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codeName="ThisWorkbook"/>
  <mc:AlternateContent xmlns:mc="http://schemas.openxmlformats.org/markup-compatibility/2006">
    <mc:Choice Requires="x15">
      <x15ac:absPath xmlns:x15ac="http://schemas.microsoft.com/office/spreadsheetml/2010/11/ac" url="https://bricker0.sharepoint.com/sites/INT_Unitization_BOW_Folders/Shared Documents/(1) EAP/EAP Application Folder/Sunfish GY CEN West/(0) Initial Filing Sunfish GY CEN West (dtd ##.##.####)/"/>
    </mc:Choice>
  </mc:AlternateContent>
  <xr:revisionPtr revIDLastSave="9" documentId="8_{C11ECDC1-5135-402B-BA92-9455B8A7A6E4}" xr6:coauthVersionLast="47" xr6:coauthVersionMax="47" xr10:uidLastSave="{FEF8C32B-F3D6-43E9-A58B-8C877233FE99}"/>
  <bookViews>
    <workbookView xWindow="-110" yWindow="-110" windowWidth="19420" windowHeight="10300" tabRatio="681" firstSheet="1" activeTab="1" xr2:uid="{00000000-000D-0000-FFFF-FFFF00000000}"/>
  </bookViews>
  <sheets>
    <sheet name="Sheet1" sheetId="5" state="hidden" r:id="rId1"/>
    <sheet name="Ex. A Sunfish West Unit" sheetId="11" r:id="rId2"/>
  </sheets>
  <definedNames>
    <definedName name="_xlnm._FilterDatabase" localSheetId="1" hidden="1">'Ex. A Sunfish West Unit'!$A$3:$AM$1171</definedName>
    <definedName name="_xlnm._FilterDatabase" localSheetId="0" hidden="1">Sheet1!$D$2:$H$142</definedName>
    <definedName name="Index_Sheet_Kutools">#REF!</definedName>
    <definedName name="_xlnm.Print_Area" localSheetId="1">'Ex. A Sunfish West Unit'!$A$1:$AL$1181</definedName>
    <definedName name="_xlnm.Print_Titles" localSheetId="1">'Ex. A Sunfish West Unit'!$1:$3</definedName>
  </definedNames>
  <calcPr calcId="191028"/>
  <customWorkbookViews>
    <customWorkbookView name="KLG" guid="{49F068A0-5F6C-44F8-8B53-443E318F2614}" maximized="1" windowWidth="0" windowHeight="0" activeSheetId="0"/>
    <customWorkbookView name="Filter 1" guid="{D79D4952-405A-44BB-9D3F-84A48D1E7B0F}"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64" i="11" l="1"/>
  <c r="F1163" i="11"/>
  <c r="F1119" i="11"/>
  <c r="F1118" i="11"/>
  <c r="F838" i="11"/>
  <c r="F837" i="11"/>
  <c r="F448" i="11"/>
  <c r="F447" i="11"/>
  <c r="F390" i="11"/>
  <c r="F389" i="11"/>
  <c r="F333" i="11"/>
  <c r="F332" i="11"/>
  <c r="F1169" i="11" l="1"/>
  <c r="F1168" i="11"/>
  <c r="F1167" i="11"/>
  <c r="F1166" i="11"/>
  <c r="F1165" i="11"/>
  <c r="F1162" i="11"/>
  <c r="F1161" i="11"/>
  <c r="F1160" i="11"/>
  <c r="F1159" i="11"/>
  <c r="F1158" i="11"/>
  <c r="F1157" i="11"/>
  <c r="F1156" i="11"/>
  <c r="F1155" i="11"/>
  <c r="F1154" i="11"/>
  <c r="F1153" i="11"/>
  <c r="F1152" i="11"/>
  <c r="F1151" i="11"/>
  <c r="F1150" i="11"/>
  <c r="F1149" i="11"/>
  <c r="F1148" i="11"/>
  <c r="F1147" i="11"/>
  <c r="F1146" i="11"/>
  <c r="F1145" i="11"/>
  <c r="F1144" i="11"/>
  <c r="F1143" i="11"/>
  <c r="F1142" i="11"/>
  <c r="F1141" i="11"/>
  <c r="F1140" i="11"/>
  <c r="F1139" i="11"/>
  <c r="F1138" i="11"/>
  <c r="F1137" i="11"/>
  <c r="F1136" i="11"/>
  <c r="F1135" i="11"/>
  <c r="F1134" i="11"/>
  <c r="F1133" i="11"/>
  <c r="F1132" i="11"/>
  <c r="F1131" i="11"/>
  <c r="F1130" i="11"/>
  <c r="F1129" i="11"/>
  <c r="F1128" i="11"/>
  <c r="F1127" i="11"/>
  <c r="F1126" i="11"/>
  <c r="F1125" i="11"/>
  <c r="F1124" i="11"/>
  <c r="F1123" i="11"/>
  <c r="F1122" i="11"/>
  <c r="F1121" i="11"/>
  <c r="F1120" i="11"/>
  <c r="F1117" i="11"/>
  <c r="F1116" i="11"/>
  <c r="F1115" i="11"/>
  <c r="F1114" i="11"/>
  <c r="F1113" i="11"/>
  <c r="F1112" i="11"/>
  <c r="F1111" i="11"/>
  <c r="F1110" i="11"/>
  <c r="F1109" i="11"/>
  <c r="F1108" i="11"/>
  <c r="F1107" i="11"/>
  <c r="F1106" i="11"/>
  <c r="F1105" i="11"/>
  <c r="F1104" i="11"/>
  <c r="F1103" i="11"/>
  <c r="F1102" i="11"/>
  <c r="F1101" i="11"/>
  <c r="F1100" i="11"/>
  <c r="F1099" i="11"/>
  <c r="F1098" i="11"/>
  <c r="F1097" i="11"/>
  <c r="F1096" i="11"/>
  <c r="F1095" i="11"/>
  <c r="F1094" i="11"/>
  <c r="F1093" i="11"/>
  <c r="F1092" i="11"/>
  <c r="F1091" i="11"/>
  <c r="F1090" i="11"/>
  <c r="F1089" i="11"/>
  <c r="F1088" i="11"/>
  <c r="F1087" i="11"/>
  <c r="F1086" i="11"/>
  <c r="F1085" i="11"/>
  <c r="F1084" i="11"/>
  <c r="F1083" i="11"/>
  <c r="F1082" i="11"/>
  <c r="F1081" i="11"/>
  <c r="F1080" i="11"/>
  <c r="F1074" i="11"/>
  <c r="F1073" i="11"/>
  <c r="F1072" i="11"/>
  <c r="F1071" i="11"/>
  <c r="F1070" i="11"/>
  <c r="F1069" i="11"/>
  <c r="F1068" i="11"/>
  <c r="F1067" i="11"/>
  <c r="F1066" i="11"/>
  <c r="F1065" i="11"/>
  <c r="F1064" i="11"/>
  <c r="F1063" i="11"/>
  <c r="F1062" i="11"/>
  <c r="F1061" i="11"/>
  <c r="F1060" i="11"/>
  <c r="F1059" i="11"/>
  <c r="F1058" i="11"/>
  <c r="F1057" i="11"/>
  <c r="F1056" i="11"/>
  <c r="F1055" i="11"/>
  <c r="F1054" i="11"/>
  <c r="F1053" i="11"/>
  <c r="F1052" i="11"/>
  <c r="F1051" i="11"/>
  <c r="F1050" i="11"/>
  <c r="F1049" i="11"/>
  <c r="F1048" i="11"/>
  <c r="F1047" i="11"/>
  <c r="F1046" i="11"/>
  <c r="F1045" i="11"/>
  <c r="F1044" i="11"/>
  <c r="F1043" i="11"/>
  <c r="F1042" i="11"/>
  <c r="F1041" i="11"/>
  <c r="F1040" i="11"/>
  <c r="F1039" i="11"/>
  <c r="F1038" i="11"/>
  <c r="F1037" i="11"/>
  <c r="F1036" i="11"/>
  <c r="F1035" i="11"/>
  <c r="F1034" i="11"/>
  <c r="F1033" i="11"/>
  <c r="F1032" i="11"/>
  <c r="F1031" i="11"/>
  <c r="F1030" i="11"/>
  <c r="F1029" i="11"/>
  <c r="F1028" i="11"/>
  <c r="F1027" i="11"/>
  <c r="F1026" i="11"/>
  <c r="F1025" i="11"/>
  <c r="F1021" i="11"/>
  <c r="F1020" i="11"/>
  <c r="F1019" i="11"/>
  <c r="F1018" i="11"/>
  <c r="F1017" i="11"/>
  <c r="F1016" i="11"/>
  <c r="F1015" i="11"/>
  <c r="F1014" i="11"/>
  <c r="F1013" i="11"/>
  <c r="F1012" i="11"/>
  <c r="F1011" i="11"/>
  <c r="F1010" i="11"/>
  <c r="F1009" i="11"/>
  <c r="F1008" i="11"/>
  <c r="F1007" i="11"/>
  <c r="F1006" i="11"/>
  <c r="F1005" i="11"/>
  <c r="F1004" i="11"/>
  <c r="F1003" i="11"/>
  <c r="F1002" i="11"/>
  <c r="F1001" i="11"/>
  <c r="F1000" i="11"/>
  <c r="F999" i="11"/>
  <c r="F998" i="11"/>
  <c r="F997" i="11"/>
  <c r="F996" i="11"/>
  <c r="F995" i="11"/>
  <c r="F994" i="11"/>
  <c r="F993" i="11"/>
  <c r="F992" i="11"/>
  <c r="F991" i="11"/>
  <c r="F990" i="11"/>
  <c r="F989" i="11"/>
  <c r="F988" i="11"/>
  <c r="F987" i="11"/>
  <c r="F986" i="11"/>
  <c r="F985" i="11"/>
  <c r="F984" i="11"/>
  <c r="F983" i="11"/>
  <c r="F982" i="11"/>
  <c r="F981" i="11"/>
  <c r="F980" i="11"/>
  <c r="F979" i="11"/>
  <c r="F978" i="11"/>
  <c r="F977" i="11"/>
  <c r="F976" i="11"/>
  <c r="F975" i="11"/>
  <c r="F974" i="11"/>
  <c r="F971" i="11"/>
  <c r="F970" i="11"/>
  <c r="F969" i="11"/>
  <c r="F968" i="11"/>
  <c r="F967" i="11"/>
  <c r="F966" i="11"/>
  <c r="F965" i="11"/>
  <c r="F964" i="11"/>
  <c r="F963" i="11"/>
  <c r="F962" i="11"/>
  <c r="F961" i="11"/>
  <c r="F960" i="11"/>
  <c r="F957" i="11"/>
  <c r="F956" i="11"/>
  <c r="F955" i="11"/>
  <c r="F954" i="11"/>
  <c r="F953" i="11"/>
  <c r="F952" i="11"/>
  <c r="F951" i="11"/>
  <c r="F950" i="11"/>
  <c r="F949" i="11"/>
  <c r="F948" i="11"/>
  <c r="F947" i="11"/>
  <c r="F946" i="11"/>
  <c r="F944" i="11"/>
  <c r="F943" i="11"/>
  <c r="F942" i="11"/>
  <c r="F941" i="11"/>
  <c r="F940" i="11"/>
  <c r="F939" i="11"/>
  <c r="F938" i="11"/>
  <c r="F937" i="11"/>
  <c r="F936" i="11"/>
  <c r="F935" i="11"/>
  <c r="F934" i="11"/>
  <c r="F933" i="11"/>
  <c r="F932" i="11"/>
  <c r="F931" i="11"/>
  <c r="F930" i="11"/>
  <c r="F929" i="11"/>
  <c r="F928" i="11"/>
  <c r="F927" i="11"/>
  <c r="F926" i="11"/>
  <c r="F925" i="11"/>
  <c r="F924" i="11"/>
  <c r="F923" i="11"/>
  <c r="F922" i="11"/>
  <c r="F921" i="11"/>
  <c r="F920" i="11"/>
  <c r="F919" i="11"/>
  <c r="F918" i="11"/>
  <c r="F917" i="11"/>
  <c r="F916" i="11"/>
  <c r="F915" i="11"/>
  <c r="F914" i="11"/>
  <c r="F913" i="11"/>
  <c r="F912" i="11"/>
  <c r="F911" i="11"/>
  <c r="F910" i="11"/>
  <c r="F909" i="11"/>
  <c r="F908" i="11"/>
  <c r="F907" i="11"/>
  <c r="F906" i="11"/>
  <c r="F905" i="11"/>
  <c r="F903" i="11"/>
  <c r="F902" i="11"/>
  <c r="F901" i="11"/>
  <c r="F900" i="11"/>
  <c r="F899" i="11"/>
  <c r="F898" i="11"/>
  <c r="F897" i="11"/>
  <c r="F896" i="11"/>
  <c r="F895" i="11"/>
  <c r="F894" i="11"/>
  <c r="F893" i="11"/>
  <c r="F892" i="11"/>
  <c r="F891" i="11"/>
  <c r="F890" i="11"/>
  <c r="F889" i="11"/>
  <c r="F888" i="11"/>
  <c r="F887" i="11"/>
  <c r="F886" i="11"/>
  <c r="F885" i="11"/>
  <c r="F884" i="11"/>
  <c r="F883" i="11"/>
  <c r="F882" i="11"/>
  <c r="F881" i="11"/>
  <c r="F880" i="11"/>
  <c r="F879" i="11"/>
  <c r="F878" i="11"/>
  <c r="F877" i="11"/>
  <c r="F876" i="11"/>
  <c r="F875" i="11"/>
  <c r="F874" i="11"/>
  <c r="F873" i="11"/>
  <c r="F872" i="11"/>
  <c r="F871" i="11"/>
  <c r="F870" i="11"/>
  <c r="F869" i="11"/>
  <c r="F868" i="11"/>
  <c r="F867" i="11"/>
  <c r="F866" i="11"/>
  <c r="F865" i="11"/>
  <c r="F864" i="11"/>
  <c r="F863" i="11"/>
  <c r="F862" i="11"/>
  <c r="F861" i="11"/>
  <c r="F860" i="11"/>
  <c r="F859" i="11"/>
  <c r="F858" i="11"/>
  <c r="F857" i="11"/>
  <c r="F856" i="11"/>
  <c r="F855" i="11"/>
  <c r="F854" i="11"/>
  <c r="F853" i="11"/>
  <c r="F852" i="11"/>
  <c r="F851" i="11"/>
  <c r="F850" i="11"/>
  <c r="F849" i="11"/>
  <c r="F848" i="11"/>
  <c r="F847" i="11"/>
  <c r="F846" i="11"/>
  <c r="F845" i="11"/>
  <c r="F844" i="11"/>
  <c r="F843" i="11"/>
  <c r="F842" i="11"/>
  <c r="F841" i="11"/>
  <c r="F840" i="11"/>
  <c r="F839" i="11"/>
  <c r="F836" i="11"/>
  <c r="F835" i="11"/>
  <c r="F834" i="11"/>
  <c r="F833" i="11"/>
  <c r="F832" i="11"/>
  <c r="F831" i="11"/>
  <c r="F830" i="11"/>
  <c r="F829" i="11"/>
  <c r="F828" i="11"/>
  <c r="F827" i="11"/>
  <c r="F826" i="11"/>
  <c r="F825" i="11"/>
  <c r="F824" i="11"/>
  <c r="F823" i="11"/>
  <c r="F822" i="11"/>
  <c r="F821" i="11"/>
  <c r="F820" i="11"/>
  <c r="F819" i="11"/>
  <c r="F818" i="11"/>
  <c r="F817" i="11"/>
  <c r="F816" i="11"/>
  <c r="F815" i="11"/>
  <c r="F814" i="11"/>
  <c r="F813" i="11"/>
  <c r="F812" i="11"/>
  <c r="F811" i="11"/>
  <c r="F810" i="11"/>
  <c r="F809" i="11"/>
  <c r="F808" i="11"/>
  <c r="F807" i="11"/>
  <c r="F806" i="11"/>
  <c r="F805" i="11"/>
  <c r="F804" i="11"/>
  <c r="F803" i="11"/>
  <c r="F802" i="11"/>
  <c r="F801" i="11"/>
  <c r="F800" i="11"/>
  <c r="F799" i="11"/>
  <c r="F798" i="11"/>
  <c r="F797" i="11"/>
  <c r="F796" i="11"/>
  <c r="F795" i="11"/>
  <c r="F794" i="11"/>
  <c r="F793" i="11"/>
  <c r="F792" i="11"/>
  <c r="F791" i="11"/>
  <c r="F790" i="11"/>
  <c r="F789" i="11"/>
  <c r="F788" i="11"/>
  <c r="F787" i="11"/>
  <c r="F786" i="11"/>
  <c r="F785" i="11"/>
  <c r="F784" i="11"/>
  <c r="F783" i="11"/>
  <c r="F782" i="11"/>
  <c r="F781" i="11"/>
  <c r="F780" i="11"/>
  <c r="F779" i="11"/>
  <c r="F778" i="11"/>
  <c r="F777" i="11"/>
  <c r="F776" i="11"/>
  <c r="F775" i="11"/>
  <c r="F774" i="11"/>
  <c r="F773" i="11"/>
  <c r="F772" i="11"/>
  <c r="F771" i="11"/>
  <c r="F770" i="11"/>
  <c r="F769" i="11"/>
  <c r="F768" i="11"/>
  <c r="F767" i="11"/>
  <c r="F766" i="11"/>
  <c r="F765" i="11"/>
  <c r="F764" i="11"/>
  <c r="F763" i="11"/>
  <c r="F762" i="11"/>
  <c r="F761" i="11"/>
  <c r="F760" i="11"/>
  <c r="F759" i="11"/>
  <c r="F758" i="11"/>
  <c r="F757" i="11"/>
  <c r="F756" i="11"/>
  <c r="F755" i="11"/>
  <c r="F754" i="11"/>
  <c r="F753" i="11"/>
  <c r="F752" i="11"/>
  <c r="F751" i="11"/>
  <c r="F750" i="11"/>
  <c r="F749" i="11"/>
  <c r="F748" i="11"/>
  <c r="F747" i="11"/>
  <c r="F746" i="11"/>
  <c r="F745" i="11"/>
  <c r="F744" i="11"/>
  <c r="F743" i="11"/>
  <c r="F742" i="11"/>
  <c r="F741" i="11"/>
  <c r="F740" i="11"/>
  <c r="F739" i="11"/>
  <c r="F738" i="11"/>
  <c r="F737" i="11"/>
  <c r="F736" i="11"/>
  <c r="F735" i="11"/>
  <c r="F734" i="11"/>
  <c r="F733" i="11"/>
  <c r="F732" i="11"/>
  <c r="F731" i="11"/>
  <c r="F730" i="11"/>
  <c r="F729" i="11"/>
  <c r="F728" i="11"/>
  <c r="F727" i="11"/>
  <c r="F726" i="11"/>
  <c r="F725" i="11"/>
  <c r="F724" i="11"/>
  <c r="F723" i="11"/>
  <c r="F722" i="11"/>
  <c r="F721" i="11"/>
  <c r="F720" i="11"/>
  <c r="F719" i="11"/>
  <c r="F718" i="11"/>
  <c r="F717" i="11"/>
  <c r="F716" i="11"/>
  <c r="F715" i="11"/>
  <c r="F714" i="11"/>
  <c r="F713" i="11"/>
  <c r="F712" i="11"/>
  <c r="F711" i="11"/>
  <c r="F710" i="11"/>
  <c r="F709" i="11"/>
  <c r="F708" i="11"/>
  <c r="F707" i="11"/>
  <c r="F706" i="11"/>
  <c r="F705" i="11"/>
  <c r="F704" i="11"/>
  <c r="F703" i="11"/>
  <c r="F702" i="11"/>
  <c r="F701" i="11"/>
  <c r="F700" i="11"/>
  <c r="F699" i="11"/>
  <c r="F698" i="11"/>
  <c r="F697" i="11"/>
  <c r="F696" i="11"/>
  <c r="F695" i="11"/>
  <c r="F694" i="11"/>
  <c r="F693" i="11"/>
  <c r="F692" i="11"/>
  <c r="F691" i="11"/>
  <c r="F690" i="11"/>
  <c r="F689" i="11"/>
  <c r="F688" i="11"/>
  <c r="F687" i="11"/>
  <c r="F686" i="11"/>
  <c r="F685" i="11"/>
  <c r="F684" i="11"/>
  <c r="F683" i="11"/>
  <c r="F682" i="11"/>
  <c r="F681" i="11"/>
  <c r="F680" i="11"/>
  <c r="F679" i="11"/>
  <c r="F678" i="11"/>
  <c r="F677" i="11"/>
  <c r="F676" i="11"/>
  <c r="F675" i="11"/>
  <c r="F674" i="11"/>
  <c r="F673" i="11"/>
  <c r="F672" i="11"/>
  <c r="F671" i="11"/>
  <c r="F670" i="11"/>
  <c r="F669" i="11"/>
  <c r="F668" i="11"/>
  <c r="F667" i="11"/>
  <c r="F666" i="11"/>
  <c r="F665" i="11"/>
  <c r="F664" i="11"/>
  <c r="F663" i="11"/>
  <c r="F662" i="11"/>
  <c r="F661" i="11"/>
  <c r="F660" i="11"/>
  <c r="F659" i="11"/>
  <c r="F658" i="11"/>
  <c r="F657" i="11"/>
  <c r="F656" i="11"/>
  <c r="F655" i="11"/>
  <c r="F654" i="11"/>
  <c r="F653" i="11"/>
  <c r="F652" i="11"/>
  <c r="F651" i="11"/>
  <c r="F650" i="11"/>
  <c r="F649" i="11"/>
  <c r="F648" i="11"/>
  <c r="F647" i="11"/>
  <c r="F646" i="11"/>
  <c r="F645" i="11"/>
  <c r="F644" i="11"/>
  <c r="F643" i="11"/>
  <c r="F642" i="11"/>
  <c r="F641" i="11"/>
  <c r="F640" i="11"/>
  <c r="F639" i="11"/>
  <c r="F638" i="11"/>
  <c r="F637" i="11"/>
  <c r="F636" i="11"/>
  <c r="F635" i="11"/>
  <c r="F634" i="11"/>
  <c r="F633" i="11"/>
  <c r="F632" i="11"/>
  <c r="F631" i="11"/>
  <c r="F630" i="11"/>
  <c r="F629" i="11"/>
  <c r="F628" i="11"/>
  <c r="F627" i="11"/>
  <c r="F626" i="11"/>
  <c r="F625" i="11"/>
  <c r="F624" i="11"/>
  <c r="F623" i="11"/>
  <c r="F622" i="11"/>
  <c r="F621" i="11"/>
  <c r="F620" i="11"/>
  <c r="F619" i="11"/>
  <c r="F618" i="11"/>
  <c r="F617" i="11"/>
  <c r="F616" i="11"/>
  <c r="F615" i="11"/>
  <c r="F614" i="11"/>
  <c r="F613" i="11"/>
  <c r="F612" i="11"/>
  <c r="F611" i="11"/>
  <c r="F610" i="11"/>
  <c r="F609" i="11"/>
  <c r="F608" i="11"/>
  <c r="F607" i="11"/>
  <c r="F606" i="11"/>
  <c r="F605" i="11"/>
  <c r="F604" i="11"/>
  <c r="F603" i="11"/>
  <c r="F602" i="11"/>
  <c r="F601" i="11"/>
  <c r="F600" i="11"/>
  <c r="F599" i="11"/>
  <c r="F598" i="11"/>
  <c r="F597" i="11"/>
  <c r="F596" i="11"/>
  <c r="F595" i="11"/>
  <c r="F594" i="11"/>
  <c r="F593" i="11"/>
  <c r="F592" i="11"/>
  <c r="F591" i="11"/>
  <c r="F590" i="11"/>
  <c r="F589" i="11"/>
  <c r="F588" i="11"/>
  <c r="F587" i="11"/>
  <c r="F586" i="11"/>
  <c r="F585" i="11"/>
  <c r="F584" i="11"/>
  <c r="F583" i="11"/>
  <c r="F582" i="11"/>
  <c r="F581" i="11"/>
  <c r="F580" i="11"/>
  <c r="F579" i="11"/>
  <c r="F578" i="11"/>
  <c r="F577" i="11"/>
  <c r="F576" i="11"/>
  <c r="F575" i="11"/>
  <c r="F574" i="11"/>
  <c r="F573" i="11"/>
  <c r="F572" i="11"/>
  <c r="F571" i="11"/>
  <c r="F570" i="11"/>
  <c r="F569" i="11"/>
  <c r="F568" i="11"/>
  <c r="F567" i="11"/>
  <c r="F566" i="11"/>
  <c r="F565" i="11"/>
  <c r="F564" i="11"/>
  <c r="F563" i="11"/>
  <c r="F562" i="11"/>
  <c r="F561" i="11"/>
  <c r="F560" i="11"/>
  <c r="F559" i="11"/>
  <c r="F558" i="11"/>
  <c r="F557" i="11"/>
  <c r="F556" i="11"/>
  <c r="F555" i="11"/>
  <c r="F554" i="11"/>
  <c r="F553" i="11"/>
  <c r="F552" i="11"/>
  <c r="F551" i="11"/>
  <c r="F550" i="11"/>
  <c r="F549" i="11"/>
  <c r="F548" i="11"/>
  <c r="F547" i="11"/>
  <c r="F546" i="11"/>
  <c r="F545" i="11"/>
  <c r="F544" i="11"/>
  <c r="F543" i="11"/>
  <c r="F542" i="11"/>
  <c r="F541" i="11"/>
  <c r="F540" i="11"/>
  <c r="F539" i="11"/>
  <c r="F538" i="11"/>
  <c r="F537" i="11"/>
  <c r="F536" i="11"/>
  <c r="F535" i="11"/>
  <c r="F534" i="11"/>
  <c r="F533" i="11"/>
  <c r="F532" i="11"/>
  <c r="F531" i="11"/>
  <c r="F530" i="11"/>
  <c r="F529" i="11"/>
  <c r="F528" i="11"/>
  <c r="F527" i="11"/>
  <c r="F526" i="11"/>
  <c r="F525" i="11"/>
  <c r="F524" i="11"/>
  <c r="F523" i="11"/>
  <c r="F522" i="11"/>
  <c r="F521" i="11"/>
  <c r="F520" i="11"/>
  <c r="F519" i="11"/>
  <c r="F518" i="11"/>
  <c r="F517" i="11"/>
  <c r="F516" i="11"/>
  <c r="F515" i="11"/>
  <c r="F514" i="11"/>
  <c r="F513" i="11"/>
  <c r="F512" i="11"/>
  <c r="F511" i="11"/>
  <c r="F510" i="11"/>
  <c r="F509" i="11"/>
  <c r="F508" i="11"/>
  <c r="F507" i="11"/>
  <c r="F506" i="11"/>
  <c r="F505" i="11"/>
  <c r="F504" i="11"/>
  <c r="F503" i="11"/>
  <c r="F502" i="11"/>
  <c r="F501" i="11"/>
  <c r="F500" i="11"/>
  <c r="F499" i="11"/>
  <c r="F498" i="11"/>
  <c r="F497" i="11"/>
  <c r="F496" i="11"/>
  <c r="F495" i="11"/>
  <c r="F494" i="11"/>
  <c r="F493" i="11"/>
  <c r="F492" i="11"/>
  <c r="F491" i="11"/>
  <c r="F490" i="11"/>
  <c r="F489" i="11"/>
  <c r="F488" i="11"/>
  <c r="F487" i="11"/>
  <c r="F486" i="11"/>
  <c r="F485" i="11"/>
  <c r="F484" i="11"/>
  <c r="F483" i="11"/>
  <c r="F482" i="11"/>
  <c r="F481" i="11"/>
  <c r="F480" i="11"/>
  <c r="F479" i="11"/>
  <c r="F478" i="11"/>
  <c r="F477" i="11"/>
  <c r="F476" i="11"/>
  <c r="F475" i="11"/>
  <c r="F474" i="11"/>
  <c r="F473" i="11"/>
  <c r="F472" i="11"/>
  <c r="F471" i="11"/>
  <c r="F470" i="11"/>
  <c r="F469" i="11"/>
  <c r="F468" i="11"/>
  <c r="F467" i="11"/>
  <c r="F466" i="11"/>
  <c r="F465" i="11"/>
  <c r="F464" i="11"/>
  <c r="F463" i="11"/>
  <c r="F462" i="11"/>
  <c r="F461" i="11"/>
  <c r="F460" i="11"/>
  <c r="F459" i="11"/>
  <c r="F458" i="11"/>
  <c r="F457" i="11"/>
  <c r="F456" i="11"/>
  <c r="F455" i="11"/>
  <c r="F453" i="11"/>
  <c r="F452" i="11"/>
  <c r="F451" i="11"/>
  <c r="F450" i="11"/>
  <c r="F449" i="11"/>
  <c r="F446" i="11"/>
  <c r="F445" i="11"/>
  <c r="F444" i="11"/>
  <c r="F443" i="11"/>
  <c r="F442" i="11"/>
  <c r="F441" i="11"/>
  <c r="F440" i="11"/>
  <c r="F439" i="11"/>
  <c r="F438" i="11"/>
  <c r="F437" i="11"/>
  <c r="F436" i="11"/>
  <c r="F435" i="11"/>
  <c r="F434" i="11"/>
  <c r="F433" i="11"/>
  <c r="F432" i="11"/>
  <c r="F431" i="11"/>
  <c r="F430" i="11"/>
  <c r="F429" i="11"/>
  <c r="F428" i="11"/>
  <c r="F427" i="11"/>
  <c r="F426" i="11"/>
  <c r="F425" i="11"/>
  <c r="F424" i="11"/>
  <c r="F423" i="11"/>
  <c r="F422" i="11"/>
  <c r="F421" i="11"/>
  <c r="F420" i="11"/>
  <c r="F419" i="11"/>
  <c r="F418" i="11"/>
  <c r="F417" i="11"/>
  <c r="F416" i="11"/>
  <c r="F415" i="11"/>
  <c r="F414" i="11"/>
  <c r="F413" i="11"/>
  <c r="F412" i="11"/>
  <c r="F411" i="11"/>
  <c r="F410" i="11"/>
  <c r="F409" i="11"/>
  <c r="F407" i="11"/>
  <c r="F406" i="11"/>
  <c r="F405" i="11"/>
  <c r="F404" i="11"/>
  <c r="F403" i="11"/>
  <c r="F402" i="11"/>
  <c r="F401" i="11"/>
  <c r="F400" i="11"/>
  <c r="F399" i="11"/>
  <c r="F398" i="11"/>
  <c r="F397" i="11"/>
  <c r="F396" i="11"/>
  <c r="F395" i="11"/>
  <c r="F394" i="11"/>
  <c r="F393" i="11"/>
  <c r="F392" i="11"/>
  <c r="F391" i="11"/>
  <c r="F388" i="11"/>
  <c r="F387" i="11"/>
  <c r="F386" i="11"/>
  <c r="F385" i="11"/>
  <c r="F384" i="11"/>
  <c r="F383" i="11"/>
  <c r="F382" i="11"/>
  <c r="F381" i="11"/>
  <c r="F380" i="11"/>
  <c r="F379" i="11"/>
  <c r="F378" i="11"/>
  <c r="F377" i="11"/>
  <c r="F376" i="11"/>
  <c r="F375" i="11"/>
  <c r="F374" i="11"/>
  <c r="F373" i="11"/>
  <c r="F372" i="11"/>
  <c r="F371" i="11"/>
  <c r="F370" i="11"/>
  <c r="F369" i="11"/>
  <c r="F368" i="11"/>
  <c r="F367" i="11"/>
  <c r="F366" i="11"/>
  <c r="F365" i="11"/>
  <c r="F364" i="11"/>
  <c r="F363" i="11"/>
  <c r="F362" i="11"/>
  <c r="F361" i="11"/>
  <c r="F360" i="11"/>
  <c r="F359" i="11"/>
  <c r="F358" i="11"/>
  <c r="F357" i="11"/>
  <c r="F356" i="11"/>
  <c r="F355" i="11"/>
  <c r="F354" i="11"/>
  <c r="F353" i="11"/>
  <c r="F352" i="11"/>
  <c r="F351" i="11"/>
  <c r="F350" i="11"/>
  <c r="F349" i="11"/>
  <c r="F348" i="11"/>
  <c r="F347" i="11"/>
  <c r="F346" i="11"/>
  <c r="F345" i="11"/>
  <c r="F344" i="11"/>
  <c r="F343" i="11"/>
  <c r="F342" i="11"/>
  <c r="F341" i="11"/>
  <c r="F340" i="11"/>
  <c r="F339" i="11"/>
  <c r="F338" i="11"/>
  <c r="F337" i="11"/>
  <c r="F336" i="11"/>
  <c r="F335" i="11"/>
  <c r="F334" i="11"/>
  <c r="F331" i="11"/>
  <c r="F330" i="11"/>
  <c r="F329" i="11"/>
  <c r="F328" i="11"/>
  <c r="F327" i="11"/>
  <c r="F326" i="11"/>
  <c r="F325" i="11"/>
  <c r="F324" i="11"/>
  <c r="F323" i="11"/>
  <c r="F322" i="11"/>
  <c r="F321" i="11"/>
  <c r="F320" i="11"/>
  <c r="F319" i="11"/>
  <c r="F318" i="11"/>
  <c r="F317" i="11"/>
  <c r="F316" i="11"/>
  <c r="F315" i="11"/>
  <c r="F314" i="11"/>
  <c r="F313" i="11"/>
  <c r="F312" i="11"/>
  <c r="F311" i="11"/>
  <c r="F310" i="11"/>
  <c r="F309" i="11"/>
  <c r="F308" i="11"/>
  <c r="F307" i="11"/>
  <c r="F306" i="11"/>
  <c r="F305" i="11"/>
  <c r="F304" i="11"/>
  <c r="F303" i="11"/>
  <c r="F302" i="11"/>
  <c r="F301" i="11"/>
  <c r="F300" i="11"/>
  <c r="F299" i="11"/>
  <c r="F298" i="11"/>
  <c r="F297" i="11"/>
  <c r="F296" i="11"/>
  <c r="F295" i="11"/>
  <c r="F294" i="11"/>
  <c r="F293" i="11"/>
  <c r="F292" i="11"/>
  <c r="F291" i="11"/>
  <c r="F290" i="11"/>
  <c r="F289" i="11"/>
  <c r="F288" i="11"/>
  <c r="F287" i="11"/>
  <c r="F286" i="11"/>
  <c r="F285" i="11"/>
  <c r="F284" i="11"/>
  <c r="F283" i="11"/>
  <c r="F282" i="11"/>
  <c r="F281" i="11"/>
  <c r="F280" i="11"/>
  <c r="F279" i="11"/>
  <c r="F278" i="11"/>
  <c r="F277" i="11"/>
  <c r="F276" i="11"/>
  <c r="F275" i="11"/>
  <c r="F274" i="11"/>
  <c r="F273" i="11"/>
  <c r="F272" i="11"/>
  <c r="F271" i="11"/>
  <c r="F270" i="11"/>
  <c r="F269" i="11"/>
  <c r="F268" i="11"/>
  <c r="F267" i="11"/>
  <c r="F266" i="11"/>
  <c r="F265" i="11"/>
  <c r="F264" i="11"/>
  <c r="F263" i="11"/>
  <c r="F262" i="11"/>
  <c r="F261" i="11"/>
  <c r="F260" i="11"/>
  <c r="F259" i="11"/>
  <c r="F258" i="11"/>
  <c r="F257" i="11"/>
  <c r="F256" i="11"/>
  <c r="F255" i="11"/>
  <c r="F254" i="11"/>
  <c r="F253" i="11"/>
  <c r="F252" i="11"/>
  <c r="F251" i="11"/>
  <c r="F250" i="11"/>
  <c r="F249" i="11"/>
  <c r="F248" i="11"/>
  <c r="F247" i="11"/>
  <c r="F246" i="11"/>
  <c r="F245" i="11"/>
  <c r="F244" i="11"/>
  <c r="F243" i="11"/>
  <c r="F242" i="11"/>
  <c r="F241" i="11"/>
  <c r="F240" i="11"/>
  <c r="F239" i="11"/>
  <c r="F238" i="11"/>
  <c r="F237" i="11"/>
  <c r="F236" i="11"/>
  <c r="F235" i="11"/>
  <c r="F234" i="11"/>
  <c r="F233" i="11"/>
  <c r="F232" i="11"/>
  <c r="F231" i="11"/>
  <c r="F230" i="11"/>
  <c r="F229" i="11"/>
  <c r="F228" i="11"/>
  <c r="F227" i="11"/>
  <c r="F226" i="11"/>
  <c r="F225" i="11"/>
  <c r="F224" i="11"/>
  <c r="F223" i="11"/>
  <c r="F222" i="11"/>
  <c r="F221" i="11"/>
  <c r="F220" i="11"/>
  <c r="F219" i="11"/>
  <c r="F218" i="11"/>
  <c r="F217" i="11"/>
  <c r="F216" i="11"/>
  <c r="F215" i="11"/>
  <c r="F214" i="11"/>
  <c r="F213" i="11"/>
  <c r="F212" i="11"/>
  <c r="F210" i="11"/>
  <c r="F209" i="11"/>
  <c r="F208" i="11"/>
  <c r="F207" i="11"/>
  <c r="F206" i="11"/>
  <c r="F205" i="11"/>
  <c r="F204" i="11"/>
  <c r="F203" i="11"/>
  <c r="F202" i="11"/>
  <c r="F201" i="11"/>
  <c r="F200" i="11"/>
  <c r="F199" i="11"/>
  <c r="F198" i="11"/>
  <c r="F197" i="11"/>
  <c r="F196" i="11"/>
  <c r="F195" i="11"/>
  <c r="F194" i="11"/>
  <c r="F193" i="11"/>
  <c r="F192" i="11"/>
  <c r="F191" i="11"/>
  <c r="F190" i="11"/>
  <c r="F189" i="11"/>
  <c r="F188" i="11"/>
  <c r="F187" i="11"/>
  <c r="F186" i="11"/>
  <c r="F178" i="11"/>
  <c r="F177" i="11"/>
  <c r="F173" i="11"/>
  <c r="F172" i="11"/>
  <c r="F171" i="11"/>
  <c r="F170" i="11"/>
  <c r="F169" i="11"/>
  <c r="F163" i="11"/>
  <c r="F162" i="11"/>
  <c r="F161" i="11"/>
  <c r="F160" i="11"/>
  <c r="F159" i="11"/>
  <c r="F158" i="11"/>
  <c r="F157" i="11"/>
  <c r="F156" i="11"/>
  <c r="F155" i="11"/>
  <c r="F154" i="11"/>
  <c r="F153" i="11"/>
  <c r="F152" i="11"/>
  <c r="F151" i="11"/>
  <c r="F150" i="11"/>
  <c r="F149" i="11"/>
  <c r="F148" i="11"/>
  <c r="F147" i="11"/>
  <c r="F146" i="11"/>
  <c r="F145" i="11"/>
  <c r="F141" i="11"/>
  <c r="F140" i="11"/>
  <c r="F139" i="11"/>
  <c r="F118" i="11"/>
  <c r="F117" i="11"/>
  <c r="F116" i="11"/>
  <c r="F115" i="11"/>
  <c r="F114" i="11"/>
  <c r="F113" i="11"/>
  <c r="F112" i="11"/>
  <c r="F111" i="11"/>
  <c r="F110" i="11"/>
  <c r="F109" i="11"/>
  <c r="F108" i="11"/>
  <c r="F107" i="11"/>
  <c r="F104" i="11"/>
  <c r="F103" i="11"/>
  <c r="F91" i="11"/>
  <c r="F90" i="11"/>
  <c r="F86" i="11"/>
  <c r="F85" i="11"/>
  <c r="F84" i="11"/>
  <c r="F82" i="11"/>
  <c r="F81" i="11"/>
  <c r="F80" i="11"/>
  <c r="F60" i="11"/>
  <c r="F59" i="11"/>
  <c r="F58" i="11"/>
  <c r="F57" i="11"/>
  <c r="F56" i="11"/>
  <c r="F55" i="11"/>
  <c r="F54" i="11"/>
  <c r="F53" i="11"/>
  <c r="F36" i="11"/>
  <c r="F35" i="11"/>
  <c r="F31" i="11"/>
  <c r="F30" i="11"/>
  <c r="F29" i="11"/>
  <c r="F28" i="11"/>
  <c r="F10" i="11"/>
  <c r="F9" i="11"/>
  <c r="L1164" i="11" l="1"/>
  <c r="L1163" i="11"/>
  <c r="L1146" i="11"/>
  <c r="L1145" i="11"/>
  <c r="L1144" i="11"/>
  <c r="L1143" i="11"/>
  <c r="L1140" i="11"/>
  <c r="L1136" i="11"/>
  <c r="L1135" i="11"/>
  <c r="L1119" i="11"/>
  <c r="L1118" i="11"/>
  <c r="L1101" i="11"/>
  <c r="L1100" i="11"/>
  <c r="L1099" i="11"/>
  <c r="L1098" i="11"/>
  <c r="L1095" i="11"/>
  <c r="L1091" i="11"/>
  <c r="L1090" i="11"/>
  <c r="L1077" i="11"/>
  <c r="L1076" i="11"/>
  <c r="L1075" i="11"/>
  <c r="L1069" i="11"/>
  <c r="L1063" i="11"/>
  <c r="L1057" i="11"/>
  <c r="L1051" i="11"/>
  <c r="L1045" i="11"/>
  <c r="L1039" i="11"/>
  <c r="L1038" i="11"/>
  <c r="L1031" i="11"/>
  <c r="L1025" i="11"/>
  <c r="L1024" i="11"/>
  <c r="L1016" i="11"/>
  <c r="L1010" i="11"/>
  <c r="L1004" i="11"/>
  <c r="L998" i="11"/>
  <c r="L992" i="11"/>
  <c r="L986" i="11"/>
  <c r="L980" i="11"/>
  <c r="L974" i="11"/>
  <c r="L966" i="11"/>
  <c r="L960" i="11"/>
  <c r="L952" i="11"/>
  <c r="L946" i="11"/>
  <c r="L939" i="11"/>
  <c r="L933" i="11"/>
  <c r="L927" i="11"/>
  <c r="L921" i="11"/>
  <c r="L915" i="11"/>
  <c r="L909" i="11"/>
  <c r="L908" i="11"/>
  <c r="L906" i="11"/>
  <c r="L898" i="11"/>
  <c r="L892" i="11"/>
  <c r="L891" i="11"/>
  <c r="L887" i="11"/>
  <c r="L883" i="11"/>
  <c r="L882" i="11"/>
  <c r="L881" i="11"/>
  <c r="L878" i="11"/>
  <c r="L877" i="11"/>
  <c r="L876" i="11"/>
  <c r="L875" i="11"/>
  <c r="L874" i="11"/>
  <c r="L873" i="11"/>
  <c r="L872" i="11"/>
  <c r="L869" i="11"/>
  <c r="L868" i="11"/>
  <c r="L867" i="11"/>
  <c r="L866" i="11"/>
  <c r="L865" i="11"/>
  <c r="L864" i="11"/>
  <c r="L862" i="11"/>
  <c r="L858" i="11"/>
  <c r="L856" i="11"/>
  <c r="L855" i="11"/>
  <c r="L854" i="11"/>
  <c r="L853" i="11"/>
  <c r="L852" i="11"/>
  <c r="L849" i="11"/>
  <c r="L845" i="11"/>
  <c r="L838" i="11"/>
  <c r="L837" i="11"/>
  <c r="L820" i="11"/>
  <c r="L819" i="11"/>
  <c r="L818" i="11"/>
  <c r="L817" i="11"/>
  <c r="L814" i="11"/>
  <c r="L810" i="11"/>
  <c r="L809" i="11"/>
  <c r="L796" i="11"/>
  <c r="L792" i="11"/>
  <c r="L791" i="11"/>
  <c r="L790" i="11"/>
  <c r="L789" i="11"/>
  <c r="L787" i="11"/>
  <c r="L786" i="11"/>
  <c r="L785" i="11"/>
  <c r="L784" i="11"/>
  <c r="L782" i="11"/>
  <c r="L781" i="11"/>
  <c r="L780" i="11"/>
  <c r="L774" i="11"/>
  <c r="L773" i="11"/>
  <c r="L772" i="11"/>
  <c r="L768" i="11"/>
  <c r="L764" i="11"/>
  <c r="L763" i="11"/>
  <c r="L762" i="11"/>
  <c r="L761" i="11"/>
  <c r="L760" i="11"/>
  <c r="L756" i="11"/>
  <c r="L755" i="11"/>
  <c r="L754" i="11"/>
  <c r="L753" i="11"/>
  <c r="L752" i="11"/>
  <c r="L751" i="11"/>
  <c r="L749" i="11"/>
  <c r="L748" i="11"/>
  <c r="L747" i="11"/>
  <c r="L746" i="11"/>
  <c r="L742" i="11"/>
  <c r="L740" i="11"/>
  <c r="L736" i="11"/>
  <c r="L732" i="11"/>
  <c r="L731" i="11"/>
  <c r="L730" i="11"/>
  <c r="L729" i="11"/>
  <c r="L728" i="11"/>
  <c r="L726" i="11"/>
  <c r="L723" i="11"/>
  <c r="L722" i="11"/>
  <c r="L721" i="11"/>
  <c r="L720" i="11"/>
  <c r="L719" i="11"/>
  <c r="L718" i="11"/>
  <c r="L716" i="11"/>
  <c r="L715" i="11"/>
  <c r="L714" i="11"/>
  <c r="L713" i="11"/>
  <c r="L712" i="11"/>
  <c r="L711" i="11"/>
  <c r="L710" i="11"/>
  <c r="L709" i="11"/>
  <c r="L708" i="11"/>
  <c r="L707" i="11"/>
  <c r="L706" i="11"/>
  <c r="L705" i="11"/>
  <c r="L704" i="11"/>
  <c r="L702" i="11"/>
  <c r="L690" i="11"/>
  <c r="L689" i="11"/>
  <c r="L687" i="11"/>
  <c r="L686" i="11"/>
  <c r="L683" i="11"/>
  <c r="L682" i="11"/>
  <c r="L681" i="11"/>
  <c r="L680" i="11"/>
  <c r="L679" i="11"/>
  <c r="L678" i="11"/>
  <c r="L677" i="11"/>
  <c r="L676" i="11"/>
  <c r="L675" i="11"/>
  <c r="L674" i="11"/>
  <c r="L673" i="11"/>
  <c r="L671" i="11"/>
  <c r="L659" i="11"/>
  <c r="L658" i="11"/>
  <c r="L656" i="11"/>
  <c r="L655" i="11"/>
  <c r="L652" i="11"/>
  <c r="L651" i="11"/>
  <c r="L650" i="11"/>
  <c r="L649" i="11"/>
  <c r="L648" i="11"/>
  <c r="L647" i="11"/>
  <c r="L646" i="11"/>
  <c r="L645" i="11"/>
  <c r="L644" i="11"/>
  <c r="L643" i="11"/>
  <c r="L642" i="11"/>
  <c r="L640" i="11"/>
  <c r="L628" i="11"/>
  <c r="L627" i="11"/>
  <c r="L625" i="11"/>
  <c r="L624" i="11"/>
  <c r="L621" i="11"/>
  <c r="L620" i="11"/>
  <c r="L619" i="11"/>
  <c r="L618" i="11"/>
  <c r="L617" i="11"/>
  <c r="L616" i="11"/>
  <c r="L615" i="11"/>
  <c r="L614" i="11"/>
  <c r="L613" i="11"/>
  <c r="L612" i="11"/>
  <c r="L611" i="11"/>
  <c r="L609" i="11"/>
  <c r="L597" i="11"/>
  <c r="L596" i="11"/>
  <c r="L594" i="11"/>
  <c r="L593" i="11"/>
  <c r="L590" i="11"/>
  <c r="L589" i="11"/>
  <c r="L588" i="11"/>
  <c r="L587" i="11"/>
  <c r="L586" i="11"/>
  <c r="L585" i="11"/>
  <c r="L584" i="11"/>
  <c r="L583" i="11"/>
  <c r="L582" i="11"/>
  <c r="L581" i="11"/>
  <c r="L580" i="11"/>
  <c r="L578" i="11"/>
  <c r="L566" i="11"/>
  <c r="L565" i="11"/>
  <c r="L563" i="11"/>
  <c r="L562" i="11"/>
  <c r="L559" i="11"/>
  <c r="L558" i="11"/>
  <c r="L557" i="11"/>
  <c r="L556" i="11"/>
  <c r="L555" i="11"/>
  <c r="L554" i="11"/>
  <c r="L553" i="11"/>
  <c r="L552" i="11"/>
  <c r="L551" i="11"/>
  <c r="L550" i="11"/>
  <c r="L549" i="11"/>
  <c r="L547" i="11"/>
  <c r="L535" i="11"/>
  <c r="L534" i="11"/>
  <c r="L532" i="11"/>
  <c r="L531" i="11"/>
  <c r="L528" i="11"/>
  <c r="L527" i="11"/>
  <c r="L526" i="11"/>
  <c r="L525" i="11"/>
  <c r="L524" i="11"/>
  <c r="L523" i="11"/>
  <c r="L522" i="11"/>
  <c r="L521" i="11"/>
  <c r="L520" i="11"/>
  <c r="L519" i="11"/>
  <c r="L518" i="11"/>
  <c r="L516" i="11"/>
  <c r="L504" i="11"/>
  <c r="L503" i="11"/>
  <c r="L501" i="11"/>
  <c r="L500" i="11"/>
  <c r="L497" i="11"/>
  <c r="L496" i="11"/>
  <c r="L495" i="11"/>
  <c r="L488" i="11"/>
  <c r="L487" i="11"/>
  <c r="L485" i="11"/>
  <c r="L484" i="11"/>
  <c r="L483" i="11"/>
  <c r="L482" i="11"/>
  <c r="L481" i="11"/>
  <c r="L480" i="11"/>
  <c r="L479" i="11"/>
  <c r="L478" i="11"/>
  <c r="L477" i="11"/>
  <c r="L476" i="11"/>
  <c r="L475" i="11"/>
  <c r="L473" i="11"/>
  <c r="L461" i="11"/>
  <c r="L460" i="11"/>
  <c r="L458" i="11"/>
  <c r="L457" i="11"/>
  <c r="L454" i="11"/>
  <c r="L448" i="11"/>
  <c r="L447" i="11"/>
  <c r="L430" i="11"/>
  <c r="L429" i="11"/>
  <c r="L428" i="11"/>
  <c r="L427" i="11"/>
  <c r="L424" i="11"/>
  <c r="L420" i="11"/>
  <c r="L419" i="11"/>
  <c r="L407" i="11"/>
  <c r="L406" i="11"/>
  <c r="L405" i="11"/>
  <c r="L399" i="11"/>
  <c r="L398" i="11"/>
  <c r="L390" i="11"/>
  <c r="L389" i="11"/>
  <c r="L372" i="11"/>
  <c r="L371" i="11"/>
  <c r="L370" i="11"/>
  <c r="L369" i="11"/>
  <c r="L366" i="11"/>
  <c r="L362" i="11"/>
  <c r="L361" i="11"/>
  <c r="L350" i="11"/>
  <c r="L349" i="11"/>
  <c r="L348" i="11"/>
  <c r="L342" i="11"/>
  <c r="L341" i="11"/>
  <c r="L333" i="11"/>
  <c r="L332" i="11"/>
  <c r="L315" i="11"/>
  <c r="L314" i="11"/>
  <c r="L313" i="11"/>
  <c r="L312" i="11"/>
  <c r="L309" i="11"/>
  <c r="L305" i="11"/>
  <c r="L304" i="11"/>
  <c r="L293" i="11"/>
  <c r="L292" i="11"/>
  <c r="L291" i="11"/>
  <c r="L285" i="11"/>
  <c r="L284" i="11"/>
  <c r="L282" i="11"/>
  <c r="L281" i="11"/>
  <c r="L278" i="11"/>
  <c r="L277" i="11"/>
  <c r="L276" i="11"/>
  <c r="L275" i="11"/>
  <c r="L274" i="11"/>
  <c r="L271" i="11"/>
  <c r="L267" i="11"/>
  <c r="L266" i="11"/>
  <c r="L265" i="11"/>
  <c r="L264" i="11"/>
  <c r="L263" i="11"/>
  <c r="L260" i="11"/>
  <c r="L258" i="11"/>
  <c r="L257" i="11"/>
  <c r="L256" i="11"/>
  <c r="L250" i="11"/>
  <c r="L249" i="11"/>
  <c r="L246" i="11"/>
  <c r="L245" i="11"/>
  <c r="L244" i="11"/>
  <c r="L240" i="11"/>
  <c r="L236" i="11"/>
  <c r="L234" i="11"/>
  <c r="L231" i="11"/>
  <c r="L230" i="11"/>
  <c r="L229" i="11"/>
  <c r="L228" i="11"/>
  <c r="L227" i="11"/>
  <c r="L224" i="11"/>
  <c r="L220" i="11"/>
  <c r="L219" i="11"/>
  <c r="L218" i="11"/>
  <c r="L217" i="11"/>
  <c r="L216" i="11"/>
  <c r="L213" i="11"/>
  <c r="L210" i="11"/>
  <c r="L209" i="11"/>
  <c r="L208" i="11"/>
  <c r="L201" i="11"/>
  <c r="L200" i="11"/>
  <c r="L198" i="11"/>
  <c r="L197" i="11"/>
  <c r="L196" i="11"/>
  <c r="L192" i="11"/>
  <c r="L188" i="11"/>
  <c r="L185" i="11"/>
  <c r="L183" i="11"/>
  <c r="L165" i="11"/>
  <c r="L164" i="11"/>
  <c r="L163" i="11"/>
  <c r="L162" i="11"/>
  <c r="L161" i="11"/>
  <c r="L158" i="11"/>
  <c r="L157" i="11"/>
  <c r="L156" i="11"/>
  <c r="L155" i="11"/>
  <c r="L154" i="11"/>
  <c r="L153" i="11"/>
  <c r="L152" i="11"/>
  <c r="L149" i="11"/>
  <c r="L144" i="11"/>
  <c r="L143" i="11"/>
  <c r="L142" i="11"/>
  <c r="L137" i="11"/>
  <c r="L119" i="11"/>
  <c r="L118" i="11"/>
  <c r="L110" i="11"/>
  <c r="L108" i="11"/>
  <c r="L107" i="11"/>
  <c r="L106" i="11"/>
  <c r="L105" i="11"/>
  <c r="L102" i="11"/>
  <c r="L100" i="11"/>
  <c r="L86" i="11"/>
  <c r="L85" i="11"/>
  <c r="L84" i="11"/>
  <c r="L82" i="11"/>
  <c r="L81" i="11"/>
  <c r="L80" i="11"/>
  <c r="L76" i="11"/>
  <c r="L72" i="11"/>
  <c r="L67" i="11"/>
  <c r="L63" i="11"/>
  <c r="L62" i="11"/>
  <c r="L60" i="11"/>
  <c r="L59" i="11"/>
  <c r="L58" i="11"/>
  <c r="L57" i="11"/>
  <c r="L56" i="11"/>
  <c r="L44" i="11"/>
  <c r="L37" i="11"/>
  <c r="L19" i="11"/>
  <c r="L17" i="11"/>
  <c r="L16" i="11"/>
  <c r="L15" i="11"/>
  <c r="L14" i="11"/>
  <c r="L13" i="11"/>
  <c r="L12" i="11"/>
  <c r="L10" i="11"/>
  <c r="L9" i="11"/>
  <c r="L8" i="11"/>
  <c r="L7" i="11"/>
  <c r="L6" i="11"/>
  <c r="E4" i="11"/>
  <c r="G162" i="11"/>
  <c r="H162" i="11" s="1"/>
  <c r="G150" i="11"/>
  <c r="H150" i="11" s="1"/>
  <c r="G151" i="11"/>
  <c r="H151" i="11" s="1"/>
  <c r="G152" i="11"/>
  <c r="H152" i="11" s="1"/>
  <c r="G153" i="11"/>
  <c r="H153" i="11" s="1"/>
  <c r="G154" i="11"/>
  <c r="H154" i="11" s="1"/>
  <c r="G155" i="11"/>
  <c r="H155" i="11" s="1"/>
  <c r="G156" i="11"/>
  <c r="H156" i="11" s="1"/>
  <c r="G157" i="11"/>
  <c r="H157" i="11" s="1"/>
  <c r="G158" i="11"/>
  <c r="H158" i="11" s="1"/>
  <c r="G159" i="11"/>
  <c r="H159" i="11" s="1"/>
  <c r="G160" i="11"/>
  <c r="H160" i="11" s="1"/>
  <c r="M160" i="11" s="1"/>
  <c r="L160" i="11" s="1"/>
  <c r="G161" i="11"/>
  <c r="H161" i="11" s="1"/>
  <c r="M159" i="11" l="1"/>
  <c r="L159" i="11" s="1"/>
  <c r="M151" i="11"/>
  <c r="M150" i="11"/>
  <c r="G149" i="11"/>
  <c r="H149" i="11" s="1"/>
  <c r="L150" i="11" l="1"/>
  <c r="L151" i="11"/>
  <c r="G456" i="11" l="1"/>
  <c r="H456" i="11" s="1"/>
  <c r="G457" i="11"/>
  <c r="H457" i="11" s="1"/>
  <c r="G458" i="11"/>
  <c r="H458" i="11" s="1"/>
  <c r="G459" i="11"/>
  <c r="H459" i="11" s="1"/>
  <c r="G462" i="11"/>
  <c r="H462" i="11" s="1"/>
  <c r="G463" i="11"/>
  <c r="H463" i="11" s="1"/>
  <c r="G467" i="11"/>
  <c r="H467" i="11" s="1"/>
  <c r="G469" i="11"/>
  <c r="H469" i="11" s="1"/>
  <c r="G470" i="11"/>
  <c r="H470" i="11" s="1"/>
  <c r="G473" i="11"/>
  <c r="H473" i="11" s="1"/>
  <c r="G483" i="11"/>
  <c r="H483" i="11" s="1"/>
  <c r="G484" i="11"/>
  <c r="H484" i="11" s="1"/>
  <c r="G485" i="11"/>
  <c r="H485" i="11" s="1"/>
  <c r="G460" i="11"/>
  <c r="H460" i="11" s="1"/>
  <c r="G464" i="11"/>
  <c r="H464" i="11" s="1"/>
  <c r="G465" i="11"/>
  <c r="H465" i="11" s="1"/>
  <c r="G468" i="11"/>
  <c r="H468" i="11" s="1"/>
  <c r="G471" i="11"/>
  <c r="H471" i="11" s="1"/>
  <c r="G472" i="11"/>
  <c r="H472" i="11" s="1"/>
  <c r="G474" i="11"/>
  <c r="H474" i="11" s="1"/>
  <c r="G475" i="11"/>
  <c r="H475" i="11" s="1"/>
  <c r="G476" i="11"/>
  <c r="H476" i="11" s="1"/>
  <c r="G477" i="11"/>
  <c r="H477" i="11" s="1"/>
  <c r="G478" i="11"/>
  <c r="H478" i="11" s="1"/>
  <c r="G479" i="11"/>
  <c r="H479" i="11" s="1"/>
  <c r="G480" i="11"/>
  <c r="H480" i="11" s="1"/>
  <c r="G481" i="11"/>
  <c r="H481" i="11" s="1"/>
  <c r="G482" i="11"/>
  <c r="H482" i="11" s="1"/>
  <c r="G396" i="11"/>
  <c r="H396" i="11" s="1"/>
  <c r="G339" i="11"/>
  <c r="H339" i="11" s="1"/>
  <c r="G288" i="11"/>
  <c r="H288" i="11" s="1"/>
  <c r="G355" i="11"/>
  <c r="H355" i="11" s="1"/>
  <c r="G357" i="11"/>
  <c r="H357" i="11" s="1"/>
  <c r="G358" i="11"/>
  <c r="H358" i="11" s="1"/>
  <c r="G359" i="11"/>
  <c r="H359" i="11" s="1"/>
  <c r="G361" i="11"/>
  <c r="H361" i="11" s="1"/>
  <c r="G362" i="11"/>
  <c r="H362" i="11" s="1"/>
  <c r="G363" i="11"/>
  <c r="H363" i="11" s="1"/>
  <c r="G364" i="11"/>
  <c r="H364" i="11" s="1"/>
  <c r="G365" i="11"/>
  <c r="H365" i="11" s="1"/>
  <c r="G366" i="11"/>
  <c r="H366" i="11" s="1"/>
  <c r="G367" i="11"/>
  <c r="H367" i="11" s="1"/>
  <c r="G368" i="11"/>
  <c r="H368" i="11" s="1"/>
  <c r="G369" i="11"/>
  <c r="H369" i="11" s="1"/>
  <c r="G370" i="11"/>
  <c r="H370" i="11" s="1"/>
  <c r="G371" i="11"/>
  <c r="H371" i="11" s="1"/>
  <c r="G372" i="11"/>
  <c r="H372" i="11" s="1"/>
  <c r="G377" i="11"/>
  <c r="H377" i="11" s="1"/>
  <c r="G378" i="11"/>
  <c r="H378" i="11" s="1"/>
  <c r="G379" i="11"/>
  <c r="H379" i="11" s="1"/>
  <c r="G380" i="11"/>
  <c r="H380" i="11" s="1"/>
  <c r="G381" i="11"/>
  <c r="H381" i="11" s="1"/>
  <c r="G382" i="11"/>
  <c r="H382" i="11" s="1"/>
  <c r="G383" i="11"/>
  <c r="H383" i="11" s="1"/>
  <c r="G384" i="11"/>
  <c r="H384" i="11" s="1"/>
  <c r="G385" i="11"/>
  <c r="H385" i="11" s="1"/>
  <c r="G386" i="11"/>
  <c r="H386" i="11" s="1"/>
  <c r="G387" i="11"/>
  <c r="H387" i="11" s="1"/>
  <c r="G388" i="11"/>
  <c r="H388" i="11" s="1"/>
  <c r="G392" i="11"/>
  <c r="H392" i="11" s="1"/>
  <c r="G393" i="11"/>
  <c r="H393" i="11" s="1"/>
  <c r="G394" i="11"/>
  <c r="H394" i="11" s="1"/>
  <c r="G351" i="11"/>
  <c r="H351" i="11" s="1"/>
  <c r="G352" i="11"/>
  <c r="H352" i="11" s="1"/>
  <c r="G373" i="11"/>
  <c r="H373" i="11" s="1"/>
  <c r="G374" i="11"/>
  <c r="H374" i="11" s="1"/>
  <c r="G375" i="11"/>
  <c r="H375" i="11" s="1"/>
  <c r="G376" i="11"/>
  <c r="H376" i="11" s="1"/>
  <c r="G389" i="11"/>
  <c r="H389" i="11" s="1"/>
  <c r="G390" i="11"/>
  <c r="H390" i="11" s="1"/>
  <c r="G391" i="11"/>
  <c r="H391" i="11" s="1"/>
  <c r="G395" i="11"/>
  <c r="H395" i="11" s="1"/>
  <c r="G247" i="11"/>
  <c r="H247" i="11" s="1"/>
  <c r="G235" i="11"/>
  <c r="H235" i="11" s="1"/>
  <c r="G236" i="11"/>
  <c r="H236" i="11" s="1"/>
  <c r="M235" i="11" l="1"/>
  <c r="M247" i="11"/>
  <c r="M391" i="11"/>
  <c r="M376" i="11"/>
  <c r="M375" i="11"/>
  <c r="M373" i="11"/>
  <c r="M351" i="11"/>
  <c r="M394" i="11"/>
  <c r="M392" i="11"/>
  <c r="M388" i="11"/>
  <c r="M384" i="11"/>
  <c r="M383" i="11"/>
  <c r="M380" i="11"/>
  <c r="M368" i="11"/>
  <c r="M367" i="11"/>
  <c r="M365" i="11"/>
  <c r="M364" i="11"/>
  <c r="M363" i="11"/>
  <c r="M359" i="11"/>
  <c r="M358" i="11"/>
  <c r="M355" i="11"/>
  <c r="M462" i="11"/>
  <c r="M474" i="11"/>
  <c r="M374" i="11"/>
  <c r="M386" i="11"/>
  <c r="M385" i="11"/>
  <c r="M382" i="11"/>
  <c r="M381" i="11"/>
  <c r="M379" i="11"/>
  <c r="M378" i="11"/>
  <c r="M377" i="11"/>
  <c r="M357" i="11"/>
  <c r="M469" i="11"/>
  <c r="M396" i="11"/>
  <c r="M339" i="11"/>
  <c r="M387" i="11"/>
  <c r="M465" i="11"/>
  <c r="M468" i="11"/>
  <c r="M352" i="11"/>
  <c r="M472" i="11"/>
  <c r="M471" i="11"/>
  <c r="M463" i="11"/>
  <c r="M470" i="11"/>
  <c r="M459" i="11"/>
  <c r="M467" i="11"/>
  <c r="M456" i="11"/>
  <c r="M464" i="11"/>
  <c r="G466" i="11"/>
  <c r="H466" i="11" s="1"/>
  <c r="G461" i="11"/>
  <c r="H461" i="11" s="1"/>
  <c r="M288" i="11"/>
  <c r="G282" i="11"/>
  <c r="H282" i="11" s="1"/>
  <c r="G353" i="11"/>
  <c r="H353" i="11" s="1"/>
  <c r="M393" i="11"/>
  <c r="G356" i="11"/>
  <c r="H356" i="11" s="1"/>
  <c r="M395" i="11"/>
  <c r="G360" i="11"/>
  <c r="H360" i="11" s="1"/>
  <c r="G354" i="11"/>
  <c r="H354" i="11" s="1"/>
  <c r="G148" i="11"/>
  <c r="H148" i="11" s="1"/>
  <c r="G1169" i="11"/>
  <c r="H1169" i="11" s="1"/>
  <c r="G1168" i="11"/>
  <c r="H1168" i="11" s="1"/>
  <c r="G1167" i="11"/>
  <c r="H1167" i="11" s="1"/>
  <c r="G1166" i="11"/>
  <c r="H1166" i="11" s="1"/>
  <c r="G1165" i="11"/>
  <c r="H1165" i="11" s="1"/>
  <c r="G1164" i="11"/>
  <c r="H1164" i="11" s="1"/>
  <c r="G1163" i="11"/>
  <c r="H1163" i="11" s="1"/>
  <c r="G1162" i="11"/>
  <c r="H1162" i="11" s="1"/>
  <c r="G1161" i="11"/>
  <c r="H1161" i="11" s="1"/>
  <c r="G1160" i="11"/>
  <c r="H1160" i="11" s="1"/>
  <c r="G1159" i="11"/>
  <c r="H1159" i="11" s="1"/>
  <c r="G1158" i="11"/>
  <c r="H1158" i="11" s="1"/>
  <c r="G1157" i="11"/>
  <c r="H1157" i="11" s="1"/>
  <c r="G1156" i="11"/>
  <c r="H1156" i="11" s="1"/>
  <c r="G1155" i="11"/>
  <c r="H1155" i="11" s="1"/>
  <c r="G1154" i="11"/>
  <c r="H1154" i="11" s="1"/>
  <c r="G1153" i="11"/>
  <c r="H1153" i="11" s="1"/>
  <c r="G1152" i="11"/>
  <c r="H1152" i="11" s="1"/>
  <c r="G1151" i="11"/>
  <c r="H1151" i="11" s="1"/>
  <c r="G1150" i="11"/>
  <c r="H1150" i="11" s="1"/>
  <c r="G1149" i="11"/>
  <c r="H1149" i="11" s="1"/>
  <c r="G1148" i="11"/>
  <c r="H1148" i="11" s="1"/>
  <c r="G1147" i="11"/>
  <c r="H1147" i="11" s="1"/>
  <c r="G1146" i="11"/>
  <c r="H1146" i="11" s="1"/>
  <c r="G1145" i="11"/>
  <c r="H1145" i="11" s="1"/>
  <c r="G1144" i="11"/>
  <c r="H1144" i="11" s="1"/>
  <c r="G1143" i="11"/>
  <c r="H1143" i="11" s="1"/>
  <c r="G1142" i="11"/>
  <c r="H1142" i="11" s="1"/>
  <c r="G1141" i="11"/>
  <c r="H1141" i="11" s="1"/>
  <c r="G1140" i="11"/>
  <c r="H1140" i="11" s="1"/>
  <c r="G1139" i="11"/>
  <c r="H1139" i="11" s="1"/>
  <c r="G1138" i="11"/>
  <c r="H1138" i="11" s="1"/>
  <c r="G1137" i="11"/>
  <c r="H1137" i="11" s="1"/>
  <c r="G1136" i="11"/>
  <c r="H1136" i="11" s="1"/>
  <c r="G1135" i="11"/>
  <c r="H1135" i="11" s="1"/>
  <c r="G1134" i="11"/>
  <c r="H1134" i="11" s="1"/>
  <c r="G1133" i="11"/>
  <c r="H1133" i="11" s="1"/>
  <c r="G1132" i="11"/>
  <c r="H1132" i="11" s="1"/>
  <c r="G1131" i="11"/>
  <c r="H1131" i="11" s="1"/>
  <c r="G1130" i="11"/>
  <c r="H1130" i="11" s="1"/>
  <c r="G1129" i="11"/>
  <c r="H1129" i="11" s="1"/>
  <c r="G1128" i="11"/>
  <c r="H1128" i="11" s="1"/>
  <c r="G1127" i="11"/>
  <c r="H1127" i="11" s="1"/>
  <c r="G1126" i="11"/>
  <c r="H1126" i="11" s="1"/>
  <c r="G1124" i="11"/>
  <c r="H1124" i="11" s="1"/>
  <c r="G1123" i="11"/>
  <c r="H1123" i="11" s="1"/>
  <c r="G1122" i="11"/>
  <c r="H1122" i="11" s="1"/>
  <c r="G1121" i="11"/>
  <c r="H1121" i="11" s="1"/>
  <c r="G1120" i="11"/>
  <c r="H1120" i="11" s="1"/>
  <c r="G1119" i="11"/>
  <c r="H1119" i="11" s="1"/>
  <c r="G1118" i="11"/>
  <c r="H1118" i="11" s="1"/>
  <c r="G1117" i="11"/>
  <c r="H1117" i="11" s="1"/>
  <c r="G1116" i="11"/>
  <c r="H1116" i="11" s="1"/>
  <c r="G1115" i="11"/>
  <c r="H1115" i="11" s="1"/>
  <c r="G1114" i="11"/>
  <c r="H1114" i="11" s="1"/>
  <c r="G1113" i="11"/>
  <c r="H1113" i="11" s="1"/>
  <c r="G1112" i="11"/>
  <c r="H1112" i="11" s="1"/>
  <c r="G1111" i="11"/>
  <c r="H1111" i="11" s="1"/>
  <c r="G1110" i="11"/>
  <c r="H1110" i="11" s="1"/>
  <c r="G1109" i="11"/>
  <c r="H1109" i="11" s="1"/>
  <c r="G1108" i="11"/>
  <c r="H1108" i="11" s="1"/>
  <c r="G1107" i="11"/>
  <c r="H1107" i="11" s="1"/>
  <c r="G1106" i="11"/>
  <c r="H1106" i="11" s="1"/>
  <c r="G1105" i="11"/>
  <c r="H1105" i="11" s="1"/>
  <c r="G1104" i="11"/>
  <c r="H1104" i="11" s="1"/>
  <c r="G1103" i="11"/>
  <c r="H1103" i="11" s="1"/>
  <c r="G1102" i="11"/>
  <c r="H1102" i="11" s="1"/>
  <c r="G1101" i="11"/>
  <c r="H1101" i="11" s="1"/>
  <c r="G1100" i="11"/>
  <c r="H1100" i="11" s="1"/>
  <c r="G1099" i="11"/>
  <c r="H1099" i="11" s="1"/>
  <c r="G1098" i="11"/>
  <c r="H1098" i="11" s="1"/>
  <c r="G1097" i="11"/>
  <c r="H1097" i="11" s="1"/>
  <c r="G1096" i="11"/>
  <c r="H1096" i="11" s="1"/>
  <c r="G1095" i="11"/>
  <c r="H1095" i="11" s="1"/>
  <c r="G1094" i="11"/>
  <c r="H1094" i="11" s="1"/>
  <c r="G1093" i="11"/>
  <c r="H1093" i="11" s="1"/>
  <c r="G1092" i="11"/>
  <c r="H1092" i="11" s="1"/>
  <c r="G1091" i="11"/>
  <c r="H1091" i="11" s="1"/>
  <c r="G1090" i="11"/>
  <c r="H1090" i="11" s="1"/>
  <c r="G1089" i="11"/>
  <c r="H1089" i="11" s="1"/>
  <c r="G1088" i="11"/>
  <c r="H1088" i="11" s="1"/>
  <c r="G1087" i="11"/>
  <c r="H1087" i="11" s="1"/>
  <c r="G1086" i="11"/>
  <c r="H1086" i="11" s="1"/>
  <c r="G1085" i="11"/>
  <c r="H1085" i="11" s="1"/>
  <c r="G1084" i="11"/>
  <c r="H1084" i="11" s="1"/>
  <c r="G1083" i="11"/>
  <c r="H1083" i="11" s="1"/>
  <c r="G1082" i="11"/>
  <c r="H1082" i="11" s="1"/>
  <c r="G1081" i="11"/>
  <c r="H1081" i="11" s="1"/>
  <c r="G1078" i="11"/>
  <c r="H1078" i="11" s="1"/>
  <c r="G1074" i="11"/>
  <c r="H1074" i="11" s="1"/>
  <c r="G1073" i="11"/>
  <c r="H1073" i="11" s="1"/>
  <c r="G1072" i="11"/>
  <c r="H1072" i="11" s="1"/>
  <c r="G1071" i="11"/>
  <c r="H1071" i="11" s="1"/>
  <c r="G1070" i="11"/>
  <c r="H1070" i="11" s="1"/>
  <c r="G1069" i="11"/>
  <c r="H1069" i="11" s="1"/>
  <c r="G1068" i="11"/>
  <c r="H1068" i="11" s="1"/>
  <c r="G1067" i="11"/>
  <c r="H1067" i="11" s="1"/>
  <c r="G1066" i="11"/>
  <c r="H1066" i="11" s="1"/>
  <c r="G1065" i="11"/>
  <c r="H1065" i="11" s="1"/>
  <c r="G1064" i="11"/>
  <c r="H1064" i="11" s="1"/>
  <c r="G1062" i="11"/>
  <c r="H1062" i="11" s="1"/>
  <c r="G1061" i="11"/>
  <c r="H1061" i="11" s="1"/>
  <c r="G1060" i="11"/>
  <c r="H1060" i="11" s="1"/>
  <c r="G1059" i="11"/>
  <c r="H1059" i="11" s="1"/>
  <c r="G1058" i="11"/>
  <c r="H1058" i="11" s="1"/>
  <c r="G1057" i="11"/>
  <c r="H1057" i="11" s="1"/>
  <c r="G1056" i="11"/>
  <c r="H1056" i="11" s="1"/>
  <c r="G1055" i="11"/>
  <c r="H1055" i="11" s="1"/>
  <c r="G1054" i="11"/>
  <c r="H1054" i="11" s="1"/>
  <c r="G1053" i="11"/>
  <c r="H1053" i="11" s="1"/>
  <c r="G1052" i="11"/>
  <c r="H1052" i="11" s="1"/>
  <c r="G1050" i="11"/>
  <c r="H1050" i="11" s="1"/>
  <c r="G1049" i="11"/>
  <c r="H1049" i="11" s="1"/>
  <c r="G1048" i="11"/>
  <c r="H1048" i="11" s="1"/>
  <c r="G1047" i="11"/>
  <c r="H1047" i="11" s="1"/>
  <c r="G1046" i="11"/>
  <c r="H1046" i="11" s="1"/>
  <c r="G1045" i="11"/>
  <c r="H1045" i="11" s="1"/>
  <c r="G1044" i="11"/>
  <c r="H1044" i="11" s="1"/>
  <c r="G1043" i="11"/>
  <c r="H1043" i="11" s="1"/>
  <c r="G1042" i="11"/>
  <c r="H1042" i="11" s="1"/>
  <c r="G1041" i="11"/>
  <c r="H1041" i="11" s="1"/>
  <c r="G1040" i="11"/>
  <c r="H1040" i="11" s="1"/>
  <c r="G1038" i="11"/>
  <c r="H1038" i="11" s="1"/>
  <c r="G1036" i="11"/>
  <c r="H1036" i="11" s="1"/>
  <c r="G1035" i="11"/>
  <c r="H1035" i="11" s="1"/>
  <c r="G1034" i="11"/>
  <c r="H1034" i="11" s="1"/>
  <c r="G1033" i="11"/>
  <c r="H1033" i="11" s="1"/>
  <c r="G1032" i="11"/>
  <c r="H1032" i="11" s="1"/>
  <c r="G1031" i="11"/>
  <c r="H1031" i="11" s="1"/>
  <c r="G1030" i="11"/>
  <c r="H1030" i="11" s="1"/>
  <c r="G1029" i="11"/>
  <c r="H1029" i="11" s="1"/>
  <c r="G1028" i="11"/>
  <c r="H1028" i="11" s="1"/>
  <c r="G1027" i="11"/>
  <c r="H1027" i="11" s="1"/>
  <c r="G1026" i="11"/>
  <c r="H1026" i="11" s="1"/>
  <c r="G1023" i="11"/>
  <c r="H1023" i="11" s="1"/>
  <c r="G1022" i="11"/>
  <c r="H1022" i="11" s="1"/>
  <c r="G1021" i="11"/>
  <c r="H1021" i="11" s="1"/>
  <c r="G1020" i="11"/>
  <c r="H1020" i="11" s="1"/>
  <c r="G1019" i="11"/>
  <c r="H1019" i="11" s="1"/>
  <c r="G1018" i="11"/>
  <c r="H1018" i="11" s="1"/>
  <c r="G1017" i="11"/>
  <c r="H1017" i="11" s="1"/>
  <c r="G1016" i="11"/>
  <c r="H1016" i="11" s="1"/>
  <c r="G1015" i="11"/>
  <c r="H1015" i="11" s="1"/>
  <c r="G1014" i="11"/>
  <c r="H1014" i="11" s="1"/>
  <c r="G1013" i="11"/>
  <c r="H1013" i="11" s="1"/>
  <c r="G1012" i="11"/>
  <c r="H1012" i="11" s="1"/>
  <c r="G1011" i="11"/>
  <c r="H1011" i="11" s="1"/>
  <c r="G1009" i="11"/>
  <c r="H1009" i="11" s="1"/>
  <c r="G1008" i="11"/>
  <c r="H1008" i="11" s="1"/>
  <c r="G1007" i="11"/>
  <c r="H1007" i="11" s="1"/>
  <c r="G1006" i="11"/>
  <c r="H1006" i="11" s="1"/>
  <c r="G1005" i="11"/>
  <c r="H1005" i="11" s="1"/>
  <c r="G1004" i="11"/>
  <c r="H1004" i="11" s="1"/>
  <c r="G1003" i="11"/>
  <c r="H1003" i="11" s="1"/>
  <c r="G1002" i="11"/>
  <c r="H1002" i="11" s="1"/>
  <c r="G1001" i="11"/>
  <c r="H1001" i="11" s="1"/>
  <c r="G1000" i="11"/>
  <c r="H1000" i="11" s="1"/>
  <c r="G999" i="11"/>
  <c r="H999" i="11" s="1"/>
  <c r="G997" i="11"/>
  <c r="H997" i="11" s="1"/>
  <c r="G996" i="11"/>
  <c r="H996" i="11" s="1"/>
  <c r="G995" i="11"/>
  <c r="H995" i="11" s="1"/>
  <c r="G994" i="11"/>
  <c r="H994" i="11" s="1"/>
  <c r="G993" i="11"/>
  <c r="H993" i="11" s="1"/>
  <c r="G992" i="11"/>
  <c r="H992" i="11" s="1"/>
  <c r="G991" i="11"/>
  <c r="H991" i="11" s="1"/>
  <c r="G990" i="11"/>
  <c r="H990" i="11" s="1"/>
  <c r="G989" i="11"/>
  <c r="H989" i="11" s="1"/>
  <c r="G988" i="11"/>
  <c r="H988" i="11" s="1"/>
  <c r="G987" i="11"/>
  <c r="H987" i="11" s="1"/>
  <c r="G985" i="11"/>
  <c r="H985" i="11" s="1"/>
  <c r="G984" i="11"/>
  <c r="H984" i="11" s="1"/>
  <c r="G983" i="11"/>
  <c r="H983" i="11" s="1"/>
  <c r="G982" i="11"/>
  <c r="H982" i="11" s="1"/>
  <c r="G981" i="11"/>
  <c r="H981" i="11" s="1"/>
  <c r="G980" i="11"/>
  <c r="H980" i="11" s="1"/>
  <c r="G979" i="11"/>
  <c r="H979" i="11" s="1"/>
  <c r="G978" i="11"/>
  <c r="H978" i="11" s="1"/>
  <c r="G977" i="11"/>
  <c r="H977" i="11" s="1"/>
  <c r="G976" i="11"/>
  <c r="H976" i="11" s="1"/>
  <c r="G975" i="11"/>
  <c r="H975" i="11" s="1"/>
  <c r="G973" i="11"/>
  <c r="H973" i="11" s="1"/>
  <c r="G972" i="11"/>
  <c r="H972" i="11" s="1"/>
  <c r="G971" i="11"/>
  <c r="H971" i="11" s="1"/>
  <c r="G970" i="11"/>
  <c r="H970" i="11" s="1"/>
  <c r="G969" i="11"/>
  <c r="H969" i="11" s="1"/>
  <c r="G968" i="11"/>
  <c r="H968" i="11" s="1"/>
  <c r="G967" i="11"/>
  <c r="H967" i="11" s="1"/>
  <c r="G966" i="11"/>
  <c r="H966" i="11" s="1"/>
  <c r="G965" i="11"/>
  <c r="H965" i="11" s="1"/>
  <c r="G964" i="11"/>
  <c r="H964" i="11" s="1"/>
  <c r="G963" i="11"/>
  <c r="H963" i="11" s="1"/>
  <c r="G962" i="11"/>
  <c r="H962" i="11" s="1"/>
  <c r="G961" i="11"/>
  <c r="H961" i="11" s="1"/>
  <c r="G959" i="11"/>
  <c r="H959" i="11" s="1"/>
  <c r="G958" i="11"/>
  <c r="H958" i="11" s="1"/>
  <c r="G957" i="11"/>
  <c r="H957" i="11" s="1"/>
  <c r="G956" i="11"/>
  <c r="H956" i="11" s="1"/>
  <c r="G955" i="11"/>
  <c r="H955" i="11" s="1"/>
  <c r="G954" i="11"/>
  <c r="H954" i="11" s="1"/>
  <c r="G953" i="11"/>
  <c r="H953" i="11" s="1"/>
  <c r="G952" i="11"/>
  <c r="H952" i="11" s="1"/>
  <c r="G951" i="11"/>
  <c r="H951" i="11" s="1"/>
  <c r="G950" i="11"/>
  <c r="H950" i="11" s="1"/>
  <c r="G949" i="11"/>
  <c r="H949" i="11" s="1"/>
  <c r="G948" i="11"/>
  <c r="H948" i="11" s="1"/>
  <c r="G947" i="11"/>
  <c r="H947" i="11" s="1"/>
  <c r="G945" i="11"/>
  <c r="H945" i="11" s="1"/>
  <c r="G944" i="11"/>
  <c r="H944" i="11" s="1"/>
  <c r="G943" i="11"/>
  <c r="H943" i="11" s="1"/>
  <c r="G942" i="11"/>
  <c r="H942" i="11" s="1"/>
  <c r="G941" i="11"/>
  <c r="H941" i="11" s="1"/>
  <c r="G940" i="11"/>
  <c r="H940" i="11" s="1"/>
  <c r="G939" i="11"/>
  <c r="H939" i="11" s="1"/>
  <c r="G938" i="11"/>
  <c r="H938" i="11" s="1"/>
  <c r="G937" i="11"/>
  <c r="H937" i="11" s="1"/>
  <c r="G936" i="11"/>
  <c r="H936" i="11" s="1"/>
  <c r="G935" i="11"/>
  <c r="H935" i="11" s="1"/>
  <c r="G934" i="11"/>
  <c r="H934" i="11" s="1"/>
  <c r="G932" i="11"/>
  <c r="H932" i="11" s="1"/>
  <c r="G931" i="11"/>
  <c r="H931" i="11" s="1"/>
  <c r="G930" i="11"/>
  <c r="H930" i="11" s="1"/>
  <c r="G929" i="11"/>
  <c r="H929" i="11" s="1"/>
  <c r="G928" i="11"/>
  <c r="H928" i="11" s="1"/>
  <c r="G927" i="11"/>
  <c r="H927" i="11" s="1"/>
  <c r="G926" i="11"/>
  <c r="H926" i="11" s="1"/>
  <c r="G925" i="11"/>
  <c r="H925" i="11" s="1"/>
  <c r="G924" i="11"/>
  <c r="H924" i="11" s="1"/>
  <c r="G923" i="11"/>
  <c r="H923" i="11" s="1"/>
  <c r="G922" i="11"/>
  <c r="H922" i="11" s="1"/>
  <c r="G920" i="11"/>
  <c r="H920" i="11" s="1"/>
  <c r="G919" i="11"/>
  <c r="H919" i="11" s="1"/>
  <c r="G918" i="11"/>
  <c r="H918" i="11" s="1"/>
  <c r="G917" i="11"/>
  <c r="H917" i="11" s="1"/>
  <c r="G916" i="11"/>
  <c r="H916" i="11" s="1"/>
  <c r="G915" i="11"/>
  <c r="H915" i="11" s="1"/>
  <c r="G914" i="11"/>
  <c r="H914" i="11" s="1"/>
  <c r="G913" i="11"/>
  <c r="H913" i="11" s="1"/>
  <c r="G912" i="11"/>
  <c r="H912" i="11" s="1"/>
  <c r="G911" i="11"/>
  <c r="H911" i="11" s="1"/>
  <c r="G910" i="11"/>
  <c r="H910" i="11" s="1"/>
  <c r="G908" i="11"/>
  <c r="H908" i="11" s="1"/>
  <c r="G907" i="11"/>
  <c r="H907" i="11" s="1"/>
  <c r="G906" i="11"/>
  <c r="H906" i="11" s="1"/>
  <c r="G905" i="11"/>
  <c r="H905" i="11" s="1"/>
  <c r="G904" i="11"/>
  <c r="H904" i="11" s="1"/>
  <c r="G903" i="11"/>
  <c r="H903" i="11" s="1"/>
  <c r="G902" i="11"/>
  <c r="H902" i="11" s="1"/>
  <c r="G901" i="11"/>
  <c r="H901" i="11" s="1"/>
  <c r="G900" i="11"/>
  <c r="H900" i="11" s="1"/>
  <c r="G899" i="11"/>
  <c r="H899" i="11" s="1"/>
  <c r="G898" i="11"/>
  <c r="H898" i="11" s="1"/>
  <c r="G897" i="11"/>
  <c r="H897" i="11" s="1"/>
  <c r="G896" i="11"/>
  <c r="H896" i="11" s="1"/>
  <c r="G895" i="11"/>
  <c r="H895" i="11" s="1"/>
  <c r="G894" i="11"/>
  <c r="H894" i="11" s="1"/>
  <c r="G893" i="11"/>
  <c r="H893" i="11" s="1"/>
  <c r="G891" i="11"/>
  <c r="H891" i="11" s="1"/>
  <c r="G890" i="11"/>
  <c r="H890" i="11" s="1"/>
  <c r="G889" i="11"/>
  <c r="H889" i="11" s="1"/>
  <c r="G888" i="11"/>
  <c r="H888" i="11" s="1"/>
  <c r="G887" i="11"/>
  <c r="H887" i="11" s="1"/>
  <c r="G886" i="11"/>
  <c r="H886" i="11" s="1"/>
  <c r="G885" i="11"/>
  <c r="H885" i="11" s="1"/>
  <c r="G884" i="11"/>
  <c r="H884" i="11" s="1"/>
  <c r="G883" i="11"/>
  <c r="H883" i="11" s="1"/>
  <c r="G882" i="11"/>
  <c r="H882" i="11" s="1"/>
  <c r="G881" i="11"/>
  <c r="H881" i="11" s="1"/>
  <c r="G880" i="11"/>
  <c r="H880" i="11" s="1"/>
  <c r="G879" i="11"/>
  <c r="H879" i="11" s="1"/>
  <c r="G878" i="11"/>
  <c r="H878" i="11" s="1"/>
  <c r="G877" i="11"/>
  <c r="H877" i="11" s="1"/>
  <c r="G876" i="11"/>
  <c r="H876" i="11" s="1"/>
  <c r="G875" i="11"/>
  <c r="H875" i="11" s="1"/>
  <c r="G874" i="11"/>
  <c r="H874" i="11" s="1"/>
  <c r="G873" i="11"/>
  <c r="H873" i="11" s="1"/>
  <c r="G872" i="11"/>
  <c r="H872" i="11" s="1"/>
  <c r="G871" i="11"/>
  <c r="H871" i="11" s="1"/>
  <c r="G870" i="11"/>
  <c r="H870" i="11" s="1"/>
  <c r="G869" i="11"/>
  <c r="H869" i="11" s="1"/>
  <c r="G867" i="11"/>
  <c r="H867" i="11" s="1"/>
  <c r="G866" i="11"/>
  <c r="H866" i="11" s="1"/>
  <c r="G865" i="11"/>
  <c r="H865" i="11" s="1"/>
  <c r="G864" i="11"/>
  <c r="H864" i="11" s="1"/>
  <c r="G863" i="11"/>
  <c r="H863" i="11" s="1"/>
  <c r="G862" i="11"/>
  <c r="H862" i="11" s="1"/>
  <c r="G861" i="11"/>
  <c r="H861" i="11" s="1"/>
  <c r="G859" i="11"/>
  <c r="H859" i="11" s="1"/>
  <c r="G858" i="11"/>
  <c r="H858" i="11" s="1"/>
  <c r="G857" i="11"/>
  <c r="H857" i="11" s="1"/>
  <c r="G856" i="11"/>
  <c r="H856" i="11" s="1"/>
  <c r="G854" i="11"/>
  <c r="H854" i="11" s="1"/>
  <c r="G853" i="11"/>
  <c r="H853" i="11" s="1"/>
  <c r="G852" i="11"/>
  <c r="H852" i="11" s="1"/>
  <c r="G851" i="11"/>
  <c r="H851" i="11" s="1"/>
  <c r="G850" i="11"/>
  <c r="H850" i="11" s="1"/>
  <c r="G849" i="11"/>
  <c r="H849" i="11" s="1"/>
  <c r="G848" i="11"/>
  <c r="H848" i="11" s="1"/>
  <c r="G847" i="11"/>
  <c r="H847" i="11" s="1"/>
  <c r="G846" i="11"/>
  <c r="H846" i="11" s="1"/>
  <c r="G845" i="11"/>
  <c r="H845" i="11" s="1"/>
  <c r="G843" i="11"/>
  <c r="H843" i="11" s="1"/>
  <c r="G842" i="11"/>
  <c r="H842" i="11" s="1"/>
  <c r="G841" i="11"/>
  <c r="H841" i="11" s="1"/>
  <c r="G840" i="11"/>
  <c r="H840" i="11" s="1"/>
  <c r="G839" i="11"/>
  <c r="H839" i="11" s="1"/>
  <c r="G838" i="11"/>
  <c r="H838" i="11" s="1"/>
  <c r="G837" i="11"/>
  <c r="H837" i="11" s="1"/>
  <c r="G836" i="11"/>
  <c r="H836" i="11" s="1"/>
  <c r="G835" i="11"/>
  <c r="H835" i="11" s="1"/>
  <c r="G834" i="11"/>
  <c r="H834" i="11" s="1"/>
  <c r="G833" i="11"/>
  <c r="H833" i="11" s="1"/>
  <c r="G832" i="11"/>
  <c r="H832" i="11" s="1"/>
  <c r="G831" i="11"/>
  <c r="H831" i="11" s="1"/>
  <c r="G830" i="11"/>
  <c r="H830" i="11" s="1"/>
  <c r="G829" i="11"/>
  <c r="H829" i="11" s="1"/>
  <c r="G828" i="11"/>
  <c r="H828" i="11" s="1"/>
  <c r="G827" i="11"/>
  <c r="H827" i="11" s="1"/>
  <c r="G826" i="11"/>
  <c r="H826" i="11" s="1"/>
  <c r="G825" i="11"/>
  <c r="H825" i="11" s="1"/>
  <c r="G824" i="11"/>
  <c r="H824" i="11" s="1"/>
  <c r="G823" i="11"/>
  <c r="H823" i="11" s="1"/>
  <c r="G822" i="11"/>
  <c r="H822" i="11" s="1"/>
  <c r="G821" i="11"/>
  <c r="H821" i="11" s="1"/>
  <c r="G820" i="11"/>
  <c r="H820" i="11" s="1"/>
  <c r="G819" i="11"/>
  <c r="H819" i="11" s="1"/>
  <c r="G818" i="11"/>
  <c r="H818" i="11" s="1"/>
  <c r="G817" i="11"/>
  <c r="H817" i="11" s="1"/>
  <c r="G816" i="11"/>
  <c r="H816" i="11" s="1"/>
  <c r="G815" i="11"/>
  <c r="H815" i="11" s="1"/>
  <c r="G814" i="11"/>
  <c r="H814" i="11" s="1"/>
  <c r="G813" i="11"/>
  <c r="H813" i="11" s="1"/>
  <c r="G812" i="11"/>
  <c r="H812" i="11" s="1"/>
  <c r="G810" i="11"/>
  <c r="H810" i="11" s="1"/>
  <c r="G809" i="11"/>
  <c r="H809" i="11" s="1"/>
  <c r="G808" i="11"/>
  <c r="H808" i="11" s="1"/>
  <c r="G807" i="11"/>
  <c r="H807" i="11" s="1"/>
  <c r="G806" i="11"/>
  <c r="H806" i="11" s="1"/>
  <c r="G805" i="11"/>
  <c r="H805" i="11" s="1"/>
  <c r="G804" i="11"/>
  <c r="H804" i="11" s="1"/>
  <c r="G803" i="11"/>
  <c r="H803" i="11" s="1"/>
  <c r="G802" i="11"/>
  <c r="H802" i="11" s="1"/>
  <c r="G801" i="11"/>
  <c r="H801" i="11" s="1"/>
  <c r="G800" i="11"/>
  <c r="H800" i="11" s="1"/>
  <c r="G799" i="11"/>
  <c r="H799" i="11" s="1"/>
  <c r="G798" i="11"/>
  <c r="H798" i="11" s="1"/>
  <c r="G797" i="11"/>
  <c r="H797" i="11" s="1"/>
  <c r="G796" i="11"/>
  <c r="H796" i="11" s="1"/>
  <c r="G795" i="11"/>
  <c r="H795" i="11" s="1"/>
  <c r="G794" i="11"/>
  <c r="H794" i="11" s="1"/>
  <c r="G793" i="11"/>
  <c r="H793" i="11" s="1"/>
  <c r="G792" i="11"/>
  <c r="H792" i="11" s="1"/>
  <c r="G791" i="11"/>
  <c r="H791" i="11" s="1"/>
  <c r="G790" i="11"/>
  <c r="H790" i="11" s="1"/>
  <c r="G789" i="11"/>
  <c r="H789" i="11" s="1"/>
  <c r="G788" i="11"/>
  <c r="H788" i="11" s="1"/>
  <c r="G787" i="11"/>
  <c r="H787" i="11" s="1"/>
  <c r="G786" i="11"/>
  <c r="H786" i="11" s="1"/>
  <c r="G785" i="11"/>
  <c r="H785" i="11" s="1"/>
  <c r="G784" i="11"/>
  <c r="H784" i="11" s="1"/>
  <c r="G782" i="11"/>
  <c r="H782" i="11" s="1"/>
  <c r="G781" i="11"/>
  <c r="H781" i="11" s="1"/>
  <c r="G780" i="11"/>
  <c r="H780" i="11" s="1"/>
  <c r="G779" i="11"/>
  <c r="H779" i="11" s="1"/>
  <c r="G778" i="11"/>
  <c r="H778" i="11" s="1"/>
  <c r="G777" i="11"/>
  <c r="H777" i="11" s="1"/>
  <c r="G776" i="11"/>
  <c r="H776" i="11" s="1"/>
  <c r="G775" i="11"/>
  <c r="H775" i="11" s="1"/>
  <c r="G774" i="11"/>
  <c r="H774" i="11" s="1"/>
  <c r="G773" i="11"/>
  <c r="H773" i="11" s="1"/>
  <c r="G772" i="11"/>
  <c r="H772" i="11" s="1"/>
  <c r="G714" i="11"/>
  <c r="H714" i="11" s="1"/>
  <c r="G713" i="11"/>
  <c r="H713" i="11" s="1"/>
  <c r="G712" i="11"/>
  <c r="H712" i="11" s="1"/>
  <c r="G711" i="11"/>
  <c r="H711" i="11" s="1"/>
  <c r="G710" i="11"/>
  <c r="H710" i="11" s="1"/>
  <c r="G709" i="11"/>
  <c r="H709" i="11" s="1"/>
  <c r="G708" i="11"/>
  <c r="H708" i="11" s="1"/>
  <c r="G707" i="11"/>
  <c r="H707" i="11" s="1"/>
  <c r="G706" i="11"/>
  <c r="H706" i="11" s="1"/>
  <c r="G705" i="11"/>
  <c r="H705" i="11" s="1"/>
  <c r="G704" i="11"/>
  <c r="H704" i="11" s="1"/>
  <c r="G703" i="11"/>
  <c r="H703" i="11" s="1"/>
  <c r="G702" i="11"/>
  <c r="H702" i="11" s="1"/>
  <c r="G701" i="11"/>
  <c r="H701" i="11" s="1"/>
  <c r="G700" i="11"/>
  <c r="H700" i="11" s="1"/>
  <c r="G699" i="11"/>
  <c r="H699" i="11" s="1"/>
  <c r="G698" i="11"/>
  <c r="H698" i="11" s="1"/>
  <c r="G697" i="11"/>
  <c r="H697" i="11" s="1"/>
  <c r="G696" i="11"/>
  <c r="H696" i="11" s="1"/>
  <c r="G695" i="11"/>
  <c r="H695" i="11" s="1"/>
  <c r="G694" i="11"/>
  <c r="H694" i="11" s="1"/>
  <c r="G693" i="11"/>
  <c r="H693" i="11" s="1"/>
  <c r="G692" i="11"/>
  <c r="H692" i="11" s="1"/>
  <c r="G691" i="11"/>
  <c r="H691" i="11" s="1"/>
  <c r="G690" i="11"/>
  <c r="H690" i="11" s="1"/>
  <c r="G689" i="11"/>
  <c r="H689" i="11" s="1"/>
  <c r="G688" i="11"/>
  <c r="H688" i="11" s="1"/>
  <c r="G687" i="11"/>
  <c r="H687" i="11" s="1"/>
  <c r="G686" i="11"/>
  <c r="H686" i="11" s="1"/>
  <c r="G684" i="11"/>
  <c r="H684" i="11" s="1"/>
  <c r="G683" i="11"/>
  <c r="H683" i="11" s="1"/>
  <c r="G682" i="11"/>
  <c r="H682" i="11" s="1"/>
  <c r="G681" i="11"/>
  <c r="H681" i="11" s="1"/>
  <c r="G680" i="11"/>
  <c r="H680" i="11" s="1"/>
  <c r="G679" i="11"/>
  <c r="H679" i="11" s="1"/>
  <c r="G678" i="11"/>
  <c r="H678" i="11" s="1"/>
  <c r="G677" i="11"/>
  <c r="H677" i="11" s="1"/>
  <c r="G676" i="11"/>
  <c r="H676" i="11" s="1"/>
  <c r="G675" i="11"/>
  <c r="H675" i="11" s="1"/>
  <c r="G674" i="11"/>
  <c r="H674" i="11" s="1"/>
  <c r="G673" i="11"/>
  <c r="H673" i="11" s="1"/>
  <c r="G672" i="11"/>
  <c r="H672" i="11" s="1"/>
  <c r="G671" i="11"/>
  <c r="H671" i="11" s="1"/>
  <c r="G670" i="11"/>
  <c r="H670" i="11" s="1"/>
  <c r="G669" i="11"/>
  <c r="H669" i="11" s="1"/>
  <c r="G668" i="11"/>
  <c r="H668" i="11" s="1"/>
  <c r="G667" i="11"/>
  <c r="H667" i="11" s="1"/>
  <c r="G666" i="11"/>
  <c r="H666" i="11" s="1"/>
  <c r="G665" i="11"/>
  <c r="H665" i="11" s="1"/>
  <c r="G664" i="11"/>
  <c r="H664" i="11" s="1"/>
  <c r="G663" i="11"/>
  <c r="H663" i="11" s="1"/>
  <c r="G662" i="11"/>
  <c r="H662" i="11" s="1"/>
  <c r="G661" i="11"/>
  <c r="H661" i="11" s="1"/>
  <c r="G660" i="11"/>
  <c r="H660" i="11" s="1"/>
  <c r="G659" i="11"/>
  <c r="H659" i="11" s="1"/>
  <c r="G658" i="11"/>
  <c r="H658" i="11" s="1"/>
  <c r="G657" i="11"/>
  <c r="H657" i="11" s="1"/>
  <c r="G656" i="11"/>
  <c r="H656" i="11" s="1"/>
  <c r="G655" i="11"/>
  <c r="H655" i="11" s="1"/>
  <c r="G653" i="11"/>
  <c r="H653" i="11" s="1"/>
  <c r="G652" i="11"/>
  <c r="H652" i="11" s="1"/>
  <c r="G651" i="11"/>
  <c r="H651" i="11" s="1"/>
  <c r="G650" i="11"/>
  <c r="H650" i="11" s="1"/>
  <c r="G649" i="11"/>
  <c r="H649" i="11" s="1"/>
  <c r="G648" i="11"/>
  <c r="H648" i="11" s="1"/>
  <c r="G647" i="11"/>
  <c r="H647" i="11" s="1"/>
  <c r="G646" i="11"/>
  <c r="H646" i="11" s="1"/>
  <c r="G645" i="11"/>
  <c r="H645" i="11" s="1"/>
  <c r="G644" i="11"/>
  <c r="H644" i="11" s="1"/>
  <c r="G643" i="11"/>
  <c r="H643" i="11" s="1"/>
  <c r="G642" i="11"/>
  <c r="H642" i="11" s="1"/>
  <c r="G641" i="11"/>
  <c r="H641" i="11" s="1"/>
  <c r="G640" i="11"/>
  <c r="H640" i="11" s="1"/>
  <c r="G639" i="11"/>
  <c r="H639" i="11" s="1"/>
  <c r="G638" i="11"/>
  <c r="H638" i="11" s="1"/>
  <c r="G637" i="11"/>
  <c r="H637" i="11" s="1"/>
  <c r="G636" i="11"/>
  <c r="H636" i="11" s="1"/>
  <c r="G635" i="11"/>
  <c r="H635" i="11" s="1"/>
  <c r="G634" i="11"/>
  <c r="H634" i="11" s="1"/>
  <c r="G633" i="11"/>
  <c r="H633" i="11" s="1"/>
  <c r="G632" i="11"/>
  <c r="H632" i="11" s="1"/>
  <c r="G631" i="11"/>
  <c r="H631" i="11" s="1"/>
  <c r="G630" i="11"/>
  <c r="H630" i="11" s="1"/>
  <c r="G629" i="11"/>
  <c r="H629" i="11" s="1"/>
  <c r="G628" i="11"/>
  <c r="H628" i="11" s="1"/>
  <c r="G627" i="11"/>
  <c r="H627" i="11" s="1"/>
  <c r="G626" i="11"/>
  <c r="H626" i="11" s="1"/>
  <c r="G625" i="11"/>
  <c r="H625" i="11" s="1"/>
  <c r="G624" i="11"/>
  <c r="H624" i="11" s="1"/>
  <c r="G622" i="11"/>
  <c r="H622" i="11" s="1"/>
  <c r="G621" i="11"/>
  <c r="H621" i="11" s="1"/>
  <c r="G620" i="11"/>
  <c r="H620" i="11" s="1"/>
  <c r="G619" i="11"/>
  <c r="H619" i="11" s="1"/>
  <c r="G618" i="11"/>
  <c r="H618" i="11" s="1"/>
  <c r="G617" i="11"/>
  <c r="H617" i="11" s="1"/>
  <c r="G616" i="11"/>
  <c r="H616" i="11" s="1"/>
  <c r="G615" i="11"/>
  <c r="H615" i="11" s="1"/>
  <c r="G614" i="11"/>
  <c r="H614" i="11" s="1"/>
  <c r="G613" i="11"/>
  <c r="H613" i="11" s="1"/>
  <c r="G612" i="11"/>
  <c r="H612" i="11" s="1"/>
  <c r="G611" i="11"/>
  <c r="H611" i="11" s="1"/>
  <c r="G610" i="11"/>
  <c r="H610" i="11" s="1"/>
  <c r="G609" i="11"/>
  <c r="H609" i="11" s="1"/>
  <c r="G608" i="11"/>
  <c r="H608" i="11" s="1"/>
  <c r="G607" i="11"/>
  <c r="H607" i="11" s="1"/>
  <c r="G606" i="11"/>
  <c r="H606" i="11" s="1"/>
  <c r="G605" i="11"/>
  <c r="H605" i="11" s="1"/>
  <c r="G604" i="11"/>
  <c r="H604" i="11" s="1"/>
  <c r="G603" i="11"/>
  <c r="H603" i="11" s="1"/>
  <c r="G602" i="11"/>
  <c r="H602" i="11" s="1"/>
  <c r="G601" i="11"/>
  <c r="H601" i="11" s="1"/>
  <c r="G600" i="11"/>
  <c r="H600" i="11" s="1"/>
  <c r="G599" i="11"/>
  <c r="H599" i="11" s="1"/>
  <c r="G598" i="11"/>
  <c r="H598" i="11" s="1"/>
  <c r="G597" i="11"/>
  <c r="H597" i="11" s="1"/>
  <c r="G596" i="11"/>
  <c r="H596" i="11" s="1"/>
  <c r="G595" i="11"/>
  <c r="H595" i="11" s="1"/>
  <c r="G594" i="11"/>
  <c r="H594" i="11" s="1"/>
  <c r="G593" i="11"/>
  <c r="H593" i="11" s="1"/>
  <c r="G591" i="11"/>
  <c r="H591" i="11" s="1"/>
  <c r="G590" i="11"/>
  <c r="H590" i="11" s="1"/>
  <c r="G589" i="11"/>
  <c r="H589" i="11" s="1"/>
  <c r="G588" i="11"/>
  <c r="H588" i="11" s="1"/>
  <c r="G587" i="11"/>
  <c r="H587" i="11" s="1"/>
  <c r="G586" i="11"/>
  <c r="H586" i="11" s="1"/>
  <c r="G585" i="11"/>
  <c r="H585" i="11" s="1"/>
  <c r="G584" i="11"/>
  <c r="H584" i="11" s="1"/>
  <c r="G583" i="11"/>
  <c r="H583" i="11" s="1"/>
  <c r="G582" i="11"/>
  <c r="H582" i="11" s="1"/>
  <c r="G581" i="11"/>
  <c r="H581" i="11" s="1"/>
  <c r="G580" i="11"/>
  <c r="H580" i="11" s="1"/>
  <c r="G579" i="11"/>
  <c r="H579" i="11" s="1"/>
  <c r="G578" i="11"/>
  <c r="H578" i="11" s="1"/>
  <c r="G577" i="11"/>
  <c r="H577" i="11" s="1"/>
  <c r="G576" i="11"/>
  <c r="H576" i="11" s="1"/>
  <c r="G575" i="11"/>
  <c r="H575" i="11" s="1"/>
  <c r="G574" i="11"/>
  <c r="H574" i="11" s="1"/>
  <c r="G573" i="11"/>
  <c r="H573" i="11" s="1"/>
  <c r="G572" i="11"/>
  <c r="H572" i="11" s="1"/>
  <c r="G571" i="11"/>
  <c r="H571" i="11" s="1"/>
  <c r="G570" i="11"/>
  <c r="H570" i="11" s="1"/>
  <c r="G569" i="11"/>
  <c r="H569" i="11" s="1"/>
  <c r="G568" i="11"/>
  <c r="H568" i="11" s="1"/>
  <c r="G567" i="11"/>
  <c r="H567" i="11" s="1"/>
  <c r="G566" i="11"/>
  <c r="H566" i="11" s="1"/>
  <c r="G565" i="11"/>
  <c r="H565" i="11" s="1"/>
  <c r="G564" i="11"/>
  <c r="H564" i="11" s="1"/>
  <c r="G563" i="11"/>
  <c r="H563" i="11" s="1"/>
  <c r="G562" i="11"/>
  <c r="H562" i="11" s="1"/>
  <c r="G560" i="11"/>
  <c r="H560" i="11" s="1"/>
  <c r="G559" i="11"/>
  <c r="H559" i="11" s="1"/>
  <c r="G558" i="11"/>
  <c r="H558" i="11" s="1"/>
  <c r="G557" i="11"/>
  <c r="H557" i="11" s="1"/>
  <c r="G556" i="11"/>
  <c r="H556" i="11" s="1"/>
  <c r="G555" i="11"/>
  <c r="H555" i="11" s="1"/>
  <c r="G554" i="11"/>
  <c r="H554" i="11" s="1"/>
  <c r="G553" i="11"/>
  <c r="H553" i="11" s="1"/>
  <c r="G552" i="11"/>
  <c r="H552" i="11" s="1"/>
  <c r="G551" i="11"/>
  <c r="H551" i="11" s="1"/>
  <c r="G550" i="11"/>
  <c r="H550" i="11" s="1"/>
  <c r="G549" i="11"/>
  <c r="H549" i="11" s="1"/>
  <c r="G548" i="11"/>
  <c r="H548" i="11" s="1"/>
  <c r="G547" i="11"/>
  <c r="H547" i="11" s="1"/>
  <c r="G546" i="11"/>
  <c r="H546" i="11" s="1"/>
  <c r="G545" i="11"/>
  <c r="H545" i="11" s="1"/>
  <c r="G544" i="11"/>
  <c r="H544" i="11" s="1"/>
  <c r="G543" i="11"/>
  <c r="H543" i="11" s="1"/>
  <c r="G542" i="11"/>
  <c r="H542" i="11" s="1"/>
  <c r="G541" i="11"/>
  <c r="H541" i="11" s="1"/>
  <c r="G540" i="11"/>
  <c r="H540" i="11" s="1"/>
  <c r="G539" i="11"/>
  <c r="H539" i="11" s="1"/>
  <c r="G538" i="11"/>
  <c r="H538" i="11" s="1"/>
  <c r="G537" i="11"/>
  <c r="H537" i="11" s="1"/>
  <c r="G536" i="11"/>
  <c r="H536" i="11" s="1"/>
  <c r="G535" i="11"/>
  <c r="H535" i="11" s="1"/>
  <c r="G534" i="11"/>
  <c r="H534" i="11" s="1"/>
  <c r="G533" i="11"/>
  <c r="H533" i="11" s="1"/>
  <c r="G532" i="11"/>
  <c r="H532" i="11" s="1"/>
  <c r="G531" i="11"/>
  <c r="H531" i="11" s="1"/>
  <c r="G529" i="11"/>
  <c r="H529" i="11" s="1"/>
  <c r="G528" i="11"/>
  <c r="H528" i="11" s="1"/>
  <c r="G527" i="11"/>
  <c r="H527" i="11" s="1"/>
  <c r="G526" i="11"/>
  <c r="H526" i="11" s="1"/>
  <c r="G525" i="11"/>
  <c r="H525" i="11" s="1"/>
  <c r="G524" i="11"/>
  <c r="H524" i="11" s="1"/>
  <c r="G523" i="11"/>
  <c r="H523" i="11" s="1"/>
  <c r="G522" i="11"/>
  <c r="H522" i="11" s="1"/>
  <c r="G521" i="11"/>
  <c r="H521" i="11" s="1"/>
  <c r="G520" i="11"/>
  <c r="H520" i="11" s="1"/>
  <c r="G519" i="11"/>
  <c r="H519" i="11" s="1"/>
  <c r="G518" i="11"/>
  <c r="H518" i="11" s="1"/>
  <c r="G517" i="11"/>
  <c r="H517" i="11" s="1"/>
  <c r="G516" i="11"/>
  <c r="H516" i="11" s="1"/>
  <c r="G515" i="11"/>
  <c r="H515" i="11" s="1"/>
  <c r="G514" i="11"/>
  <c r="H514" i="11" s="1"/>
  <c r="G513" i="11"/>
  <c r="H513" i="11" s="1"/>
  <c r="G512" i="11"/>
  <c r="H512" i="11" s="1"/>
  <c r="G511" i="11"/>
  <c r="H511" i="11" s="1"/>
  <c r="G510" i="11"/>
  <c r="H510" i="11" s="1"/>
  <c r="G509" i="11"/>
  <c r="H509" i="11" s="1"/>
  <c r="G508" i="11"/>
  <c r="H508" i="11" s="1"/>
  <c r="G507" i="11"/>
  <c r="H507" i="11" s="1"/>
  <c r="G506" i="11"/>
  <c r="H506" i="11" s="1"/>
  <c r="G505" i="11"/>
  <c r="H505" i="11" s="1"/>
  <c r="G504" i="11"/>
  <c r="H504" i="11" s="1"/>
  <c r="G503" i="11"/>
  <c r="H503" i="11" s="1"/>
  <c r="G502" i="11"/>
  <c r="H502" i="11" s="1"/>
  <c r="G501" i="11"/>
  <c r="H501" i="11" s="1"/>
  <c r="G500" i="11"/>
  <c r="H500" i="11" s="1"/>
  <c r="G498" i="11"/>
  <c r="H498" i="11" s="1"/>
  <c r="G497" i="11"/>
  <c r="H497" i="11" s="1"/>
  <c r="G496" i="11"/>
  <c r="H496" i="11" s="1"/>
  <c r="G495" i="11"/>
  <c r="H495" i="11" s="1"/>
  <c r="G494" i="11"/>
  <c r="H494" i="11" s="1"/>
  <c r="G493" i="11"/>
  <c r="H493" i="11" s="1"/>
  <c r="G492" i="11"/>
  <c r="H492" i="11" s="1"/>
  <c r="G491" i="11"/>
  <c r="H491" i="11" s="1"/>
  <c r="G490" i="11"/>
  <c r="H490" i="11" s="1"/>
  <c r="G489" i="11"/>
  <c r="H489" i="11" s="1"/>
  <c r="G488" i="11"/>
  <c r="H488" i="11" s="1"/>
  <c r="G487" i="11"/>
  <c r="H487" i="11" s="1"/>
  <c r="G455" i="11"/>
  <c r="H455" i="11" s="1"/>
  <c r="G454" i="11"/>
  <c r="H454" i="11" s="1"/>
  <c r="G453" i="11"/>
  <c r="H453" i="11" s="1"/>
  <c r="G452" i="11"/>
  <c r="H452" i="11" s="1"/>
  <c r="G451" i="11"/>
  <c r="H451" i="11" s="1"/>
  <c r="G450" i="11"/>
  <c r="H450" i="11" s="1"/>
  <c r="G449" i="11"/>
  <c r="H449" i="11" s="1"/>
  <c r="G448" i="11"/>
  <c r="H448" i="11" s="1"/>
  <c r="G447" i="11"/>
  <c r="H447" i="11" s="1"/>
  <c r="G446" i="11"/>
  <c r="H446" i="11" s="1"/>
  <c r="G445" i="11"/>
  <c r="H445" i="11" s="1"/>
  <c r="G444" i="11"/>
  <c r="H444" i="11" s="1"/>
  <c r="G443" i="11"/>
  <c r="H443" i="11" s="1"/>
  <c r="G442" i="11"/>
  <c r="H442" i="11" s="1"/>
  <c r="G441" i="11"/>
  <c r="H441" i="11" s="1"/>
  <c r="G440" i="11"/>
  <c r="H440" i="11" s="1"/>
  <c r="G439" i="11"/>
  <c r="H439" i="11" s="1"/>
  <c r="G438" i="11"/>
  <c r="H438" i="11" s="1"/>
  <c r="G437" i="11"/>
  <c r="H437" i="11" s="1"/>
  <c r="G436" i="11"/>
  <c r="H436" i="11" s="1"/>
  <c r="G435" i="11"/>
  <c r="H435" i="11" s="1"/>
  <c r="G434" i="11"/>
  <c r="H434" i="11" s="1"/>
  <c r="G433" i="11"/>
  <c r="H433" i="11" s="1"/>
  <c r="G432" i="11"/>
  <c r="H432" i="11" s="1"/>
  <c r="G431" i="11"/>
  <c r="H431" i="11" s="1"/>
  <c r="G430" i="11"/>
  <c r="H430" i="11" s="1"/>
  <c r="G429" i="11"/>
  <c r="H429" i="11" s="1"/>
  <c r="G428" i="11"/>
  <c r="H428" i="11" s="1"/>
  <c r="G427" i="11"/>
  <c r="H427" i="11" s="1"/>
  <c r="G426" i="11"/>
  <c r="H426" i="11" s="1"/>
  <c r="G425" i="11"/>
  <c r="H425" i="11" s="1"/>
  <c r="G424" i="11"/>
  <c r="H424" i="11" s="1"/>
  <c r="G423" i="11"/>
  <c r="H423" i="11" s="1"/>
  <c r="G422" i="11"/>
  <c r="H422" i="11" s="1"/>
  <c r="G421" i="11"/>
  <c r="H421" i="11" s="1"/>
  <c r="G420" i="11"/>
  <c r="H420" i="11" s="1"/>
  <c r="G419" i="11"/>
  <c r="H419" i="11" s="1"/>
  <c r="G418" i="11"/>
  <c r="H418" i="11" s="1"/>
  <c r="G417" i="11"/>
  <c r="H417" i="11" s="1"/>
  <c r="G416" i="11"/>
  <c r="H416" i="11" s="1"/>
  <c r="G415" i="11"/>
  <c r="H415" i="11" s="1"/>
  <c r="G414" i="11"/>
  <c r="H414" i="11" s="1"/>
  <c r="G413" i="11"/>
  <c r="H413" i="11" s="1"/>
  <c r="G412" i="11"/>
  <c r="H412" i="11" s="1"/>
  <c r="G411" i="11"/>
  <c r="H411" i="11" s="1"/>
  <c r="G410" i="11"/>
  <c r="H410" i="11" s="1"/>
  <c r="G408" i="11"/>
  <c r="H408" i="11" s="1"/>
  <c r="G407" i="11"/>
  <c r="H407" i="11" s="1"/>
  <c r="G406" i="11"/>
  <c r="H406" i="11" s="1"/>
  <c r="G405" i="11"/>
  <c r="H405" i="11" s="1"/>
  <c r="G404" i="11"/>
  <c r="H404" i="11" s="1"/>
  <c r="G403" i="11"/>
  <c r="H403" i="11" s="1"/>
  <c r="G402" i="11"/>
  <c r="H402" i="11" s="1"/>
  <c r="G401" i="11"/>
  <c r="H401" i="11" s="1"/>
  <c r="G400" i="11"/>
  <c r="H400" i="11" s="1"/>
  <c r="G399" i="11"/>
  <c r="H399" i="11" s="1"/>
  <c r="G398" i="11"/>
  <c r="H398" i="11" s="1"/>
  <c r="G350" i="11"/>
  <c r="H350" i="11" s="1"/>
  <c r="G349" i="11"/>
  <c r="H349" i="11" s="1"/>
  <c r="G348" i="11"/>
  <c r="H348" i="11" s="1"/>
  <c r="G347" i="11"/>
  <c r="H347" i="11" s="1"/>
  <c r="G346" i="11"/>
  <c r="H346" i="11" s="1"/>
  <c r="G345" i="11"/>
  <c r="H345" i="11" s="1"/>
  <c r="G344" i="11"/>
  <c r="H344" i="11" s="1"/>
  <c r="G343" i="11"/>
  <c r="H343" i="11" s="1"/>
  <c r="G342" i="11"/>
  <c r="H342" i="11" s="1"/>
  <c r="G341" i="11"/>
  <c r="H341" i="11" s="1"/>
  <c r="G338" i="11"/>
  <c r="H338" i="11" s="1"/>
  <c r="G337" i="11"/>
  <c r="H337" i="11" s="1"/>
  <c r="G336" i="11"/>
  <c r="H336" i="11" s="1"/>
  <c r="G335" i="11"/>
  <c r="H335" i="11" s="1"/>
  <c r="G334" i="11"/>
  <c r="H334" i="11" s="1"/>
  <c r="G333" i="11"/>
  <c r="H333" i="11" s="1"/>
  <c r="G332" i="11"/>
  <c r="H332" i="11" s="1"/>
  <c r="G331" i="11"/>
  <c r="H331" i="11" s="1"/>
  <c r="G330" i="11"/>
  <c r="H330" i="11" s="1"/>
  <c r="G329" i="11"/>
  <c r="H329" i="11" s="1"/>
  <c r="G328" i="11"/>
  <c r="H328" i="11" s="1"/>
  <c r="G327" i="11"/>
  <c r="H327" i="11" s="1"/>
  <c r="G326" i="11"/>
  <c r="H326" i="11" s="1"/>
  <c r="G325" i="11"/>
  <c r="H325" i="11" s="1"/>
  <c r="G324" i="11"/>
  <c r="H324" i="11" s="1"/>
  <c r="G323" i="11"/>
  <c r="H323" i="11" s="1"/>
  <c r="G322" i="11"/>
  <c r="H322" i="11" s="1"/>
  <c r="G321" i="11"/>
  <c r="H321" i="11" s="1"/>
  <c r="G320" i="11"/>
  <c r="H320" i="11" s="1"/>
  <c r="G319" i="11"/>
  <c r="H319" i="11" s="1"/>
  <c r="G318" i="11"/>
  <c r="H318" i="11" s="1"/>
  <c r="G317" i="11"/>
  <c r="H317" i="11" s="1"/>
  <c r="G316" i="11"/>
  <c r="H316" i="11" s="1"/>
  <c r="G315" i="11"/>
  <c r="H315" i="11" s="1"/>
  <c r="G314" i="11"/>
  <c r="H314" i="11" s="1"/>
  <c r="G313" i="11"/>
  <c r="H313" i="11" s="1"/>
  <c r="G312" i="11"/>
  <c r="H312" i="11" s="1"/>
  <c r="G311" i="11"/>
  <c r="H311" i="11" s="1"/>
  <c r="G310" i="11"/>
  <c r="H310" i="11" s="1"/>
  <c r="G309" i="11"/>
  <c r="H309" i="11" s="1"/>
  <c r="G308" i="11"/>
  <c r="H308" i="11" s="1"/>
  <c r="G307" i="11"/>
  <c r="H307" i="11" s="1"/>
  <c r="G306" i="11"/>
  <c r="H306" i="11" s="1"/>
  <c r="G305" i="11"/>
  <c r="H305" i="11" s="1"/>
  <c r="G304" i="11"/>
  <c r="H304" i="11" s="1"/>
  <c r="G303" i="11"/>
  <c r="H303" i="11" s="1"/>
  <c r="G302" i="11"/>
  <c r="H302" i="11" s="1"/>
  <c r="G301" i="11"/>
  <c r="H301" i="11" s="1"/>
  <c r="G300" i="11"/>
  <c r="H300" i="11" s="1"/>
  <c r="G299" i="11"/>
  <c r="H299" i="11" s="1"/>
  <c r="G298" i="11"/>
  <c r="H298" i="11" s="1"/>
  <c r="G297" i="11"/>
  <c r="H297" i="11" s="1"/>
  <c r="G296" i="11"/>
  <c r="H296" i="11" s="1"/>
  <c r="G295" i="11"/>
  <c r="H295" i="11" s="1"/>
  <c r="G293" i="11"/>
  <c r="H293" i="11" s="1"/>
  <c r="G292" i="11"/>
  <c r="H292" i="11" s="1"/>
  <c r="G291" i="11"/>
  <c r="H291" i="11" s="1"/>
  <c r="G290" i="11"/>
  <c r="H290" i="11" s="1"/>
  <c r="G289" i="11"/>
  <c r="H289" i="11" s="1"/>
  <c r="G287" i="11"/>
  <c r="H287" i="11" s="1"/>
  <c r="G286" i="11"/>
  <c r="H286" i="11" s="1"/>
  <c r="G285" i="11"/>
  <c r="H285" i="11" s="1"/>
  <c r="G284" i="11"/>
  <c r="H284" i="11" s="1"/>
  <c r="G281" i="11"/>
  <c r="H281" i="11" s="1"/>
  <c r="G280" i="11"/>
  <c r="H280" i="11" s="1"/>
  <c r="G279" i="11"/>
  <c r="H279" i="11" s="1"/>
  <c r="G278" i="11"/>
  <c r="H278" i="11" s="1"/>
  <c r="G277" i="11"/>
  <c r="H277" i="11" s="1"/>
  <c r="G276" i="11"/>
  <c r="H276" i="11" s="1"/>
  <c r="G275" i="11"/>
  <c r="H275" i="11" s="1"/>
  <c r="G274" i="11"/>
  <c r="H274" i="11" s="1"/>
  <c r="G273" i="11"/>
  <c r="H273" i="11" s="1"/>
  <c r="G272" i="11"/>
  <c r="H272" i="11" s="1"/>
  <c r="G271" i="11"/>
  <c r="H271" i="11" s="1"/>
  <c r="G270" i="11"/>
  <c r="H270" i="11" s="1"/>
  <c r="G269" i="11"/>
  <c r="H269" i="11" s="1"/>
  <c r="G268" i="11"/>
  <c r="H268" i="11" s="1"/>
  <c r="G267" i="11"/>
  <c r="H267" i="11" s="1"/>
  <c r="G266" i="11"/>
  <c r="H266" i="11" s="1"/>
  <c r="G265" i="11"/>
  <c r="H265" i="11" s="1"/>
  <c r="G264" i="11"/>
  <c r="H264" i="11" s="1"/>
  <c r="G263" i="11"/>
  <c r="H263" i="11" s="1"/>
  <c r="G262" i="11"/>
  <c r="H262" i="11" s="1"/>
  <c r="G261" i="11"/>
  <c r="H261" i="11" s="1"/>
  <c r="G260" i="11"/>
  <c r="H260" i="11" s="1"/>
  <c r="G258" i="11"/>
  <c r="H258" i="11" s="1"/>
  <c r="G257" i="11"/>
  <c r="H257" i="11" s="1"/>
  <c r="G256" i="11"/>
  <c r="H256" i="11" s="1"/>
  <c r="G255" i="11"/>
  <c r="H255" i="11" s="1"/>
  <c r="G254" i="11"/>
  <c r="H254" i="11" s="1"/>
  <c r="G253" i="11"/>
  <c r="H253" i="11" s="1"/>
  <c r="G252" i="11"/>
  <c r="H252" i="11" s="1"/>
  <c r="G251" i="11"/>
  <c r="H251" i="11" s="1"/>
  <c r="G250" i="11"/>
  <c r="H250" i="11" s="1"/>
  <c r="G249" i="11"/>
  <c r="H249" i="11" s="1"/>
  <c r="G246" i="11"/>
  <c r="H246" i="11" s="1"/>
  <c r="G245" i="11"/>
  <c r="H245" i="11" s="1"/>
  <c r="G244" i="11"/>
  <c r="H244" i="11" s="1"/>
  <c r="G243" i="11"/>
  <c r="H243" i="11" s="1"/>
  <c r="G242" i="11"/>
  <c r="H242" i="11" s="1"/>
  <c r="G241" i="11"/>
  <c r="H241" i="11" s="1"/>
  <c r="G240" i="11"/>
  <c r="H240" i="11" s="1"/>
  <c r="G239" i="11"/>
  <c r="H239" i="11" s="1"/>
  <c r="G238" i="11"/>
  <c r="H238" i="11" s="1"/>
  <c r="G234" i="11"/>
  <c r="H234" i="11" s="1"/>
  <c r="G233" i="11"/>
  <c r="H233" i="11" s="1"/>
  <c r="G232" i="11"/>
  <c r="H232" i="11" s="1"/>
  <c r="G231" i="11"/>
  <c r="H231" i="11" s="1"/>
  <c r="G230" i="11"/>
  <c r="H230" i="11" s="1"/>
  <c r="G229" i="11"/>
  <c r="H229" i="11" s="1"/>
  <c r="G228" i="11"/>
  <c r="H228" i="11" s="1"/>
  <c r="G227" i="11"/>
  <c r="H227" i="11" s="1"/>
  <c r="G226" i="11"/>
  <c r="H226" i="11" s="1"/>
  <c r="G225" i="11"/>
  <c r="H225" i="11" s="1"/>
  <c r="G224" i="11"/>
  <c r="H224" i="11" s="1"/>
  <c r="G223" i="11"/>
  <c r="H223" i="11" s="1"/>
  <c r="G222" i="11"/>
  <c r="H222" i="11" s="1"/>
  <c r="G221" i="11"/>
  <c r="H221" i="11" s="1"/>
  <c r="G220" i="11"/>
  <c r="H220" i="11" s="1"/>
  <c r="G219" i="11"/>
  <c r="H219" i="11" s="1"/>
  <c r="G218" i="11"/>
  <c r="H218" i="11" s="1"/>
  <c r="G217" i="11"/>
  <c r="H217" i="11" s="1"/>
  <c r="G216" i="11"/>
  <c r="H216" i="11" s="1"/>
  <c r="G215" i="11"/>
  <c r="H215" i="11" s="1"/>
  <c r="G214" i="11"/>
  <c r="H214" i="11" s="1"/>
  <c r="G213" i="11"/>
  <c r="H213" i="11" s="1"/>
  <c r="G211" i="11"/>
  <c r="H211" i="11" s="1"/>
  <c r="G210" i="11"/>
  <c r="H210" i="11" s="1"/>
  <c r="G209" i="11"/>
  <c r="H209" i="11" s="1"/>
  <c r="G208" i="11"/>
  <c r="H208" i="11" s="1"/>
  <c r="G207" i="11"/>
  <c r="H207" i="11" s="1"/>
  <c r="G206" i="11"/>
  <c r="H206" i="11" s="1"/>
  <c r="G205" i="11"/>
  <c r="H205" i="11" s="1"/>
  <c r="G204" i="11"/>
  <c r="H204" i="11" s="1"/>
  <c r="G203" i="11"/>
  <c r="H203" i="11" s="1"/>
  <c r="G202" i="11"/>
  <c r="H202" i="11" s="1"/>
  <c r="G201" i="11"/>
  <c r="H201" i="11" s="1"/>
  <c r="G200" i="11"/>
  <c r="H200" i="11" s="1"/>
  <c r="G198" i="11"/>
  <c r="H198" i="11" s="1"/>
  <c r="G197" i="11"/>
  <c r="H197" i="11" s="1"/>
  <c r="G196" i="11"/>
  <c r="H196" i="11" s="1"/>
  <c r="G195" i="11"/>
  <c r="H195" i="11" s="1"/>
  <c r="G194" i="11"/>
  <c r="H194" i="11" s="1"/>
  <c r="G193" i="11"/>
  <c r="H193" i="11" s="1"/>
  <c r="G192" i="11"/>
  <c r="H192" i="11" s="1"/>
  <c r="G191" i="11"/>
  <c r="H191" i="11" s="1"/>
  <c r="G190" i="11"/>
  <c r="H190" i="11" s="1"/>
  <c r="G189" i="11"/>
  <c r="H189" i="11" s="1"/>
  <c r="G188" i="11"/>
  <c r="H188" i="11" s="1"/>
  <c r="G187" i="11"/>
  <c r="H187" i="11" s="1"/>
  <c r="G184" i="11"/>
  <c r="H184" i="11" s="1"/>
  <c r="G183" i="11"/>
  <c r="H183" i="11" s="1"/>
  <c r="G182" i="11"/>
  <c r="H182" i="11" s="1"/>
  <c r="G181" i="11"/>
  <c r="H181" i="11" s="1"/>
  <c r="G180" i="11"/>
  <c r="H180" i="11" s="1"/>
  <c r="G179" i="11"/>
  <c r="H179" i="11" s="1"/>
  <c r="G178" i="11"/>
  <c r="H178" i="11" s="1"/>
  <c r="G176" i="11"/>
  <c r="H176" i="11" s="1"/>
  <c r="G174" i="11"/>
  <c r="H174" i="11" s="1"/>
  <c r="G173" i="11"/>
  <c r="H173" i="11" s="1"/>
  <c r="G171" i="11"/>
  <c r="H171" i="11" s="1"/>
  <c r="G170" i="11"/>
  <c r="H170" i="11" s="1"/>
  <c r="G168" i="11"/>
  <c r="H168" i="11" s="1"/>
  <c r="G167" i="11"/>
  <c r="H167" i="11" s="1"/>
  <c r="G166" i="11"/>
  <c r="H166" i="11" s="1"/>
  <c r="G165" i="11"/>
  <c r="H165" i="11" s="1"/>
  <c r="G164" i="11"/>
  <c r="H164" i="11" s="1"/>
  <c r="G163" i="11"/>
  <c r="H163" i="11" s="1"/>
  <c r="G147" i="11"/>
  <c r="H147" i="11" s="1"/>
  <c r="G146" i="11"/>
  <c r="H146" i="11" s="1"/>
  <c r="G144" i="11"/>
  <c r="H144" i="11" s="1"/>
  <c r="G142" i="11"/>
  <c r="H142" i="11" s="1"/>
  <c r="G141" i="11"/>
  <c r="H141" i="11" s="1"/>
  <c r="G140" i="11"/>
  <c r="H140" i="11" s="1"/>
  <c r="G138" i="11"/>
  <c r="H138" i="11" s="1"/>
  <c r="G137" i="11"/>
  <c r="H137" i="11" s="1"/>
  <c r="G129" i="11"/>
  <c r="H129" i="11" s="1"/>
  <c r="G121" i="11"/>
  <c r="H121" i="11" s="1"/>
  <c r="G120" i="11"/>
  <c r="H120" i="11" s="1"/>
  <c r="G119" i="11"/>
  <c r="H119" i="11" s="1"/>
  <c r="G106" i="11"/>
  <c r="H106" i="11" s="1"/>
  <c r="G105" i="11"/>
  <c r="H105" i="11" s="1"/>
  <c r="G104" i="11"/>
  <c r="H104" i="11" s="1"/>
  <c r="G102" i="11"/>
  <c r="H102" i="11" s="1"/>
  <c r="G101" i="11"/>
  <c r="H101" i="11" s="1"/>
  <c r="G100" i="11"/>
  <c r="H100" i="11" s="1"/>
  <c r="G99" i="11"/>
  <c r="H99" i="11" s="1"/>
  <c r="G98" i="11"/>
  <c r="H98" i="11" s="1"/>
  <c r="G97" i="11"/>
  <c r="H97" i="11" s="1"/>
  <c r="G96" i="11"/>
  <c r="H96" i="11" s="1"/>
  <c r="G95" i="11"/>
  <c r="H95" i="11" s="1"/>
  <c r="G94" i="11"/>
  <c r="H94" i="11" s="1"/>
  <c r="G93" i="11"/>
  <c r="H93" i="11" s="1"/>
  <c r="G92" i="11"/>
  <c r="H92" i="11" s="1"/>
  <c r="G91" i="11"/>
  <c r="H91" i="11" s="1"/>
  <c r="G89" i="11"/>
  <c r="H89" i="11" s="1"/>
  <c r="G88" i="11"/>
  <c r="H88" i="11" s="1"/>
  <c r="G87" i="11"/>
  <c r="H87" i="11" s="1"/>
  <c r="G86" i="11"/>
  <c r="H86" i="11" s="1"/>
  <c r="G85" i="11"/>
  <c r="H85" i="11" s="1"/>
  <c r="G83" i="11"/>
  <c r="H83" i="11" s="1"/>
  <c r="G82" i="11"/>
  <c r="H82" i="11" s="1"/>
  <c r="G81" i="11"/>
  <c r="H81" i="11" s="1"/>
  <c r="G79" i="11"/>
  <c r="H79" i="11" s="1"/>
  <c r="G78" i="11"/>
  <c r="H78" i="11" s="1"/>
  <c r="G77" i="11"/>
  <c r="H77" i="11" s="1"/>
  <c r="G76" i="11"/>
  <c r="H76" i="11" s="1"/>
  <c r="G75" i="11"/>
  <c r="H75" i="11" s="1"/>
  <c r="G74" i="11"/>
  <c r="H74" i="11" s="1"/>
  <c r="G73" i="11"/>
  <c r="H73" i="11" s="1"/>
  <c r="G71" i="11"/>
  <c r="H71" i="11" s="1"/>
  <c r="G70" i="11"/>
  <c r="H70" i="11" s="1"/>
  <c r="G69" i="11"/>
  <c r="H69" i="11" s="1"/>
  <c r="G68" i="11"/>
  <c r="H68" i="11" s="1"/>
  <c r="G67" i="11"/>
  <c r="H67" i="11" s="1"/>
  <c r="G66" i="11"/>
  <c r="H66" i="11" s="1"/>
  <c r="G65" i="11"/>
  <c r="H65" i="11" s="1"/>
  <c r="G64" i="11"/>
  <c r="H64" i="11" s="1"/>
  <c r="G63" i="11"/>
  <c r="H63" i="11" s="1"/>
  <c r="G62" i="11"/>
  <c r="H62" i="11" s="1"/>
  <c r="G61" i="11"/>
  <c r="H61" i="11" s="1"/>
  <c r="G60" i="11"/>
  <c r="H60" i="11" s="1"/>
  <c r="G59" i="11"/>
  <c r="H59" i="11" s="1"/>
  <c r="G58" i="11"/>
  <c r="H58" i="11" s="1"/>
  <c r="G57" i="11"/>
  <c r="H57" i="11" s="1"/>
  <c r="G55" i="11"/>
  <c r="H55" i="11" s="1"/>
  <c r="G54" i="11"/>
  <c r="H54" i="11" s="1"/>
  <c r="G53" i="11"/>
  <c r="H53" i="11" s="1"/>
  <c r="G52" i="11"/>
  <c r="H52" i="11" s="1"/>
  <c r="G51" i="11"/>
  <c r="H51" i="11" s="1"/>
  <c r="G50" i="11"/>
  <c r="H50" i="11" s="1"/>
  <c r="G49" i="11"/>
  <c r="H49" i="11" s="1"/>
  <c r="G48" i="11"/>
  <c r="H48" i="11" s="1"/>
  <c r="G46" i="11"/>
  <c r="H46" i="11" s="1"/>
  <c r="G44" i="11"/>
  <c r="H44" i="11" s="1"/>
  <c r="G43" i="11"/>
  <c r="H43" i="11" s="1"/>
  <c r="G42" i="11"/>
  <c r="H42" i="11" s="1"/>
  <c r="G41" i="11"/>
  <c r="H41" i="11" s="1"/>
  <c r="G40" i="11"/>
  <c r="H40" i="11" s="1"/>
  <c r="G39" i="11"/>
  <c r="H39" i="11" s="1"/>
  <c r="G37" i="11"/>
  <c r="H37" i="11" s="1"/>
  <c r="G36" i="11"/>
  <c r="H36" i="11" s="1"/>
  <c r="G35" i="11"/>
  <c r="H35" i="11" s="1"/>
  <c r="G34" i="11"/>
  <c r="H34" i="11" s="1"/>
  <c r="G33" i="11"/>
  <c r="H33" i="11" s="1"/>
  <c r="G32" i="11"/>
  <c r="H32" i="11" s="1"/>
  <c r="G31" i="11"/>
  <c r="H31" i="11" s="1"/>
  <c r="G30" i="11"/>
  <c r="H30" i="11" s="1"/>
  <c r="G29" i="11"/>
  <c r="H29" i="11" s="1"/>
  <c r="G27" i="11"/>
  <c r="H27" i="11" s="1"/>
  <c r="G26" i="11"/>
  <c r="H26" i="11" s="1"/>
  <c r="G25" i="11"/>
  <c r="H25" i="11" s="1"/>
  <c r="G24" i="11"/>
  <c r="H24" i="11" s="1"/>
  <c r="G23" i="11"/>
  <c r="H23" i="11" s="1"/>
  <c r="G22" i="11"/>
  <c r="H22" i="11" s="1"/>
  <c r="G21" i="11"/>
  <c r="H21" i="11" s="1"/>
  <c r="G20" i="11"/>
  <c r="H20" i="11" s="1"/>
  <c r="G19" i="11"/>
  <c r="H19" i="11" s="1"/>
  <c r="G18" i="11"/>
  <c r="H18" i="11" s="1"/>
  <c r="G17" i="11"/>
  <c r="H17" i="11" s="1"/>
  <c r="G16" i="11"/>
  <c r="H16" i="11" s="1"/>
  <c r="G15" i="11"/>
  <c r="H15" i="11" s="1"/>
  <c r="G14" i="11"/>
  <c r="H14" i="11" s="1"/>
  <c r="G13" i="11"/>
  <c r="H13" i="11" s="1"/>
  <c r="G12" i="11"/>
  <c r="H12" i="11" s="1"/>
  <c r="G11" i="11"/>
  <c r="H11" i="11" s="1"/>
  <c r="G10" i="11"/>
  <c r="H10" i="11" s="1"/>
  <c r="G9" i="11"/>
  <c r="H9" i="11" s="1"/>
  <c r="G8" i="11"/>
  <c r="H8" i="11" s="1"/>
  <c r="G7" i="11"/>
  <c r="H7" i="11" s="1"/>
  <c r="G6" i="11"/>
  <c r="H6" i="11" s="1"/>
  <c r="G5" i="11"/>
  <c r="H5" i="11" s="1"/>
  <c r="G4" i="11"/>
  <c r="M802" i="11" l="1"/>
  <c r="M297" i="11"/>
  <c r="M1083" i="11"/>
  <c r="L1083" i="11" s="1"/>
  <c r="M412" i="11"/>
  <c r="L412" i="11" s="1"/>
  <c r="M1128" i="11"/>
  <c r="L1128" i="11" s="1"/>
  <c r="M354" i="11"/>
  <c r="L354" i="11" s="1"/>
  <c r="M11" i="11"/>
  <c r="Z15" i="11"/>
  <c r="M18" i="11"/>
  <c r="M74" i="11"/>
  <c r="M87" i="11"/>
  <c r="M104" i="11"/>
  <c r="M189" i="11"/>
  <c r="M202" i="11"/>
  <c r="M206" i="11"/>
  <c r="M211" i="11"/>
  <c r="M214" i="11"/>
  <c r="M221" i="11"/>
  <c r="M232" i="11"/>
  <c r="M233" i="11"/>
  <c r="M254" i="11"/>
  <c r="M261" i="11"/>
  <c r="M268" i="11"/>
  <c r="M279" i="11"/>
  <c r="M280" i="11"/>
  <c r="M289" i="11"/>
  <c r="M295" i="11"/>
  <c r="M296" i="11"/>
  <c r="M298" i="11"/>
  <c r="M299" i="11"/>
  <c r="M300" i="11"/>
  <c r="M302" i="11"/>
  <c r="M306" i="11"/>
  <c r="M307" i="11"/>
  <c r="M308" i="11"/>
  <c r="M310" i="11"/>
  <c r="M316" i="11"/>
  <c r="M321" i="11"/>
  <c r="M322" i="11"/>
  <c r="M323" i="11"/>
  <c r="M324" i="11"/>
  <c r="M325" i="11"/>
  <c r="M326" i="11"/>
  <c r="M330" i="11"/>
  <c r="M331" i="11"/>
  <c r="M334" i="11"/>
  <c r="M335" i="11"/>
  <c r="M338" i="11"/>
  <c r="M346" i="11"/>
  <c r="M403" i="11"/>
  <c r="M408" i="11"/>
  <c r="M410" i="11"/>
  <c r="M411" i="11"/>
  <c r="M413" i="11"/>
  <c r="M414" i="11"/>
  <c r="M415" i="11"/>
  <c r="M417" i="11"/>
  <c r="M421" i="11"/>
  <c r="M422" i="11"/>
  <c r="M423" i="11"/>
  <c r="M425" i="11"/>
  <c r="M431" i="11"/>
  <c r="M436" i="11"/>
  <c r="M437" i="11"/>
  <c r="M438" i="11"/>
  <c r="M439" i="11"/>
  <c r="M440" i="11"/>
  <c r="M441" i="11"/>
  <c r="M445" i="11"/>
  <c r="M446" i="11"/>
  <c r="M449" i="11"/>
  <c r="M450" i="11"/>
  <c r="M453" i="11"/>
  <c r="M455" i="11"/>
  <c r="M489" i="11"/>
  <c r="M493" i="11"/>
  <c r="M498" i="11"/>
  <c r="M508" i="11"/>
  <c r="M511" i="11"/>
  <c r="M512" i="11"/>
  <c r="M515" i="11"/>
  <c r="M517" i="11"/>
  <c r="M529" i="11"/>
  <c r="M539" i="11"/>
  <c r="M542" i="11"/>
  <c r="M543" i="11"/>
  <c r="M546" i="11"/>
  <c r="M548" i="11"/>
  <c r="M560" i="11"/>
  <c r="M570" i="11"/>
  <c r="M573" i="11"/>
  <c r="M574" i="11"/>
  <c r="M577" i="11"/>
  <c r="M579" i="11"/>
  <c r="M591" i="11"/>
  <c r="M601" i="11"/>
  <c r="M604" i="11"/>
  <c r="M605" i="11"/>
  <c r="M608" i="11"/>
  <c r="M610" i="11"/>
  <c r="M622" i="11"/>
  <c r="M632" i="11"/>
  <c r="M635" i="11"/>
  <c r="M636" i="11"/>
  <c r="M639" i="11"/>
  <c r="M641" i="11"/>
  <c r="M653" i="11"/>
  <c r="M663" i="11"/>
  <c r="M666" i="11"/>
  <c r="M667" i="11"/>
  <c r="M670" i="11"/>
  <c r="M672" i="11"/>
  <c r="M684" i="11"/>
  <c r="M694" i="11"/>
  <c r="M697" i="11"/>
  <c r="M698" i="11"/>
  <c r="M701" i="11"/>
  <c r="M703" i="11"/>
  <c r="M778" i="11"/>
  <c r="M793" i="11"/>
  <c r="M800" i="11"/>
  <c r="M801" i="11"/>
  <c r="M803" i="11"/>
  <c r="M804" i="11"/>
  <c r="M805" i="11"/>
  <c r="M807" i="11"/>
  <c r="M812" i="11"/>
  <c r="M813" i="11"/>
  <c r="M815" i="11"/>
  <c r="M821" i="11"/>
  <c r="M826" i="11"/>
  <c r="M827" i="11"/>
  <c r="M828" i="11"/>
  <c r="M829" i="11"/>
  <c r="M830" i="11"/>
  <c r="M831" i="11"/>
  <c r="M835" i="11"/>
  <c r="M836" i="11"/>
  <c r="M839" i="11"/>
  <c r="M840" i="11"/>
  <c r="M843" i="11"/>
  <c r="M846" i="11"/>
  <c r="M879" i="11"/>
  <c r="M880" i="11"/>
  <c r="M884" i="11"/>
  <c r="AH891" i="11"/>
  <c r="AF906" i="11"/>
  <c r="AH908" i="11"/>
  <c r="M945" i="11"/>
  <c r="M959" i="11"/>
  <c r="AH1038" i="11"/>
  <c r="M1081" i="11"/>
  <c r="M1082" i="11"/>
  <c r="M1084" i="11"/>
  <c r="M1085" i="11"/>
  <c r="M1086" i="11"/>
  <c r="M1088" i="11"/>
  <c r="M1092" i="11"/>
  <c r="M1093" i="11"/>
  <c r="M1094" i="11"/>
  <c r="M1096" i="11"/>
  <c r="M1102" i="11"/>
  <c r="M1107" i="11"/>
  <c r="M1108" i="11"/>
  <c r="M1109" i="11"/>
  <c r="M1110" i="11"/>
  <c r="M1111" i="11"/>
  <c r="M1112" i="11"/>
  <c r="M1116" i="11"/>
  <c r="M1117" i="11"/>
  <c r="M1120" i="11"/>
  <c r="M1121" i="11"/>
  <c r="M1124" i="11"/>
  <c r="M1126" i="11"/>
  <c r="M1127" i="11"/>
  <c r="M1129" i="11"/>
  <c r="M1130" i="11"/>
  <c r="M1131" i="11"/>
  <c r="M1133" i="11"/>
  <c r="M1137" i="11"/>
  <c r="M1138" i="11"/>
  <c r="M1139" i="11"/>
  <c r="M1141" i="11"/>
  <c r="M1147" i="11"/>
  <c r="M1152" i="11"/>
  <c r="M1153" i="11"/>
  <c r="M1154" i="11"/>
  <c r="M1155" i="11"/>
  <c r="M1156" i="11"/>
  <c r="M1157" i="11"/>
  <c r="M1161" i="11"/>
  <c r="M1162" i="11"/>
  <c r="M1165" i="11"/>
  <c r="M1166" i="11"/>
  <c r="M1169" i="11"/>
  <c r="M148" i="11"/>
  <c r="M360" i="11"/>
  <c r="L395" i="11"/>
  <c r="L393" i="11"/>
  <c r="L288" i="11"/>
  <c r="L464" i="11"/>
  <c r="L456" i="11"/>
  <c r="L467" i="11"/>
  <c r="L459" i="11"/>
  <c r="L470" i="11"/>
  <c r="L463" i="11"/>
  <c r="L471" i="11"/>
  <c r="L472" i="11"/>
  <c r="L468" i="11"/>
  <c r="L387" i="11"/>
  <c r="L339" i="11"/>
  <c r="L396" i="11"/>
  <c r="L469" i="11"/>
  <c r="L357" i="11"/>
  <c r="L377" i="11"/>
  <c r="L378" i="11"/>
  <c r="L379" i="11"/>
  <c r="L381" i="11"/>
  <c r="L382" i="11"/>
  <c r="L385" i="11"/>
  <c r="L386" i="11"/>
  <c r="L374" i="11"/>
  <c r="L474" i="11"/>
  <c r="L462" i="11"/>
  <c r="L355" i="11"/>
  <c r="L358" i="11"/>
  <c r="L359" i="11"/>
  <c r="L363" i="11"/>
  <c r="L364" i="11"/>
  <c r="L365" i="11"/>
  <c r="L367" i="11"/>
  <c r="L368" i="11"/>
  <c r="L380" i="11"/>
  <c r="L383" i="11"/>
  <c r="L384" i="11"/>
  <c r="L388" i="11"/>
  <c r="L392" i="11"/>
  <c r="L394" i="11"/>
  <c r="L351" i="11"/>
  <c r="L373" i="11"/>
  <c r="L375" i="11"/>
  <c r="L376" i="11"/>
  <c r="L391" i="11"/>
  <c r="L247" i="11"/>
  <c r="L235" i="11"/>
  <c r="H4" i="11"/>
  <c r="M4" i="11" s="1"/>
  <c r="L4" i="11" s="1"/>
  <c r="AH142" i="11"/>
  <c r="AG142" i="11"/>
  <c r="AF142" i="11"/>
  <c r="L352" i="11"/>
  <c r="L465" i="11"/>
  <c r="M870" i="11"/>
  <c r="AH144" i="11"/>
  <c r="AG144" i="11"/>
  <c r="AF144" i="11"/>
  <c r="AH164" i="11"/>
  <c r="AF164" i="11"/>
  <c r="AG164" i="11"/>
  <c r="M29" i="11"/>
  <c r="N29" i="11"/>
  <c r="O29" i="11"/>
  <c r="P29" i="11"/>
  <c r="M77" i="11"/>
  <c r="N77" i="11"/>
  <c r="O77" i="11"/>
  <c r="P77" i="11"/>
  <c r="M356" i="11"/>
  <c r="V15" i="11"/>
  <c r="S15" i="11"/>
  <c r="AB15" i="11"/>
  <c r="Q15" i="11"/>
  <c r="AA15" i="11"/>
  <c r="W15" i="11"/>
  <c r="Y15" i="11"/>
  <c r="X15" i="11"/>
  <c r="M65" i="11"/>
  <c r="M66" i="11"/>
  <c r="M466" i="11"/>
  <c r="G113" i="11"/>
  <c r="H113" i="11" s="1"/>
  <c r="G111" i="11"/>
  <c r="H111" i="11" s="1"/>
  <c r="G117" i="11"/>
  <c r="H117" i="11" s="1"/>
  <c r="M353" i="11"/>
  <c r="M238" i="11"/>
  <c r="M239" i="11"/>
  <c r="M241" i="11"/>
  <c r="M242" i="11"/>
  <c r="M243" i="11"/>
  <c r="G758" i="11"/>
  <c r="H758" i="11" s="1"/>
  <c r="G763" i="11"/>
  <c r="H763" i="11" s="1"/>
  <c r="G770" i="11"/>
  <c r="H770" i="11" s="1"/>
  <c r="G718" i="11"/>
  <c r="H718" i="11" s="1"/>
  <c r="G726" i="11"/>
  <c r="H726" i="11" s="1"/>
  <c r="G731" i="11"/>
  <c r="H731" i="11" s="1"/>
  <c r="G738" i="11"/>
  <c r="H738" i="11" s="1"/>
  <c r="G743" i="11"/>
  <c r="H743" i="11" s="1"/>
  <c r="G745" i="11"/>
  <c r="H745" i="11" s="1"/>
  <c r="G751" i="11"/>
  <c r="H751" i="11" s="1"/>
  <c r="G759" i="11"/>
  <c r="H759" i="11" s="1"/>
  <c r="G764" i="11"/>
  <c r="H764" i="11" s="1"/>
  <c r="G719" i="11"/>
  <c r="H719" i="11" s="1"/>
  <c r="G727" i="11"/>
  <c r="H727" i="11" s="1"/>
  <c r="G732" i="11"/>
  <c r="H732" i="11" s="1"/>
  <c r="G748" i="11"/>
  <c r="G755" i="11"/>
  <c r="H755" i="11" s="1"/>
  <c r="G760" i="11"/>
  <c r="H760" i="11" s="1"/>
  <c r="G716" i="11"/>
  <c r="H716" i="11" s="1"/>
  <c r="G723" i="11"/>
  <c r="H723" i="11" s="1"/>
  <c r="G728" i="11"/>
  <c r="H728" i="11" s="1"/>
  <c r="G740" i="11"/>
  <c r="H740" i="11" s="1"/>
  <c r="G747" i="11"/>
  <c r="H747" i="11" s="1"/>
  <c r="G112" i="11"/>
  <c r="H112" i="11" s="1"/>
  <c r="G116" i="11"/>
  <c r="H116" i="11" s="1"/>
  <c r="G118" i="11"/>
  <c r="H118" i="11" s="1"/>
  <c r="G750" i="11"/>
  <c r="H750" i="11" s="1"/>
  <c r="G757" i="11"/>
  <c r="H757" i="11" s="1"/>
  <c r="G762" i="11"/>
  <c r="H762" i="11" s="1"/>
  <c r="G767" i="11"/>
  <c r="H767" i="11" s="1"/>
  <c r="G725" i="11"/>
  <c r="H725" i="11" s="1"/>
  <c r="G730" i="11"/>
  <c r="H730" i="11" s="1"/>
  <c r="G735" i="11"/>
  <c r="H735" i="11" s="1"/>
  <c r="G742" i="11"/>
  <c r="H742" i="11" s="1"/>
  <c r="G109" i="11"/>
  <c r="H109" i="11" s="1"/>
  <c r="G108" i="11"/>
  <c r="H108" i="11" s="1"/>
  <c r="AF1038" i="11"/>
  <c r="AH906" i="11"/>
  <c r="AG891" i="11"/>
  <c r="AG1038" i="11"/>
  <c r="G107" i="11"/>
  <c r="G115" i="11"/>
  <c r="H115" i="11" s="1"/>
  <c r="G753" i="11"/>
  <c r="H753" i="11" s="1"/>
  <c r="G766" i="11"/>
  <c r="H766" i="11" s="1"/>
  <c r="G768" i="11"/>
  <c r="H768" i="11" s="1"/>
  <c r="G721" i="11"/>
  <c r="H721" i="11" s="1"/>
  <c r="G734" i="11"/>
  <c r="H734" i="11" s="1"/>
  <c r="G736" i="11"/>
  <c r="H736" i="11" s="1"/>
  <c r="AF891" i="11"/>
  <c r="G114" i="11"/>
  <c r="H114" i="11" s="1"/>
  <c r="G752" i="11"/>
  <c r="H752" i="11" s="1"/>
  <c r="G765" i="11"/>
  <c r="H765" i="11" s="1"/>
  <c r="G720" i="11"/>
  <c r="H720" i="11" s="1"/>
  <c r="G733" i="11"/>
  <c r="H733" i="11" s="1"/>
  <c r="AG908" i="11"/>
  <c r="AF908" i="11"/>
  <c r="G754" i="11"/>
  <c r="H754" i="11" s="1"/>
  <c r="G769" i="11"/>
  <c r="H769" i="11" s="1"/>
  <c r="G715" i="11"/>
  <c r="H715" i="11" s="1"/>
  <c r="G722" i="11"/>
  <c r="H722" i="11" s="1"/>
  <c r="G737" i="11"/>
  <c r="H737" i="11" s="1"/>
  <c r="G739" i="11"/>
  <c r="H739" i="11" s="1"/>
  <c r="G744" i="11"/>
  <c r="H744" i="11" s="1"/>
  <c r="G746" i="11"/>
  <c r="H746" i="11" s="1"/>
  <c r="AG906" i="11"/>
  <c r="G110" i="11"/>
  <c r="H110" i="11" s="1"/>
  <c r="G749" i="11"/>
  <c r="H749" i="11" s="1"/>
  <c r="G756" i="11"/>
  <c r="H756" i="11" s="1"/>
  <c r="G761" i="11"/>
  <c r="H761" i="11" s="1"/>
  <c r="G717" i="11"/>
  <c r="H717" i="11" s="1"/>
  <c r="G724" i="11"/>
  <c r="H724" i="11" s="1"/>
  <c r="G729" i="11"/>
  <c r="H729" i="11" s="1"/>
  <c r="G741" i="11"/>
  <c r="H741" i="11" s="1"/>
  <c r="AH100" i="11"/>
  <c r="AG100" i="11"/>
  <c r="AF100" i="11"/>
  <c r="AH106" i="11"/>
  <c r="AG106" i="11"/>
  <c r="AF106" i="11"/>
  <c r="AH119" i="11"/>
  <c r="AG119" i="11"/>
  <c r="AF119" i="11"/>
  <c r="M5" i="11"/>
  <c r="X6" i="11"/>
  <c r="W6" i="11"/>
  <c r="V6" i="11"/>
  <c r="U6" i="11"/>
  <c r="T6" i="11"/>
  <c r="S6" i="11"/>
  <c r="R6" i="11"/>
  <c r="Q6" i="11"/>
  <c r="Q7" i="11"/>
  <c r="Q8" i="11"/>
  <c r="Q9" i="11"/>
  <c r="Q10" i="11"/>
  <c r="Q12" i="11"/>
  <c r="Q13" i="11"/>
  <c r="Q14" i="11"/>
  <c r="Q16" i="11"/>
  <c r="Q17" i="11"/>
  <c r="Q19" i="11"/>
  <c r="M20" i="11"/>
  <c r="M21" i="11"/>
  <c r="M22" i="11"/>
  <c r="M23" i="11"/>
  <c r="M24" i="11"/>
  <c r="M25" i="11"/>
  <c r="M26" i="11"/>
  <c r="M27" i="11"/>
  <c r="G28" i="11"/>
  <c r="M30" i="11"/>
  <c r="M31" i="11"/>
  <c r="M32" i="11"/>
  <c r="M33" i="11"/>
  <c r="M34" i="11"/>
  <c r="M35" i="11"/>
  <c r="M36" i="11"/>
  <c r="M39" i="11"/>
  <c r="M40" i="11"/>
  <c r="M41" i="11"/>
  <c r="M42" i="11"/>
  <c r="M43" i="11"/>
  <c r="AC44" i="11"/>
  <c r="M46" i="11"/>
  <c r="G47" i="11"/>
  <c r="M48" i="11"/>
  <c r="M49" i="11"/>
  <c r="M50" i="11"/>
  <c r="M51" i="11"/>
  <c r="M52" i="11"/>
  <c r="M53" i="11"/>
  <c r="M54" i="11"/>
  <c r="M55" i="11"/>
  <c r="G56" i="11"/>
  <c r="H56" i="11" s="1"/>
  <c r="M61" i="11"/>
  <c r="M64" i="11"/>
  <c r="M68" i="11"/>
  <c r="M69" i="11"/>
  <c r="M70" i="11"/>
  <c r="M71" i="11"/>
  <c r="M73" i="11"/>
  <c r="M75" i="11"/>
  <c r="AE76" i="11"/>
  <c r="AD76" i="11"/>
  <c r="M78" i="11"/>
  <c r="M79" i="11"/>
  <c r="G80" i="11"/>
  <c r="M83" i="11"/>
  <c r="G84" i="11"/>
  <c r="M88" i="11"/>
  <c r="M89" i="11"/>
  <c r="G90" i="11"/>
  <c r="M91" i="11"/>
  <c r="M92" i="11"/>
  <c r="M93" i="11"/>
  <c r="M94" i="11"/>
  <c r="M95" i="11"/>
  <c r="M96" i="11"/>
  <c r="M97" i="11"/>
  <c r="M98" i="11"/>
  <c r="M99" i="11"/>
  <c r="M101" i="11"/>
  <c r="G103" i="11"/>
  <c r="M120" i="11"/>
  <c r="M121" i="11"/>
  <c r="M129" i="11"/>
  <c r="M138" i="11"/>
  <c r="G139" i="11"/>
  <c r="M140" i="11"/>
  <c r="M141" i="11"/>
  <c r="G145" i="11"/>
  <c r="M146" i="11"/>
  <c r="M147" i="11"/>
  <c r="M166" i="11"/>
  <c r="M167" i="11"/>
  <c r="M168" i="11"/>
  <c r="G169" i="11"/>
  <c r="M170" i="11"/>
  <c r="M171" i="11"/>
  <c r="G172" i="11"/>
  <c r="M173" i="11"/>
  <c r="M174" i="11"/>
  <c r="M175" i="11"/>
  <c r="M176" i="11"/>
  <c r="G177" i="11"/>
  <c r="M178" i="11"/>
  <c r="M179" i="11"/>
  <c r="M180" i="11"/>
  <c r="M181" i="11"/>
  <c r="M182" i="11"/>
  <c r="M184" i="11"/>
  <c r="G186" i="11"/>
  <c r="M187" i="11"/>
  <c r="M190" i="11"/>
  <c r="M191" i="11"/>
  <c r="M193" i="11"/>
  <c r="M194" i="11"/>
  <c r="M195" i="11"/>
  <c r="G199" i="11"/>
  <c r="M203" i="11"/>
  <c r="M204" i="11"/>
  <c r="M205" i="11"/>
  <c r="M207" i="11"/>
  <c r="G212" i="11"/>
  <c r="M215" i="11"/>
  <c r="M222" i="11"/>
  <c r="M223" i="11"/>
  <c r="M225" i="11"/>
  <c r="M226" i="11"/>
  <c r="G237" i="11"/>
  <c r="G248" i="11"/>
  <c r="M251" i="11"/>
  <c r="M252" i="11"/>
  <c r="M253" i="11"/>
  <c r="M255" i="11"/>
  <c r="G259" i="11"/>
  <c r="M262" i="11"/>
  <c r="M269" i="11"/>
  <c r="M270" i="11"/>
  <c r="M272" i="11"/>
  <c r="M273" i="11"/>
  <c r="G283" i="11"/>
  <c r="M286" i="11"/>
  <c r="M287" i="11"/>
  <c r="M290" i="11"/>
  <c r="G294" i="11"/>
  <c r="M301" i="11"/>
  <c r="M303" i="11"/>
  <c r="M311" i="11"/>
  <c r="M317" i="11"/>
  <c r="M318" i="11"/>
  <c r="M319" i="11"/>
  <c r="M320" i="11"/>
  <c r="M327" i="11"/>
  <c r="M328" i="11"/>
  <c r="M329" i="11"/>
  <c r="M336" i="11"/>
  <c r="M337" i="11"/>
  <c r="G340" i="11"/>
  <c r="M343" i="11"/>
  <c r="M344" i="11"/>
  <c r="M345" i="11"/>
  <c r="M347" i="11"/>
  <c r="G397" i="11"/>
  <c r="M400" i="11"/>
  <c r="M401" i="11"/>
  <c r="M402" i="11"/>
  <c r="M404" i="11"/>
  <c r="G409" i="11"/>
  <c r="M416" i="11"/>
  <c r="M418" i="11"/>
  <c r="M426" i="11"/>
  <c r="M432" i="11"/>
  <c r="M433" i="11"/>
  <c r="M434" i="11"/>
  <c r="M435" i="11"/>
  <c r="M442" i="11"/>
  <c r="M443" i="11"/>
  <c r="M444" i="11"/>
  <c r="M451" i="11"/>
  <c r="M452" i="11"/>
  <c r="G486" i="11"/>
  <c r="M490" i="11"/>
  <c r="M491" i="11"/>
  <c r="M492" i="11"/>
  <c r="M494" i="11"/>
  <c r="G499" i="11"/>
  <c r="H499" i="11" s="1"/>
  <c r="M502" i="11"/>
  <c r="M505" i="11"/>
  <c r="M506" i="11"/>
  <c r="M507" i="11"/>
  <c r="M509" i="11"/>
  <c r="M510" i="11"/>
  <c r="M513" i="11"/>
  <c r="M514" i="11"/>
  <c r="G530" i="11"/>
  <c r="H530" i="11" s="1"/>
  <c r="M533" i="11"/>
  <c r="M536" i="11"/>
  <c r="M537" i="11"/>
  <c r="M538" i="11"/>
  <c r="M540" i="11"/>
  <c r="M541" i="11"/>
  <c r="M544" i="11"/>
  <c r="M545" i="11"/>
  <c r="G561" i="11"/>
  <c r="H561" i="11" s="1"/>
  <c r="M564" i="11"/>
  <c r="M567" i="11"/>
  <c r="M568" i="11"/>
  <c r="M569" i="11"/>
  <c r="M571" i="11"/>
  <c r="M572" i="11"/>
  <c r="M575" i="11"/>
  <c r="M576" i="11"/>
  <c r="G592" i="11"/>
  <c r="H592" i="11" s="1"/>
  <c r="M595" i="11"/>
  <c r="M598" i="11"/>
  <c r="M599" i="11"/>
  <c r="M600" i="11"/>
  <c r="M602" i="11"/>
  <c r="M603" i="11"/>
  <c r="M606" i="11"/>
  <c r="M607" i="11"/>
  <c r="G623" i="11"/>
  <c r="H623" i="11" s="1"/>
  <c r="M626" i="11"/>
  <c r="M629" i="11"/>
  <c r="M630" i="11"/>
  <c r="M631" i="11"/>
  <c r="M633" i="11"/>
  <c r="M634" i="11"/>
  <c r="M637" i="11"/>
  <c r="M638" i="11"/>
  <c r="G654" i="11"/>
  <c r="H654" i="11" s="1"/>
  <c r="M657" i="11"/>
  <c r="M660" i="11"/>
  <c r="M661" i="11"/>
  <c r="M662" i="11"/>
  <c r="M664" i="11"/>
  <c r="M665" i="11"/>
  <c r="M668" i="11"/>
  <c r="M669" i="11"/>
  <c r="G685" i="11"/>
  <c r="H685" i="11" s="1"/>
  <c r="M688" i="11"/>
  <c r="M691" i="11"/>
  <c r="M692" i="11"/>
  <c r="M693" i="11"/>
  <c r="M695" i="11"/>
  <c r="M696" i="11"/>
  <c r="M699" i="11"/>
  <c r="M700" i="11"/>
  <c r="G771" i="11"/>
  <c r="M775" i="11"/>
  <c r="M776" i="11"/>
  <c r="M777" i="11"/>
  <c r="M779" i="11"/>
  <c r="G783" i="11"/>
  <c r="M788" i="11"/>
  <c r="M794" i="11"/>
  <c r="M795" i="11"/>
  <c r="M797" i="11"/>
  <c r="M798" i="11"/>
  <c r="M799" i="11"/>
  <c r="M806" i="11"/>
  <c r="M808" i="11"/>
  <c r="G811" i="11"/>
  <c r="H811" i="11" s="1"/>
  <c r="M816" i="11"/>
  <c r="M822" i="11"/>
  <c r="M823" i="11"/>
  <c r="M824" i="11"/>
  <c r="M825" i="11"/>
  <c r="M832" i="11"/>
  <c r="M833" i="11"/>
  <c r="M834" i="11"/>
  <c r="M841" i="11"/>
  <c r="M842" i="11"/>
  <c r="G844" i="11"/>
  <c r="M847" i="11"/>
  <c r="M848" i="11"/>
  <c r="M850" i="11"/>
  <c r="M851" i="11"/>
  <c r="G855" i="11"/>
  <c r="M857" i="11"/>
  <c r="M859" i="11"/>
  <c r="G860" i="11"/>
  <c r="H860" i="11" s="1"/>
  <c r="M861" i="11"/>
  <c r="M863" i="11"/>
  <c r="G868" i="11"/>
  <c r="M871" i="11"/>
  <c r="M885" i="11"/>
  <c r="M886" i="11"/>
  <c r="M888" i="11"/>
  <c r="M889" i="11"/>
  <c r="M890" i="11"/>
  <c r="G892" i="11"/>
  <c r="M893" i="11"/>
  <c r="M894" i="11"/>
  <c r="M895" i="11"/>
  <c r="M896" i="11"/>
  <c r="M897" i="11"/>
  <c r="M899" i="11"/>
  <c r="M900" i="11"/>
  <c r="M901" i="11"/>
  <c r="M902" i="11"/>
  <c r="M903" i="11"/>
  <c r="M904" i="11"/>
  <c r="M905" i="11"/>
  <c r="M907" i="11"/>
  <c r="G909" i="11"/>
  <c r="M910" i="11"/>
  <c r="M911" i="11"/>
  <c r="M912" i="11"/>
  <c r="M913" i="11"/>
  <c r="M914" i="11"/>
  <c r="M916" i="11"/>
  <c r="M917" i="11"/>
  <c r="M918" i="11"/>
  <c r="M919" i="11"/>
  <c r="M920" i="11"/>
  <c r="G921" i="11"/>
  <c r="M922" i="11"/>
  <c r="M923" i="11"/>
  <c r="M924" i="11"/>
  <c r="M925" i="11"/>
  <c r="M926" i="11"/>
  <c r="M928" i="11"/>
  <c r="M929" i="11"/>
  <c r="M930" i="11"/>
  <c r="M931" i="11"/>
  <c r="M932" i="11"/>
  <c r="G933" i="11"/>
  <c r="M934" i="11"/>
  <c r="M935" i="11"/>
  <c r="M936" i="11"/>
  <c r="M937" i="11"/>
  <c r="M938" i="11"/>
  <c r="M940" i="11"/>
  <c r="M941" i="11"/>
  <c r="M942" i="11"/>
  <c r="M943" i="11"/>
  <c r="M944" i="11"/>
  <c r="G946" i="11"/>
  <c r="M947" i="11"/>
  <c r="M948" i="11"/>
  <c r="M949" i="11"/>
  <c r="M950" i="11"/>
  <c r="M951" i="11"/>
  <c r="M953" i="11"/>
  <c r="M954" i="11"/>
  <c r="M955" i="11"/>
  <c r="M956" i="11"/>
  <c r="M957" i="11"/>
  <c r="M958" i="11"/>
  <c r="G960" i="11"/>
  <c r="M961" i="11"/>
  <c r="M962" i="11"/>
  <c r="M963" i="11"/>
  <c r="M964" i="11"/>
  <c r="M965" i="11"/>
  <c r="M967" i="11"/>
  <c r="M968" i="11"/>
  <c r="M969" i="11"/>
  <c r="M970" i="11"/>
  <c r="M971" i="11"/>
  <c r="M972" i="11"/>
  <c r="M973" i="11"/>
  <c r="G974" i="11"/>
  <c r="M975" i="11"/>
  <c r="M976" i="11"/>
  <c r="M977" i="11"/>
  <c r="M978" i="11"/>
  <c r="M979" i="11"/>
  <c r="M981" i="11"/>
  <c r="M982" i="11"/>
  <c r="M983" i="11"/>
  <c r="M984" i="11"/>
  <c r="M985" i="11"/>
  <c r="G986" i="11"/>
  <c r="M987" i="11"/>
  <c r="M988" i="11"/>
  <c r="M989" i="11"/>
  <c r="M990" i="11"/>
  <c r="M991" i="11"/>
  <c r="M993" i="11"/>
  <c r="M994" i="11"/>
  <c r="M995" i="11"/>
  <c r="M996" i="11"/>
  <c r="M997" i="11"/>
  <c r="G998" i="11"/>
  <c r="M999" i="11"/>
  <c r="M1000" i="11"/>
  <c r="M1001" i="11"/>
  <c r="M1002" i="11"/>
  <c r="M1003" i="11"/>
  <c r="M1005" i="11"/>
  <c r="M1006" i="11"/>
  <c r="M1007" i="11"/>
  <c r="M1008" i="11"/>
  <c r="M1009" i="11"/>
  <c r="G1010" i="11"/>
  <c r="M1011" i="11"/>
  <c r="M1012" i="11"/>
  <c r="M1013" i="11"/>
  <c r="M1014" i="11"/>
  <c r="M1015" i="11"/>
  <c r="M1017" i="11"/>
  <c r="M1018" i="11"/>
  <c r="M1019" i="11"/>
  <c r="M1020" i="11"/>
  <c r="M1021" i="11"/>
  <c r="M1022" i="11"/>
  <c r="M1023" i="11"/>
  <c r="G1025" i="11"/>
  <c r="M1026" i="11"/>
  <c r="M1027" i="11"/>
  <c r="M1028" i="11"/>
  <c r="M1029" i="11"/>
  <c r="M1030" i="11"/>
  <c r="M1032" i="11"/>
  <c r="M1033" i="11"/>
  <c r="M1034" i="11"/>
  <c r="M1035" i="11"/>
  <c r="M1036" i="11"/>
  <c r="G1037" i="11"/>
  <c r="G1039" i="11"/>
  <c r="M1040" i="11"/>
  <c r="M1041" i="11"/>
  <c r="M1042" i="11"/>
  <c r="M1043" i="11"/>
  <c r="M1044" i="11"/>
  <c r="M1046" i="11"/>
  <c r="M1047" i="11"/>
  <c r="M1048" i="11"/>
  <c r="M1049" i="11"/>
  <c r="M1050" i="11"/>
  <c r="G1051" i="11"/>
  <c r="M1052" i="11"/>
  <c r="M1053" i="11"/>
  <c r="M1054" i="11"/>
  <c r="M1055" i="11"/>
  <c r="M1056" i="11"/>
  <c r="M1058" i="11"/>
  <c r="M1059" i="11"/>
  <c r="M1060" i="11"/>
  <c r="M1061" i="11"/>
  <c r="M1062" i="11"/>
  <c r="G1063" i="11"/>
  <c r="M1064" i="11"/>
  <c r="M1065" i="11"/>
  <c r="M1066" i="11"/>
  <c r="M1067" i="11"/>
  <c r="M1068" i="11"/>
  <c r="M1070" i="11"/>
  <c r="M1071" i="11"/>
  <c r="M1072" i="11"/>
  <c r="M1073" i="11"/>
  <c r="M1074" i="11"/>
  <c r="M1078" i="11"/>
  <c r="M1079" i="11"/>
  <c r="G1080" i="11"/>
  <c r="M1087" i="11"/>
  <c r="M1089" i="11"/>
  <c r="M1097" i="11"/>
  <c r="M1103" i="11"/>
  <c r="M1104" i="11"/>
  <c r="M1105" i="11"/>
  <c r="M1106" i="11"/>
  <c r="M1113" i="11"/>
  <c r="M1114" i="11"/>
  <c r="M1115" i="11"/>
  <c r="M1122" i="11"/>
  <c r="M1123" i="11"/>
  <c r="G1125" i="11"/>
  <c r="M1132" i="11"/>
  <c r="M1134" i="11"/>
  <c r="M1142" i="11"/>
  <c r="M1148" i="11"/>
  <c r="M1149" i="11"/>
  <c r="M1150" i="11"/>
  <c r="M1151" i="11"/>
  <c r="M1158" i="11"/>
  <c r="M1159" i="11"/>
  <c r="M1160" i="11"/>
  <c r="M1167" i="11"/>
  <c r="M1168" i="11"/>
  <c r="F4" i="5"/>
  <c r="F5" i="5"/>
  <c r="F6" i="5"/>
  <c r="F7" i="5"/>
  <c r="F8" i="5"/>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3" i="5"/>
  <c r="E4" i="5"/>
  <c r="H4" i="5" s="1"/>
  <c r="E5" i="5"/>
  <c r="H5" i="5" s="1"/>
  <c r="E6" i="5"/>
  <c r="H6" i="5" s="1"/>
  <c r="E7" i="5"/>
  <c r="H7" i="5" s="1"/>
  <c r="E8" i="5"/>
  <c r="H8" i="5" s="1"/>
  <c r="E9" i="5"/>
  <c r="H9" i="5" s="1"/>
  <c r="E10" i="5"/>
  <c r="E11" i="5"/>
  <c r="H11" i="5" s="1"/>
  <c r="E12" i="5"/>
  <c r="H12" i="5" s="1"/>
  <c r="E13" i="5"/>
  <c r="H13" i="5" s="1"/>
  <c r="E14" i="5"/>
  <c r="H14" i="5" s="1"/>
  <c r="E15" i="5"/>
  <c r="H15" i="5" s="1"/>
  <c r="E16" i="5"/>
  <c r="H16" i="5" s="1"/>
  <c r="E17" i="5"/>
  <c r="H17" i="5" s="1"/>
  <c r="E18" i="5"/>
  <c r="E19" i="5"/>
  <c r="H19" i="5" s="1"/>
  <c r="E20" i="5"/>
  <c r="H20" i="5" s="1"/>
  <c r="E21" i="5"/>
  <c r="H21" i="5" s="1"/>
  <c r="E22" i="5"/>
  <c r="H22" i="5" s="1"/>
  <c r="E23" i="5"/>
  <c r="H23" i="5" s="1"/>
  <c r="E24" i="5"/>
  <c r="H24" i="5" s="1"/>
  <c r="E25" i="5"/>
  <c r="H25" i="5" s="1"/>
  <c r="E26" i="5"/>
  <c r="E27" i="5"/>
  <c r="H27" i="5" s="1"/>
  <c r="E28" i="5"/>
  <c r="H28" i="5" s="1"/>
  <c r="E29" i="5"/>
  <c r="H29" i="5" s="1"/>
  <c r="E30" i="5"/>
  <c r="H30" i="5" s="1"/>
  <c r="E31" i="5"/>
  <c r="H31" i="5" s="1"/>
  <c r="E32" i="5"/>
  <c r="H32" i="5" s="1"/>
  <c r="E33" i="5"/>
  <c r="H33" i="5" s="1"/>
  <c r="E34" i="5"/>
  <c r="E35" i="5"/>
  <c r="H35" i="5" s="1"/>
  <c r="E36" i="5"/>
  <c r="H36" i="5" s="1"/>
  <c r="E37" i="5"/>
  <c r="H37" i="5" s="1"/>
  <c r="E38" i="5"/>
  <c r="H38" i="5" s="1"/>
  <c r="E39" i="5"/>
  <c r="H39" i="5" s="1"/>
  <c r="E40" i="5"/>
  <c r="H40" i="5" s="1"/>
  <c r="E41" i="5"/>
  <c r="H41" i="5" s="1"/>
  <c r="E42" i="5"/>
  <c r="E43" i="5"/>
  <c r="H43" i="5" s="1"/>
  <c r="E44" i="5"/>
  <c r="H44" i="5" s="1"/>
  <c r="E45" i="5"/>
  <c r="H45" i="5" s="1"/>
  <c r="E46" i="5"/>
  <c r="H46" i="5" s="1"/>
  <c r="E47" i="5"/>
  <c r="H47" i="5" s="1"/>
  <c r="E48" i="5"/>
  <c r="H48" i="5" s="1"/>
  <c r="E49" i="5"/>
  <c r="H49" i="5" s="1"/>
  <c r="E50" i="5"/>
  <c r="E51" i="5"/>
  <c r="H51" i="5" s="1"/>
  <c r="E52" i="5"/>
  <c r="H52" i="5" s="1"/>
  <c r="E53" i="5"/>
  <c r="H53" i="5" s="1"/>
  <c r="E54" i="5"/>
  <c r="H54" i="5" s="1"/>
  <c r="E55" i="5"/>
  <c r="H55" i="5" s="1"/>
  <c r="E56" i="5"/>
  <c r="H56" i="5" s="1"/>
  <c r="E57" i="5"/>
  <c r="H57" i="5" s="1"/>
  <c r="E58" i="5"/>
  <c r="E59" i="5"/>
  <c r="H59" i="5" s="1"/>
  <c r="E60" i="5"/>
  <c r="H60" i="5" s="1"/>
  <c r="E61" i="5"/>
  <c r="H61" i="5" s="1"/>
  <c r="E62" i="5"/>
  <c r="H62" i="5" s="1"/>
  <c r="E63" i="5"/>
  <c r="H63" i="5" s="1"/>
  <c r="E64" i="5"/>
  <c r="H64" i="5" s="1"/>
  <c r="E65" i="5"/>
  <c r="H65" i="5" s="1"/>
  <c r="E66" i="5"/>
  <c r="E67" i="5"/>
  <c r="H67" i="5" s="1"/>
  <c r="E68" i="5"/>
  <c r="H68" i="5" s="1"/>
  <c r="E69" i="5"/>
  <c r="H69" i="5" s="1"/>
  <c r="E70" i="5"/>
  <c r="H70" i="5" s="1"/>
  <c r="E71" i="5"/>
  <c r="H71" i="5" s="1"/>
  <c r="E72" i="5"/>
  <c r="H72" i="5" s="1"/>
  <c r="E73" i="5"/>
  <c r="H73" i="5" s="1"/>
  <c r="E74" i="5"/>
  <c r="E75" i="5"/>
  <c r="H75" i="5" s="1"/>
  <c r="E76" i="5"/>
  <c r="H76" i="5" s="1"/>
  <c r="E77" i="5"/>
  <c r="H77" i="5" s="1"/>
  <c r="E78" i="5"/>
  <c r="H78" i="5" s="1"/>
  <c r="E79" i="5"/>
  <c r="H79" i="5" s="1"/>
  <c r="E80" i="5"/>
  <c r="H80" i="5" s="1"/>
  <c r="E81" i="5"/>
  <c r="H81" i="5" s="1"/>
  <c r="E82" i="5"/>
  <c r="E83" i="5"/>
  <c r="H83" i="5" s="1"/>
  <c r="E84" i="5"/>
  <c r="H84" i="5" s="1"/>
  <c r="E85" i="5"/>
  <c r="H85" i="5" s="1"/>
  <c r="E86" i="5"/>
  <c r="H86" i="5" s="1"/>
  <c r="E87" i="5"/>
  <c r="H87" i="5" s="1"/>
  <c r="E88" i="5"/>
  <c r="H88" i="5" s="1"/>
  <c r="E89" i="5"/>
  <c r="H89" i="5" s="1"/>
  <c r="E90" i="5"/>
  <c r="E91" i="5"/>
  <c r="H91" i="5" s="1"/>
  <c r="E92" i="5"/>
  <c r="H92" i="5" s="1"/>
  <c r="E93" i="5"/>
  <c r="H93" i="5" s="1"/>
  <c r="E94" i="5"/>
  <c r="H94" i="5" s="1"/>
  <c r="E95" i="5"/>
  <c r="H95" i="5" s="1"/>
  <c r="E96" i="5"/>
  <c r="H96" i="5" s="1"/>
  <c r="E97" i="5"/>
  <c r="H97" i="5" s="1"/>
  <c r="E98" i="5"/>
  <c r="E99" i="5"/>
  <c r="H99" i="5" s="1"/>
  <c r="E100" i="5"/>
  <c r="H100" i="5" s="1"/>
  <c r="E101" i="5"/>
  <c r="H101" i="5" s="1"/>
  <c r="E102" i="5"/>
  <c r="H102" i="5" s="1"/>
  <c r="E103" i="5"/>
  <c r="H103" i="5" s="1"/>
  <c r="E104" i="5"/>
  <c r="H104" i="5" s="1"/>
  <c r="E105" i="5"/>
  <c r="H105" i="5" s="1"/>
  <c r="E106" i="5"/>
  <c r="E107" i="5"/>
  <c r="H107" i="5" s="1"/>
  <c r="E108" i="5"/>
  <c r="H108" i="5" s="1"/>
  <c r="E109" i="5"/>
  <c r="H109" i="5" s="1"/>
  <c r="E110" i="5"/>
  <c r="H110" i="5" s="1"/>
  <c r="E111" i="5"/>
  <c r="H111" i="5" s="1"/>
  <c r="E112" i="5"/>
  <c r="H112" i="5" s="1"/>
  <c r="E113" i="5"/>
  <c r="H113" i="5" s="1"/>
  <c r="E114" i="5"/>
  <c r="E115" i="5"/>
  <c r="H115" i="5" s="1"/>
  <c r="E116" i="5"/>
  <c r="H116" i="5" s="1"/>
  <c r="E117" i="5"/>
  <c r="H117" i="5" s="1"/>
  <c r="E118" i="5"/>
  <c r="H118" i="5" s="1"/>
  <c r="E119" i="5"/>
  <c r="H119" i="5" s="1"/>
  <c r="E120" i="5"/>
  <c r="H120" i="5" s="1"/>
  <c r="E121" i="5"/>
  <c r="H121" i="5" s="1"/>
  <c r="E122" i="5"/>
  <c r="E123" i="5"/>
  <c r="H123" i="5" s="1"/>
  <c r="E124" i="5"/>
  <c r="H124" i="5" s="1"/>
  <c r="E125" i="5"/>
  <c r="H125" i="5" s="1"/>
  <c r="E126" i="5"/>
  <c r="H126" i="5" s="1"/>
  <c r="E127" i="5"/>
  <c r="H127" i="5" s="1"/>
  <c r="E128" i="5"/>
  <c r="H128" i="5" s="1"/>
  <c r="E129" i="5"/>
  <c r="H129" i="5" s="1"/>
  <c r="E130" i="5"/>
  <c r="E131" i="5"/>
  <c r="H131" i="5" s="1"/>
  <c r="E132" i="5"/>
  <c r="H132" i="5" s="1"/>
  <c r="E133" i="5"/>
  <c r="H133" i="5" s="1"/>
  <c r="E134" i="5"/>
  <c r="H134" i="5" s="1"/>
  <c r="E135" i="5"/>
  <c r="H135" i="5" s="1"/>
  <c r="E136" i="5"/>
  <c r="H136" i="5" s="1"/>
  <c r="E137" i="5"/>
  <c r="H137" i="5" s="1"/>
  <c r="E138" i="5"/>
  <c r="E139" i="5"/>
  <c r="H139" i="5" s="1"/>
  <c r="E140" i="5"/>
  <c r="H140" i="5" s="1"/>
  <c r="E141" i="5"/>
  <c r="H141" i="5" s="1"/>
  <c r="E142" i="5"/>
  <c r="H142" i="5" s="1"/>
  <c r="E3" i="5"/>
  <c r="H3" i="5" s="1"/>
  <c r="L802" i="11" l="1"/>
  <c r="L297" i="11"/>
  <c r="L310" i="11"/>
  <c r="L1168" i="11"/>
  <c r="L1167" i="11"/>
  <c r="L1160" i="11"/>
  <c r="L1159" i="11"/>
  <c r="L1158" i="11"/>
  <c r="L1151" i="11"/>
  <c r="L1150" i="11"/>
  <c r="L1149" i="11"/>
  <c r="L1148" i="11"/>
  <c r="L1142" i="11"/>
  <c r="L1134" i="11"/>
  <c r="L1132" i="11"/>
  <c r="L1123" i="11"/>
  <c r="L1122" i="11"/>
  <c r="L1115" i="11"/>
  <c r="L1114" i="11"/>
  <c r="L1113" i="11"/>
  <c r="L1106" i="11"/>
  <c r="L1105" i="11"/>
  <c r="L1104" i="11"/>
  <c r="L1103" i="11"/>
  <c r="L1097" i="11"/>
  <c r="L1079" i="11"/>
  <c r="L1078" i="11"/>
  <c r="L1074" i="11"/>
  <c r="L1073" i="11"/>
  <c r="L1072" i="11"/>
  <c r="L1071" i="11"/>
  <c r="L1070" i="11"/>
  <c r="L1068" i="11"/>
  <c r="L1067" i="11"/>
  <c r="L1066" i="11"/>
  <c r="L1065" i="11"/>
  <c r="L1064" i="11"/>
  <c r="L1062" i="11"/>
  <c r="L1061" i="11"/>
  <c r="L1060" i="11"/>
  <c r="L1059" i="11"/>
  <c r="L1058" i="11"/>
  <c r="L1056" i="11"/>
  <c r="L1055" i="11"/>
  <c r="L1054" i="11"/>
  <c r="L1053" i="11"/>
  <c r="L1052" i="11"/>
  <c r="L1050" i="11"/>
  <c r="L1049" i="11"/>
  <c r="L1048" i="11"/>
  <c r="L1047" i="11"/>
  <c r="L1046" i="11"/>
  <c r="L1044" i="11"/>
  <c r="L1043" i="11"/>
  <c r="L1042" i="11"/>
  <c r="L1041" i="11"/>
  <c r="L1040" i="11"/>
  <c r="L1036" i="11"/>
  <c r="L1035" i="11"/>
  <c r="L1034" i="11"/>
  <c r="L1033" i="11"/>
  <c r="L1032" i="11"/>
  <c r="L1030" i="11"/>
  <c r="L1029" i="11"/>
  <c r="L1028" i="11"/>
  <c r="L1027" i="11"/>
  <c r="L1026" i="11"/>
  <c r="L1023" i="11"/>
  <c r="L1022" i="11"/>
  <c r="L1014" i="11"/>
  <c r="L1006" i="11"/>
  <c r="L1005" i="11"/>
  <c r="L1003" i="11"/>
  <c r="L1002" i="11"/>
  <c r="L1001" i="11"/>
  <c r="L1000" i="11"/>
  <c r="L999" i="11"/>
  <c r="L997" i="11"/>
  <c r="L996" i="11"/>
  <c r="L995" i="11"/>
  <c r="L994" i="11"/>
  <c r="L993" i="11"/>
  <c r="L991" i="11"/>
  <c r="L990" i="11"/>
  <c r="L989" i="11"/>
  <c r="L988" i="11"/>
  <c r="L987" i="11"/>
  <c r="L985" i="11"/>
  <c r="L984" i="11"/>
  <c r="L983" i="11"/>
  <c r="L982" i="11"/>
  <c r="L981" i="11"/>
  <c r="L979" i="11"/>
  <c r="L978" i="11"/>
  <c r="L977" i="11"/>
  <c r="L976" i="11"/>
  <c r="L975" i="11"/>
  <c r="L973" i="11"/>
  <c r="L972" i="11"/>
  <c r="L971" i="11"/>
  <c r="L970" i="11"/>
  <c r="L969" i="11"/>
  <c r="L968" i="11"/>
  <c r="L967" i="11"/>
  <c r="L965" i="11"/>
  <c r="L964" i="11"/>
  <c r="L963" i="11"/>
  <c r="L962" i="11"/>
  <c r="L961" i="11"/>
  <c r="L958" i="11"/>
  <c r="L957" i="11"/>
  <c r="L956" i="11"/>
  <c r="L955" i="11"/>
  <c r="L954" i="11"/>
  <c r="L953" i="11"/>
  <c r="L951" i="11"/>
  <c r="L950" i="11"/>
  <c r="L949" i="11"/>
  <c r="L948" i="11"/>
  <c r="L947" i="11"/>
  <c r="L944" i="11"/>
  <c r="L943" i="11"/>
  <c r="L942" i="11"/>
  <c r="L941" i="11"/>
  <c r="L940" i="11"/>
  <c r="L938" i="11"/>
  <c r="L937" i="11"/>
  <c r="L935" i="11"/>
  <c r="L934" i="11"/>
  <c r="L932" i="11"/>
  <c r="L931" i="11"/>
  <c r="L930" i="11"/>
  <c r="L929" i="11"/>
  <c r="L928" i="11"/>
  <c r="L926" i="11"/>
  <c r="L925" i="11"/>
  <c r="L924" i="11"/>
  <c r="L923" i="11"/>
  <c r="L922" i="11"/>
  <c r="L920" i="11"/>
  <c r="L919" i="11"/>
  <c r="L918" i="11"/>
  <c r="L917" i="11"/>
  <c r="L916" i="11"/>
  <c r="L914" i="11"/>
  <c r="L913" i="11"/>
  <c r="L912" i="11"/>
  <c r="L911" i="11"/>
  <c r="L910" i="11"/>
  <c r="L907" i="11"/>
  <c r="L905" i="11"/>
  <c r="L904" i="11"/>
  <c r="L903" i="11"/>
  <c r="L902" i="11"/>
  <c r="L901" i="11"/>
  <c r="L899" i="11"/>
  <c r="L897" i="11"/>
  <c r="L896" i="11"/>
  <c r="L895" i="11"/>
  <c r="L894" i="11"/>
  <c r="L893" i="11"/>
  <c r="L890" i="11"/>
  <c r="L889" i="11"/>
  <c r="L888" i="11"/>
  <c r="L886" i="11"/>
  <c r="L885" i="11"/>
  <c r="L871" i="11"/>
  <c r="L863" i="11"/>
  <c r="L861" i="11"/>
  <c r="L859" i="11"/>
  <c r="L857" i="11"/>
  <c r="L851" i="11"/>
  <c r="L850" i="11"/>
  <c r="L848" i="11"/>
  <c r="L847" i="11"/>
  <c r="L842" i="11"/>
  <c r="L841" i="11"/>
  <c r="L834" i="11"/>
  <c r="L833" i="11"/>
  <c r="L832" i="11"/>
  <c r="L825" i="11"/>
  <c r="L824" i="11"/>
  <c r="L823" i="11"/>
  <c r="L822" i="11"/>
  <c r="L816" i="11"/>
  <c r="M811" i="11"/>
  <c r="L808" i="11"/>
  <c r="L806" i="11"/>
  <c r="L799" i="11"/>
  <c r="L798" i="11"/>
  <c r="L797" i="11"/>
  <c r="L795" i="11"/>
  <c r="L794" i="11"/>
  <c r="L788" i="11"/>
  <c r="L779" i="11"/>
  <c r="L777" i="11"/>
  <c r="L776" i="11"/>
  <c r="L775" i="11"/>
  <c r="L700" i="11"/>
  <c r="L699" i="11"/>
  <c r="L696" i="11"/>
  <c r="L695" i="11"/>
  <c r="L693" i="11"/>
  <c r="L692" i="11"/>
  <c r="L691" i="11"/>
  <c r="L688" i="11"/>
  <c r="L669" i="11"/>
  <c r="L668" i="11"/>
  <c r="L665" i="11"/>
  <c r="L664" i="11"/>
  <c r="L662" i="11"/>
  <c r="L661" i="11"/>
  <c r="L660" i="11"/>
  <c r="L657" i="11"/>
  <c r="L638" i="11"/>
  <c r="L637" i="11"/>
  <c r="L634" i="11"/>
  <c r="L633" i="11"/>
  <c r="L631" i="11"/>
  <c r="L630" i="11"/>
  <c r="L629" i="11"/>
  <c r="L626" i="11"/>
  <c r="L607" i="11"/>
  <c r="L606" i="11"/>
  <c r="L603" i="11"/>
  <c r="L602" i="11"/>
  <c r="L600" i="11"/>
  <c r="L599" i="11"/>
  <c r="L598" i="11"/>
  <c r="L595" i="11"/>
  <c r="L576" i="11"/>
  <c r="L575" i="11"/>
  <c r="L572" i="11"/>
  <c r="L571" i="11"/>
  <c r="L569" i="11"/>
  <c r="L568" i="11"/>
  <c r="L567" i="11"/>
  <c r="L564" i="11"/>
  <c r="L545" i="11"/>
  <c r="L544" i="11"/>
  <c r="L541" i="11"/>
  <c r="L540" i="11"/>
  <c r="L538" i="11"/>
  <c r="L537" i="11"/>
  <c r="L536" i="11"/>
  <c r="L533" i="11"/>
  <c r="L514" i="11"/>
  <c r="L513" i="11"/>
  <c r="L510" i="11"/>
  <c r="L509" i="11"/>
  <c r="L507" i="11"/>
  <c r="L506" i="11"/>
  <c r="L505" i="11"/>
  <c r="L502" i="11"/>
  <c r="L494" i="11"/>
  <c r="L492" i="11"/>
  <c r="L491" i="11"/>
  <c r="L490" i="11"/>
  <c r="L452" i="11"/>
  <c r="L451" i="11"/>
  <c r="L444" i="11"/>
  <c r="L443" i="11"/>
  <c r="L442" i="11"/>
  <c r="L435" i="11"/>
  <c r="L434" i="11"/>
  <c r="L433" i="11"/>
  <c r="L432" i="11"/>
  <c r="L426" i="11"/>
  <c r="L418" i="11"/>
  <c r="L416" i="11"/>
  <c r="L404" i="11"/>
  <c r="L402" i="11"/>
  <c r="L401" i="11"/>
  <c r="L400" i="11"/>
  <c r="L347" i="11"/>
  <c r="L345" i="11"/>
  <c r="L344" i="11"/>
  <c r="L343" i="11"/>
  <c r="L337" i="11"/>
  <c r="L336" i="11"/>
  <c r="L329" i="11"/>
  <c r="L328" i="11"/>
  <c r="L327" i="11"/>
  <c r="L320" i="11"/>
  <c r="L319" i="11"/>
  <c r="L318" i="11"/>
  <c r="L317" i="11"/>
  <c r="L311" i="11"/>
  <c r="L303" i="11"/>
  <c r="L301" i="11"/>
  <c r="L290" i="11"/>
  <c r="L287" i="11"/>
  <c r="L286" i="11"/>
  <c r="L273" i="11"/>
  <c r="L272" i="11"/>
  <c r="L270" i="11"/>
  <c r="L269" i="11"/>
  <c r="L262" i="11"/>
  <c r="L255" i="11"/>
  <c r="L253" i="11"/>
  <c r="L252" i="11"/>
  <c r="L251" i="11"/>
  <c r="L226" i="11"/>
  <c r="L225" i="11"/>
  <c r="L223" i="11"/>
  <c r="L222" i="11"/>
  <c r="L215" i="11"/>
  <c r="L207" i="11"/>
  <c r="L205" i="11"/>
  <c r="L204" i="11"/>
  <c r="L203" i="11"/>
  <c r="L195" i="11"/>
  <c r="L194" i="11"/>
  <c r="L193" i="11"/>
  <c r="L191" i="11"/>
  <c r="L190" i="11"/>
  <c r="L187" i="11"/>
  <c r="L184" i="11"/>
  <c r="L182" i="11"/>
  <c r="L181" i="11"/>
  <c r="L180" i="11"/>
  <c r="L179" i="11"/>
  <c r="L178" i="11"/>
  <c r="L176" i="11"/>
  <c r="L175" i="11"/>
  <c r="L174" i="11"/>
  <c r="L173" i="11"/>
  <c r="L171" i="11"/>
  <c r="L170" i="11"/>
  <c r="L168" i="11"/>
  <c r="L167" i="11"/>
  <c r="L166" i="11"/>
  <c r="L147" i="11"/>
  <c r="L146" i="11"/>
  <c r="L141" i="11"/>
  <c r="L140" i="11"/>
  <c r="L138" i="11"/>
  <c r="L129" i="11"/>
  <c r="L121" i="11"/>
  <c r="L120" i="11"/>
  <c r="L101" i="11"/>
  <c r="L99" i="11"/>
  <c r="L98" i="11"/>
  <c r="L97" i="11"/>
  <c r="L96" i="11"/>
  <c r="L95" i="11"/>
  <c r="L94" i="11"/>
  <c r="L93" i="11"/>
  <c r="L92" i="11"/>
  <c r="L91" i="11"/>
  <c r="L89" i="11"/>
  <c r="L88" i="11"/>
  <c r="L83" i="11"/>
  <c r="L79" i="11"/>
  <c r="L78" i="11"/>
  <c r="AD1171" i="11"/>
  <c r="L75" i="11"/>
  <c r="L73" i="11"/>
  <c r="L71" i="11"/>
  <c r="L70" i="11"/>
  <c r="L69" i="11"/>
  <c r="L68" i="11"/>
  <c r="L64" i="11"/>
  <c r="L61" i="11"/>
  <c r="L55" i="11"/>
  <c r="L54" i="11"/>
  <c r="L53" i="11"/>
  <c r="L52" i="11"/>
  <c r="L51" i="11"/>
  <c r="L50" i="11"/>
  <c r="L49" i="11"/>
  <c r="L48" i="11"/>
  <c r="L46" i="11"/>
  <c r="AC1171" i="11"/>
  <c r="L43" i="11"/>
  <c r="L42" i="11"/>
  <c r="L41" i="11"/>
  <c r="L40" i="11"/>
  <c r="L39" i="11"/>
  <c r="L36" i="11"/>
  <c r="L35" i="11"/>
  <c r="L34" i="11"/>
  <c r="L33" i="11"/>
  <c r="L32" i="11"/>
  <c r="L31" i="11"/>
  <c r="L30" i="11"/>
  <c r="L27" i="11"/>
  <c r="L26" i="11"/>
  <c r="L25" i="11"/>
  <c r="L24" i="11"/>
  <c r="L23" i="11"/>
  <c r="L22" i="11"/>
  <c r="L21" i="11"/>
  <c r="L20" i="11"/>
  <c r="L5" i="11"/>
  <c r="M744" i="11"/>
  <c r="M765" i="11"/>
  <c r="M114" i="11"/>
  <c r="M734" i="11"/>
  <c r="M115" i="11"/>
  <c r="M109" i="11"/>
  <c r="M767" i="11"/>
  <c r="M116" i="11"/>
  <c r="M112" i="11"/>
  <c r="M759" i="11"/>
  <c r="M743" i="11"/>
  <c r="M770" i="11"/>
  <c r="L243" i="11"/>
  <c r="L239" i="11"/>
  <c r="L238" i="11"/>
  <c r="L353" i="11"/>
  <c r="M117" i="11"/>
  <c r="M111" i="11"/>
  <c r="M113" i="11"/>
  <c r="L466" i="11"/>
  <c r="L66" i="11"/>
  <c r="L65" i="11"/>
  <c r="L356" i="11"/>
  <c r="L870" i="11"/>
  <c r="L360" i="11"/>
  <c r="L148" i="11"/>
  <c r="L1169" i="11"/>
  <c r="L1166" i="11"/>
  <c r="L1165" i="11"/>
  <c r="L1162" i="11"/>
  <c r="L1161" i="11"/>
  <c r="L1157" i="11"/>
  <c r="L1156" i="11"/>
  <c r="L1155" i="11"/>
  <c r="L1154" i="11"/>
  <c r="L1153" i="11"/>
  <c r="L1152" i="11"/>
  <c r="L1147" i="11"/>
  <c r="L1141" i="11"/>
  <c r="L1139" i="11"/>
  <c r="L1138" i="11"/>
  <c r="L1137" i="11"/>
  <c r="L1133" i="11"/>
  <c r="L1131" i="11"/>
  <c r="L1130" i="11"/>
  <c r="L1129" i="11"/>
  <c r="L1127" i="11"/>
  <c r="L1126" i="11"/>
  <c r="L1124" i="11"/>
  <c r="L1121" i="11"/>
  <c r="L1120" i="11"/>
  <c r="L1117" i="11"/>
  <c r="L1116" i="11"/>
  <c r="L1112" i="11"/>
  <c r="L1111" i="11"/>
  <c r="L1110" i="11"/>
  <c r="L1109" i="11"/>
  <c r="L1108" i="11"/>
  <c r="L1107" i="11"/>
  <c r="L1102" i="11"/>
  <c r="L1096" i="11"/>
  <c r="L1094" i="11"/>
  <c r="L1093" i="11"/>
  <c r="L1092" i="11"/>
  <c r="L1088" i="11"/>
  <c r="L1086" i="11"/>
  <c r="L1085" i="11"/>
  <c r="L1084" i="11"/>
  <c r="L1082" i="11"/>
  <c r="L1081" i="11"/>
  <c r="L959" i="11"/>
  <c r="L945" i="11"/>
  <c r="L884" i="11"/>
  <c r="L880" i="11"/>
  <c r="L879" i="11"/>
  <c r="L846" i="11"/>
  <c r="L843" i="11"/>
  <c r="L840" i="11"/>
  <c r="L839" i="11"/>
  <c r="L836" i="11"/>
  <c r="L835" i="11"/>
  <c r="L831" i="11"/>
  <c r="L830" i="11"/>
  <c r="L829" i="11"/>
  <c r="L828" i="11"/>
  <c r="L827" i="11"/>
  <c r="L826" i="11"/>
  <c r="L821" i="11"/>
  <c r="L815" i="11"/>
  <c r="L813" i="11"/>
  <c r="L812" i="11"/>
  <c r="L807" i="11"/>
  <c r="L805" i="11"/>
  <c r="L804" i="11"/>
  <c r="L803" i="11"/>
  <c r="L801" i="11"/>
  <c r="L800" i="11"/>
  <c r="L793" i="11"/>
  <c r="L778" i="11"/>
  <c r="L703" i="11"/>
  <c r="L701" i="11"/>
  <c r="L698" i="11"/>
  <c r="L697" i="11"/>
  <c r="L694" i="11"/>
  <c r="L684" i="11"/>
  <c r="L672" i="11"/>
  <c r="L670" i="11"/>
  <c r="L667" i="11"/>
  <c r="L666" i="11"/>
  <c r="L663" i="11"/>
  <c r="L653" i="11"/>
  <c r="L641" i="11"/>
  <c r="L639" i="11"/>
  <c r="L636" i="11"/>
  <c r="L635" i="11"/>
  <c r="L632" i="11"/>
  <c r="L622" i="11"/>
  <c r="L610" i="11"/>
  <c r="L608" i="11"/>
  <c r="L605" i="11"/>
  <c r="L604" i="11"/>
  <c r="L601" i="11"/>
  <c r="L591" i="11"/>
  <c r="L579" i="11"/>
  <c r="L577" i="11"/>
  <c r="L574" i="11"/>
  <c r="L573" i="11"/>
  <c r="L570" i="11"/>
  <c r="L560" i="11"/>
  <c r="L548" i="11"/>
  <c r="L546" i="11"/>
  <c r="L543" i="11"/>
  <c r="L542" i="11"/>
  <c r="L539" i="11"/>
  <c r="L529" i="11"/>
  <c r="L517" i="11"/>
  <c r="L515" i="11"/>
  <c r="L512" i="11"/>
  <c r="L511" i="11"/>
  <c r="L508" i="11"/>
  <c r="L498" i="11"/>
  <c r="L493" i="11"/>
  <c r="L489" i="11"/>
  <c r="L455" i="11"/>
  <c r="L453" i="11"/>
  <c r="L450" i="11"/>
  <c r="L449" i="11"/>
  <c r="L446" i="11"/>
  <c r="L445" i="11"/>
  <c r="L441" i="11"/>
  <c r="L440" i="11"/>
  <c r="L439" i="11"/>
  <c r="L438" i="11"/>
  <c r="L437" i="11"/>
  <c r="L436" i="11"/>
  <c r="L431" i="11"/>
  <c r="L425" i="11"/>
  <c r="L423" i="11"/>
  <c r="L422" i="11"/>
  <c r="L421" i="11"/>
  <c r="L417" i="11"/>
  <c r="L415" i="11"/>
  <c r="L414" i="11"/>
  <c r="L413" i="11"/>
  <c r="L411" i="11"/>
  <c r="L410" i="11"/>
  <c r="L408" i="11"/>
  <c r="L403" i="11"/>
  <c r="L346" i="11"/>
  <c r="L338" i="11"/>
  <c r="L335" i="11"/>
  <c r="L334" i="11"/>
  <c r="L331" i="11"/>
  <c r="L330" i="11"/>
  <c r="L326" i="11"/>
  <c r="L325" i="11"/>
  <c r="L324" i="11"/>
  <c r="L323" i="11"/>
  <c r="L322" i="11"/>
  <c r="L321" i="11"/>
  <c r="L316" i="11"/>
  <c r="L308" i="11"/>
  <c r="L307" i="11"/>
  <c r="L306" i="11"/>
  <c r="L302" i="11"/>
  <c r="L300" i="11"/>
  <c r="L299" i="11"/>
  <c r="L298" i="11"/>
  <c r="L296" i="11"/>
  <c r="L295" i="11"/>
  <c r="L289" i="11"/>
  <c r="L280" i="11"/>
  <c r="L279" i="11"/>
  <c r="L268" i="11"/>
  <c r="L261" i="11"/>
  <c r="L254" i="11"/>
  <c r="L233" i="11"/>
  <c r="L232" i="11"/>
  <c r="L221" i="11"/>
  <c r="L214" i="11"/>
  <c r="L211" i="11"/>
  <c r="L206" i="11"/>
  <c r="L202" i="11"/>
  <c r="L189" i="11"/>
  <c r="L104" i="11"/>
  <c r="L87" i="11"/>
  <c r="L74" i="11"/>
  <c r="L18" i="11"/>
  <c r="L11" i="11"/>
  <c r="M739" i="11"/>
  <c r="L242" i="11"/>
  <c r="L241" i="11"/>
  <c r="L77" i="11"/>
  <c r="L29" i="11"/>
  <c r="L1089" i="11"/>
  <c r="L1087" i="11"/>
  <c r="L1021" i="11"/>
  <c r="L1020" i="11"/>
  <c r="L1019" i="11"/>
  <c r="L1018" i="11"/>
  <c r="L1017" i="11"/>
  <c r="L1015" i="11"/>
  <c r="L1013" i="11"/>
  <c r="L1012" i="11"/>
  <c r="L1011" i="11"/>
  <c r="L1009" i="11"/>
  <c r="L1008" i="11"/>
  <c r="L1007" i="11"/>
  <c r="L936" i="11"/>
  <c r="L900" i="11"/>
  <c r="M733" i="11"/>
  <c r="M741" i="11"/>
  <c r="M758" i="11"/>
  <c r="M725" i="11"/>
  <c r="M757" i="11"/>
  <c r="M724" i="11"/>
  <c r="M750" i="11"/>
  <c r="M717" i="11"/>
  <c r="X1171" i="11"/>
  <c r="AF1171" i="11"/>
  <c r="V1171" i="11"/>
  <c r="AE1171" i="11"/>
  <c r="AB1171" i="11"/>
  <c r="AG1171" i="11"/>
  <c r="W1171" i="11"/>
  <c r="AH1171" i="11"/>
  <c r="AA1171" i="11"/>
  <c r="Q1171" i="11"/>
  <c r="U1171" i="11"/>
  <c r="R1171" i="11"/>
  <c r="Y1171" i="11"/>
  <c r="S1171" i="11"/>
  <c r="Z1171" i="11"/>
  <c r="T1171" i="11"/>
  <c r="M745" i="11"/>
  <c r="M727" i="11"/>
  <c r="M738" i="11"/>
  <c r="H80" i="11"/>
  <c r="H1039" i="11"/>
  <c r="H1010" i="11"/>
  <c r="H974" i="11"/>
  <c r="H248" i="11"/>
  <c r="H946" i="11"/>
  <c r="H844" i="11"/>
  <c r="H998" i="11"/>
  <c r="H855" i="11"/>
  <c r="H771" i="11"/>
  <c r="M735" i="11"/>
  <c r="H397" i="11"/>
  <c r="H199" i="11"/>
  <c r="H212" i="11"/>
  <c r="H933" i="11"/>
  <c r="H868" i="11"/>
  <c r="H783" i="11"/>
  <c r="H294" i="11"/>
  <c r="H177" i="11"/>
  <c r="H107" i="11"/>
  <c r="H1025" i="11"/>
  <c r="H259" i="11"/>
  <c r="H139" i="11"/>
  <c r="H1080" i="11"/>
  <c r="H1051" i="11"/>
  <c r="H892" i="11"/>
  <c r="H84" i="11"/>
  <c r="H1063" i="11"/>
  <c r="H909" i="11"/>
  <c r="H145" i="11"/>
  <c r="H47" i="11"/>
  <c r="H1037" i="11"/>
  <c r="H986" i="11"/>
  <c r="H486" i="11"/>
  <c r="H409" i="11"/>
  <c r="H237" i="11"/>
  <c r="H169" i="11"/>
  <c r="H103" i="11"/>
  <c r="H921" i="11"/>
  <c r="H283" i="11"/>
  <c r="H172" i="11"/>
  <c r="H1125" i="11"/>
  <c r="H960" i="11"/>
  <c r="H340" i="11"/>
  <c r="H186" i="11"/>
  <c r="H90" i="11"/>
  <c r="H748" i="11"/>
  <c r="M769" i="11"/>
  <c r="M737" i="11"/>
  <c r="M766" i="11"/>
  <c r="M860" i="11"/>
  <c r="M685" i="11"/>
  <c r="M654" i="11"/>
  <c r="M623" i="11"/>
  <c r="M592" i="11"/>
  <c r="M561" i="11"/>
  <c r="M530" i="11"/>
  <c r="M499" i="11"/>
  <c r="H28" i="11"/>
  <c r="H138" i="5"/>
  <c r="H130" i="5"/>
  <c r="H122" i="5"/>
  <c r="H114" i="5"/>
  <c r="H106" i="5"/>
  <c r="H98" i="5"/>
  <c r="H90" i="5"/>
  <c r="H82" i="5"/>
  <c r="H74" i="5"/>
  <c r="H66" i="5"/>
  <c r="H58" i="5"/>
  <c r="H50" i="5"/>
  <c r="H42" i="5"/>
  <c r="H34" i="5"/>
  <c r="H26" i="5"/>
  <c r="H18" i="5"/>
  <c r="H10" i="5"/>
  <c r="M783" i="11" l="1"/>
  <c r="L783" i="11" s="1"/>
  <c r="L530" i="11"/>
  <c r="L623" i="11"/>
  <c r="L654" i="11"/>
  <c r="L685" i="11"/>
  <c r="L766" i="11"/>
  <c r="L769" i="11"/>
  <c r="M1125" i="11"/>
  <c r="M103" i="11"/>
  <c r="M237" i="11"/>
  <c r="M47" i="11"/>
  <c r="M177" i="11"/>
  <c r="L717" i="11"/>
  <c r="L750" i="11"/>
  <c r="L724" i="11"/>
  <c r="L757" i="11"/>
  <c r="L725" i="11"/>
  <c r="L758" i="11"/>
  <c r="L741" i="11"/>
  <c r="L733" i="11"/>
  <c r="L739" i="11"/>
  <c r="L113" i="11"/>
  <c r="L111" i="11"/>
  <c r="L117" i="11"/>
  <c r="L770" i="11"/>
  <c r="L743" i="11"/>
  <c r="L759" i="11"/>
  <c r="L112" i="11"/>
  <c r="L116" i="11"/>
  <c r="L767" i="11"/>
  <c r="L109" i="11"/>
  <c r="L115" i="11"/>
  <c r="L734" i="11"/>
  <c r="L114" i="11"/>
  <c r="L765" i="11"/>
  <c r="L744" i="11"/>
  <c r="L811" i="11"/>
  <c r="L499" i="11"/>
  <c r="L561" i="11"/>
  <c r="L592" i="11"/>
  <c r="L860" i="11"/>
  <c r="L737" i="11"/>
  <c r="L735" i="11"/>
  <c r="L738" i="11"/>
  <c r="L727" i="11"/>
  <c r="L745" i="11"/>
  <c r="M28" i="11"/>
  <c r="P28" i="11"/>
  <c r="P1171" i="11" s="1"/>
  <c r="O28" i="11"/>
  <c r="O1171" i="11" s="1"/>
  <c r="N28" i="11"/>
  <c r="N1171" i="11" s="1"/>
  <c r="M212" i="11"/>
  <c r="M259" i="11"/>
  <c r="M186" i="11"/>
  <c r="M172" i="11"/>
  <c r="M139" i="11"/>
  <c r="M199" i="11"/>
  <c r="M1037" i="11"/>
  <c r="M340" i="11"/>
  <c r="M397" i="11"/>
  <c r="M771" i="11"/>
  <c r="M248" i="11"/>
  <c r="H1172" i="11"/>
  <c r="M283" i="11"/>
  <c r="M169" i="11"/>
  <c r="M1080" i="11"/>
  <c r="M145" i="11"/>
  <c r="M90" i="11"/>
  <c r="M294" i="11"/>
  <c r="M409" i="11"/>
  <c r="M486" i="11"/>
  <c r="M844" i="11"/>
  <c r="L844" i="11" l="1"/>
  <c r="L486" i="11"/>
  <c r="L409" i="11"/>
  <c r="L294" i="11"/>
  <c r="L90" i="11"/>
  <c r="L145" i="11"/>
  <c r="L1080" i="11"/>
  <c r="L169" i="11"/>
  <c r="L283" i="11"/>
  <c r="L248" i="11"/>
  <c r="L771" i="11"/>
  <c r="L397" i="11"/>
  <c r="L340" i="11"/>
  <c r="L1037" i="11"/>
  <c r="L199" i="11"/>
  <c r="L139" i="11"/>
  <c r="L186" i="11"/>
  <c r="L259" i="11"/>
  <c r="L212" i="11"/>
  <c r="L177" i="11"/>
  <c r="L47" i="11"/>
  <c r="L237" i="11"/>
  <c r="L103" i="11"/>
  <c r="L1125" i="11"/>
  <c r="L28" i="11"/>
  <c r="L172" i="11"/>
  <c r="M1171" i="11"/>
  <c r="L1171" i="11" l="1"/>
  <c r="H1171" i="11" l="1"/>
  <c r="G1171" i="11" s="1"/>
</calcChain>
</file>

<file path=xl/sharedStrings.xml><?xml version="1.0" encoding="utf-8"?>
<sst xmlns="http://schemas.openxmlformats.org/spreadsheetml/2006/main" count="11745" uniqueCount="1006">
  <si>
    <t>TO's Needed in the East</t>
  </si>
  <si>
    <t>In the North Folder</t>
  </si>
  <si>
    <t>In the South Folder</t>
  </si>
  <si>
    <t>In the Striped Bass Folder</t>
  </si>
  <si>
    <t>Yes No</t>
  </si>
  <si>
    <t>TO's Needed in the West</t>
  </si>
  <si>
    <t>TO's In North Folder</t>
  </si>
  <si>
    <t>Tos in South Folder</t>
  </si>
  <si>
    <t>020000239010</t>
  </si>
  <si>
    <t>020000151000</t>
  </si>
  <si>
    <t>020000595000</t>
  </si>
  <si>
    <t>020000194002</t>
  </si>
  <si>
    <t>080000000000</t>
  </si>
  <si>
    <t>020000194006</t>
  </si>
  <si>
    <t>020000866003</t>
  </si>
  <si>
    <t>080000014000</t>
  </si>
  <si>
    <t>020000209000</t>
  </si>
  <si>
    <t>020000866004</t>
  </si>
  <si>
    <t>080000014001</t>
  </si>
  <si>
    <t>020000239000</t>
  </si>
  <si>
    <t>080000011000</t>
  </si>
  <si>
    <t>080000027000</t>
  </si>
  <si>
    <t>020000239002</t>
  </si>
  <si>
    <t>080000012000</t>
  </si>
  <si>
    <t>080000102000</t>
  </si>
  <si>
    <t>020000239003</t>
  </si>
  <si>
    <t>080000013000</t>
  </si>
  <si>
    <t>080000103000</t>
  </si>
  <si>
    <t>020000239004</t>
  </si>
  <si>
    <t>080000104000</t>
  </si>
  <si>
    <t>020000239005</t>
  </si>
  <si>
    <t>080000015000</t>
  </si>
  <si>
    <t>080000111000</t>
  </si>
  <si>
    <t>020000239007</t>
  </si>
  <si>
    <t>080000017000</t>
  </si>
  <si>
    <t>080000111001</t>
  </si>
  <si>
    <t>020000239008</t>
  </si>
  <si>
    <t>080000045000</t>
  </si>
  <si>
    <t>080000116000</t>
  </si>
  <si>
    <t>020000239009</t>
  </si>
  <si>
    <t>080000046000</t>
  </si>
  <si>
    <t>080000134001</t>
  </si>
  <si>
    <t>020000257000</t>
  </si>
  <si>
    <t>080000048000</t>
  </si>
  <si>
    <t>080000190000</t>
  </si>
  <si>
    <t>020000258000</t>
  </si>
  <si>
    <t>080000052000</t>
  </si>
  <si>
    <t>080000221000</t>
  </si>
  <si>
    <t>080000053000</t>
  </si>
  <si>
    <t>080000248000</t>
  </si>
  <si>
    <t>080000072000</t>
  </si>
  <si>
    <t>080000330000</t>
  </si>
  <si>
    <t>020000258001</t>
  </si>
  <si>
    <t>080000074000</t>
  </si>
  <si>
    <t>080000338001</t>
  </si>
  <si>
    <t>020000258002</t>
  </si>
  <si>
    <t>080000075000</t>
  </si>
  <si>
    <t>080000358000</t>
  </si>
  <si>
    <t>020000540000</t>
  </si>
  <si>
    <t>080000098000</t>
  </si>
  <si>
    <t>080000359000</t>
  </si>
  <si>
    <t>020000557000</t>
  </si>
  <si>
    <t>080000122000</t>
  </si>
  <si>
    <t>080000360000</t>
  </si>
  <si>
    <t>020000557001</t>
  </si>
  <si>
    <t>080000129000</t>
  </si>
  <si>
    <t>080000362000</t>
  </si>
  <si>
    <t>080000130000</t>
  </si>
  <si>
    <t>080000363000</t>
  </si>
  <si>
    <t>020000655000</t>
  </si>
  <si>
    <t>080000133000</t>
  </si>
  <si>
    <t>080000367000</t>
  </si>
  <si>
    <t>020000761000</t>
  </si>
  <si>
    <t>080000134000</t>
  </si>
  <si>
    <t>080000373000</t>
  </si>
  <si>
    <t>020000761001</t>
  </si>
  <si>
    <t>080000137000</t>
  </si>
  <si>
    <t>080000383000</t>
  </si>
  <si>
    <t>020000770000</t>
  </si>
  <si>
    <t>080000186000</t>
  </si>
  <si>
    <t>080000397000</t>
  </si>
  <si>
    <t>020000809000</t>
  </si>
  <si>
    <t>080000397001</t>
  </si>
  <si>
    <t>020000865001</t>
  </si>
  <si>
    <t>080000249000</t>
  </si>
  <si>
    <t>080000397002</t>
  </si>
  <si>
    <t>020000865002</t>
  </si>
  <si>
    <t>080000294002</t>
  </si>
  <si>
    <t>080000397003</t>
  </si>
  <si>
    <t>020000865003</t>
  </si>
  <si>
    <t>080000397004</t>
  </si>
  <si>
    <t>020000866000</t>
  </si>
  <si>
    <t>080000323000</t>
  </si>
  <si>
    <t>080000404000</t>
  </si>
  <si>
    <t>020000866001</t>
  </si>
  <si>
    <t>080000324000</t>
  </si>
  <si>
    <t>080000404002</t>
  </si>
  <si>
    <t>020000866002</t>
  </si>
  <si>
    <t>080000329000</t>
  </si>
  <si>
    <t>080000405000</t>
  </si>
  <si>
    <t>080000406000</t>
  </si>
  <si>
    <t>080000331000</t>
  </si>
  <si>
    <t>080000407000</t>
  </si>
  <si>
    <t>020000896000</t>
  </si>
  <si>
    <t>080000332000</t>
  </si>
  <si>
    <t>080000414000</t>
  </si>
  <si>
    <t>020001548000</t>
  </si>
  <si>
    <t>080000335000</t>
  </si>
  <si>
    <t>080000414001</t>
  </si>
  <si>
    <t>020001549000</t>
  </si>
  <si>
    <t>080000374000</t>
  </si>
  <si>
    <t>080000415000</t>
  </si>
  <si>
    <t>020003351000</t>
  </si>
  <si>
    <t>080000389000</t>
  </si>
  <si>
    <t>080000437002</t>
  </si>
  <si>
    <t>020003352000</t>
  </si>
  <si>
    <t>080000390000</t>
  </si>
  <si>
    <t>080000437003</t>
  </si>
  <si>
    <t>020003354000</t>
  </si>
  <si>
    <t>080000395000</t>
  </si>
  <si>
    <t>080000457000</t>
  </si>
  <si>
    <t>020003356000</t>
  </si>
  <si>
    <t>080000402001</t>
  </si>
  <si>
    <t>080000458000</t>
  </si>
  <si>
    <t>020003357000</t>
  </si>
  <si>
    <t>080000406001</t>
  </si>
  <si>
    <t>080000494000</t>
  </si>
  <si>
    <t>020003358000</t>
  </si>
  <si>
    <t>080000437000</t>
  </si>
  <si>
    <t>080000494001</t>
  </si>
  <si>
    <t>020003359000</t>
  </si>
  <si>
    <t>080000475000</t>
  </si>
  <si>
    <t>080000495009</t>
  </si>
  <si>
    <t>020003480000</t>
  </si>
  <si>
    <t>080000475001</t>
  </si>
  <si>
    <t>080000500001</t>
  </si>
  <si>
    <t>020003553000</t>
  </si>
  <si>
    <t>080000477000 et al</t>
  </si>
  <si>
    <t>080000524000</t>
  </si>
  <si>
    <t>080000487000</t>
  </si>
  <si>
    <t>080000649000</t>
  </si>
  <si>
    <t>020003554000</t>
  </si>
  <si>
    <t>080000487001</t>
  </si>
  <si>
    <t>080000650000</t>
  </si>
  <si>
    <t>080000487002</t>
  </si>
  <si>
    <t>080001741000</t>
  </si>
  <si>
    <t>020003660000</t>
  </si>
  <si>
    <t>080000495000</t>
  </si>
  <si>
    <t>080001741001</t>
  </si>
  <si>
    <t>020003660004</t>
  </si>
  <si>
    <t>080000495001</t>
  </si>
  <si>
    <t>080001775000</t>
  </si>
  <si>
    <t>020003660008</t>
  </si>
  <si>
    <t>080000495002</t>
  </si>
  <si>
    <t>080001783000</t>
  </si>
  <si>
    <t>020003660009</t>
  </si>
  <si>
    <t>080000495003</t>
  </si>
  <si>
    <t>080001790000</t>
  </si>
  <si>
    <t>020003660011</t>
  </si>
  <si>
    <t>080000495006</t>
  </si>
  <si>
    <t>080002061000</t>
  </si>
  <si>
    <t>020003660014</t>
  </si>
  <si>
    <t>080000495008</t>
  </si>
  <si>
    <t>080002097000</t>
  </si>
  <si>
    <t>020003660017</t>
  </si>
  <si>
    <t>080000495010</t>
  </si>
  <si>
    <t>080002098000</t>
  </si>
  <si>
    <t>020003757000</t>
  </si>
  <si>
    <t>080000495011</t>
  </si>
  <si>
    <t>080002220001</t>
  </si>
  <si>
    <t>020003760000</t>
  </si>
  <si>
    <t>080002128000</t>
  </si>
  <si>
    <t>080002220002</t>
  </si>
  <si>
    <t>020003763000</t>
  </si>
  <si>
    <t>080002130000</t>
  </si>
  <si>
    <t>080002220003</t>
  </si>
  <si>
    <t>020003763001</t>
  </si>
  <si>
    <t>080002132000</t>
  </si>
  <si>
    <t>080002221000</t>
  </si>
  <si>
    <t>020003764000</t>
  </si>
  <si>
    <t>080002134000</t>
  </si>
  <si>
    <t>080002304000</t>
  </si>
  <si>
    <t>020003766000</t>
  </si>
  <si>
    <t>080002136000</t>
  </si>
  <si>
    <t>080002304001</t>
  </si>
  <si>
    <t>020003769000</t>
  </si>
  <si>
    <t>080002138000</t>
  </si>
  <si>
    <t>080002304002</t>
  </si>
  <si>
    <t>020003798000</t>
  </si>
  <si>
    <t>080002140000</t>
  </si>
  <si>
    <t>080002304003</t>
  </si>
  <si>
    <t>020003798001</t>
  </si>
  <si>
    <t>080002142000</t>
  </si>
  <si>
    <t>080002304004</t>
  </si>
  <si>
    <t>020003799000</t>
  </si>
  <si>
    <t>080002143000</t>
  </si>
  <si>
    <t>080002304006</t>
  </si>
  <si>
    <t>020003837000</t>
  </si>
  <si>
    <t>080002144000</t>
  </si>
  <si>
    <t>080002304008</t>
  </si>
  <si>
    <t>020003963000</t>
  </si>
  <si>
    <t>080002220000</t>
  </si>
  <si>
    <t>080002304009</t>
  </si>
  <si>
    <t>020003970000</t>
  </si>
  <si>
    <t>080002248000</t>
  </si>
  <si>
    <t>080002304010</t>
  </si>
  <si>
    <t>020004026000</t>
  </si>
  <si>
    <t>080002249000</t>
  </si>
  <si>
    <t>080002304011</t>
  </si>
  <si>
    <t>020004026001</t>
  </si>
  <si>
    <t>080002303000</t>
  </si>
  <si>
    <t>080002304012</t>
  </si>
  <si>
    <t>020004027000</t>
  </si>
  <si>
    <t>080002303001</t>
  </si>
  <si>
    <t>080002304013</t>
  </si>
  <si>
    <t>020004123000</t>
  </si>
  <si>
    <t>080002303002</t>
  </si>
  <si>
    <t>080002304014</t>
  </si>
  <si>
    <t>020004124000</t>
  </si>
  <si>
    <t>080002304005</t>
  </si>
  <si>
    <t>080002304015</t>
  </si>
  <si>
    <t>050000005000</t>
  </si>
  <si>
    <t>080002334000</t>
  </si>
  <si>
    <t>080002335000</t>
  </si>
  <si>
    <t>050000005001</t>
  </si>
  <si>
    <t>080002334001</t>
  </si>
  <si>
    <t>080002346000</t>
  </si>
  <si>
    <t>080000009000</t>
  </si>
  <si>
    <t>080002347000</t>
  </si>
  <si>
    <t>080002515000</t>
  </si>
  <si>
    <t>080000009001</t>
  </si>
  <si>
    <t>08000UNK1000</t>
  </si>
  <si>
    <t>080002569000</t>
  </si>
  <si>
    <t>08000UNK4000</t>
  </si>
  <si>
    <t>080002570000</t>
  </si>
  <si>
    <t>090000010000</t>
  </si>
  <si>
    <t>080002578000</t>
  </si>
  <si>
    <t>090000018000</t>
  </si>
  <si>
    <t>090000018002</t>
  </si>
  <si>
    <t>090000008000</t>
  </si>
  <si>
    <t>090000018003</t>
  </si>
  <si>
    <t>090000009000</t>
  </si>
  <si>
    <t>080000051001</t>
  </si>
  <si>
    <t>090000020000</t>
  </si>
  <si>
    <t>090000018001</t>
  </si>
  <si>
    <t>080000073000</t>
  </si>
  <si>
    <t>090000023000</t>
  </si>
  <si>
    <t>090000019000</t>
  </si>
  <si>
    <t>090000026000</t>
  </si>
  <si>
    <t>090000024000</t>
  </si>
  <si>
    <t>080000078000</t>
  </si>
  <si>
    <t>090000029000</t>
  </si>
  <si>
    <t>090000025000</t>
  </si>
  <si>
    <t>080000080000</t>
  </si>
  <si>
    <t>090000077000</t>
  </si>
  <si>
    <t>090000028000</t>
  </si>
  <si>
    <t>080000080001</t>
  </si>
  <si>
    <t>090000088000</t>
  </si>
  <si>
    <t>090000030000</t>
  </si>
  <si>
    <t>080000082000</t>
  </si>
  <si>
    <t>090000110001</t>
  </si>
  <si>
    <t>090000036000</t>
  </si>
  <si>
    <t>080000132000</t>
  </si>
  <si>
    <t>090000180000</t>
  </si>
  <si>
    <t>090000057000</t>
  </si>
  <si>
    <t>090000195000</t>
  </si>
  <si>
    <t>090000063000</t>
  </si>
  <si>
    <t>080000148000</t>
  </si>
  <si>
    <t>090000197000</t>
  </si>
  <si>
    <t>090000110000</t>
  </si>
  <si>
    <t>080000148001</t>
  </si>
  <si>
    <t>090000201000</t>
  </si>
  <si>
    <t>090000123000</t>
  </si>
  <si>
    <t>080000148002</t>
  </si>
  <si>
    <t>090000203000</t>
  </si>
  <si>
    <t>090000124001</t>
  </si>
  <si>
    <t>080000260000</t>
  </si>
  <si>
    <t>090000210000</t>
  </si>
  <si>
    <t>090000124002</t>
  </si>
  <si>
    <t>090000212000</t>
  </si>
  <si>
    <t>090000124003</t>
  </si>
  <si>
    <t>080000274000</t>
  </si>
  <si>
    <t>090000213000</t>
  </si>
  <si>
    <t>090000129000</t>
  </si>
  <si>
    <t>080000276000</t>
  </si>
  <si>
    <t>090000216000</t>
  </si>
  <si>
    <t>090000170000</t>
  </si>
  <si>
    <t>090000218000</t>
  </si>
  <si>
    <t>080000361000</t>
  </si>
  <si>
    <t>090000228000</t>
  </si>
  <si>
    <t>090000196000</t>
  </si>
  <si>
    <t>080000361001</t>
  </si>
  <si>
    <t>090000234000</t>
  </si>
  <si>
    <t>090000198000</t>
  </si>
  <si>
    <t>080000361002</t>
  </si>
  <si>
    <t>090000236000</t>
  </si>
  <si>
    <t>090000199000</t>
  </si>
  <si>
    <t>090000237000</t>
  </si>
  <si>
    <t>090000200000</t>
  </si>
  <si>
    <t>080000369000</t>
  </si>
  <si>
    <t>090000240000</t>
  </si>
  <si>
    <t>090000202000</t>
  </si>
  <si>
    <t>080000369001</t>
  </si>
  <si>
    <t>090000415000</t>
  </si>
  <si>
    <t>080000376000</t>
  </si>
  <si>
    <t>090000204000</t>
  </si>
  <si>
    <t>080000381000</t>
  </si>
  <si>
    <t>090000206000</t>
  </si>
  <si>
    <t>080000441000</t>
  </si>
  <si>
    <t>090000211000</t>
  </si>
  <si>
    <t>080000443001</t>
  </si>
  <si>
    <t>090000214000</t>
  </si>
  <si>
    <t>080000443002</t>
  </si>
  <si>
    <t>090000215000</t>
  </si>
  <si>
    <t>080000477000</t>
  </si>
  <si>
    <t>090000217000</t>
  </si>
  <si>
    <t>080000478000</t>
  </si>
  <si>
    <t>080000509000</t>
  </si>
  <si>
    <t>090000225000</t>
  </si>
  <si>
    <t>080001702000</t>
  </si>
  <si>
    <t>090000226000</t>
  </si>
  <si>
    <t>080001702001</t>
  </si>
  <si>
    <t>080001703000</t>
  </si>
  <si>
    <t>090000229000</t>
  </si>
  <si>
    <t>080001742000</t>
  </si>
  <si>
    <t>090000231000</t>
  </si>
  <si>
    <t>080001807000</t>
  </si>
  <si>
    <t>090000232000</t>
  </si>
  <si>
    <t>080002252000</t>
  </si>
  <si>
    <t>090000235000</t>
  </si>
  <si>
    <t>080002252001</t>
  </si>
  <si>
    <t>080002256000</t>
  </si>
  <si>
    <t>090000238000</t>
  </si>
  <si>
    <t>080002316000</t>
  </si>
  <si>
    <t>090000239000</t>
  </si>
  <si>
    <t>090000373000</t>
  </si>
  <si>
    <t>090000377000</t>
  </si>
  <si>
    <t>090000418000</t>
  </si>
  <si>
    <t>090000419000</t>
  </si>
  <si>
    <t>090000420000</t>
  </si>
  <si>
    <t>090000421000</t>
  </si>
  <si>
    <t>080010737000</t>
  </si>
  <si>
    <t>090000443003</t>
  </si>
  <si>
    <t>090000444001</t>
  </si>
  <si>
    <t>090000444003</t>
  </si>
  <si>
    <t>090000444004</t>
  </si>
  <si>
    <t>090000444005</t>
  </si>
  <si>
    <t>090000501000</t>
  </si>
  <si>
    <t>090000509000</t>
  </si>
  <si>
    <t>090000511000</t>
  </si>
  <si>
    <t>090000773000</t>
  </si>
  <si>
    <t>Exhibit "A"</t>
  </si>
  <si>
    <t>All Mineral Owners in the proposed Sunfish GY CEN West Unit</t>
  </si>
  <si>
    <t>Tract Number</t>
  </si>
  <si>
    <t>Lease ID Number</t>
  </si>
  <si>
    <t>Mineral Owner</t>
  </si>
  <si>
    <t>Leased
Yes or No</t>
  </si>
  <si>
    <t>Total Tract Acres</t>
  </si>
  <si>
    <t>Decimal Interest in Tract</t>
  </si>
  <si>
    <t>Surface Acres in Unit</t>
  </si>
  <si>
    <t>Tract Participation in Unit</t>
  </si>
  <si>
    <t>Tax Map Parcel ID</t>
  </si>
  <si>
    <t>Township</t>
  </si>
  <si>
    <t>County</t>
  </si>
  <si>
    <t>Consenting Working Interest Percentage</t>
  </si>
  <si>
    <t>Applicant Working Interest</t>
  </si>
  <si>
    <t>Ironhead Resources III, LLC Working Interest</t>
  </si>
  <si>
    <t>Wallace Family Partnership, LP Working Interest</t>
  </si>
  <si>
    <t>Collins Utica, LLC Working Interest</t>
  </si>
  <si>
    <t>EOG Resources, Inc Working Interest</t>
  </si>
  <si>
    <t>Dr. William E. Hillard Working Interest</t>
  </si>
  <si>
    <t>Leonard S. Meranus Working Interest</t>
  </si>
  <si>
    <t>Kenneth W. Berger Working Interest</t>
  </si>
  <si>
    <t>Stan Weber
Working Interest</t>
  </si>
  <si>
    <t>George Eusner
Working Interest</t>
  </si>
  <si>
    <t>D.M. Chisholm
 Working Interest</t>
  </si>
  <si>
    <t>Claude Saunders
 Working Interest</t>
  </si>
  <si>
    <t>Charles E. Healy
 Working Interest</t>
  </si>
  <si>
    <t>Robert W. Crawford Working Interest</t>
  </si>
  <si>
    <t>Gaetano Longo
Working Interest</t>
  </si>
  <si>
    <t>Howard V. Schwitzer
Working Interest</t>
  </si>
  <si>
    <t>Pin Oak Energy Partners, LLC Working Interest</t>
  </si>
  <si>
    <t>William L. Baker Working Interest</t>
  </si>
  <si>
    <t>Nancy A. Baker Working Interest</t>
  </si>
  <si>
    <t>Granite Ridge Holdings, LLC Working Interest</t>
  </si>
  <si>
    <t>GREP V Holdings, LLC Working Interest</t>
  </si>
  <si>
    <t>Dale Ohio, LLC
Working Interest</t>
  </si>
  <si>
    <t>Address</t>
  </si>
  <si>
    <t>City</t>
  </si>
  <si>
    <t>State</t>
  </si>
  <si>
    <t>Zip</t>
  </si>
  <si>
    <t>Supplement [DATE]</t>
  </si>
  <si>
    <t>EAP</t>
  </si>
  <si>
    <t>Molly M. Garver, widow</t>
  </si>
  <si>
    <t>Yes</t>
  </si>
  <si>
    <t>Cambridge</t>
  </si>
  <si>
    <t>Guernsey</t>
  </si>
  <si>
    <t>10222 Cadiz Rd</t>
  </si>
  <si>
    <t>OH</t>
  </si>
  <si>
    <t>N/A</t>
  </si>
  <si>
    <t>No</t>
  </si>
  <si>
    <t>The Barr Family Trust dated September 28, 2023
ATTN: James R. Barr and Candy Lynne Fogle Barr, Trustees</t>
  </si>
  <si>
    <t>65382 Slaughter Hill Rd</t>
  </si>
  <si>
    <t>Non-Consenting Working Interest</t>
  </si>
  <si>
    <t>Alan Ray Earnest and Randi Lou Earnest, husband and wife, for their joint lives remainder to the survivor of them</t>
  </si>
  <si>
    <t>10607 Ford Rd</t>
  </si>
  <si>
    <t>Todd Eric Earnest</t>
  </si>
  <si>
    <t>1091 East Ave</t>
  </si>
  <si>
    <t>Tallmadge</t>
  </si>
  <si>
    <t>Cynthia Jo Pollock</t>
  </si>
  <si>
    <t>10497 Ford Rd</t>
  </si>
  <si>
    <t>David Allen Pollock</t>
  </si>
  <si>
    <t>Sara Gudorf and Jeremy Gudorf, for their joint lives, with the remainder to the survivor of them</t>
  </si>
  <si>
    <t>10315 Ford Rd</t>
  </si>
  <si>
    <t>David A. Pollock and Cynthia Pollock, husband and wife, for their joint lives remainder to the survivor of them</t>
  </si>
  <si>
    <t>11A</t>
  </si>
  <si>
    <t>11B</t>
  </si>
  <si>
    <t>Brooke E. Kenworthy</t>
  </si>
  <si>
    <t>020000615000</t>
  </si>
  <si>
    <t>10138 Dunlap Rd</t>
  </si>
  <si>
    <t>020003761000</t>
  </si>
  <si>
    <t>Ralph R. Sarkiewicz</t>
  </si>
  <si>
    <t>020003485001</t>
  </si>
  <si>
    <t>10600 Ford Road</t>
  </si>
  <si>
    <t>Jody Sarkiewicz</t>
  </si>
  <si>
    <t>020003485000</t>
  </si>
  <si>
    <t>10620 Ford Road</t>
  </si>
  <si>
    <t>020003485002</t>
  </si>
  <si>
    <t>Phillip C. Harding, Jr. and Evelyn F. Harding, husband and wife, for their joint lives remainder to the survivor of them</t>
  </si>
  <si>
    <t>12359 Conquer Hill Rd</t>
  </si>
  <si>
    <t>Byesville</t>
  </si>
  <si>
    <t>Linda D. Wade</t>
  </si>
  <si>
    <t>10928 Ford Rd</t>
  </si>
  <si>
    <t>Eric P. Gordon and Melissa D. Gordon, husband and wife, for their joint lives, remainder to the survivor of them</t>
  </si>
  <si>
    <t>020003901000</t>
  </si>
  <si>
    <t>10638 Ford Rd</t>
  </si>
  <si>
    <t>Steven Blocker Warden and Diane Sue Warden, for their joint lives with the remainder to the survivor of them</t>
  </si>
  <si>
    <t>020003969000</t>
  </si>
  <si>
    <t>10650 Ford Rd</t>
  </si>
  <si>
    <t>EAP
Consenting Working Interest</t>
  </si>
  <si>
    <t>Janice K. Frymyer</t>
  </si>
  <si>
    <t>020003916000</t>
  </si>
  <si>
    <t xml:space="preserve">10642 Ford Rd </t>
  </si>
  <si>
    <t>Russell V. Frymyer</t>
  </si>
  <si>
    <t>The Estate of Nancy A. Kocsis, deceased
ATTN: Holly F. Kocsis, Administrator</t>
  </si>
  <si>
    <t>64547 Cooks Run Rd</t>
  </si>
  <si>
    <t>Russell Kocsis</t>
  </si>
  <si>
    <t>64381 Cooks Run Rd</t>
  </si>
  <si>
    <t>Sarah Wheeler a/k/a Sharah J. Wheeler</t>
  </si>
  <si>
    <t>Center</t>
  </si>
  <si>
    <t>64596 Cooks Run Rd</t>
  </si>
  <si>
    <t>Brian K. Buck and Margaret A. Buck, for their joint lives, remainder to the survivor of them</t>
  </si>
  <si>
    <t>23321 Oxford Rd</t>
  </si>
  <si>
    <t>Quaker City</t>
  </si>
  <si>
    <t>Unleased Mineral Interest</t>
  </si>
  <si>
    <t>Trudy Hawkins, Life Estate</t>
  </si>
  <si>
    <t>050000003000</t>
  </si>
  <si>
    <t>3636 Rand Creek Trail</t>
  </si>
  <si>
    <t>McKinney</t>
  </si>
  <si>
    <t>TX</t>
  </si>
  <si>
    <t>Wilderness Center, Inc., Remainderman**
ATTN: Jeanne M. Gural, Executive Director</t>
  </si>
  <si>
    <t>**</t>
  </si>
  <si>
    <t>9877 Alabama Ave SW</t>
  </si>
  <si>
    <t>Wilmot</t>
  </si>
  <si>
    <t>Ohio</t>
  </si>
  <si>
    <t>James C. Olden, Jr. and Dawn Olden, husband and wife, for their joint lives, remainder to the survivor of them</t>
  </si>
  <si>
    <t>64464 Cooks Run Rd</t>
  </si>
  <si>
    <t>Alan Louis Fomorin</t>
  </si>
  <si>
    <t>64394 Cooks Run Rd</t>
  </si>
  <si>
    <t>35*</t>
  </si>
  <si>
    <t>050000001001</t>
  </si>
  <si>
    <t>080000369002</t>
  </si>
  <si>
    <t>Bounty Minerals, LLC
ATTN: Tracie R Palmer, President</t>
  </si>
  <si>
    <t>777 Main St Suite 850</t>
  </si>
  <si>
    <t>Fort Worth</t>
  </si>
  <si>
    <t>Brian Stoddard and Cynthia Stoddard, for their joint lives, remainder to the survivor of them</t>
  </si>
  <si>
    <t>64280 Coal Rd</t>
  </si>
  <si>
    <t>Sarah E. Burris</t>
  </si>
  <si>
    <t>64201 Coal Rd</t>
  </si>
  <si>
    <t>Travis J. Burris, single</t>
  </si>
  <si>
    <t>64161 Coal Rd</t>
  </si>
  <si>
    <t>Jerry L. Burris</t>
  </si>
  <si>
    <t>12650 Cadiz Rd</t>
  </si>
  <si>
    <t>Mary M. Burris, a widow</t>
  </si>
  <si>
    <t>10021 Foothills Ln</t>
  </si>
  <si>
    <t>Rena Burris, her unknown successors, heirs and assigns</t>
  </si>
  <si>
    <t>Undetermined</t>
  </si>
  <si>
    <t>Ardella J. Fisher</t>
  </si>
  <si>
    <t>Wilber E. Burris</t>
  </si>
  <si>
    <t>Herbert A. Burris</t>
  </si>
  <si>
    <t>Carey L. Burris, her unknown successors, heirs and assigns</t>
  </si>
  <si>
    <t>Richard R. Bowman</t>
  </si>
  <si>
    <t>080000051000</t>
  </si>
  <si>
    <t>12472 E Pike Rd</t>
  </si>
  <si>
    <t>James C. Wilson, his unknown successors, heirs and assigns</t>
  </si>
  <si>
    <t xml:space="preserve"> </t>
  </si>
  <si>
    <t>W. Baker Holdings, LLC
ATTN: Douglas Thor Hess, Manager</t>
  </si>
  <si>
    <t>9711 East Pike Rd., Suite 100</t>
  </si>
  <si>
    <t>080002205000</t>
  </si>
  <si>
    <t>Donna M. Thompson</t>
  </si>
  <si>
    <t>63822 Larrick Ridge Rd</t>
  </si>
  <si>
    <t>Ronald J. Herman Jr.</t>
  </si>
  <si>
    <t>080000204000</t>
  </si>
  <si>
    <t>63821 Larrick Ridge Rd</t>
  </si>
  <si>
    <t>INTENTIONALLY DELETED</t>
  </si>
  <si>
    <t>56*</t>
  </si>
  <si>
    <t>William L. Baker and Nancy A. Baker, husband and wife, as survivorship tenants</t>
  </si>
  <si>
    <t>080001850000</t>
  </si>
  <si>
    <t>9711 East Pike</t>
  </si>
  <si>
    <t>James W. Seidel</t>
  </si>
  <si>
    <t>080000232000</t>
  </si>
  <si>
    <t>11664 Old National Pike Rd</t>
  </si>
  <si>
    <t>080002064000</t>
  </si>
  <si>
    <t>080002070000</t>
  </si>
  <si>
    <t>Anne B. Ireland</t>
  </si>
  <si>
    <t>2707 McLemore Way</t>
  </si>
  <si>
    <t>Franklin</t>
  </si>
  <si>
    <t>TN</t>
  </si>
  <si>
    <t>Nannette J. Smith f/k/a Nannette J. Boyd</t>
  </si>
  <si>
    <t>8091 S Lakeview Dr.</t>
  </si>
  <si>
    <t>WI</t>
  </si>
  <si>
    <t>Stephen J. Boyd</t>
  </si>
  <si>
    <t>12074 Crossings Dr.</t>
  </si>
  <si>
    <t>Cincinnati</t>
  </si>
  <si>
    <t>The Ronald L. Dennis and Janice M. Dennis Revocable Trust dated December 29, 2016
ATTN: Ronald L. Dennis and Janice M. Dennis, Trustees</t>
  </si>
  <si>
    <t>11887 East Pike Rd</t>
  </si>
  <si>
    <t>080000117000</t>
  </si>
  <si>
    <t>Lloyd McGilton, Jr. and Brenda L. McGilton, husband and wife, for their joint lives, remainder to the survivor of them</t>
  </si>
  <si>
    <t>62883 Leatherwood Rd</t>
  </si>
  <si>
    <t>080000342000</t>
  </si>
  <si>
    <t>Donald Lee Lacey</t>
  </si>
  <si>
    <t>080000039000</t>
  </si>
  <si>
    <t>11678 East Pike</t>
  </si>
  <si>
    <t>Joyce Carol Lacey</t>
  </si>
  <si>
    <t>Frank J. Rome</t>
  </si>
  <si>
    <t>64095 Larrick Ridge Road</t>
  </si>
  <si>
    <t>Kim A. Bowman</t>
  </si>
  <si>
    <t>63141 Leatherwood Rd</t>
  </si>
  <si>
    <t>Churches of Christ in Christian Union
Attn: Charles Galloway, Agent</t>
  </si>
  <si>
    <t>12012 Battle Ridge Rd</t>
  </si>
  <si>
    <t>William J. Rome II</t>
  </si>
  <si>
    <t>080001881000</t>
  </si>
  <si>
    <t>11723 Reservoir Rd</t>
  </si>
  <si>
    <t>Battle Ridge Investment Properties, LLC
ATTN: Frank J. Rome, Member</t>
  </si>
  <si>
    <t>080000424000</t>
  </si>
  <si>
    <t>64095 Larrick Ridge Rd</t>
  </si>
  <si>
    <t>Roy Dale Wolfe Sr.</t>
  </si>
  <si>
    <t>080000334000</t>
  </si>
  <si>
    <t>11036 Happydale Rd</t>
  </si>
  <si>
    <t>Golden Eagle Resources II, LLC
ATTN: Michael Faust, President</t>
  </si>
  <si>
    <t>1401 Mckinney St, Suite 900</t>
  </si>
  <si>
    <t>Houston</t>
  </si>
  <si>
    <t>Wanda E. Morris</t>
  </si>
  <si>
    <t>080000521000</t>
  </si>
  <si>
    <t>62981 Leatherwood Rd</t>
  </si>
  <si>
    <t>080000398000</t>
  </si>
  <si>
    <t>William Rome</t>
  </si>
  <si>
    <t>080000398001</t>
  </si>
  <si>
    <t>080000136000</t>
  </si>
  <si>
    <t>Kathryn Petty, her unknown successors, heirs and assigns</t>
  </si>
  <si>
    <t>080000220000</t>
  </si>
  <si>
    <t>Judith E. Petty (a/k/a Judith E. Weickenand), her unknown successors, heirs and assigns</t>
  </si>
  <si>
    <t>Susan Krause Petty</t>
  </si>
  <si>
    <t>11709 Red Fox Drive</t>
  </si>
  <si>
    <t>Maple Grove</t>
  </si>
  <si>
    <t>MN</t>
  </si>
  <si>
    <t>Jefferson K. Petty, II, his unknown successors, heirs and assigns</t>
  </si>
  <si>
    <t>Jane Katherine Petty</t>
  </si>
  <si>
    <t>347 Bellegrove Drive</t>
  </si>
  <si>
    <t>Myrtle Beach</t>
  </si>
  <si>
    <t>SC</t>
  </si>
  <si>
    <t>Michael Glenn Petty</t>
  </si>
  <si>
    <t>7615 Xerxes Ave South</t>
  </si>
  <si>
    <t>Minneapolis</t>
  </si>
  <si>
    <t>Peter Mark Petty</t>
  </si>
  <si>
    <t>3081 Hendricks Drive NW</t>
  </si>
  <si>
    <t>Maple Lake</t>
  </si>
  <si>
    <t>Joseph W. Weickenand</t>
  </si>
  <si>
    <t>312 Glenmore St</t>
  </si>
  <si>
    <t>Corpus Christi</t>
  </si>
  <si>
    <t>Daniel Weickenand</t>
  </si>
  <si>
    <t>428 Defuniak Street</t>
  </si>
  <si>
    <t>Santa Rosa Beach</t>
  </si>
  <si>
    <t>FL</t>
  </si>
  <si>
    <t>Patrick J. Weickenand</t>
  </si>
  <si>
    <t>1040 Split Rail Circle</t>
  </si>
  <si>
    <t>Kingston Springs</t>
  </si>
  <si>
    <t>John W. Weickenand</t>
  </si>
  <si>
    <t>2009 Colquitt Street, Apt. 9</t>
  </si>
  <si>
    <t>Thomas Weickenand, his unknown successors, heirs and assigns</t>
  </si>
  <si>
    <t>Tommy Hendershot and Melissa Hendershot, husband and wife, for their joint lives, remainder to the survivor of them</t>
  </si>
  <si>
    <t>12431 Battle Ridge Rd.</t>
  </si>
  <si>
    <t>Bonnie Leigh Braden Revocable Trust
ATTN: Bonnie Leigh Braden, Trustee</t>
  </si>
  <si>
    <t>62784 Leatherwood Rd</t>
  </si>
  <si>
    <t>Joanna Forsythe Poley (NPRI)***</t>
  </si>
  <si>
    <t>***</t>
  </si>
  <si>
    <t>5801 Weschester Ct</t>
  </si>
  <si>
    <t>Worthington</t>
  </si>
  <si>
    <t>Kathryn Ann Forsythe (NPRI)***</t>
  </si>
  <si>
    <t>41 Mansfield St</t>
  </si>
  <si>
    <t>Gloucester</t>
  </si>
  <si>
    <t>MA</t>
  </si>
  <si>
    <t>01930</t>
  </si>
  <si>
    <t>Rebecca Forsythe Anderson (NPRI)***</t>
  </si>
  <si>
    <t>158 Sun Dew Ln</t>
  </si>
  <si>
    <t>Chagrin Falls</t>
  </si>
  <si>
    <t>Robert B. Forsythe, Jr. (NPRI)***</t>
  </si>
  <si>
    <t>1124 Blanchester Rd</t>
  </si>
  <si>
    <t>Lyndhurst</t>
  </si>
  <si>
    <t>Steven A. Forsythe (NPRI)***</t>
  </si>
  <si>
    <t>10605 Andrea Cir</t>
  </si>
  <si>
    <t>Corrales</t>
  </si>
  <si>
    <t>NM</t>
  </si>
  <si>
    <t>Suzanne M. White (NPRI)***</t>
  </si>
  <si>
    <t>2030 Ruby Ct</t>
  </si>
  <si>
    <t>Ann Arbor</t>
  </si>
  <si>
    <t>MI</t>
  </si>
  <si>
    <t>William F. Steadman (NPRI)***</t>
  </si>
  <si>
    <t>10659 Q.5 Ln</t>
  </si>
  <si>
    <t>Rapid River</t>
  </si>
  <si>
    <t>New Forsythe Coal Company, its successors or assigns</t>
  </si>
  <si>
    <t>080000402000</t>
  </si>
  <si>
    <t>Kyle Yoder</t>
  </si>
  <si>
    <t>080000338000</t>
  </si>
  <si>
    <t>62496 Leatherwood Road</t>
  </si>
  <si>
    <t>Chari Rayner</t>
  </si>
  <si>
    <t>7474 Briarcliff Pkwy</t>
  </si>
  <si>
    <t>Cleveland</t>
  </si>
  <si>
    <t>David C. Rayner</t>
  </si>
  <si>
    <t>7680 Royalview Dr</t>
  </si>
  <si>
    <t>Josetta Rayner</t>
  </si>
  <si>
    <t>1510 Ridgewood Ave</t>
  </si>
  <si>
    <t>Lakewood</t>
  </si>
  <si>
    <t>Siltstone Resources, LLC
Attn: Michael Faust, President</t>
  </si>
  <si>
    <t>650 North Sam Houston Parkway East, Suite 205</t>
  </si>
  <si>
    <t>090000094000</t>
  </si>
  <si>
    <t>93A</t>
  </si>
  <si>
    <t>Kathy Broom, widow</t>
  </si>
  <si>
    <t>ODOT-NE4ML17</t>
  </si>
  <si>
    <t>14250 West Wigwam Blvd</t>
  </si>
  <si>
    <t>Litchfield Park</t>
  </si>
  <si>
    <t>AZ</t>
  </si>
  <si>
    <t>JoEllen McCance</t>
  </si>
  <si>
    <t>218 N. 3rd Street</t>
  </si>
  <si>
    <t>Cynthia Webster</t>
  </si>
  <si>
    <t>17875 Lashley Rd</t>
  </si>
  <si>
    <t>Senecaville</t>
  </si>
  <si>
    <t>Rick Ramage</t>
  </si>
  <si>
    <t>13166 Ideal Rd</t>
  </si>
  <si>
    <t>Joyce Ramage</t>
  </si>
  <si>
    <t>115 East Main St</t>
  </si>
  <si>
    <t>Allegany</t>
  </si>
  <si>
    <t>New York</t>
  </si>
  <si>
    <t>John Ramage</t>
  </si>
  <si>
    <t>1486 Meadowlands Drive</t>
  </si>
  <si>
    <t>Fairborn</t>
  </si>
  <si>
    <t>Joan Lombardi a/k/a Joan Lombard</t>
  </si>
  <si>
    <t>1031 Innsbruck Street</t>
  </si>
  <si>
    <t>Livermore</t>
  </si>
  <si>
    <t>CA</t>
  </si>
  <si>
    <t>Rebecca Venczia a/k/a Rebecca Venezia</t>
  </si>
  <si>
    <t>1195 Gilmore Trail</t>
  </si>
  <si>
    <t>Fairbanks</t>
  </si>
  <si>
    <t>Alaska</t>
  </si>
  <si>
    <t>Jane Sullenberger</t>
  </si>
  <si>
    <t>8501 Broadway Street</t>
  </si>
  <si>
    <t>Westmoreland City</t>
  </si>
  <si>
    <t>PA</t>
  </si>
  <si>
    <t>Lisa Camp</t>
  </si>
  <si>
    <t>3323 Barrington Drive</t>
  </si>
  <si>
    <t>Avon</t>
  </si>
  <si>
    <t>Arthur Wright</t>
  </si>
  <si>
    <t>9747 Lafont Circle</t>
  </si>
  <si>
    <t>Bolivar</t>
  </si>
  <si>
    <t>Dale Wright</t>
  </si>
  <si>
    <t>13855 Old Glory Rd</t>
  </si>
  <si>
    <t>Lore City</t>
  </si>
  <si>
    <t>RB</t>
  </si>
  <si>
    <t>Jerry Wright</t>
  </si>
  <si>
    <t>10012 Lawnridge NE</t>
  </si>
  <si>
    <t>James Bassella</t>
  </si>
  <si>
    <t>27280 Forestview Avenue</t>
  </si>
  <si>
    <t>Euclid</t>
  </si>
  <si>
    <t>93B</t>
  </si>
  <si>
    <t>Joyce L. Morton, her unknown successors, heirs and assigns</t>
  </si>
  <si>
    <t>Patricia G. Morton, her unknown successors, heirs and assigns</t>
  </si>
  <si>
    <t>The Guernsey County Community Development Corporation 
ATTN: Ron Gombeda, Executive Director</t>
  </si>
  <si>
    <t>090000513001</t>
  </si>
  <si>
    <t>PO Box 1175</t>
  </si>
  <si>
    <t>090000513000</t>
  </si>
  <si>
    <t>090000123001</t>
  </si>
  <si>
    <t>John A. Gartrell</t>
  </si>
  <si>
    <t>090000014000</t>
  </si>
  <si>
    <t>PO Box 31</t>
  </si>
  <si>
    <t>New Philadelphia</t>
  </si>
  <si>
    <t>Michael D. Kitchen</t>
  </si>
  <si>
    <t>Benish Land, LLC
ATTN: George A. Benish, Managing Member</t>
  </si>
  <si>
    <t>PO Boc 254</t>
  </si>
  <si>
    <t>Bowerston</t>
  </si>
  <si>
    <t>Donna Falatok</t>
  </si>
  <si>
    <t>090000116000</t>
  </si>
  <si>
    <t>1358 Suffield Oaks Lane</t>
  </si>
  <si>
    <t>Mogadore</t>
  </si>
  <si>
    <t>Pamela M. Garkovich Fickey</t>
  </si>
  <si>
    <t>1921 Grandview Rd.</t>
  </si>
  <si>
    <t>Lake Milton</t>
  </si>
  <si>
    <t>090000115000</t>
  </si>
  <si>
    <t>The William Swank and Joann Swank Revocable Living Trust dated the 3rd day of November 1999
ATTN: William Swank and Joann Swank, Trustees</t>
  </si>
  <si>
    <t>090000157000</t>
  </si>
  <si>
    <t>12350 Swank Ln</t>
  </si>
  <si>
    <t>Kipling</t>
  </si>
  <si>
    <t>090000158000</t>
  </si>
  <si>
    <t>Yvonne M. Delik and John H. Delik, aka Jack H. Delik, wife and husband, for their joint lives remainder to the survivor of them</t>
  </si>
  <si>
    <t>13101 Leatherwood Rd</t>
  </si>
  <si>
    <t>John R. Polascak</t>
  </si>
  <si>
    <t>090000117000</t>
  </si>
  <si>
    <t>12390 Swank Ln</t>
  </si>
  <si>
    <t>James P. Oakley, Sr.</t>
  </si>
  <si>
    <t>61773 Dewey Street</t>
  </si>
  <si>
    <t>Mary Rose Halderson Kleiman, married</t>
  </si>
  <si>
    <t>4363 Cold Springs Road</t>
  </si>
  <si>
    <t>Indianapolis</t>
  </si>
  <si>
    <t>IN</t>
  </si>
  <si>
    <t>Wilbur Orme, Jr., his unknown successors, heirs and assigns</t>
  </si>
  <si>
    <t>Pamela O. Wasylik</t>
  </si>
  <si>
    <t>4 Clark St.</t>
  </si>
  <si>
    <t>Niantic</t>
  </si>
  <si>
    <t>CT</t>
  </si>
  <si>
    <t>06357</t>
  </si>
  <si>
    <t>Melinda Orme f/k/a Melinda O. McClure, a single woman</t>
  </si>
  <si>
    <t>175 Freedom Lane</t>
  </si>
  <si>
    <t>Sewickley</t>
  </si>
  <si>
    <t>Jennifer Orme-Zavaleta f/k/a Jennifer Orme, married</t>
  </si>
  <si>
    <t>3638 Sunningdale Way</t>
  </si>
  <si>
    <t>Durham</t>
  </si>
  <si>
    <t>NC</t>
  </si>
  <si>
    <t>Thomas Orme, his unknown successors, heirs and assigns</t>
  </si>
  <si>
    <t>Sally Orme Mandon, married</t>
  </si>
  <si>
    <t>756 Portpatrick Place</t>
  </si>
  <si>
    <t>Fort Mill</t>
  </si>
  <si>
    <t>Arthur B. Orme, Jr., married</t>
  </si>
  <si>
    <t>7174 Shenandoah Drive</t>
  </si>
  <si>
    <t>Jan Rossiter, f/k/a Jan Eileen Willey, f/k/a Jan Eileen Jeffries</t>
  </si>
  <si>
    <t>64801 Sundew Rd.</t>
  </si>
  <si>
    <t>Catherine Ann Dougherty a/k/a Catharine Ann Rigby Dougherty</t>
  </si>
  <si>
    <t>3720 Canyon Crest</t>
  </si>
  <si>
    <t>Altadana</t>
  </si>
  <si>
    <t>Van William Rigby, his unknown successors, heirs and assigns</t>
  </si>
  <si>
    <t>David Thomas Jones</t>
  </si>
  <si>
    <t>4323 Wiregrass Drive</t>
  </si>
  <si>
    <t>Indian Land</t>
  </si>
  <si>
    <t>V. F. W. Post No. 7371
ATTN: Heath Rominger</t>
  </si>
  <si>
    <t>090000178000</t>
  </si>
  <si>
    <t>61771 Primrose Street</t>
  </si>
  <si>
    <t>Stephen A. Fabina and Nancy J. Fabina, husband and wife, for their joint lives, remainder to the survivor of them</t>
  </si>
  <si>
    <t>090000037000</t>
  </si>
  <si>
    <t>61772 Primrose St.</t>
  </si>
  <si>
    <t>Mary A. Willis, her unknown successors, heirs and assigns</t>
  </si>
  <si>
    <t>Debra Jo Seasor</t>
  </si>
  <si>
    <t>7837 SE Spicewood Circle</t>
  </si>
  <si>
    <t>Hobe Sound</t>
  </si>
  <si>
    <t xml:space="preserve">3720 Canyon Crest </t>
  </si>
  <si>
    <t>Jane R. Burris, her unknown successors, heirs and assigns</t>
  </si>
  <si>
    <t xml:space="preserve">Fannie G. Orme, her unknown successors, heirs and assigns </t>
  </si>
  <si>
    <t>Mabel H. Moss, her unknown successors, heirs and assigns</t>
  </si>
  <si>
    <t>Evelyn L. Moss, her unknown successors, heirs and assigns</t>
  </si>
  <si>
    <t>James E. Moss, his unknown successors, heirs and assigns</t>
  </si>
  <si>
    <t>Sarah J. Burgess, her unknown successors, heirs and assigns</t>
  </si>
  <si>
    <t>Amanda Lynne Tisdale Smith</t>
  </si>
  <si>
    <t>206 S. Bayly Ave.</t>
  </si>
  <si>
    <t>Louisville</t>
  </si>
  <si>
    <t>KY</t>
  </si>
  <si>
    <t>Michael Shane Tisdale</t>
  </si>
  <si>
    <t>8630 Freedom Crossing Rd.</t>
  </si>
  <si>
    <t>Columbus</t>
  </si>
  <si>
    <t>William E. Moss, his unknown successors, heirs and assigns</t>
  </si>
  <si>
    <t>43725</t>
  </si>
  <si>
    <t>91001</t>
  </si>
  <si>
    <t>29707</t>
  </si>
  <si>
    <t>090000224000</t>
  </si>
  <si>
    <t>090000038000</t>
  </si>
  <si>
    <t>John C. Murrell and Carol J. Murrell, for their joint lives, remainder to the survivor of them</t>
  </si>
  <si>
    <t>61766 Dewey St</t>
  </si>
  <si>
    <t>080000144000</t>
  </si>
  <si>
    <t>Diantha O. Thompson</t>
  </si>
  <si>
    <t>684 W. 10th St.</t>
  </si>
  <si>
    <t>Claremont</t>
  </si>
  <si>
    <t>Christine O. Scott</t>
  </si>
  <si>
    <t>1438 Cricket Court</t>
  </si>
  <si>
    <t>Longwood</t>
  </si>
  <si>
    <t>Eugenia Hillman Adams Reese Douglas</t>
  </si>
  <si>
    <t>177 Burr St</t>
  </si>
  <si>
    <t>East Haven</t>
  </si>
  <si>
    <t>Brigitt B. Rees</t>
  </si>
  <si>
    <t>27 Woodhill Rd</t>
  </si>
  <si>
    <t>Milford</t>
  </si>
  <si>
    <t>06461</t>
  </si>
  <si>
    <t>Christopher Roberts Rees</t>
  </si>
  <si>
    <t>318 Stewart Rd</t>
  </si>
  <si>
    <t>Six Mile</t>
  </si>
  <si>
    <t>Leigh Ann Hall</t>
  </si>
  <si>
    <t>158 Adams Cir., Apt 7</t>
  </si>
  <si>
    <t>Bowman</t>
  </si>
  <si>
    <t>GA</t>
  </si>
  <si>
    <t>Theodore V. Moss</t>
  </si>
  <si>
    <t>6 Andover Rd</t>
  </si>
  <si>
    <t>Douglas Moss, married</t>
  </si>
  <si>
    <t>4155 N. 153rd Dr.</t>
  </si>
  <si>
    <t>Goodyear</t>
  </si>
  <si>
    <t>Juanita Moss, deceased, her unknown successors, heirs and assigns</t>
  </si>
  <si>
    <t>Susan Burgess</t>
  </si>
  <si>
    <t>363 1st West</t>
  </si>
  <si>
    <t>Sonoma</t>
  </si>
  <si>
    <t>James Burgess</t>
  </si>
  <si>
    <t>9388 Grace Dr.</t>
  </si>
  <si>
    <t>Twinsburg</t>
  </si>
  <si>
    <t>John William McCreary</t>
  </si>
  <si>
    <t>1385 Scenic Heights Dr.</t>
  </si>
  <si>
    <t>Wooster</t>
  </si>
  <si>
    <t>Hazel Mildred Rigby, deceased, her unknown successors, heirs and assigns</t>
  </si>
  <si>
    <t>431 S. Walnut St.</t>
  </si>
  <si>
    <t>Troy</t>
  </si>
  <si>
    <t>Helen J. Burris</t>
  </si>
  <si>
    <t>510 Village Blvd.</t>
  </si>
  <si>
    <t>Frostproof</t>
  </si>
  <si>
    <t>Linda J. Rigby</t>
  </si>
  <si>
    <t>77 Captain Cook Ln.</t>
  </si>
  <si>
    <t>Centerville</t>
  </si>
  <si>
    <t>02632</t>
  </si>
  <si>
    <t>Susan E. Rigby</t>
  </si>
  <si>
    <t>185 Shady Hill Dr.</t>
  </si>
  <si>
    <t>East Greenwich</t>
  </si>
  <si>
    <t>RI</t>
  </si>
  <si>
    <t>02818</t>
  </si>
  <si>
    <t>Douglas A. Rigby</t>
  </si>
  <si>
    <t>118 Old Stone Hwy.</t>
  </si>
  <si>
    <t>East Hampton</t>
  </si>
  <si>
    <t>NY</t>
  </si>
  <si>
    <t>June Rigby Lunney</t>
  </si>
  <si>
    <t>10901 176th Circle NE, Apt 3604</t>
  </si>
  <si>
    <t>Redmond</t>
  </si>
  <si>
    <t>WA</t>
  </si>
  <si>
    <t>Donna Barker</t>
  </si>
  <si>
    <t>814 Fifth St</t>
  </si>
  <si>
    <t>Neptune Beach</t>
  </si>
  <si>
    <t>Elizabeth McCall fka Elizabeth McCreary</t>
  </si>
  <si>
    <t>2883 Breakers Ct.</t>
  </si>
  <si>
    <t>Fernandina Beach</t>
  </si>
  <si>
    <t>Martha Rigby Wigton</t>
  </si>
  <si>
    <t>3611 Fireside Trail SW</t>
  </si>
  <si>
    <t>Conyers</t>
  </si>
  <si>
    <t>Gwendolyn Rigby</t>
  </si>
  <si>
    <t>3 Shelley Ave</t>
  </si>
  <si>
    <t>Valhalla</t>
  </si>
  <si>
    <t>Beth G. Neilsen</t>
  </si>
  <si>
    <t>27 East Livingston St</t>
  </si>
  <si>
    <t>Keith W. Rigby</t>
  </si>
  <si>
    <t>Todd V. Rigby</t>
  </si>
  <si>
    <t>59 King St, PH-C</t>
  </si>
  <si>
    <t>Anne Orne Swanson</t>
  </si>
  <si>
    <t>2694 McDonald Rd.</t>
  </si>
  <si>
    <t>Maurice</t>
  </si>
  <si>
    <t>LA</t>
  </si>
  <si>
    <t>Wilbur L. Orme, III</t>
  </si>
  <si>
    <t>1635 Krebs Ct</t>
  </si>
  <si>
    <t>Newark</t>
  </si>
  <si>
    <t>Louis Schreck Orme III</t>
  </si>
  <si>
    <t>15651 Nixon Rd.</t>
  </si>
  <si>
    <t>Mount Vernon</t>
  </si>
  <si>
    <t>Alexander Louis Birch, deceased, his unknown successors, heirs and assigns</t>
  </si>
  <si>
    <t>6597 Rosetree Rd.</t>
  </si>
  <si>
    <t>Reynoldsburg</t>
  </si>
  <si>
    <t>Michelle Orme</t>
  </si>
  <si>
    <t>1241 Columbia Road</t>
  </si>
  <si>
    <t>Hammonton</t>
  </si>
  <si>
    <t>NJ</t>
  </si>
  <si>
    <t>Elaine B. Morrison</t>
  </si>
  <si>
    <t>090000223000</t>
  </si>
  <si>
    <t>61763 Dewey St</t>
  </si>
  <si>
    <t>090000222000</t>
  </si>
  <si>
    <t>090000177000</t>
  </si>
  <si>
    <t>Kimberly Sue Cunningham</t>
  </si>
  <si>
    <t>090000100000</t>
  </si>
  <si>
    <t>67149 Primrose Ln</t>
  </si>
  <si>
    <t>Alison A. Rigby, her unknown successors, heirs and assigns</t>
  </si>
  <si>
    <t>Virginia B. Rigby, her unknown successors, heirs and assigns</t>
  </si>
  <si>
    <t>Judson Lewis Rigby, his unknown successors, heirs and assigns</t>
  </si>
  <si>
    <t>Verna J. Rees, her unknown successors, heirs and assigns</t>
  </si>
  <si>
    <t>William Rigby, his unknown successors, heirs and assigns</t>
  </si>
  <si>
    <t>090000219000</t>
  </si>
  <si>
    <t>Denise Morrison</t>
  </si>
  <si>
    <t xml:space="preserve">61763 Dewey St. </t>
  </si>
  <si>
    <t>090000209000</t>
  </si>
  <si>
    <t>090000205000</t>
  </si>
  <si>
    <t>090000233000</t>
  </si>
  <si>
    <t>090000207000</t>
  </si>
  <si>
    <t>090000208000</t>
  </si>
  <si>
    <t>136A</t>
  </si>
  <si>
    <t>Kristen Watson and Tyler J. Dowling, for their joint lives, remainder to the survivor of them</t>
  </si>
  <si>
    <t>61697 McKinley St.</t>
  </si>
  <si>
    <t>136B</t>
  </si>
  <si>
    <t>Barbara Jean Davis</t>
  </si>
  <si>
    <t>61691 McKinley St</t>
  </si>
  <si>
    <t>Richard A. Pintarich, a single man</t>
  </si>
  <si>
    <t>56430 Boyd Ave</t>
  </si>
  <si>
    <t>Bridgeport</t>
  </si>
  <si>
    <t>July 2, 1924
DR 142-403
DR 142-404
DR 143-457</t>
  </si>
  <si>
    <t>BP</t>
  </si>
  <si>
    <t>Christina Zemelka, deceased, her unknown successors, heirs and assigns</t>
  </si>
  <si>
    <t>William Glivar, deceased, his unknown successors, heirs and assigns</t>
  </si>
  <si>
    <t>Henry Glivar, deceased, his unknown successors, heirs and assigns</t>
  </si>
  <si>
    <t>Edward Glivar, deceased, his unknown successors, heirs and assigns</t>
  </si>
  <si>
    <t xml:space="preserve">Pamela O. Wasylik </t>
  </si>
  <si>
    <t>Tonya Lea Casey Bates</t>
  </si>
  <si>
    <t>187 West St</t>
  </si>
  <si>
    <t>Rebecca Lynn Jones a/k/a Rebecca Rigby Jones, her unknown successors, heirs and assigns</t>
  </si>
  <si>
    <t>Andy Halahan, his unknown successors, heirs and assigns</t>
  </si>
  <si>
    <t>090000062000</t>
  </si>
  <si>
    <t>Mary Halahan, his unknown successors, heirs and assigns</t>
  </si>
  <si>
    <t>090000020001</t>
  </si>
  <si>
    <t>George V. Thompson and  Autumn R. Thompson, husband and wife, for theirjoint lives, remainder to the survivor of them</t>
  </si>
  <si>
    <t>12321 Ideal Rd</t>
  </si>
  <si>
    <t>William Orme or his Unknown Heirs and/or Assigns</t>
  </si>
  <si>
    <t>Barny G. Etcher and Janelle S. Etcher, for their joint lives, remainder to the survivor of them</t>
  </si>
  <si>
    <t>12780 Narrows Rd</t>
  </si>
  <si>
    <t>Thomas L. Moss, his unknown successors, heirs and assigns</t>
  </si>
  <si>
    <t>090000443002</t>
  </si>
  <si>
    <t>Timothy P. Lahey</t>
  </si>
  <si>
    <t>090000462000</t>
  </si>
  <si>
    <t>4747 Deer Creek Dr</t>
  </si>
  <si>
    <t>Dennis W. Lahey</t>
  </si>
  <si>
    <t>611 Carawell on the Gulf</t>
  </si>
  <si>
    <t>Venice</t>
  </si>
  <si>
    <t>Deborah J. Lahey (f/k/a Deborah J. Murphy)</t>
  </si>
  <si>
    <t>5955 Buckboard Ln</t>
  </si>
  <si>
    <t>Solon</t>
  </si>
  <si>
    <t>OK</t>
  </si>
  <si>
    <t>William Lahey</t>
  </si>
  <si>
    <t>64 Eastern Ave</t>
  </si>
  <si>
    <t>Essex</t>
  </si>
  <si>
    <t>01292</t>
  </si>
  <si>
    <t>Zachary Lahey</t>
  </si>
  <si>
    <t>7 Greenwood Terrace</t>
  </si>
  <si>
    <t>Somerville</t>
  </si>
  <si>
    <t>02143</t>
  </si>
  <si>
    <t>Maxwell Lahey</t>
  </si>
  <si>
    <t>5 Field Rd</t>
  </si>
  <si>
    <t>Lexington</t>
  </si>
  <si>
    <t>02421</t>
  </si>
  <si>
    <t>Catherine Lahey</t>
  </si>
  <si>
    <t>691 S. Green Bay Rd, #215</t>
  </si>
  <si>
    <t>Neenah</t>
  </si>
  <si>
    <t>Michael Lahey</t>
  </si>
  <si>
    <t>801 Seascape Place</t>
  </si>
  <si>
    <t>Sarasota</t>
  </si>
  <si>
    <t>Matthew Lahey</t>
  </si>
  <si>
    <t>51551 Norwich Dr</t>
  </si>
  <si>
    <t>Granger</t>
  </si>
  <si>
    <t>Brian Murphy</t>
  </si>
  <si>
    <t>48 Agassiz Ave</t>
  </si>
  <si>
    <t>Belmont</t>
  </si>
  <si>
    <t>02478</t>
  </si>
  <si>
    <t>Lisa Camardo</t>
  </si>
  <si>
    <t>427 Bates Dr</t>
  </si>
  <si>
    <t>Bay Village</t>
  </si>
  <si>
    <t>Christopher Murphy</t>
  </si>
  <si>
    <t>21 Cherry St, Apt #2</t>
  </si>
  <si>
    <t>02144</t>
  </si>
  <si>
    <t>090000464000</t>
  </si>
  <si>
    <t>090000463000</t>
  </si>
  <si>
    <t>090000460000</t>
  </si>
  <si>
    <t>090000464001</t>
  </si>
  <si>
    <t>090000461000</t>
  </si>
  <si>
    <t>William E. Baker and Mica S. Cottrell, for their joint lives, remainder to the survivor of them</t>
  </si>
  <si>
    <t>090000443005</t>
  </si>
  <si>
    <t>22377 Roy Croy Road</t>
  </si>
  <si>
    <t>090000459000</t>
  </si>
  <si>
    <t>Tate Richardson</t>
  </si>
  <si>
    <t>090000443004</t>
  </si>
  <si>
    <t>12940 Narrows Road</t>
  </si>
  <si>
    <t>090000458000</t>
  </si>
  <si>
    <t>Levi Schwartz</t>
  </si>
  <si>
    <t>090000443000</t>
  </si>
  <si>
    <t>13051 Deerfield Rd</t>
  </si>
  <si>
    <t>090000444000</t>
  </si>
  <si>
    <t>090000457000</t>
  </si>
  <si>
    <t>090000456000</t>
  </si>
  <si>
    <t>090000455000</t>
  </si>
  <si>
    <t>090000454000</t>
  </si>
  <si>
    <t>Michael L. Feldner, Jr. and Abby J. Feldner, for their joint lives, remainder to the survivor of them</t>
  </si>
  <si>
    <t>090000453000</t>
  </si>
  <si>
    <t>12990 Deerfield Rd</t>
  </si>
  <si>
    <t>090000452000</t>
  </si>
  <si>
    <t>090000451000</t>
  </si>
  <si>
    <t>090000465000</t>
  </si>
  <si>
    <t>090000450000</t>
  </si>
  <si>
    <t>090000449000</t>
  </si>
  <si>
    <t>090000448000</t>
  </si>
  <si>
    <t>NorthOak Resources, L.L.C.
ATTN: Tod Sanger, Owner</t>
  </si>
  <si>
    <t>5121 Gaillardia Corporate Place</t>
  </si>
  <si>
    <t>Oklahoma City</t>
  </si>
  <si>
    <t>090000000000</t>
  </si>
  <si>
    <t>TOTAL NET LEASED ACRES:</t>
  </si>
  <si>
    <t>TOTAL UNIT ACRES:</t>
  </si>
  <si>
    <t>* Indicates a mineral owner with an oil and gas lease with a non-conforming pooling/unitization provision
**REMAINDERMAN - Under Ohio law, an oil and gas lease must be granted by the life tenant and remainderman. The life tenant has the present interest and the minerals are attributed accordingly herein. At the termination of the life tenancy, the remainderman's interest vests.
***NPRI Owner</t>
  </si>
  <si>
    <t>END OF EXHIBIT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</si>
</sst>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0000"/>
    <numFmt numFmtId="165" formatCode="0.00000000%"/>
    <numFmt numFmtId="166" formatCode="0.000000"/>
    <numFmt numFmtId="167" formatCode="0.00000"/>
    <numFmt numFmtId="168" formatCode="0.00000%"/>
    <numFmt numFmtId="169" formatCode="#,##0.000"/>
    <numFmt numFmtId="170" formatCode="00000"/>
  </numFmts>
  <fonts count="62" x14ac:knownFonts="1">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b/>
      <sz val="12"/>
      <color rgb="FFFF0000"/>
      <name val="Times New Roman"/>
      <family val="1"/>
    </font>
    <font>
      <sz val="12"/>
      <color rgb="FFFF0000"/>
      <name val="Times New Roman"/>
      <family val="1"/>
    </font>
    <font>
      <sz val="12"/>
      <name val="Times New Roman"/>
      <family val="1"/>
    </font>
    <font>
      <sz val="11"/>
      <color rgb="FF000000"/>
      <name val="Calibri"/>
      <family val="2"/>
    </font>
    <font>
      <sz val="11"/>
      <color rgb="FF000000"/>
      <name val="Calibri"/>
      <family val="2"/>
      <scheme val="minor"/>
    </font>
    <font>
      <sz val="10"/>
      <color rgb="FF000000"/>
      <name val="Calibri"/>
      <family val="2"/>
      <scheme val="minor"/>
    </font>
    <font>
      <sz val="10"/>
      <name val="Arial"/>
      <family val="2"/>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2"/>
      <name val="Times New Roman"/>
      <family val="1"/>
    </font>
    <font>
      <sz val="1"/>
      <name val="Calibri"/>
      <family val="2"/>
    </font>
    <font>
      <sz val="11"/>
      <color indexed="8"/>
      <name val="Calibri"/>
      <family val="2"/>
    </font>
    <font>
      <sz val="11"/>
      <color indexed="8"/>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theme="1"/>
      <name val="Arial"/>
      <family val="2"/>
    </font>
    <font>
      <sz val="9"/>
      <name val="Segoe UI"/>
      <family val="2"/>
    </font>
    <font>
      <sz val="10"/>
      <name val="Segoe UI"/>
      <family val="2"/>
    </font>
    <font>
      <b/>
      <sz val="10"/>
      <color rgb="FFFF0000"/>
      <name val="Arial"/>
      <family val="2"/>
    </font>
    <font>
      <b/>
      <sz val="10"/>
      <color rgb="FF0066CC"/>
      <name val="Arial"/>
      <family val="2"/>
    </font>
    <font>
      <i/>
      <sz val="11"/>
      <color indexed="23"/>
      <name val="Calibri"/>
      <family val="2"/>
    </font>
    <font>
      <b/>
      <sz val="13"/>
      <name val="Segoe UI"/>
      <family val="2"/>
    </font>
    <font>
      <sz val="11"/>
      <color indexed="17"/>
      <name val="Calibri"/>
      <family val="2"/>
    </font>
    <font>
      <b/>
      <sz val="9"/>
      <color rgb="FFFFFFFF"/>
      <name val="Segoe UI"/>
      <family val="2"/>
    </font>
    <font>
      <b/>
      <sz val="15"/>
      <color indexed="56"/>
      <name val="Calibri"/>
      <family val="2"/>
    </font>
    <font>
      <b/>
      <sz val="13"/>
      <color indexed="56"/>
      <name val="Calibri"/>
      <family val="2"/>
    </font>
    <font>
      <b/>
      <sz val="11"/>
      <color indexed="56"/>
      <name val="Calibri"/>
      <family val="2"/>
    </font>
    <font>
      <b/>
      <u/>
      <sz val="10"/>
      <color indexed="30"/>
      <name val="Arial"/>
      <family val="2"/>
    </font>
    <font>
      <u/>
      <sz val="11"/>
      <color theme="10"/>
      <name val="Calibri"/>
      <family val="2"/>
      <scheme val="minor"/>
    </font>
    <font>
      <u/>
      <sz val="10"/>
      <color theme="10"/>
      <name val="Arial"/>
      <family val="2"/>
    </font>
    <font>
      <sz val="8"/>
      <name val="Arial"/>
      <family val="2"/>
    </font>
    <font>
      <sz val="11"/>
      <color indexed="62"/>
      <name val="Calibri"/>
      <family val="2"/>
    </font>
    <font>
      <sz val="11"/>
      <color indexed="52"/>
      <name val="Calibri"/>
      <family val="2"/>
    </font>
    <font>
      <sz val="11"/>
      <color rgb="FF9C5700"/>
      <name val="Calibri"/>
      <family val="2"/>
      <scheme val="minor"/>
    </font>
    <font>
      <sz val="11"/>
      <color indexed="60"/>
      <name val="Calibri"/>
      <family val="2"/>
    </font>
    <font>
      <sz val="12"/>
      <name val="Arial"/>
      <family val="2"/>
    </font>
    <font>
      <sz val="1"/>
      <name val="Calibri"/>
      <family val="2"/>
      <scheme val="minor"/>
    </font>
    <font>
      <sz val="10"/>
      <color indexed="8"/>
      <name val="Arial"/>
      <family val="2"/>
    </font>
    <font>
      <sz val="11"/>
      <color theme="1"/>
      <name val="Arial"/>
      <family val="2"/>
    </font>
    <font>
      <sz val="11"/>
      <name val="Calibri"/>
      <family val="2"/>
    </font>
    <font>
      <sz val="10"/>
      <name val="MS Sans Serif"/>
      <family val="2"/>
    </font>
    <font>
      <b/>
      <sz val="9"/>
      <name val="Segoe UI"/>
      <family val="2"/>
    </font>
    <font>
      <sz val="18"/>
      <color theme="3"/>
      <name val="Calibri"/>
      <family val="2"/>
      <scheme val="major"/>
    </font>
    <font>
      <sz val="11"/>
      <color rgb="FF000000"/>
      <name val="Calibri"/>
      <family val="2"/>
    </font>
  </fonts>
  <fills count="64">
    <fill>
      <patternFill patternType="none"/>
    </fill>
    <fill>
      <patternFill patternType="gray125"/>
    </fill>
    <fill>
      <patternFill patternType="solid">
        <fgColor rgb="FFFFFFFF"/>
        <bgColor rgb="FFFFFFFF"/>
      </patternFill>
    </fill>
    <fill>
      <patternFill patternType="solid">
        <fgColor rgb="FFFFFF00"/>
        <bgColor rgb="FFD8D8D8"/>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000000"/>
        <bgColor indexed="64"/>
      </patternFill>
    </fill>
    <fill>
      <patternFill patternType="solid">
        <fgColor theme="6" tint="0.39997558519241921"/>
        <bgColor indexed="64"/>
      </patternFill>
    </fill>
    <fill>
      <patternFill patternType="solid">
        <fgColor indexed="43"/>
      </patternFill>
    </fill>
    <fill>
      <patternFill patternType="solid">
        <fgColor rgb="FFD3D3D3"/>
        <bgColor indexed="64"/>
      </patternFill>
    </fill>
  </fills>
  <borders count="4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rgb="FFA9A9A9"/>
      </left>
      <right style="thin">
        <color rgb="FFA9A9A9"/>
      </right>
      <top style="thin">
        <color rgb="FFA9A9A9"/>
      </top>
      <bottom style="thin">
        <color rgb="FFA9A9A9"/>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thin">
        <color indexed="64"/>
      </top>
      <bottom style="thin">
        <color indexed="64"/>
      </bottom>
      <diagonal/>
    </border>
    <border>
      <left/>
      <right/>
      <top/>
      <bottom style="double">
        <color indexed="52"/>
      </bottom>
      <diagonal/>
    </border>
    <border>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style="thin">
        <color rgb="FF000000"/>
      </left>
      <right style="thin">
        <color rgb="FF000000"/>
      </right>
      <top style="thin">
        <color indexed="64"/>
      </top>
      <bottom/>
      <diagonal/>
    </border>
    <border>
      <left/>
      <right/>
      <top style="thin">
        <color indexed="64"/>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63860">
    <xf numFmtId="0" fontId="0" fillId="0" borderId="0"/>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9" fontId="14" fillId="0" borderId="8" applyFont="0" applyFill="0" applyBorder="0" applyAlignment="0" applyProtection="0"/>
    <xf numFmtId="0" fontId="14" fillId="0" borderId="8"/>
    <xf numFmtId="0" fontId="14" fillId="0" borderId="8"/>
    <xf numFmtId="9" fontId="14" fillId="0" borderId="8" applyFont="0" applyFill="0" applyBorder="0" applyAlignment="0" applyProtection="0"/>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9" fontId="14" fillId="0" borderId="8" applyFont="0" applyFill="0" applyBorder="0" applyAlignment="0" applyProtection="0"/>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5" fillId="0" borderId="8"/>
    <xf numFmtId="0" fontId="16" fillId="0" borderId="8"/>
    <xf numFmtId="9" fontId="16" fillId="0" borderId="8" applyFont="0" applyFill="0" applyBorder="0" applyAlignment="0" applyProtection="0"/>
    <xf numFmtId="0" fontId="16" fillId="0" borderId="8"/>
    <xf numFmtId="0" fontId="6" fillId="0" borderId="8"/>
    <xf numFmtId="0" fontId="16" fillId="0" borderId="8"/>
    <xf numFmtId="0" fontId="16" fillId="0" borderId="8"/>
    <xf numFmtId="0" fontId="16" fillId="0" borderId="8"/>
    <xf numFmtId="0" fontId="16" fillId="0" borderId="8"/>
    <xf numFmtId="0" fontId="5" fillId="0" borderId="8"/>
    <xf numFmtId="0" fontId="17" fillId="0" borderId="8" applyNumberFormat="0" applyFill="0" applyBorder="0" applyAlignment="0" applyProtection="0"/>
    <xf numFmtId="0" fontId="4" fillId="0" borderId="8"/>
    <xf numFmtId="4" fontId="26" fillId="36" borderId="26" applyFill="0" applyBorder="0" applyAlignment="0">
      <alignment horizontal="center" vertical="center" wrapText="1"/>
    </xf>
    <xf numFmtId="0" fontId="26"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26"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169" fontId="26"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26"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0" fontId="26" fillId="0" borderId="10">
      <alignment horizontal="center" wrapText="1"/>
    </xf>
    <xf numFmtId="10" fontId="26"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26" fillId="0" borderId="10">
      <alignment horizontal="center" wrapText="1"/>
    </xf>
    <xf numFmtId="10" fontId="26"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0" fontId="26"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26"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4" fontId="26"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4" fontId="4" fillId="36" borderId="26" applyFill="0" applyBorder="0" applyAlignment="0">
      <alignment horizontal="center" vertical="center" wrapText="1"/>
    </xf>
    <xf numFmtId="0" fontId="26" fillId="39" borderId="27">
      <alignment horizontal="center" wrapText="1"/>
    </xf>
    <xf numFmtId="0" fontId="26" fillId="39" borderId="27">
      <alignment horizontal="center" wrapText="1"/>
    </xf>
    <xf numFmtId="0" fontId="26"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26" fillId="39" borderId="27">
      <alignment horizontal="center" wrapText="1"/>
    </xf>
    <xf numFmtId="0" fontId="26"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39" borderId="27">
      <alignment horizontal="center" wrapText="1"/>
    </xf>
    <xf numFmtId="0" fontId="4" fillId="13" borderId="8" applyNumberFormat="0" applyBorder="0" applyAlignment="0" applyProtection="0"/>
    <xf numFmtId="0" fontId="4" fillId="40" borderId="8" applyNumberFormat="0" applyBorder="0" applyAlignment="0" applyProtection="0"/>
    <xf numFmtId="0" fontId="27" fillId="40"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27" fillId="40" borderId="8" applyNumberFormat="0" applyBorder="0" applyAlignment="0" applyProtection="0"/>
    <xf numFmtId="0" fontId="4" fillId="13" borderId="8" applyNumberFormat="0" applyBorder="0" applyAlignment="0" applyProtection="0"/>
    <xf numFmtId="0" fontId="4" fillId="17" borderId="8" applyNumberFormat="0" applyBorder="0" applyAlignment="0" applyProtection="0"/>
    <xf numFmtId="0" fontId="4" fillId="41" borderId="8" applyNumberFormat="0" applyBorder="0" applyAlignment="0" applyProtection="0"/>
    <xf numFmtId="0" fontId="27" fillId="41"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27" fillId="41" borderId="8" applyNumberFormat="0" applyBorder="0" applyAlignment="0" applyProtection="0"/>
    <xf numFmtId="0" fontId="4" fillId="17" borderId="8" applyNumberFormat="0" applyBorder="0" applyAlignment="0" applyProtection="0"/>
    <xf numFmtId="0" fontId="4" fillId="21" borderId="8" applyNumberFormat="0" applyBorder="0" applyAlignment="0" applyProtection="0"/>
    <xf numFmtId="0" fontId="4" fillId="42" borderId="8" applyNumberFormat="0" applyBorder="0" applyAlignment="0" applyProtection="0"/>
    <xf numFmtId="0" fontId="27" fillId="42" borderId="8" applyNumberFormat="0" applyBorder="0" applyAlignment="0" applyProtection="0"/>
    <xf numFmtId="0" fontId="4" fillId="21" borderId="8" applyNumberFormat="0" applyBorder="0" applyAlignment="0" applyProtection="0"/>
    <xf numFmtId="0" fontId="4" fillId="21" borderId="8" applyNumberFormat="0" applyBorder="0" applyAlignment="0" applyProtection="0"/>
    <xf numFmtId="0" fontId="4" fillId="21"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27" fillId="42" borderId="8" applyNumberFormat="0" applyBorder="0" applyAlignment="0" applyProtection="0"/>
    <xf numFmtId="0" fontId="4" fillId="21" borderId="8" applyNumberFormat="0" applyBorder="0" applyAlignment="0" applyProtection="0"/>
    <xf numFmtId="0" fontId="4" fillId="25" borderId="8" applyNumberFormat="0" applyBorder="0" applyAlignment="0" applyProtection="0"/>
    <xf numFmtId="0" fontId="4" fillId="43" borderId="8" applyNumberFormat="0" applyBorder="0" applyAlignment="0" applyProtection="0"/>
    <xf numFmtId="0" fontId="27" fillId="43"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27" fillId="43" borderId="8" applyNumberFormat="0" applyBorder="0" applyAlignment="0" applyProtection="0"/>
    <xf numFmtId="0" fontId="4" fillId="25"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26" fillId="29" borderId="8" applyNumberFormat="0" applyBorder="0" applyAlignment="0" applyProtection="0"/>
    <xf numFmtId="0" fontId="26" fillId="29" borderId="8" applyNumberFormat="0" applyBorder="0" applyAlignment="0" applyProtection="0"/>
    <xf numFmtId="0" fontId="26" fillId="29" borderId="8" applyNumberFormat="0" applyBorder="0" applyAlignment="0" applyProtection="0"/>
    <xf numFmtId="0" fontId="27" fillId="44" borderId="8" applyNumberFormat="0" applyBorder="0" applyAlignment="0" applyProtection="0"/>
    <xf numFmtId="0" fontId="4" fillId="29" borderId="8" applyNumberFormat="0" applyBorder="0" applyAlignment="0" applyProtection="0"/>
    <xf numFmtId="0" fontId="27" fillId="44"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26" fillId="33" borderId="8" applyNumberFormat="0" applyBorder="0" applyAlignment="0" applyProtection="0"/>
    <xf numFmtId="0" fontId="26" fillId="33" borderId="8" applyNumberFormat="0" applyBorder="0" applyAlignment="0" applyProtection="0"/>
    <xf numFmtId="0" fontId="26" fillId="33" borderId="8" applyNumberFormat="0" applyBorder="0" applyAlignment="0" applyProtection="0"/>
    <xf numFmtId="0" fontId="27" fillId="45" borderId="8" applyNumberFormat="0" applyBorder="0" applyAlignment="0" applyProtection="0"/>
    <xf numFmtId="0" fontId="4" fillId="33" borderId="8" applyNumberFormat="0" applyBorder="0" applyAlignment="0" applyProtection="0"/>
    <xf numFmtId="0" fontId="27" fillId="45"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39" borderId="27" applyFont="0" applyFill="0" applyBorder="0" applyAlignment="0">
      <alignment horizontal="center" wrapText="1"/>
    </xf>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26" fillId="14" borderId="8" applyNumberFormat="0" applyBorder="0" applyAlignment="0" applyProtection="0"/>
    <xf numFmtId="0" fontId="26" fillId="14" borderId="8" applyNumberFormat="0" applyBorder="0" applyAlignment="0" applyProtection="0"/>
    <xf numFmtId="0" fontId="26" fillId="14" borderId="8" applyNumberFormat="0" applyBorder="0" applyAlignment="0" applyProtection="0"/>
    <xf numFmtId="0" fontId="27" fillId="46" borderId="8" applyNumberFormat="0" applyBorder="0" applyAlignment="0" applyProtection="0"/>
    <xf numFmtId="0" fontId="4" fillId="14" borderId="8" applyNumberFormat="0" applyBorder="0" applyAlignment="0" applyProtection="0"/>
    <xf numFmtId="0" fontId="27" fillId="46"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26" fillId="18" borderId="8" applyNumberFormat="0" applyBorder="0" applyAlignment="0" applyProtection="0"/>
    <xf numFmtId="0" fontId="26" fillId="18" borderId="8" applyNumberFormat="0" applyBorder="0" applyAlignment="0" applyProtection="0"/>
    <xf numFmtId="0" fontId="26" fillId="18" borderId="8" applyNumberFormat="0" applyBorder="0" applyAlignment="0" applyProtection="0"/>
    <xf numFmtId="0" fontId="27" fillId="47" borderId="8" applyNumberFormat="0" applyBorder="0" applyAlignment="0" applyProtection="0"/>
    <xf numFmtId="0" fontId="4" fillId="18" borderId="8" applyNumberFormat="0" applyBorder="0" applyAlignment="0" applyProtection="0"/>
    <xf numFmtId="0" fontId="27" fillId="47"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22" borderId="8" applyNumberFormat="0" applyBorder="0" applyAlignment="0" applyProtection="0"/>
    <xf numFmtId="0" fontId="4" fillId="48" borderId="8" applyNumberFormat="0" applyBorder="0" applyAlignment="0" applyProtection="0"/>
    <xf numFmtId="0" fontId="27" fillId="48"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27" fillId="48" borderId="8" applyNumberFormat="0" applyBorder="0" applyAlignment="0" applyProtection="0"/>
    <xf numFmtId="0" fontId="4" fillId="22"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26" fillId="26" borderId="8" applyNumberFormat="0" applyBorder="0" applyAlignment="0" applyProtection="0"/>
    <xf numFmtId="0" fontId="26" fillId="26" borderId="8" applyNumberFormat="0" applyBorder="0" applyAlignment="0" applyProtection="0"/>
    <xf numFmtId="0" fontId="26" fillId="26" borderId="8" applyNumberFormat="0" applyBorder="0" applyAlignment="0" applyProtection="0"/>
    <xf numFmtId="0" fontId="27" fillId="43" borderId="8" applyNumberFormat="0" applyBorder="0" applyAlignment="0" applyProtection="0"/>
    <xf numFmtId="0" fontId="4" fillId="26" borderId="8" applyNumberFormat="0" applyBorder="0" applyAlignment="0" applyProtection="0"/>
    <xf numFmtId="0" fontId="27" fillId="43"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26" fillId="30" borderId="8" applyNumberFormat="0" applyBorder="0" applyAlignment="0" applyProtection="0"/>
    <xf numFmtId="0" fontId="26" fillId="30" borderId="8" applyNumberFormat="0" applyBorder="0" applyAlignment="0" applyProtection="0"/>
    <xf numFmtId="0" fontId="26" fillId="30" borderId="8" applyNumberFormat="0" applyBorder="0" applyAlignment="0" applyProtection="0"/>
    <xf numFmtId="0" fontId="27" fillId="46" borderId="8" applyNumberFormat="0" applyBorder="0" applyAlignment="0" applyProtection="0"/>
    <xf numFmtId="0" fontId="4" fillId="30" borderId="8" applyNumberFormat="0" applyBorder="0" applyAlignment="0" applyProtection="0"/>
    <xf numFmtId="0" fontId="27" fillId="46"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26" fillId="34" borderId="8" applyNumberFormat="0" applyBorder="0" applyAlignment="0" applyProtection="0"/>
    <xf numFmtId="0" fontId="26" fillId="34" borderId="8" applyNumberFormat="0" applyBorder="0" applyAlignment="0" applyProtection="0"/>
    <xf numFmtId="0" fontId="26" fillId="34" borderId="8" applyNumberFormat="0" applyBorder="0" applyAlignment="0" applyProtection="0"/>
    <xf numFmtId="0" fontId="27" fillId="49" borderId="8" applyNumberFormat="0" applyBorder="0" applyAlignment="0" applyProtection="0"/>
    <xf numFmtId="0" fontId="4" fillId="34" borderId="8" applyNumberFormat="0" applyBorder="0" applyAlignment="0" applyProtection="0"/>
    <xf numFmtId="0" fontId="27" fillId="49"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28" fillId="15" borderId="8" applyNumberFormat="0" applyBorder="0" applyAlignment="0" applyProtection="0"/>
    <xf numFmtId="0" fontId="28" fillId="15" borderId="8" applyNumberFormat="0" applyBorder="0" applyAlignment="0" applyProtection="0"/>
    <xf numFmtId="0" fontId="28" fillId="15" borderId="8" applyNumberFormat="0" applyBorder="0" applyAlignment="0" applyProtection="0"/>
    <xf numFmtId="0" fontId="29" fillId="50" borderId="8" applyNumberFormat="0" applyBorder="0" applyAlignment="0" applyProtection="0"/>
    <xf numFmtId="0" fontId="4" fillId="15" borderId="8" applyNumberFormat="0" applyBorder="0" applyAlignment="0" applyProtection="0"/>
    <xf numFmtId="0" fontId="29" fillId="50"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24" fillId="15"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28" fillId="19" borderId="8" applyNumberFormat="0" applyBorder="0" applyAlignment="0" applyProtection="0"/>
    <xf numFmtId="0" fontId="28" fillId="19" borderId="8" applyNumberFormat="0" applyBorder="0" applyAlignment="0" applyProtection="0"/>
    <xf numFmtId="0" fontId="28" fillId="19" borderId="8" applyNumberFormat="0" applyBorder="0" applyAlignment="0" applyProtection="0"/>
    <xf numFmtId="0" fontId="29" fillId="47" borderId="8" applyNumberFormat="0" applyBorder="0" applyAlignment="0" applyProtection="0"/>
    <xf numFmtId="0" fontId="4" fillId="19" borderId="8" applyNumberFormat="0" applyBorder="0" applyAlignment="0" applyProtection="0"/>
    <xf numFmtId="0" fontId="29" fillId="47"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24" fillId="19" borderId="8" applyNumberFormat="0" applyBorder="0" applyAlignment="0" applyProtection="0"/>
    <xf numFmtId="0" fontId="4" fillId="23" borderId="8" applyNumberFormat="0" applyBorder="0" applyAlignment="0" applyProtection="0"/>
    <xf numFmtId="0" fontId="4" fillId="48" borderId="8" applyNumberFormat="0" applyBorder="0" applyAlignment="0" applyProtection="0"/>
    <xf numFmtId="0" fontId="29" fillId="48"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29" fillId="48" borderId="8" applyNumberFormat="0" applyBorder="0" applyAlignment="0" applyProtection="0"/>
    <xf numFmtId="0" fontId="24" fillId="23" borderId="8" applyNumberFormat="0" applyBorder="0" applyAlignment="0" applyProtection="0"/>
    <xf numFmtId="0" fontId="4" fillId="27" borderId="8" applyNumberFormat="0" applyBorder="0" applyAlignment="0" applyProtection="0"/>
    <xf numFmtId="0" fontId="4" fillId="51" borderId="8" applyNumberFormat="0" applyBorder="0" applyAlignment="0" applyProtection="0"/>
    <xf numFmtId="0" fontId="29" fillId="51"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29" fillId="51" borderId="8" applyNumberFormat="0" applyBorder="0" applyAlignment="0" applyProtection="0"/>
    <xf numFmtId="0" fontId="24" fillId="27"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28" fillId="31" borderId="8" applyNumberFormat="0" applyBorder="0" applyAlignment="0" applyProtection="0"/>
    <xf numFmtId="0" fontId="28" fillId="31" borderId="8" applyNumberFormat="0" applyBorder="0" applyAlignment="0" applyProtection="0"/>
    <xf numFmtId="0" fontId="28" fillId="31" borderId="8" applyNumberFormat="0" applyBorder="0" applyAlignment="0" applyProtection="0"/>
    <xf numFmtId="0" fontId="29" fillId="52" borderId="8" applyNumberFormat="0" applyBorder="0" applyAlignment="0" applyProtection="0"/>
    <xf numFmtId="0" fontId="4" fillId="31" borderId="8" applyNumberFormat="0" applyBorder="0" applyAlignment="0" applyProtection="0"/>
    <xf numFmtId="0" fontId="29" fillId="52"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24" fillId="31" borderId="8" applyNumberFormat="0" applyBorder="0" applyAlignment="0" applyProtection="0"/>
    <xf numFmtId="0" fontId="4" fillId="35" borderId="8" applyNumberFormat="0" applyBorder="0" applyAlignment="0" applyProtection="0"/>
    <xf numFmtId="0" fontId="4" fillId="53" borderId="8" applyNumberFormat="0" applyBorder="0" applyAlignment="0" applyProtection="0"/>
    <xf numFmtId="0" fontId="29" fillId="53" borderId="8" applyNumberFormat="0" applyBorder="0" applyAlignment="0" applyProtection="0"/>
    <xf numFmtId="0" fontId="4" fillId="35" borderId="8" applyNumberFormat="0" applyBorder="0" applyAlignment="0" applyProtection="0"/>
    <xf numFmtId="0" fontId="4" fillId="35" borderId="8" applyNumberFormat="0" applyBorder="0" applyAlignment="0" applyProtection="0"/>
    <xf numFmtId="0" fontId="4" fillId="35"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29" fillId="53" borderId="8" applyNumberFormat="0" applyBorder="0" applyAlignment="0" applyProtection="0"/>
    <xf numFmtId="0" fontId="24" fillId="35" borderId="8" applyNumberFormat="0" applyBorder="0" applyAlignment="0" applyProtection="0"/>
    <xf numFmtId="0" fontId="24" fillId="12" borderId="8" applyNumberFormat="0" applyBorder="0" applyAlignment="0" applyProtection="0"/>
    <xf numFmtId="0" fontId="28" fillId="12" borderId="8" applyNumberFormat="0" applyBorder="0" applyAlignment="0" applyProtection="0"/>
    <xf numFmtId="0" fontId="28" fillId="12" borderId="8" applyNumberFormat="0" applyBorder="0" applyAlignment="0" applyProtection="0"/>
    <xf numFmtId="0" fontId="28" fillId="12" borderId="8" applyNumberFormat="0" applyBorder="0" applyAlignment="0" applyProtection="0"/>
    <xf numFmtId="0" fontId="28" fillId="12" borderId="8" applyNumberFormat="0" applyBorder="0" applyAlignment="0" applyProtection="0"/>
    <xf numFmtId="0" fontId="28" fillId="12" borderId="8" applyNumberFormat="0" applyBorder="0" applyAlignment="0" applyProtection="0"/>
    <xf numFmtId="0" fontId="29" fillId="54" borderId="8" applyNumberFormat="0" applyBorder="0" applyAlignment="0" applyProtection="0"/>
    <xf numFmtId="0" fontId="4" fillId="12" borderId="8" applyNumberFormat="0" applyBorder="0" applyAlignment="0" applyProtection="0"/>
    <xf numFmtId="0" fontId="29" fillId="54"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24" fillId="12" borderId="8" applyNumberFormat="0" applyBorder="0" applyAlignment="0" applyProtection="0"/>
    <xf numFmtId="0" fontId="24" fillId="16" borderId="8" applyNumberFormat="0" applyBorder="0" applyAlignment="0" applyProtection="0"/>
    <xf numFmtId="0" fontId="28" fillId="16" borderId="8" applyNumberFormat="0" applyBorder="0" applyAlignment="0" applyProtection="0"/>
    <xf numFmtId="0" fontId="28" fillId="16" borderId="8" applyNumberFormat="0" applyBorder="0" applyAlignment="0" applyProtection="0"/>
    <xf numFmtId="0" fontId="28" fillId="16" borderId="8" applyNumberFormat="0" applyBorder="0" applyAlignment="0" applyProtection="0"/>
    <xf numFmtId="0" fontId="28" fillId="16" borderId="8" applyNumberFormat="0" applyBorder="0" applyAlignment="0" applyProtection="0"/>
    <xf numFmtId="0" fontId="28" fillId="16" borderId="8" applyNumberFormat="0" applyBorder="0" applyAlignment="0" applyProtection="0"/>
    <xf numFmtId="0" fontId="29" fillId="55" borderId="8" applyNumberFormat="0" applyBorder="0" applyAlignment="0" applyProtection="0"/>
    <xf numFmtId="0" fontId="4" fillId="16" borderId="8" applyNumberFormat="0" applyBorder="0" applyAlignment="0" applyProtection="0"/>
    <xf numFmtId="0" fontId="29" fillId="55"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24" fillId="16" borderId="8" applyNumberFormat="0" applyBorder="0" applyAlignment="0" applyProtection="0"/>
    <xf numFmtId="0" fontId="24" fillId="20" borderId="8" applyNumberFormat="0" applyBorder="0" applyAlignment="0" applyProtection="0"/>
    <xf numFmtId="0" fontId="28" fillId="20" borderId="8" applyNumberFormat="0" applyBorder="0" applyAlignment="0" applyProtection="0"/>
    <xf numFmtId="0" fontId="28" fillId="20" borderId="8" applyNumberFormat="0" applyBorder="0" applyAlignment="0" applyProtection="0"/>
    <xf numFmtId="0" fontId="28" fillId="20" borderId="8" applyNumberFormat="0" applyBorder="0" applyAlignment="0" applyProtection="0"/>
    <xf numFmtId="0" fontId="28" fillId="20" borderId="8" applyNumberFormat="0" applyBorder="0" applyAlignment="0" applyProtection="0"/>
    <xf numFmtId="0" fontId="28" fillId="20" borderId="8" applyNumberFormat="0" applyBorder="0" applyAlignment="0" applyProtection="0"/>
    <xf numFmtId="0" fontId="29" fillId="56" borderId="8" applyNumberFormat="0" applyBorder="0" applyAlignment="0" applyProtection="0"/>
    <xf numFmtId="0" fontId="4" fillId="20" borderId="8" applyNumberFormat="0" applyBorder="0" applyAlignment="0" applyProtection="0"/>
    <xf numFmtId="0" fontId="29" fillId="56"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24" fillId="20" borderId="8" applyNumberFormat="0" applyBorder="0" applyAlignment="0" applyProtection="0"/>
    <xf numFmtId="0" fontId="24" fillId="24" borderId="8" applyNumberFormat="0" applyBorder="0" applyAlignment="0" applyProtection="0"/>
    <xf numFmtId="0" fontId="28" fillId="24" borderId="8" applyNumberFormat="0" applyBorder="0" applyAlignment="0" applyProtection="0"/>
    <xf numFmtId="0" fontId="28" fillId="24" borderId="8" applyNumberFormat="0" applyBorder="0" applyAlignment="0" applyProtection="0"/>
    <xf numFmtId="0" fontId="28" fillId="24" borderId="8" applyNumberFormat="0" applyBorder="0" applyAlignment="0" applyProtection="0"/>
    <xf numFmtId="0" fontId="28" fillId="24" borderId="8" applyNumberFormat="0" applyBorder="0" applyAlignment="0" applyProtection="0"/>
    <xf numFmtId="0" fontId="28" fillId="24" borderId="8" applyNumberFormat="0" applyBorder="0" applyAlignment="0" applyProtection="0"/>
    <xf numFmtId="0" fontId="29" fillId="51" borderId="8" applyNumberFormat="0" applyBorder="0" applyAlignment="0" applyProtection="0"/>
    <xf numFmtId="0" fontId="4" fillId="24" borderId="8" applyNumberFormat="0" applyBorder="0" applyAlignment="0" applyProtection="0"/>
    <xf numFmtId="0" fontId="29" fillId="51"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24" fillId="24" borderId="8" applyNumberFormat="0" applyBorder="0" applyAlignment="0" applyProtection="0"/>
    <xf numFmtId="0" fontId="24" fillId="28" borderId="8" applyNumberFormat="0" applyBorder="0" applyAlignment="0" applyProtection="0"/>
    <xf numFmtId="0" fontId="28" fillId="28" borderId="8" applyNumberFormat="0" applyBorder="0" applyAlignment="0" applyProtection="0"/>
    <xf numFmtId="0" fontId="28" fillId="28" borderId="8" applyNumberFormat="0" applyBorder="0" applyAlignment="0" applyProtection="0"/>
    <xf numFmtId="0" fontId="28" fillId="28" borderId="8" applyNumberFormat="0" applyBorder="0" applyAlignment="0" applyProtection="0"/>
    <xf numFmtId="0" fontId="28" fillId="28" borderId="8" applyNumberFormat="0" applyBorder="0" applyAlignment="0" applyProtection="0"/>
    <xf numFmtId="0" fontId="28" fillId="28" borderId="8" applyNumberFormat="0" applyBorder="0" applyAlignment="0" applyProtection="0"/>
    <xf numFmtId="0" fontId="29" fillId="52" borderId="8" applyNumberFormat="0" applyBorder="0" applyAlignment="0" applyProtection="0"/>
    <xf numFmtId="0" fontId="4" fillId="28" borderId="8" applyNumberFormat="0" applyBorder="0" applyAlignment="0" applyProtection="0"/>
    <xf numFmtId="0" fontId="29" fillId="52"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24" fillId="28" borderId="8" applyNumberFormat="0" applyBorder="0" applyAlignment="0" applyProtection="0"/>
    <xf numFmtId="0" fontId="24" fillId="32" borderId="8" applyNumberFormat="0" applyBorder="0" applyAlignment="0" applyProtection="0"/>
    <xf numFmtId="0" fontId="28" fillId="32" borderId="8" applyNumberFormat="0" applyBorder="0" applyAlignment="0" applyProtection="0"/>
    <xf numFmtId="0" fontId="28" fillId="32" borderId="8" applyNumberFormat="0" applyBorder="0" applyAlignment="0" applyProtection="0"/>
    <xf numFmtId="0" fontId="28" fillId="32" borderId="8" applyNumberFormat="0" applyBorder="0" applyAlignment="0" applyProtection="0"/>
    <xf numFmtId="0" fontId="28" fillId="32" borderId="8" applyNumberFormat="0" applyBorder="0" applyAlignment="0" applyProtection="0"/>
    <xf numFmtId="0" fontId="28" fillId="32" borderId="8" applyNumberFormat="0" applyBorder="0" applyAlignment="0" applyProtection="0"/>
    <xf numFmtId="0" fontId="29" fillId="57" borderId="8" applyNumberFormat="0" applyBorder="0" applyAlignment="0" applyProtection="0"/>
    <xf numFmtId="0" fontId="4" fillId="32" borderId="8" applyNumberFormat="0" applyBorder="0" applyAlignment="0" applyProtection="0"/>
    <xf numFmtId="0" fontId="29" fillId="57"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24" fillId="32" borderId="8" applyNumberFormat="0" applyBorder="0" applyAlignment="0" applyProtection="0"/>
    <xf numFmtId="0" fontId="20" fillId="6" borderId="8" applyNumberFormat="0" applyBorder="0" applyAlignment="0" applyProtection="0"/>
    <xf numFmtId="0" fontId="28" fillId="6" borderId="8" applyNumberFormat="0" applyBorder="0" applyAlignment="0" applyProtection="0"/>
    <xf numFmtId="0" fontId="28" fillId="6" borderId="8" applyNumberFormat="0" applyBorder="0" applyAlignment="0" applyProtection="0"/>
    <xf numFmtId="0" fontId="28" fillId="6" borderId="8" applyNumberFormat="0" applyBorder="0" applyAlignment="0" applyProtection="0"/>
    <xf numFmtId="0" fontId="28" fillId="6" borderId="8" applyNumberFormat="0" applyBorder="0" applyAlignment="0" applyProtection="0"/>
    <xf numFmtId="0" fontId="28" fillId="6" borderId="8" applyNumberFormat="0" applyBorder="0" applyAlignment="0" applyProtection="0"/>
    <xf numFmtId="0" fontId="30" fillId="41" borderId="8" applyNumberFormat="0" applyBorder="0" applyAlignment="0" applyProtection="0"/>
    <xf numFmtId="0" fontId="4" fillId="6" borderId="8" applyNumberFormat="0" applyBorder="0" applyAlignment="0" applyProtection="0"/>
    <xf numFmtId="0" fontId="30" fillId="41"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20" fillId="6" borderId="8" applyNumberFormat="0" applyBorder="0" applyAlignment="0" applyProtection="0"/>
    <xf numFmtId="0" fontId="28" fillId="9" borderId="22" applyNumberFormat="0" applyAlignment="0" applyProtection="0"/>
    <xf numFmtId="0" fontId="28" fillId="9" borderId="22" applyNumberFormat="0" applyAlignment="0" applyProtection="0"/>
    <xf numFmtId="0" fontId="28" fillId="9" borderId="22" applyNumberFormat="0" applyAlignment="0" applyProtection="0"/>
    <xf numFmtId="0" fontId="28" fillId="9" borderId="22" applyNumberFormat="0" applyAlignment="0" applyProtection="0"/>
    <xf numFmtId="0" fontId="28" fillId="9" borderId="22" applyNumberFormat="0" applyAlignment="0" applyProtection="0"/>
    <xf numFmtId="0" fontId="28" fillId="9" borderId="22" applyNumberFormat="0" applyAlignment="0" applyProtection="0"/>
    <xf numFmtId="0" fontId="31" fillId="58" borderId="28" applyNumberFormat="0" applyAlignment="0" applyProtection="0"/>
    <xf numFmtId="0" fontId="4" fillId="9" borderId="22" applyNumberFormat="0" applyAlignment="0" applyProtection="0"/>
    <xf numFmtId="0" fontId="31" fillId="58" borderId="28"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4" fillId="9" borderId="22" applyNumberFormat="0" applyAlignment="0" applyProtection="0"/>
    <xf numFmtId="0" fontId="28" fillId="10" borderId="24" applyNumberFormat="0" applyAlignment="0" applyProtection="0"/>
    <xf numFmtId="0" fontId="28" fillId="10" borderId="24" applyNumberFormat="0" applyAlignment="0" applyProtection="0"/>
    <xf numFmtId="0" fontId="28" fillId="10" borderId="24" applyNumberFormat="0" applyAlignment="0" applyProtection="0"/>
    <xf numFmtId="0" fontId="28" fillId="10" borderId="24" applyNumberFormat="0" applyAlignment="0" applyProtection="0"/>
    <xf numFmtId="0" fontId="28" fillId="10" borderId="24" applyNumberFormat="0" applyAlignment="0" applyProtection="0"/>
    <xf numFmtId="0" fontId="28" fillId="10" borderId="24" applyNumberFormat="0" applyAlignment="0" applyProtection="0"/>
    <xf numFmtId="0" fontId="32" fillId="59" borderId="29" applyNumberFormat="0" applyAlignment="0" applyProtection="0"/>
    <xf numFmtId="0" fontId="26" fillId="10" borderId="24" applyNumberFormat="0" applyAlignment="0" applyProtection="0"/>
    <xf numFmtId="0" fontId="32" fillId="59" borderId="29" applyNumberFormat="0" applyAlignment="0" applyProtection="0"/>
    <xf numFmtId="41" fontId="17" fillId="0" borderId="8" applyFont="0" applyFill="0" applyBorder="0" applyAlignment="0" applyProtection="0"/>
    <xf numFmtId="43" fontId="17"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17" fillId="0" borderId="8" applyFont="0" applyFill="0" applyBorder="0" applyAlignment="0" applyProtection="0"/>
    <xf numFmtId="43" fontId="30" fillId="0" borderId="8" applyFont="0" applyFill="0" applyBorder="0" applyAlignment="0" applyProtection="0"/>
    <xf numFmtId="43" fontId="30"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17"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30" fillId="0" borderId="8" applyFont="0" applyFill="0" applyBorder="0" applyAlignment="0" applyProtection="0"/>
    <xf numFmtId="43" fontId="30"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2" fontId="17" fillId="0" borderId="8" applyFont="0" applyFill="0" applyBorder="0" applyAlignment="0" applyProtection="0"/>
    <xf numFmtId="44" fontId="17"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17"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30"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30"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30"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30" fillId="0" borderId="8" applyFont="0" applyFill="0" applyBorder="0" applyAlignment="0" applyProtection="0"/>
    <xf numFmtId="44" fontId="30"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17"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30" fillId="0" borderId="8" applyFont="0" applyFill="0" applyBorder="0" applyAlignment="0" applyProtection="0"/>
    <xf numFmtId="44" fontId="30"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33" fillId="0" borderId="8" applyFont="0" applyFill="0" applyBorder="0" applyAlignment="0" applyProtection="0"/>
    <xf numFmtId="49" fontId="34" fillId="0" borderId="30" applyFill="0" applyProtection="0">
      <alignment horizontal="center" vertical="top" wrapText="1"/>
    </xf>
    <xf numFmtId="0" fontId="35" fillId="0" borderId="8" applyNumberFormat="0" applyFill="0" applyBorder="0" applyProtection="0">
      <alignment horizontal="center" vertical="center" wrapText="1"/>
    </xf>
    <xf numFmtId="0" fontId="36" fillId="0" borderId="8" applyNumberFormat="0" applyFill="0" applyBorder="0" applyProtection="0">
      <alignment horizontal="center" vertical="center" wrapText="1"/>
    </xf>
    <xf numFmtId="0" fontId="37" fillId="0" borderId="8" applyNumberFormat="0" applyFill="0" applyBorder="0" applyProtection="0">
      <alignment horizontal="center" vertical="center" wrapText="1"/>
    </xf>
    <xf numFmtId="0" fontId="23" fillId="0" borderId="8" applyNumberFormat="0" applyFill="0" applyBorder="0" applyAlignment="0" applyProtection="0"/>
    <xf numFmtId="0" fontId="28" fillId="0" borderId="8" applyNumberFormat="0" applyFill="0" applyBorder="0" applyAlignment="0" applyProtection="0"/>
    <xf numFmtId="0" fontId="28" fillId="0" borderId="8" applyNumberFormat="0" applyFill="0" applyBorder="0" applyAlignment="0" applyProtection="0"/>
    <xf numFmtId="0" fontId="28" fillId="0" borderId="8" applyNumberFormat="0" applyFill="0" applyBorder="0" applyAlignment="0" applyProtection="0"/>
    <xf numFmtId="0" fontId="28" fillId="0" borderId="8" applyNumberFormat="0" applyFill="0" applyBorder="0" applyAlignment="0" applyProtection="0"/>
    <xf numFmtId="0" fontId="28" fillId="0" borderId="8" applyNumberFormat="0" applyFill="0" applyBorder="0" applyAlignment="0" applyProtection="0"/>
    <xf numFmtId="0" fontId="38" fillId="0" borderId="8" applyNumberFormat="0" applyFill="0" applyBorder="0" applyAlignment="0" applyProtection="0"/>
    <xf numFmtId="0" fontId="4" fillId="0" borderId="8" applyNumberFormat="0" applyFill="0" applyBorder="0" applyAlignment="0" applyProtection="0"/>
    <xf numFmtId="0" fontId="38"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23" fillId="0" borderId="8" applyNumberFormat="0" applyFill="0" applyBorder="0" applyAlignment="0" applyProtection="0"/>
    <xf numFmtId="0" fontId="39" fillId="0" borderId="8" applyNumberFormat="0" applyFill="0" applyBorder="0" applyProtection="0">
      <alignment horizontal="center" vertical="center" wrapText="1"/>
    </xf>
    <xf numFmtId="0" fontId="19" fillId="5" borderId="8" applyNumberFormat="0" applyBorder="0" applyAlignment="0" applyProtection="0"/>
    <xf numFmtId="0" fontId="28" fillId="5" borderId="8" applyNumberFormat="0" applyBorder="0" applyAlignment="0" applyProtection="0"/>
    <xf numFmtId="0" fontId="28" fillId="5" borderId="8" applyNumberFormat="0" applyBorder="0" applyAlignment="0" applyProtection="0"/>
    <xf numFmtId="0" fontId="28" fillId="5" borderId="8" applyNumberFormat="0" applyBorder="0" applyAlignment="0" applyProtection="0"/>
    <xf numFmtId="0" fontId="28" fillId="5" borderId="8" applyNumberFormat="0" applyBorder="0" applyAlignment="0" applyProtection="0"/>
    <xf numFmtId="0" fontId="28" fillId="5" borderId="8" applyNumberFormat="0" applyBorder="0" applyAlignment="0" applyProtection="0"/>
    <xf numFmtId="0" fontId="40" fillId="42" borderId="8" applyNumberFormat="0" applyBorder="0" applyAlignment="0" applyProtection="0"/>
    <xf numFmtId="0" fontId="19" fillId="5" borderId="8" applyNumberFormat="0" applyBorder="0" applyAlignment="0" applyProtection="0"/>
    <xf numFmtId="0" fontId="40" fillId="42"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19" fillId="5" borderId="8" applyNumberFormat="0" applyBorder="0" applyAlignment="0" applyProtection="0"/>
    <xf numFmtId="0" fontId="19" fillId="5" borderId="8" applyNumberFormat="0" applyBorder="0" applyAlignment="0" applyProtection="0"/>
    <xf numFmtId="0" fontId="41" fillId="60" borderId="8" applyNumberFormat="0" applyBorder="0" applyProtection="0">
      <alignment horizontal="center" vertical="center" wrapText="1"/>
    </xf>
    <xf numFmtId="0" fontId="28" fillId="0" borderId="19" applyNumberFormat="0" applyFill="0" applyAlignment="0" applyProtection="0"/>
    <xf numFmtId="0" fontId="28" fillId="0" borderId="19" applyNumberFormat="0" applyFill="0" applyAlignment="0" applyProtection="0"/>
    <xf numFmtId="0" fontId="28" fillId="0" borderId="19" applyNumberFormat="0" applyFill="0" applyAlignment="0" applyProtection="0"/>
    <xf numFmtId="0" fontId="28" fillId="0" borderId="19" applyNumberFormat="0" applyFill="0" applyAlignment="0" applyProtection="0"/>
    <xf numFmtId="0" fontId="28" fillId="0" borderId="19" applyNumberFormat="0" applyFill="0" applyAlignment="0" applyProtection="0"/>
    <xf numFmtId="0" fontId="28" fillId="0" borderId="19" applyNumberFormat="0" applyFill="0" applyAlignment="0" applyProtection="0"/>
    <xf numFmtId="0" fontId="42" fillId="0" borderId="31" applyNumberFormat="0" applyFill="0" applyAlignment="0" applyProtection="0"/>
    <xf numFmtId="0" fontId="4" fillId="0" borderId="19" applyNumberFormat="0" applyFill="0" applyAlignment="0" applyProtection="0"/>
    <xf numFmtId="0" fontId="42" fillId="0" borderId="31"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28" fillId="0" borderId="20" applyNumberFormat="0" applyFill="0" applyAlignment="0" applyProtection="0"/>
    <xf numFmtId="0" fontId="28" fillId="0" borderId="20" applyNumberFormat="0" applyFill="0" applyAlignment="0" applyProtection="0"/>
    <xf numFmtId="0" fontId="28" fillId="0" borderId="20" applyNumberFormat="0" applyFill="0" applyAlignment="0" applyProtection="0"/>
    <xf numFmtId="0" fontId="28" fillId="0" borderId="20" applyNumberFormat="0" applyFill="0" applyAlignment="0" applyProtection="0"/>
    <xf numFmtId="0" fontId="28" fillId="0" borderId="20" applyNumberFormat="0" applyFill="0" applyAlignment="0" applyProtection="0"/>
    <xf numFmtId="0" fontId="28" fillId="0" borderId="20" applyNumberFormat="0" applyFill="0" applyAlignment="0" applyProtection="0"/>
    <xf numFmtId="0" fontId="43" fillId="0" borderId="32" applyNumberFormat="0" applyFill="0" applyAlignment="0" applyProtection="0"/>
    <xf numFmtId="0" fontId="4" fillId="0" borderId="20" applyNumberFormat="0" applyFill="0" applyAlignment="0" applyProtection="0"/>
    <xf numFmtId="0" fontId="43" fillId="0" borderId="32"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44" fillId="0" borderId="33" applyNumberFormat="0" applyFill="0" applyAlignment="0" applyProtection="0"/>
    <xf numFmtId="0" fontId="4" fillId="0" borderId="21" applyNumberFormat="0" applyFill="0" applyAlignment="0" applyProtection="0"/>
    <xf numFmtId="0" fontId="44" fillId="0" borderId="33"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18" fillId="0" borderId="8" applyNumberFormat="0" applyFill="0" applyBorder="0" applyAlignment="0" applyProtection="0"/>
    <xf numFmtId="0" fontId="28" fillId="0" borderId="8" applyNumberFormat="0" applyFill="0" applyBorder="0" applyAlignment="0" applyProtection="0"/>
    <xf numFmtId="0" fontId="28" fillId="0" borderId="8" applyNumberFormat="0" applyFill="0" applyBorder="0" applyAlignment="0" applyProtection="0"/>
    <xf numFmtId="0" fontId="28" fillId="0" borderId="8" applyNumberFormat="0" applyFill="0" applyBorder="0" applyAlignment="0" applyProtection="0"/>
    <xf numFmtId="0" fontId="28" fillId="0" borderId="8" applyNumberFormat="0" applyFill="0" applyBorder="0" applyAlignment="0" applyProtection="0"/>
    <xf numFmtId="0" fontId="28" fillId="0" borderId="8" applyNumberFormat="0" applyFill="0" applyBorder="0" applyAlignment="0" applyProtection="0"/>
    <xf numFmtId="0" fontId="44" fillId="0" borderId="8" applyNumberFormat="0" applyFill="0" applyBorder="0" applyAlignment="0" applyProtection="0"/>
    <xf numFmtId="0" fontId="4" fillId="0" borderId="8" applyNumberFormat="0" applyFill="0" applyBorder="0" applyAlignment="0" applyProtection="0"/>
    <xf numFmtId="0" fontId="4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18" fillId="0" borderId="8" applyNumberFormat="0" applyFill="0" applyBorder="0" applyAlignment="0" applyProtection="0"/>
    <xf numFmtId="0" fontId="45" fillId="0" borderId="8" applyNumberFormat="0" applyFont="0" applyFill="0" applyBorder="0" applyAlignment="0" applyProtection="0">
      <alignment vertical="top"/>
      <protection locked="0"/>
    </xf>
    <xf numFmtId="0" fontId="45" fillId="0" borderId="8" applyNumberFormat="0" applyFont="0" applyFill="0" applyBorder="0" applyAlignment="0" applyProtection="0">
      <alignment vertical="top"/>
      <protection locked="0"/>
    </xf>
    <xf numFmtId="0" fontId="46" fillId="0" borderId="8" applyNumberFormat="0" applyFill="0" applyBorder="0" applyAlignment="0" applyProtection="0"/>
    <xf numFmtId="0" fontId="46" fillId="0" borderId="8" applyNumberFormat="0" applyFill="0" applyBorder="0" applyAlignment="0" applyProtection="0"/>
    <xf numFmtId="0" fontId="47" fillId="0" borderId="8" applyNumberFormat="0" applyFill="0" applyBorder="0" applyAlignment="0" applyProtection="0">
      <alignment vertical="top"/>
      <protection locked="0"/>
    </xf>
    <xf numFmtId="49" fontId="48" fillId="61" borderId="34" applyNumberFormat="0" applyFill="0" applyBorder="0" applyAlignment="0" applyProtection="0">
      <alignment horizontal="center" vertical="top"/>
      <protection locked="0"/>
    </xf>
    <xf numFmtId="0" fontId="28" fillId="8" borderId="22" applyNumberFormat="0" applyAlignment="0" applyProtection="0"/>
    <xf numFmtId="0" fontId="28" fillId="8" borderId="22" applyNumberFormat="0" applyAlignment="0" applyProtection="0"/>
    <xf numFmtId="0" fontId="28" fillId="8" borderId="22" applyNumberFormat="0" applyAlignment="0" applyProtection="0"/>
    <xf numFmtId="0" fontId="28" fillId="8" borderId="22" applyNumberFormat="0" applyAlignment="0" applyProtection="0"/>
    <xf numFmtId="0" fontId="28" fillId="8" borderId="22" applyNumberFormat="0" applyAlignment="0" applyProtection="0"/>
    <xf numFmtId="0" fontId="28" fillId="8" borderId="22" applyNumberFormat="0" applyAlignment="0" applyProtection="0"/>
    <xf numFmtId="0" fontId="49" fillId="45" borderId="28" applyNumberFormat="0" applyAlignment="0" applyProtection="0"/>
    <xf numFmtId="0" fontId="4" fillId="8" borderId="22" applyNumberFormat="0" applyAlignment="0" applyProtection="0"/>
    <xf numFmtId="0" fontId="49" fillId="45" borderId="28"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28" fillId="0" borderId="23" applyNumberFormat="0" applyFill="0" applyAlignment="0" applyProtection="0"/>
    <xf numFmtId="0" fontId="28" fillId="0" borderId="23" applyNumberFormat="0" applyFill="0" applyAlignment="0" applyProtection="0"/>
    <xf numFmtId="0" fontId="28" fillId="0" borderId="23" applyNumberFormat="0" applyFill="0" applyAlignment="0" applyProtection="0"/>
    <xf numFmtId="0" fontId="28" fillId="0" borderId="23" applyNumberFormat="0" applyFill="0" applyAlignment="0" applyProtection="0"/>
    <xf numFmtId="0" fontId="28" fillId="0" borderId="23" applyNumberFormat="0" applyFill="0" applyAlignment="0" applyProtection="0"/>
    <xf numFmtId="0" fontId="28" fillId="0" borderId="23" applyNumberFormat="0" applyFill="0" applyAlignment="0" applyProtection="0"/>
    <xf numFmtId="0" fontId="50" fillId="0" borderId="35" applyNumberFormat="0" applyFill="0" applyAlignment="0" applyProtection="0"/>
    <xf numFmtId="0" fontId="4" fillId="0" borderId="23" applyNumberFormat="0" applyFill="0" applyAlignment="0" applyProtection="0"/>
    <xf numFmtId="0" fontId="50" fillId="0" borderId="35"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51" fillId="7" borderId="8" applyNumberFormat="0" applyBorder="0" applyAlignment="0" applyProtection="0"/>
    <xf numFmtId="0" fontId="28" fillId="7" borderId="8" applyNumberFormat="0" applyBorder="0" applyAlignment="0" applyProtection="0"/>
    <xf numFmtId="0" fontId="28" fillId="7" borderId="8" applyNumberFormat="0" applyBorder="0" applyAlignment="0" applyProtection="0"/>
    <xf numFmtId="0" fontId="28" fillId="7" borderId="8" applyNumberFormat="0" applyBorder="0" applyAlignment="0" applyProtection="0"/>
    <xf numFmtId="0" fontId="28" fillId="7" borderId="8" applyNumberFormat="0" applyBorder="0" applyAlignment="0" applyProtection="0"/>
    <xf numFmtId="0" fontId="28" fillId="7" borderId="8" applyNumberFormat="0" applyBorder="0" applyAlignment="0" applyProtection="0"/>
    <xf numFmtId="0" fontId="52" fillId="62" borderId="8" applyNumberFormat="0" applyBorder="0" applyAlignment="0" applyProtection="0"/>
    <xf numFmtId="0" fontId="4" fillId="7" borderId="8" applyNumberFormat="0" applyBorder="0" applyAlignment="0" applyProtection="0"/>
    <xf numFmtId="0" fontId="52" fillId="62"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4" fillId="7" borderId="8" applyNumberFormat="0" applyBorder="0" applyAlignment="0" applyProtection="0"/>
    <xf numFmtId="0" fontId="21" fillId="7" borderId="8" applyNumberFormat="0" applyBorder="0" applyAlignment="0" applyProtection="0"/>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6"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3" fillId="0" borderId="8"/>
    <xf numFmtId="0" fontId="14" fillId="0" borderId="8"/>
    <xf numFmtId="0" fontId="14" fillId="0" borderId="8"/>
    <xf numFmtId="0" fontId="54" fillId="0" borderId="8"/>
    <xf numFmtId="0" fontId="54" fillId="0" borderId="8"/>
    <xf numFmtId="0" fontId="54" fillId="0" borderId="8"/>
    <xf numFmtId="0" fontId="54" fillId="0" borderId="8"/>
    <xf numFmtId="0" fontId="54" fillId="0" borderId="8"/>
    <xf numFmtId="0" fontId="30"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1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17" fillId="0" borderId="8"/>
    <xf numFmtId="0" fontId="53" fillId="0" borderId="8"/>
    <xf numFmtId="0" fontId="54" fillId="0" borderId="8"/>
    <xf numFmtId="0" fontId="17" fillId="0" borderId="8"/>
    <xf numFmtId="0" fontId="54" fillId="0" borderId="8"/>
    <xf numFmtId="0" fontId="54" fillId="0" borderId="8"/>
    <xf numFmtId="0" fontId="54" fillId="0" borderId="8"/>
    <xf numFmtId="0" fontId="54" fillId="0" borderId="8"/>
    <xf numFmtId="0" fontId="17" fillId="0" borderId="8" applyNumberFormat="0" applyFill="0" applyBorder="0" applyAlignment="0" applyProtection="0"/>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5" fillId="0" borderId="8"/>
    <xf numFmtId="0" fontId="54" fillId="0" borderId="8"/>
    <xf numFmtId="0" fontId="54" fillId="0" borderId="8"/>
    <xf numFmtId="0" fontId="54" fillId="0" borderId="8"/>
    <xf numFmtId="0" fontId="54" fillId="0" borderId="8"/>
    <xf numFmtId="0" fontId="17"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33" fillId="0" borderId="8"/>
    <xf numFmtId="0" fontId="4" fillId="0" borderId="8"/>
    <xf numFmtId="0" fontId="4" fillId="0" borderId="8"/>
    <xf numFmtId="0" fontId="33"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4" fillId="0" borderId="8"/>
    <xf numFmtId="0" fontId="4" fillId="0" borderId="8"/>
    <xf numFmtId="0" fontId="4" fillId="0" borderId="8"/>
    <xf numFmtId="0" fontId="4" fillId="0" borderId="8"/>
    <xf numFmtId="0" fontId="4" fillId="0" borderId="8"/>
    <xf numFmtId="0" fontId="53" fillId="0" borderId="8"/>
    <xf numFmtId="0" fontId="4" fillId="0" borderId="8"/>
    <xf numFmtId="0" fontId="17" fillId="0" borderId="8" applyNumberFormat="0" applyFill="0" applyBorder="0" applyAlignment="0" applyProtection="0"/>
    <xf numFmtId="0" fontId="56" fillId="0" borderId="8"/>
    <xf numFmtId="0" fontId="4" fillId="0" borderId="8"/>
    <xf numFmtId="0" fontId="54" fillId="0" borderId="8"/>
    <xf numFmtId="0" fontId="54" fillId="0" borderId="8"/>
    <xf numFmtId="0" fontId="54" fillId="0" borderId="8"/>
    <xf numFmtId="0" fontId="55" fillId="0" borderId="8"/>
    <xf numFmtId="0" fontId="54" fillId="0" borderId="8"/>
    <xf numFmtId="0" fontId="54" fillId="0" borderId="8"/>
    <xf numFmtId="0" fontId="54" fillId="0" borderId="8"/>
    <xf numFmtId="0" fontId="54" fillId="0" borderId="8"/>
    <xf numFmtId="0" fontId="54" fillId="0" borderId="8"/>
    <xf numFmtId="0" fontId="54" fillId="0" borderId="8"/>
    <xf numFmtId="0" fontId="17" fillId="0" borderId="8"/>
    <xf numFmtId="0" fontId="17"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15"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33" fillId="0" borderId="8"/>
    <xf numFmtId="0" fontId="54" fillId="0" borderId="8"/>
    <xf numFmtId="0" fontId="54" fillId="0" borderId="8"/>
    <xf numFmtId="0" fontId="54" fillId="0" borderId="8"/>
    <xf numFmtId="0" fontId="54" fillId="0" borderId="8"/>
    <xf numFmtId="0" fontId="33"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14" fillId="0" borderId="8"/>
    <xf numFmtId="0" fontId="1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3" fillId="0" borderId="8"/>
    <xf numFmtId="0" fontId="17"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17" fillId="0" borderId="8"/>
    <xf numFmtId="0" fontId="17"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3" fillId="0" borderId="8"/>
    <xf numFmtId="0" fontId="54" fillId="0" borderId="8"/>
    <xf numFmtId="0" fontId="54" fillId="0" borderId="8"/>
    <xf numFmtId="0" fontId="17" fillId="0" borderId="8" applyNumberFormat="0" applyFill="0" applyBorder="0" applyAlignment="0" applyProtection="0"/>
    <xf numFmtId="0" fontId="56"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17"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16" fillId="0" borderId="8"/>
    <xf numFmtId="0" fontId="1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7" fillId="0" borderId="8"/>
    <xf numFmtId="0" fontId="17" fillId="0" borderId="8" applyNumberFormat="0" applyFill="0" applyBorder="0" applyAlignment="0" applyProtection="0"/>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1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14" fillId="0" borderId="8"/>
    <xf numFmtId="0" fontId="4" fillId="0" borderId="8"/>
    <xf numFmtId="0" fontId="4" fillId="0" borderId="8"/>
    <xf numFmtId="0" fontId="14" fillId="0" borderId="8"/>
    <xf numFmtId="0" fontId="14" fillId="0" borderId="8"/>
    <xf numFmtId="0" fontId="4" fillId="0" borderId="8"/>
    <xf numFmtId="0" fontId="14" fillId="0" borderId="8"/>
    <xf numFmtId="0" fontId="14" fillId="0" borderId="8"/>
    <xf numFmtId="0" fontId="4" fillId="0" borderId="8"/>
    <xf numFmtId="0" fontId="1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33" fillId="0" borderId="8"/>
    <xf numFmtId="0" fontId="4" fillId="0" borderId="8"/>
    <xf numFmtId="0" fontId="56" fillId="0" borderId="8"/>
    <xf numFmtId="0" fontId="54" fillId="0" borderId="8"/>
    <xf numFmtId="0" fontId="54" fillId="0" borderId="8"/>
    <xf numFmtId="0" fontId="54" fillId="0" borderId="8"/>
    <xf numFmtId="0" fontId="58" fillId="0" borderId="8">
      <alignment vertical="top" wrapText="1"/>
    </xf>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16"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17" fillId="0" borderId="8" applyNumberFormat="0" applyFill="0" applyBorder="0" applyAlignment="0" applyProtection="0"/>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16"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33" fillId="0" borderId="8"/>
    <xf numFmtId="0" fontId="54" fillId="0" borderId="8"/>
    <xf numFmtId="0" fontId="54" fillId="0" borderId="8"/>
    <xf numFmtId="0" fontId="1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33"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8"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17" fillId="0" borderId="8" applyNumberFormat="0" applyFill="0" applyBorder="0" applyAlignment="0" applyProtection="0"/>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17" fillId="0" borderId="8" applyNumberFormat="0" applyFill="0" applyBorder="0" applyAlignment="0" applyProtection="0"/>
    <xf numFmtId="0" fontId="14" fillId="0" borderId="8"/>
    <xf numFmtId="0" fontId="17" fillId="0" borderId="8" applyNumberFormat="0" applyFill="0" applyBorder="0" applyAlignment="0" applyProtection="0"/>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34" fillId="0" borderId="30" applyNumberFormat="0" applyFill="0" applyProtection="0">
      <alignment horizontal="left" vertical="top" wrapText="1" indent="1"/>
    </xf>
    <xf numFmtId="0" fontId="4" fillId="11" borderId="25" applyNumberFormat="0" applyFont="0" applyAlignment="0" applyProtection="0"/>
    <xf numFmtId="0" fontId="4" fillId="11" borderId="25" applyNumberFormat="0" applyFont="0" applyAlignment="0" applyProtection="0"/>
    <xf numFmtId="0" fontId="4" fillId="11" borderId="25" applyNumberFormat="0" applyFont="0" applyAlignment="0" applyProtection="0"/>
    <xf numFmtId="0" fontId="4" fillId="11" borderId="25" applyNumberFormat="0" applyFont="0" applyAlignment="0" applyProtection="0"/>
    <xf numFmtId="0" fontId="34" fillId="0" borderId="30" applyNumberFormat="0" applyFill="0" applyProtection="0">
      <alignment horizontal="center" vertical="top" wrapText="1"/>
    </xf>
    <xf numFmtId="9" fontId="56"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1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55"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17"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0" fontId="59" fillId="63" borderId="30" applyNumberFormat="0" applyProtection="0">
      <alignment horizontal="left" vertical="center" wrapText="1"/>
    </xf>
    <xf numFmtId="0" fontId="60" fillId="0" borderId="8" applyNumberFormat="0" applyFill="0" applyBorder="0" applyAlignment="0" applyProtection="0"/>
    <xf numFmtId="0" fontId="22" fillId="0" borderId="8" applyNumberFormat="0" applyFill="0" applyBorder="0" applyAlignment="0" applyProtection="0"/>
    <xf numFmtId="0" fontId="3" fillId="0" borderId="8"/>
    <xf numFmtId="0" fontId="61" fillId="0" borderId="8"/>
    <xf numFmtId="0" fontId="2" fillId="0" borderId="8"/>
    <xf numFmtId="0" fontId="2" fillId="13" borderId="8" applyNumberFormat="0" applyBorder="0" applyAlignment="0" applyProtection="0"/>
    <xf numFmtId="0" fontId="2" fillId="13" borderId="8" applyNumberFormat="0" applyBorder="0" applyAlignment="0" applyProtection="0"/>
    <xf numFmtId="0" fontId="2" fillId="13" borderId="8" applyNumberFormat="0" applyBorder="0" applyAlignment="0" applyProtection="0"/>
    <xf numFmtId="0" fontId="2" fillId="13" borderId="8" applyNumberFormat="0" applyBorder="0" applyAlignment="0" applyProtection="0"/>
    <xf numFmtId="0" fontId="2" fillId="13" borderId="8" applyNumberFormat="0" applyBorder="0" applyAlignment="0" applyProtection="0"/>
    <xf numFmtId="0" fontId="2" fillId="13" borderId="8" applyNumberFormat="0" applyBorder="0" applyAlignment="0" applyProtection="0"/>
    <xf numFmtId="0" fontId="2" fillId="17" borderId="8" applyNumberFormat="0" applyBorder="0" applyAlignment="0" applyProtection="0"/>
    <xf numFmtId="0" fontId="2" fillId="17" borderId="8" applyNumberFormat="0" applyBorder="0" applyAlignment="0" applyProtection="0"/>
    <xf numFmtId="0" fontId="2" fillId="17" borderId="8" applyNumberFormat="0" applyBorder="0" applyAlignment="0" applyProtection="0"/>
    <xf numFmtId="0" fontId="2" fillId="17" borderId="8" applyNumberFormat="0" applyBorder="0" applyAlignment="0" applyProtection="0"/>
    <xf numFmtId="0" fontId="2" fillId="17" borderId="8" applyNumberFormat="0" applyBorder="0" applyAlignment="0" applyProtection="0"/>
    <xf numFmtId="0" fontId="2" fillId="17" borderId="8" applyNumberFormat="0" applyBorder="0" applyAlignment="0" applyProtection="0"/>
    <xf numFmtId="0" fontId="2" fillId="21" borderId="8" applyNumberFormat="0" applyBorder="0" applyAlignment="0" applyProtection="0"/>
    <xf numFmtId="0" fontId="2" fillId="21" borderId="8" applyNumberFormat="0" applyBorder="0" applyAlignment="0" applyProtection="0"/>
    <xf numFmtId="0" fontId="2" fillId="21" borderId="8" applyNumberFormat="0" applyBorder="0" applyAlignment="0" applyProtection="0"/>
    <xf numFmtId="0" fontId="2" fillId="21" borderId="8" applyNumberFormat="0" applyBorder="0" applyAlignment="0" applyProtection="0"/>
    <xf numFmtId="0" fontId="2" fillId="21" borderId="8" applyNumberFormat="0" applyBorder="0" applyAlignment="0" applyProtection="0"/>
    <xf numFmtId="0" fontId="2" fillId="21" borderId="8" applyNumberFormat="0" applyBorder="0" applyAlignment="0" applyProtection="0"/>
    <xf numFmtId="0" fontId="2" fillId="25" borderId="8" applyNumberFormat="0" applyBorder="0" applyAlignment="0" applyProtection="0"/>
    <xf numFmtId="0" fontId="2" fillId="25" borderId="8" applyNumberFormat="0" applyBorder="0" applyAlignment="0" applyProtection="0"/>
    <xf numFmtId="0" fontId="2" fillId="25" borderId="8" applyNumberFormat="0" applyBorder="0" applyAlignment="0" applyProtection="0"/>
    <xf numFmtId="0" fontId="2" fillId="25" borderId="8" applyNumberFormat="0" applyBorder="0" applyAlignment="0" applyProtection="0"/>
    <xf numFmtId="0" fontId="2" fillId="25" borderId="8" applyNumberFormat="0" applyBorder="0" applyAlignment="0" applyProtection="0"/>
    <xf numFmtId="0" fontId="2" fillId="25" borderId="8" applyNumberFormat="0" applyBorder="0" applyAlignment="0" applyProtection="0"/>
    <xf numFmtId="0" fontId="2" fillId="29" borderId="8" applyNumberFormat="0" applyBorder="0" applyAlignment="0" applyProtection="0"/>
    <xf numFmtId="0" fontId="2" fillId="29" borderId="8" applyNumberFormat="0" applyBorder="0" applyAlignment="0" applyProtection="0"/>
    <xf numFmtId="0" fontId="2" fillId="29" borderId="8" applyNumberFormat="0" applyBorder="0" applyAlignment="0" applyProtection="0"/>
    <xf numFmtId="0" fontId="2" fillId="29" borderId="8" applyNumberFormat="0" applyBorder="0" applyAlignment="0" applyProtection="0"/>
    <xf numFmtId="0" fontId="2" fillId="29" borderId="8" applyNumberFormat="0" applyBorder="0" applyAlignment="0" applyProtection="0"/>
    <xf numFmtId="0" fontId="2" fillId="29" borderId="8" applyNumberFormat="0" applyBorder="0" applyAlignment="0" applyProtection="0"/>
    <xf numFmtId="0" fontId="2" fillId="29" borderId="8" applyNumberFormat="0" applyBorder="0" applyAlignment="0" applyProtection="0"/>
    <xf numFmtId="0" fontId="2" fillId="29" borderId="8" applyNumberFormat="0" applyBorder="0" applyAlignment="0" applyProtection="0"/>
    <xf numFmtId="0" fontId="2" fillId="29" borderId="8" applyNumberFormat="0" applyBorder="0" applyAlignment="0" applyProtection="0"/>
    <xf numFmtId="0" fontId="2" fillId="29" borderId="8" applyNumberFormat="0" applyBorder="0" applyAlignment="0" applyProtection="0"/>
    <xf numFmtId="0" fontId="2" fillId="33" borderId="8" applyNumberFormat="0" applyBorder="0" applyAlignment="0" applyProtection="0"/>
    <xf numFmtId="0" fontId="2" fillId="33" borderId="8" applyNumberFormat="0" applyBorder="0" applyAlignment="0" applyProtection="0"/>
    <xf numFmtId="0" fontId="2" fillId="33" borderId="8" applyNumberFormat="0" applyBorder="0" applyAlignment="0" applyProtection="0"/>
    <xf numFmtId="0" fontId="2" fillId="33" borderId="8" applyNumberFormat="0" applyBorder="0" applyAlignment="0" applyProtection="0"/>
    <xf numFmtId="0" fontId="2" fillId="33" borderId="8" applyNumberFormat="0" applyBorder="0" applyAlignment="0" applyProtection="0"/>
    <xf numFmtId="0" fontId="2" fillId="33" borderId="8" applyNumberFormat="0" applyBorder="0" applyAlignment="0" applyProtection="0"/>
    <xf numFmtId="0" fontId="2" fillId="33" borderId="8" applyNumberFormat="0" applyBorder="0" applyAlignment="0" applyProtection="0"/>
    <xf numFmtId="0" fontId="2" fillId="33" borderId="8" applyNumberFormat="0" applyBorder="0" applyAlignment="0" applyProtection="0"/>
    <xf numFmtId="0" fontId="2" fillId="33" borderId="8" applyNumberFormat="0" applyBorder="0" applyAlignment="0" applyProtection="0"/>
    <xf numFmtId="0" fontId="2" fillId="33" borderId="8" applyNumberFormat="0" applyBorder="0" applyAlignment="0" applyProtection="0"/>
    <xf numFmtId="0" fontId="2" fillId="14" borderId="8" applyNumberFormat="0" applyBorder="0" applyAlignment="0" applyProtection="0"/>
    <xf numFmtId="0" fontId="2" fillId="14" borderId="8" applyNumberFormat="0" applyBorder="0" applyAlignment="0" applyProtection="0"/>
    <xf numFmtId="0" fontId="2" fillId="14" borderId="8" applyNumberFormat="0" applyBorder="0" applyAlignment="0" applyProtection="0"/>
    <xf numFmtId="0" fontId="2" fillId="14" borderId="8" applyNumberFormat="0" applyBorder="0" applyAlignment="0" applyProtection="0"/>
    <xf numFmtId="0" fontId="2" fillId="14" borderId="8" applyNumberFormat="0" applyBorder="0" applyAlignment="0" applyProtection="0"/>
    <xf numFmtId="0" fontId="2" fillId="14" borderId="8" applyNumberFormat="0" applyBorder="0" applyAlignment="0" applyProtection="0"/>
    <xf numFmtId="0" fontId="2" fillId="14" borderId="8" applyNumberFormat="0" applyBorder="0" applyAlignment="0" applyProtection="0"/>
    <xf numFmtId="0" fontId="2" fillId="14" borderId="8" applyNumberFormat="0" applyBorder="0" applyAlignment="0" applyProtection="0"/>
    <xf numFmtId="0" fontId="2" fillId="14" borderId="8" applyNumberFormat="0" applyBorder="0" applyAlignment="0" applyProtection="0"/>
    <xf numFmtId="0" fontId="2" fillId="14" borderId="8" applyNumberFormat="0" applyBorder="0" applyAlignment="0" applyProtection="0"/>
    <xf numFmtId="0" fontId="2" fillId="18" borderId="8" applyNumberFormat="0" applyBorder="0" applyAlignment="0" applyProtection="0"/>
    <xf numFmtId="0" fontId="2" fillId="18" borderId="8" applyNumberFormat="0" applyBorder="0" applyAlignment="0" applyProtection="0"/>
    <xf numFmtId="0" fontId="2" fillId="18" borderId="8" applyNumberFormat="0" applyBorder="0" applyAlignment="0" applyProtection="0"/>
    <xf numFmtId="0" fontId="2" fillId="18" borderId="8" applyNumberFormat="0" applyBorder="0" applyAlignment="0" applyProtection="0"/>
    <xf numFmtId="0" fontId="2" fillId="18" borderId="8" applyNumberFormat="0" applyBorder="0" applyAlignment="0" applyProtection="0"/>
    <xf numFmtId="0" fontId="2" fillId="18" borderId="8" applyNumberFormat="0" applyBorder="0" applyAlignment="0" applyProtection="0"/>
    <xf numFmtId="0" fontId="2" fillId="18" borderId="8" applyNumberFormat="0" applyBorder="0" applyAlignment="0" applyProtection="0"/>
    <xf numFmtId="0" fontId="2" fillId="18" borderId="8" applyNumberFormat="0" applyBorder="0" applyAlignment="0" applyProtection="0"/>
    <xf numFmtId="0" fontId="2" fillId="18" borderId="8" applyNumberFormat="0" applyBorder="0" applyAlignment="0" applyProtection="0"/>
    <xf numFmtId="0" fontId="2" fillId="18" borderId="8" applyNumberFormat="0" applyBorder="0" applyAlignment="0" applyProtection="0"/>
    <xf numFmtId="0" fontId="2" fillId="22" borderId="8" applyNumberFormat="0" applyBorder="0" applyAlignment="0" applyProtection="0"/>
    <xf numFmtId="0" fontId="2" fillId="22" borderId="8" applyNumberFormat="0" applyBorder="0" applyAlignment="0" applyProtection="0"/>
    <xf numFmtId="0" fontId="2" fillId="22" borderId="8" applyNumberFormat="0" applyBorder="0" applyAlignment="0" applyProtection="0"/>
    <xf numFmtId="0" fontId="2" fillId="22" borderId="8" applyNumberFormat="0" applyBorder="0" applyAlignment="0" applyProtection="0"/>
    <xf numFmtId="0" fontId="2" fillId="22" borderId="8" applyNumberFormat="0" applyBorder="0" applyAlignment="0" applyProtection="0"/>
    <xf numFmtId="0" fontId="2" fillId="22" borderId="8" applyNumberFormat="0" applyBorder="0" applyAlignment="0" applyProtection="0"/>
    <xf numFmtId="0" fontId="2" fillId="26" borderId="8" applyNumberFormat="0" applyBorder="0" applyAlignment="0" applyProtection="0"/>
    <xf numFmtId="0" fontId="2" fillId="26" borderId="8" applyNumberFormat="0" applyBorder="0" applyAlignment="0" applyProtection="0"/>
    <xf numFmtId="0" fontId="2" fillId="26" borderId="8" applyNumberFormat="0" applyBorder="0" applyAlignment="0" applyProtection="0"/>
    <xf numFmtId="0" fontId="2" fillId="26" borderId="8" applyNumberFormat="0" applyBorder="0" applyAlignment="0" applyProtection="0"/>
    <xf numFmtId="0" fontId="2" fillId="26" borderId="8" applyNumberFormat="0" applyBorder="0" applyAlignment="0" applyProtection="0"/>
    <xf numFmtId="0" fontId="2" fillId="26" borderId="8" applyNumberFormat="0" applyBorder="0" applyAlignment="0" applyProtection="0"/>
    <xf numFmtId="0" fontId="2" fillId="26" borderId="8" applyNumberFormat="0" applyBorder="0" applyAlignment="0" applyProtection="0"/>
    <xf numFmtId="0" fontId="2" fillId="26" borderId="8" applyNumberFormat="0" applyBorder="0" applyAlignment="0" applyProtection="0"/>
    <xf numFmtId="0" fontId="2" fillId="26" borderId="8" applyNumberFormat="0" applyBorder="0" applyAlignment="0" applyProtection="0"/>
    <xf numFmtId="0" fontId="2" fillId="26" borderId="8" applyNumberFormat="0" applyBorder="0" applyAlignment="0" applyProtection="0"/>
    <xf numFmtId="0" fontId="2" fillId="30" borderId="8" applyNumberFormat="0" applyBorder="0" applyAlignment="0" applyProtection="0"/>
    <xf numFmtId="0" fontId="2" fillId="30" borderId="8" applyNumberFormat="0" applyBorder="0" applyAlignment="0" applyProtection="0"/>
    <xf numFmtId="0" fontId="2" fillId="30" borderId="8" applyNumberFormat="0" applyBorder="0" applyAlignment="0" applyProtection="0"/>
    <xf numFmtId="0" fontId="2" fillId="30" borderId="8" applyNumberFormat="0" applyBorder="0" applyAlignment="0" applyProtection="0"/>
    <xf numFmtId="0" fontId="2" fillId="30" borderId="8" applyNumberFormat="0" applyBorder="0" applyAlignment="0" applyProtection="0"/>
    <xf numFmtId="0" fontId="2" fillId="30" borderId="8" applyNumberFormat="0" applyBorder="0" applyAlignment="0" applyProtection="0"/>
    <xf numFmtId="0" fontId="2" fillId="30" borderId="8" applyNumberFormat="0" applyBorder="0" applyAlignment="0" applyProtection="0"/>
    <xf numFmtId="0" fontId="2" fillId="30" borderId="8" applyNumberFormat="0" applyBorder="0" applyAlignment="0" applyProtection="0"/>
    <xf numFmtId="0" fontId="2" fillId="30" borderId="8" applyNumberFormat="0" applyBorder="0" applyAlignment="0" applyProtection="0"/>
    <xf numFmtId="0" fontId="2" fillId="30" borderId="8" applyNumberFormat="0" applyBorder="0" applyAlignment="0" applyProtection="0"/>
    <xf numFmtId="0" fontId="2" fillId="34" borderId="8" applyNumberFormat="0" applyBorder="0" applyAlignment="0" applyProtection="0"/>
    <xf numFmtId="0" fontId="2" fillId="34" borderId="8" applyNumberFormat="0" applyBorder="0" applyAlignment="0" applyProtection="0"/>
    <xf numFmtId="0" fontId="2" fillId="34" borderId="8" applyNumberFormat="0" applyBorder="0" applyAlignment="0" applyProtection="0"/>
    <xf numFmtId="0" fontId="2" fillId="34" borderId="8" applyNumberFormat="0" applyBorder="0" applyAlignment="0" applyProtection="0"/>
    <xf numFmtId="0" fontId="2" fillId="34" borderId="8" applyNumberFormat="0" applyBorder="0" applyAlignment="0" applyProtection="0"/>
    <xf numFmtId="0" fontId="2" fillId="34" borderId="8" applyNumberFormat="0" applyBorder="0" applyAlignment="0" applyProtection="0"/>
    <xf numFmtId="0" fontId="2" fillId="34" borderId="8" applyNumberFormat="0" applyBorder="0" applyAlignment="0" applyProtection="0"/>
    <xf numFmtId="0" fontId="2" fillId="34" borderId="8" applyNumberFormat="0" applyBorder="0" applyAlignment="0" applyProtection="0"/>
    <xf numFmtId="0" fontId="2" fillId="34" borderId="8" applyNumberFormat="0" applyBorder="0" applyAlignment="0" applyProtection="0"/>
    <xf numFmtId="0" fontId="2" fillId="34" borderId="8" applyNumberFormat="0" applyBorder="0" applyAlignment="0" applyProtection="0"/>
    <xf numFmtId="0" fontId="2" fillId="15" borderId="8" applyNumberFormat="0" applyBorder="0" applyAlignment="0" applyProtection="0"/>
    <xf numFmtId="0" fontId="2" fillId="15" borderId="8" applyNumberFormat="0" applyBorder="0" applyAlignment="0" applyProtection="0"/>
    <xf numFmtId="0" fontId="2" fillId="15" borderId="8" applyNumberFormat="0" applyBorder="0" applyAlignment="0" applyProtection="0"/>
    <xf numFmtId="0" fontId="2" fillId="15" borderId="8" applyNumberFormat="0" applyBorder="0" applyAlignment="0" applyProtection="0"/>
    <xf numFmtId="0" fontId="2" fillId="15" borderId="8" applyNumberFormat="0" applyBorder="0" applyAlignment="0" applyProtection="0"/>
    <xf numFmtId="0" fontId="2" fillId="15" borderId="8" applyNumberFormat="0" applyBorder="0" applyAlignment="0" applyProtection="0"/>
    <xf numFmtId="0" fontId="2" fillId="15" borderId="8" applyNumberFormat="0" applyBorder="0" applyAlignment="0" applyProtection="0"/>
    <xf numFmtId="0" fontId="2" fillId="15" borderId="8" applyNumberFormat="0" applyBorder="0" applyAlignment="0" applyProtection="0"/>
    <xf numFmtId="0" fontId="2" fillId="15" borderId="8" applyNumberFormat="0" applyBorder="0" applyAlignment="0" applyProtection="0"/>
    <xf numFmtId="0" fontId="2" fillId="15" borderId="8" applyNumberFormat="0" applyBorder="0" applyAlignment="0" applyProtection="0"/>
    <xf numFmtId="0" fontId="2" fillId="19" borderId="8" applyNumberFormat="0" applyBorder="0" applyAlignment="0" applyProtection="0"/>
    <xf numFmtId="0" fontId="2" fillId="19" borderId="8" applyNumberFormat="0" applyBorder="0" applyAlignment="0" applyProtection="0"/>
    <xf numFmtId="0" fontId="2" fillId="19" borderId="8" applyNumberFormat="0" applyBorder="0" applyAlignment="0" applyProtection="0"/>
    <xf numFmtId="0" fontId="2" fillId="19" borderId="8" applyNumberFormat="0" applyBorder="0" applyAlignment="0" applyProtection="0"/>
    <xf numFmtId="0" fontId="2" fillId="19" borderId="8" applyNumberFormat="0" applyBorder="0" applyAlignment="0" applyProtection="0"/>
    <xf numFmtId="0" fontId="2" fillId="19" borderId="8" applyNumberFormat="0" applyBorder="0" applyAlignment="0" applyProtection="0"/>
    <xf numFmtId="0" fontId="2" fillId="19" borderId="8" applyNumberFormat="0" applyBorder="0" applyAlignment="0" applyProtection="0"/>
    <xf numFmtId="0" fontId="2" fillId="19" borderId="8" applyNumberFormat="0" applyBorder="0" applyAlignment="0" applyProtection="0"/>
    <xf numFmtId="0" fontId="2" fillId="19" borderId="8" applyNumberFormat="0" applyBorder="0" applyAlignment="0" applyProtection="0"/>
    <xf numFmtId="0" fontId="2" fillId="19" borderId="8" applyNumberFormat="0" applyBorder="0" applyAlignment="0" applyProtection="0"/>
    <xf numFmtId="0" fontId="2" fillId="23" borderId="8" applyNumberFormat="0" applyBorder="0" applyAlignment="0" applyProtection="0"/>
    <xf numFmtId="0" fontId="2" fillId="23" borderId="8" applyNumberFormat="0" applyBorder="0" applyAlignment="0" applyProtection="0"/>
    <xf numFmtId="0" fontId="2" fillId="23" borderId="8" applyNumberFormat="0" applyBorder="0" applyAlignment="0" applyProtection="0"/>
    <xf numFmtId="0" fontId="2" fillId="23" borderId="8" applyNumberFormat="0" applyBorder="0" applyAlignment="0" applyProtection="0"/>
    <xf numFmtId="0" fontId="2" fillId="23" borderId="8" applyNumberFormat="0" applyBorder="0" applyAlignment="0" applyProtection="0"/>
    <xf numFmtId="0" fontId="2" fillId="23" borderId="8" applyNumberFormat="0" applyBorder="0" applyAlignment="0" applyProtection="0"/>
    <xf numFmtId="0" fontId="2" fillId="27" borderId="8" applyNumberFormat="0" applyBorder="0" applyAlignment="0" applyProtection="0"/>
    <xf numFmtId="0" fontId="2" fillId="27" borderId="8" applyNumberFormat="0" applyBorder="0" applyAlignment="0" applyProtection="0"/>
    <xf numFmtId="0" fontId="2" fillId="27" borderId="8" applyNumberFormat="0" applyBorder="0" applyAlignment="0" applyProtection="0"/>
    <xf numFmtId="0" fontId="2" fillId="27" borderId="8" applyNumberFormat="0" applyBorder="0" applyAlignment="0" applyProtection="0"/>
    <xf numFmtId="0" fontId="2" fillId="27" borderId="8" applyNumberFormat="0" applyBorder="0" applyAlignment="0" applyProtection="0"/>
    <xf numFmtId="0" fontId="2" fillId="27" borderId="8" applyNumberFormat="0" applyBorder="0" applyAlignment="0" applyProtection="0"/>
    <xf numFmtId="0" fontId="2" fillId="31" borderId="8" applyNumberFormat="0" applyBorder="0" applyAlignment="0" applyProtection="0"/>
    <xf numFmtId="0" fontId="2" fillId="31" borderId="8" applyNumberFormat="0" applyBorder="0" applyAlignment="0" applyProtection="0"/>
    <xf numFmtId="0" fontId="2" fillId="31" borderId="8" applyNumberFormat="0" applyBorder="0" applyAlignment="0" applyProtection="0"/>
    <xf numFmtId="0" fontId="2" fillId="31" borderId="8" applyNumberFormat="0" applyBorder="0" applyAlignment="0" applyProtection="0"/>
    <xf numFmtId="0" fontId="2" fillId="31" borderId="8" applyNumberFormat="0" applyBorder="0" applyAlignment="0" applyProtection="0"/>
    <xf numFmtId="0" fontId="2" fillId="31" borderId="8" applyNumberFormat="0" applyBorder="0" applyAlignment="0" applyProtection="0"/>
    <xf numFmtId="0" fontId="2" fillId="31" borderId="8" applyNumberFormat="0" applyBorder="0" applyAlignment="0" applyProtection="0"/>
    <xf numFmtId="0" fontId="2" fillId="31" borderId="8" applyNumberFormat="0" applyBorder="0" applyAlignment="0" applyProtection="0"/>
    <xf numFmtId="0" fontId="2" fillId="31" borderId="8" applyNumberFormat="0" applyBorder="0" applyAlignment="0" applyProtection="0"/>
    <xf numFmtId="0" fontId="2" fillId="31" borderId="8" applyNumberFormat="0" applyBorder="0" applyAlignment="0" applyProtection="0"/>
    <xf numFmtId="0" fontId="2" fillId="35" borderId="8" applyNumberFormat="0" applyBorder="0" applyAlignment="0" applyProtection="0"/>
    <xf numFmtId="0" fontId="2" fillId="35" borderId="8" applyNumberFormat="0" applyBorder="0" applyAlignment="0" applyProtection="0"/>
    <xf numFmtId="0" fontId="2" fillId="35" borderId="8" applyNumberFormat="0" applyBorder="0" applyAlignment="0" applyProtection="0"/>
    <xf numFmtId="0" fontId="2" fillId="35" borderId="8" applyNumberFormat="0" applyBorder="0" applyAlignment="0" applyProtection="0"/>
    <xf numFmtId="0" fontId="2" fillId="35" borderId="8" applyNumberFormat="0" applyBorder="0" applyAlignment="0" applyProtection="0"/>
    <xf numFmtId="0" fontId="2" fillId="35" borderId="8" applyNumberFormat="0" applyBorder="0" applyAlignment="0" applyProtection="0"/>
    <xf numFmtId="0" fontId="16" fillId="0" borderId="8"/>
    <xf numFmtId="0" fontId="14"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14" fillId="0" borderId="8" applyNumberFormat="0" applyBorder="0" applyAlignment="0"/>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16"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17" fillId="0" borderId="8" applyNumberFormat="0" applyFill="0" applyBorder="0" applyAlignment="0" applyProtection="0"/>
    <xf numFmtId="0" fontId="14" fillId="0" borderId="8"/>
    <xf numFmtId="0" fontId="14" fillId="0" borderId="8"/>
    <xf numFmtId="0" fontId="14"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14" fillId="0" borderId="8"/>
    <xf numFmtId="0" fontId="2" fillId="11" borderId="25" applyNumberFormat="0" applyFont="0" applyAlignment="0" applyProtection="0"/>
    <xf numFmtId="0" fontId="2" fillId="11" borderId="25" applyNumberFormat="0" applyFont="0" applyAlignment="0" applyProtection="0"/>
    <xf numFmtId="0" fontId="2" fillId="11" borderId="25" applyNumberFormat="0" applyFont="0" applyAlignment="0" applyProtection="0"/>
    <xf numFmtId="0" fontId="2" fillId="11" borderId="25" applyNumberFormat="0" applyFont="0" applyAlignment="0" applyProtection="0"/>
    <xf numFmtId="0" fontId="2" fillId="11" borderId="25" applyNumberFormat="0" applyFont="0" applyAlignment="0" applyProtection="0"/>
    <xf numFmtId="0" fontId="2" fillId="11" borderId="25" applyNumberFormat="0" applyFont="0" applyAlignment="0" applyProtection="0"/>
    <xf numFmtId="0" fontId="2" fillId="11" borderId="25" applyNumberFormat="0" applyFont="0" applyAlignment="0" applyProtection="0"/>
    <xf numFmtId="0" fontId="2" fillId="11" borderId="25" applyNumberFormat="0" applyFont="0" applyAlignment="0" applyProtection="0"/>
    <xf numFmtId="0" fontId="2" fillId="11" borderId="25" applyNumberFormat="0" applyFont="0" applyAlignment="0" applyProtection="0"/>
    <xf numFmtId="0" fontId="2" fillId="11" borderId="25" applyNumberFormat="0" applyFont="0" applyAlignment="0" applyProtection="0"/>
    <xf numFmtId="0" fontId="2" fillId="11" borderId="25" applyNumberFormat="0" applyFont="0" applyAlignment="0" applyProtection="0"/>
    <xf numFmtId="0" fontId="2" fillId="11" borderId="25" applyNumberFormat="0" applyFont="0" applyAlignment="0" applyProtection="0"/>
    <xf numFmtId="0" fontId="61" fillId="0" borderId="8"/>
    <xf numFmtId="0" fontId="1" fillId="0" borderId="8"/>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15" borderId="8" applyNumberFormat="0" applyBorder="0" applyAlignment="0" applyProtection="0"/>
    <xf numFmtId="0" fontId="1" fillId="15" borderId="8" applyNumberFormat="0" applyBorder="0" applyAlignment="0" applyProtection="0"/>
    <xf numFmtId="0" fontId="1" fillId="15" borderId="8" applyNumberFormat="0" applyBorder="0" applyAlignment="0" applyProtection="0"/>
    <xf numFmtId="0" fontId="1" fillId="15" borderId="8" applyNumberFormat="0" applyBorder="0" applyAlignment="0" applyProtection="0"/>
    <xf numFmtId="0" fontId="1" fillId="15" borderId="8" applyNumberFormat="0" applyBorder="0" applyAlignment="0" applyProtection="0"/>
    <xf numFmtId="0" fontId="1" fillId="15" borderId="8" applyNumberFormat="0" applyBorder="0" applyAlignment="0" applyProtection="0"/>
    <xf numFmtId="0" fontId="1" fillId="15" borderId="8" applyNumberFormat="0" applyBorder="0" applyAlignment="0" applyProtection="0"/>
    <xf numFmtId="0" fontId="1" fillId="15" borderId="8" applyNumberFormat="0" applyBorder="0" applyAlignment="0" applyProtection="0"/>
    <xf numFmtId="0" fontId="1" fillId="15" borderId="8" applyNumberFormat="0" applyBorder="0" applyAlignment="0" applyProtection="0"/>
    <xf numFmtId="0" fontId="1" fillId="15" borderId="8" applyNumberFormat="0" applyBorder="0" applyAlignment="0" applyProtection="0"/>
    <xf numFmtId="0" fontId="1" fillId="15" borderId="8" applyNumberFormat="0" applyBorder="0" applyAlignment="0" applyProtection="0"/>
    <xf numFmtId="0" fontId="1" fillId="15" borderId="8" applyNumberFormat="0" applyBorder="0" applyAlignment="0" applyProtection="0"/>
    <xf numFmtId="0" fontId="1" fillId="15" borderId="8" applyNumberFormat="0" applyBorder="0" applyAlignment="0" applyProtection="0"/>
    <xf numFmtId="0" fontId="1" fillId="15" borderId="8" applyNumberFormat="0" applyBorder="0" applyAlignment="0" applyProtection="0"/>
    <xf numFmtId="0" fontId="1" fillId="15" borderId="8" applyNumberFormat="0" applyBorder="0" applyAlignment="0" applyProtection="0"/>
    <xf numFmtId="0" fontId="1" fillId="15" borderId="8" applyNumberFormat="0" applyBorder="0" applyAlignment="0" applyProtection="0"/>
    <xf numFmtId="0" fontId="1" fillId="19" borderId="8" applyNumberFormat="0" applyBorder="0" applyAlignment="0" applyProtection="0"/>
    <xf numFmtId="0" fontId="1" fillId="19" borderId="8" applyNumberFormat="0" applyBorder="0" applyAlignment="0" applyProtection="0"/>
    <xf numFmtId="0" fontId="1" fillId="19" borderId="8" applyNumberFormat="0" applyBorder="0" applyAlignment="0" applyProtection="0"/>
    <xf numFmtId="0" fontId="1" fillId="19" borderId="8" applyNumberFormat="0" applyBorder="0" applyAlignment="0" applyProtection="0"/>
    <xf numFmtId="0" fontId="1" fillId="19" borderId="8" applyNumberFormat="0" applyBorder="0" applyAlignment="0" applyProtection="0"/>
    <xf numFmtId="0" fontId="1" fillId="19" borderId="8" applyNumberFormat="0" applyBorder="0" applyAlignment="0" applyProtection="0"/>
    <xf numFmtId="0" fontId="1" fillId="19" borderId="8" applyNumberFormat="0" applyBorder="0" applyAlignment="0" applyProtection="0"/>
    <xf numFmtId="0" fontId="1" fillId="19" borderId="8" applyNumberFormat="0" applyBorder="0" applyAlignment="0" applyProtection="0"/>
    <xf numFmtId="0" fontId="1" fillId="19" borderId="8" applyNumberFormat="0" applyBorder="0" applyAlignment="0" applyProtection="0"/>
    <xf numFmtId="0" fontId="1" fillId="19" borderId="8" applyNumberFormat="0" applyBorder="0" applyAlignment="0" applyProtection="0"/>
    <xf numFmtId="0" fontId="1" fillId="19" borderId="8" applyNumberFormat="0" applyBorder="0" applyAlignment="0" applyProtection="0"/>
    <xf numFmtId="0" fontId="1" fillId="19" borderId="8" applyNumberFormat="0" applyBorder="0" applyAlignment="0" applyProtection="0"/>
    <xf numFmtId="0" fontId="1" fillId="19" borderId="8" applyNumberFormat="0" applyBorder="0" applyAlignment="0" applyProtection="0"/>
    <xf numFmtId="0" fontId="1" fillId="19" borderId="8" applyNumberFormat="0" applyBorder="0" applyAlignment="0" applyProtection="0"/>
    <xf numFmtId="0" fontId="1" fillId="19" borderId="8" applyNumberFormat="0" applyBorder="0" applyAlignment="0" applyProtection="0"/>
    <xf numFmtId="0" fontId="1" fillId="19" borderId="8" applyNumberFormat="0" applyBorder="0" applyAlignment="0" applyProtection="0"/>
    <xf numFmtId="0" fontId="1" fillId="23" borderId="8" applyNumberFormat="0" applyBorder="0" applyAlignment="0" applyProtection="0"/>
    <xf numFmtId="0" fontId="1" fillId="23" borderId="8" applyNumberFormat="0" applyBorder="0" applyAlignment="0" applyProtection="0"/>
    <xf numFmtId="0" fontId="1" fillId="23" borderId="8" applyNumberFormat="0" applyBorder="0" applyAlignment="0" applyProtection="0"/>
    <xf numFmtId="0" fontId="1" fillId="23" borderId="8" applyNumberFormat="0" applyBorder="0" applyAlignment="0" applyProtection="0"/>
    <xf numFmtId="0" fontId="1" fillId="23" borderId="8" applyNumberFormat="0" applyBorder="0" applyAlignment="0" applyProtection="0"/>
    <xf numFmtId="0" fontId="1" fillId="23" borderId="8" applyNumberFormat="0" applyBorder="0" applyAlignment="0" applyProtection="0"/>
    <xf numFmtId="0" fontId="1" fillId="23" borderId="8" applyNumberFormat="0" applyBorder="0" applyAlignment="0" applyProtection="0"/>
    <xf numFmtId="0" fontId="1" fillId="23" borderId="8" applyNumberFormat="0" applyBorder="0" applyAlignment="0" applyProtection="0"/>
    <xf numFmtId="0" fontId="1" fillId="23" borderId="8" applyNumberFormat="0" applyBorder="0" applyAlignment="0" applyProtection="0"/>
    <xf numFmtId="0" fontId="1" fillId="23" borderId="8" applyNumberFormat="0" applyBorder="0" applyAlignment="0" applyProtection="0"/>
    <xf numFmtId="0" fontId="1" fillId="23" borderId="8" applyNumberFormat="0" applyBorder="0" applyAlignment="0" applyProtection="0"/>
    <xf numFmtId="0" fontId="1" fillId="23" borderId="8" applyNumberFormat="0" applyBorder="0" applyAlignment="0" applyProtection="0"/>
    <xf numFmtId="0" fontId="1" fillId="23" borderId="8" applyNumberFormat="0" applyBorder="0" applyAlignment="0" applyProtection="0"/>
    <xf numFmtId="0" fontId="1" fillId="23" borderId="8" applyNumberFormat="0" applyBorder="0" applyAlignment="0" applyProtection="0"/>
    <xf numFmtId="0" fontId="1" fillId="23" borderId="8" applyNumberFormat="0" applyBorder="0" applyAlignment="0" applyProtection="0"/>
    <xf numFmtId="0" fontId="1" fillId="23" borderId="8" applyNumberFormat="0" applyBorder="0" applyAlignment="0" applyProtection="0"/>
    <xf numFmtId="0" fontId="1" fillId="27" borderId="8" applyNumberFormat="0" applyBorder="0" applyAlignment="0" applyProtection="0"/>
    <xf numFmtId="0" fontId="1" fillId="27" borderId="8" applyNumberFormat="0" applyBorder="0" applyAlignment="0" applyProtection="0"/>
    <xf numFmtId="0" fontId="1" fillId="27" borderId="8" applyNumberFormat="0" applyBorder="0" applyAlignment="0" applyProtection="0"/>
    <xf numFmtId="0" fontId="1" fillId="27" borderId="8" applyNumberFormat="0" applyBorder="0" applyAlignment="0" applyProtection="0"/>
    <xf numFmtId="0" fontId="1" fillId="27" borderId="8" applyNumberFormat="0" applyBorder="0" applyAlignment="0" applyProtection="0"/>
    <xf numFmtId="0" fontId="1" fillId="27" borderId="8" applyNumberFormat="0" applyBorder="0" applyAlignment="0" applyProtection="0"/>
    <xf numFmtId="0" fontId="1" fillId="27" borderId="8" applyNumberFormat="0" applyBorder="0" applyAlignment="0" applyProtection="0"/>
    <xf numFmtId="0" fontId="1" fillId="27" borderId="8" applyNumberFormat="0" applyBorder="0" applyAlignment="0" applyProtection="0"/>
    <xf numFmtId="0" fontId="1" fillId="27" borderId="8" applyNumberFormat="0" applyBorder="0" applyAlignment="0" applyProtection="0"/>
    <xf numFmtId="0" fontId="1" fillId="27" borderId="8" applyNumberFormat="0" applyBorder="0" applyAlignment="0" applyProtection="0"/>
    <xf numFmtId="0" fontId="1" fillId="27" borderId="8" applyNumberFormat="0" applyBorder="0" applyAlignment="0" applyProtection="0"/>
    <xf numFmtId="0" fontId="1" fillId="27" borderId="8" applyNumberFormat="0" applyBorder="0" applyAlignment="0" applyProtection="0"/>
    <xf numFmtId="0" fontId="1" fillId="27" borderId="8" applyNumberFormat="0" applyBorder="0" applyAlignment="0" applyProtection="0"/>
    <xf numFmtId="0" fontId="1" fillId="27" borderId="8" applyNumberFormat="0" applyBorder="0" applyAlignment="0" applyProtection="0"/>
    <xf numFmtId="0" fontId="1" fillId="27" borderId="8" applyNumberFormat="0" applyBorder="0" applyAlignment="0" applyProtection="0"/>
    <xf numFmtId="0" fontId="1" fillId="27" borderId="8" applyNumberFormat="0" applyBorder="0" applyAlignment="0" applyProtection="0"/>
    <xf numFmtId="0" fontId="1" fillId="31" borderId="8" applyNumberFormat="0" applyBorder="0" applyAlignment="0" applyProtection="0"/>
    <xf numFmtId="0" fontId="1" fillId="31" borderId="8" applyNumberFormat="0" applyBorder="0" applyAlignment="0" applyProtection="0"/>
    <xf numFmtId="0" fontId="1" fillId="31" borderId="8" applyNumberFormat="0" applyBorder="0" applyAlignment="0" applyProtection="0"/>
    <xf numFmtId="0" fontId="1" fillId="31" borderId="8" applyNumberFormat="0" applyBorder="0" applyAlignment="0" applyProtection="0"/>
    <xf numFmtId="0" fontId="1" fillId="31" borderId="8" applyNumberFormat="0" applyBorder="0" applyAlignment="0" applyProtection="0"/>
    <xf numFmtId="0" fontId="1" fillId="31" borderId="8" applyNumberFormat="0" applyBorder="0" applyAlignment="0" applyProtection="0"/>
    <xf numFmtId="0" fontId="1" fillId="31" borderId="8" applyNumberFormat="0" applyBorder="0" applyAlignment="0" applyProtection="0"/>
    <xf numFmtId="0" fontId="1" fillId="31" borderId="8" applyNumberFormat="0" applyBorder="0" applyAlignment="0" applyProtection="0"/>
    <xf numFmtId="0" fontId="1" fillId="31" borderId="8" applyNumberFormat="0" applyBorder="0" applyAlignment="0" applyProtection="0"/>
    <xf numFmtId="0" fontId="1" fillId="31" borderId="8" applyNumberFormat="0" applyBorder="0" applyAlignment="0" applyProtection="0"/>
    <xf numFmtId="0" fontId="1" fillId="31" borderId="8" applyNumberFormat="0" applyBorder="0" applyAlignment="0" applyProtection="0"/>
    <xf numFmtId="0" fontId="1" fillId="31" borderId="8" applyNumberFormat="0" applyBorder="0" applyAlignment="0" applyProtection="0"/>
    <xf numFmtId="0" fontId="1" fillId="31" borderId="8" applyNumberFormat="0" applyBorder="0" applyAlignment="0" applyProtection="0"/>
    <xf numFmtId="0" fontId="1" fillId="31" borderId="8" applyNumberFormat="0" applyBorder="0" applyAlignment="0" applyProtection="0"/>
    <xf numFmtId="0" fontId="1" fillId="31" borderId="8" applyNumberFormat="0" applyBorder="0" applyAlignment="0" applyProtection="0"/>
    <xf numFmtId="0" fontId="1" fillId="31" borderId="8" applyNumberFormat="0" applyBorder="0" applyAlignment="0" applyProtection="0"/>
    <xf numFmtId="0" fontId="1" fillId="35" borderId="8" applyNumberFormat="0" applyBorder="0" applyAlignment="0" applyProtection="0"/>
    <xf numFmtId="0" fontId="1" fillId="35" borderId="8" applyNumberFormat="0" applyBorder="0" applyAlignment="0" applyProtection="0"/>
    <xf numFmtId="0" fontId="1" fillId="35" borderId="8" applyNumberFormat="0" applyBorder="0" applyAlignment="0" applyProtection="0"/>
    <xf numFmtId="0" fontId="1" fillId="35" borderId="8" applyNumberFormat="0" applyBorder="0" applyAlignment="0" applyProtection="0"/>
    <xf numFmtId="0" fontId="1" fillId="35" borderId="8" applyNumberFormat="0" applyBorder="0" applyAlignment="0" applyProtection="0"/>
    <xf numFmtId="0" fontId="1" fillId="35" borderId="8" applyNumberFormat="0" applyBorder="0" applyAlignment="0" applyProtection="0"/>
    <xf numFmtId="0" fontId="1" fillId="35" borderId="8" applyNumberFormat="0" applyBorder="0" applyAlignment="0" applyProtection="0"/>
    <xf numFmtId="0" fontId="1" fillId="35" borderId="8" applyNumberFormat="0" applyBorder="0" applyAlignment="0" applyProtection="0"/>
    <xf numFmtId="0" fontId="1" fillId="35" borderId="8" applyNumberFormat="0" applyBorder="0" applyAlignment="0" applyProtection="0"/>
    <xf numFmtId="0" fontId="1" fillId="35" borderId="8" applyNumberFormat="0" applyBorder="0" applyAlignment="0" applyProtection="0"/>
    <xf numFmtId="0" fontId="1" fillId="35" borderId="8" applyNumberFormat="0" applyBorder="0" applyAlignment="0" applyProtection="0"/>
    <xf numFmtId="0" fontId="1" fillId="35" borderId="8" applyNumberFormat="0" applyBorder="0" applyAlignment="0" applyProtection="0"/>
    <xf numFmtId="0" fontId="1" fillId="35" borderId="8" applyNumberFormat="0" applyBorder="0" applyAlignment="0" applyProtection="0"/>
    <xf numFmtId="0" fontId="1" fillId="35" borderId="8" applyNumberFormat="0" applyBorder="0" applyAlignment="0" applyProtection="0"/>
    <xf numFmtId="0" fontId="1" fillId="35" borderId="8" applyNumberFormat="0" applyBorder="0" applyAlignment="0" applyProtection="0"/>
    <xf numFmtId="0" fontId="1" fillId="35" borderId="8" applyNumberFormat="0" applyBorder="0" applyAlignment="0" applyProtection="0"/>
    <xf numFmtId="43" fontId="55" fillId="0" borderId="8" applyFont="0" applyFill="0" applyBorder="0" applyAlignment="0" applyProtection="0"/>
    <xf numFmtId="44" fontId="55" fillId="0" borderId="8" applyFont="0" applyFill="0" applyBorder="0" applyAlignment="0" applyProtection="0"/>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7" fillId="0" borderId="8" applyNumberFormat="0" applyFill="0" applyBorder="0" applyAlignment="0" applyProtection="0"/>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7" fillId="0" borderId="8" applyNumberFormat="0" applyFill="0" applyBorder="0" applyAlignment="0" applyProtection="0"/>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4"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11" borderId="25" applyNumberFormat="0" applyFont="0" applyAlignment="0" applyProtection="0"/>
    <xf numFmtId="0" fontId="1" fillId="11" borderId="25" applyNumberFormat="0" applyFont="0" applyAlignment="0" applyProtection="0"/>
    <xf numFmtId="0" fontId="1" fillId="11" borderId="25" applyNumberFormat="0" applyFont="0" applyAlignment="0" applyProtection="0"/>
    <xf numFmtId="0" fontId="1" fillId="11" borderId="25" applyNumberFormat="0" applyFont="0" applyAlignment="0" applyProtection="0"/>
    <xf numFmtId="0" fontId="1" fillId="11" borderId="25" applyNumberFormat="0" applyFont="0" applyAlignment="0" applyProtection="0"/>
    <xf numFmtId="0" fontId="1" fillId="11" borderId="25" applyNumberFormat="0" applyFont="0" applyAlignment="0" applyProtection="0"/>
    <xf numFmtId="0" fontId="1" fillId="11" borderId="25" applyNumberFormat="0" applyFont="0" applyAlignment="0" applyProtection="0"/>
    <xf numFmtId="0" fontId="1" fillId="11" borderId="25" applyNumberFormat="0" applyFont="0" applyAlignment="0" applyProtection="0"/>
    <xf numFmtId="0" fontId="1" fillId="11" borderId="25" applyNumberFormat="0" applyFont="0" applyAlignment="0" applyProtection="0"/>
    <xf numFmtId="0" fontId="1" fillId="11" borderId="25" applyNumberFormat="0" applyFont="0" applyAlignment="0" applyProtection="0"/>
    <xf numFmtId="0" fontId="1" fillId="11" borderId="25" applyNumberFormat="0" applyFont="0" applyAlignment="0" applyProtection="0"/>
    <xf numFmtId="0" fontId="1" fillId="11" borderId="25" applyNumberFormat="0" applyFont="0" applyAlignment="0" applyProtection="0"/>
    <xf numFmtId="0" fontId="1" fillId="11" borderId="25" applyNumberFormat="0" applyFont="0" applyAlignment="0" applyProtection="0"/>
    <xf numFmtId="0" fontId="1" fillId="11" borderId="25" applyNumberFormat="0" applyFont="0" applyAlignment="0" applyProtection="0"/>
    <xf numFmtId="0" fontId="1" fillId="11" borderId="25" applyNumberFormat="0" applyFont="0" applyAlignment="0" applyProtection="0"/>
    <xf numFmtId="0" fontId="1" fillId="11" borderId="25" applyNumberFormat="0" applyFont="0" applyAlignment="0" applyProtection="0"/>
    <xf numFmtId="9" fontId="1" fillId="0" borderId="8" applyFont="0" applyFill="0" applyBorder="0" applyAlignment="0" applyProtection="0"/>
    <xf numFmtId="9" fontId="1" fillId="0" borderId="8" applyFont="0" applyFill="0" applyBorder="0" applyAlignment="0" applyProtection="0"/>
    <xf numFmtId="9" fontId="1" fillId="0" borderId="8" applyFont="0" applyFill="0" applyBorder="0" applyAlignment="0" applyProtection="0"/>
    <xf numFmtId="9" fontId="1" fillId="0" borderId="8" applyFont="0" applyFill="0" applyBorder="0" applyAlignment="0" applyProtection="0"/>
  </cellStyleXfs>
  <cellXfs count="108">
    <xf numFmtId="0" fontId="0" fillId="0" borderId="0" xfId="0"/>
    <xf numFmtId="0" fontId="8"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13" fillId="0" borderId="5" xfId="0" applyFont="1" applyBorder="1" applyAlignment="1">
      <alignment horizontal="center" vertical="center" wrapText="1"/>
    </xf>
    <xf numFmtId="1" fontId="13" fillId="0" borderId="10" xfId="0" quotePrefix="1" applyNumberFormat="1" applyFont="1" applyBorder="1" applyAlignment="1">
      <alignment horizontal="center" vertical="center"/>
    </xf>
    <xf numFmtId="0" fontId="8" fillId="0" borderId="4" xfId="12" applyFont="1" applyBorder="1" applyAlignment="1">
      <alignment horizontal="center" wrapText="1"/>
    </xf>
    <xf numFmtId="0" fontId="8" fillId="0" borderId="8" xfId="12" applyFont="1" applyAlignment="1">
      <alignment horizontal="left" vertical="center" wrapText="1"/>
    </xf>
    <xf numFmtId="0" fontId="10" fillId="0" borderId="8" xfId="12" applyFont="1" applyAlignment="1">
      <alignment horizontal="center" wrapText="1"/>
    </xf>
    <xf numFmtId="0" fontId="11" fillId="4" borderId="5" xfId="12" applyFont="1" applyFill="1" applyBorder="1" applyAlignment="1">
      <alignment horizontal="center" vertical="center" wrapText="1"/>
    </xf>
    <xf numFmtId="0" fontId="13" fillId="0" borderId="5" xfId="12" applyFont="1" applyBorder="1" applyAlignment="1">
      <alignment horizontal="center" vertical="center" wrapText="1"/>
    </xf>
    <xf numFmtId="0" fontId="13" fillId="0" borderId="5" xfId="12" applyFont="1" applyBorder="1" applyAlignment="1">
      <alignment horizontal="left" vertical="center" wrapText="1"/>
    </xf>
    <xf numFmtId="165" fontId="13" fillId="0" borderId="5" xfId="12" applyNumberFormat="1" applyFont="1" applyBorder="1" applyAlignment="1">
      <alignment horizontal="center" vertical="center" wrapText="1"/>
    </xf>
    <xf numFmtId="0" fontId="8" fillId="0" borderId="5" xfId="12" applyFont="1" applyBorder="1" applyAlignment="1">
      <alignment horizontal="center" vertical="center" wrapText="1"/>
    </xf>
    <xf numFmtId="0" fontId="12" fillId="0" borderId="5" xfId="12" applyFont="1" applyBorder="1" applyAlignment="1">
      <alignment horizontal="center" vertical="center" wrapText="1"/>
    </xf>
    <xf numFmtId="0" fontId="8" fillId="0" borderId="8" xfId="12" applyFont="1" applyAlignment="1">
      <alignment horizontal="center" vertical="center" wrapText="1"/>
    </xf>
    <xf numFmtId="0" fontId="10" fillId="0" borderId="8" xfId="12" applyFont="1" applyAlignment="1">
      <alignment horizontal="left" vertical="center" wrapText="1"/>
    </xf>
    <xf numFmtId="164" fontId="8" fillId="0" borderId="8" xfId="12" applyNumberFormat="1" applyFont="1" applyAlignment="1">
      <alignment horizontal="center" vertical="center" wrapText="1"/>
    </xf>
    <xf numFmtId="167" fontId="8" fillId="0" borderId="8" xfId="12" applyNumberFormat="1" applyFont="1" applyAlignment="1">
      <alignment horizontal="center" vertical="center" wrapText="1"/>
    </xf>
    <xf numFmtId="168" fontId="8" fillId="0" borderId="8" xfId="12" applyNumberFormat="1" applyFont="1" applyAlignment="1">
      <alignment horizontal="center" vertical="center" wrapText="1"/>
    </xf>
    <xf numFmtId="0" fontId="10" fillId="0" borderId="8" xfId="12" applyFont="1" applyAlignment="1">
      <alignment horizontal="center" vertical="center" wrapText="1"/>
    </xf>
    <xf numFmtId="0" fontId="7" fillId="2" borderId="6" xfId="12" applyFont="1" applyFill="1" applyBorder="1" applyAlignment="1">
      <alignment horizontal="left" vertical="center" wrapText="1"/>
    </xf>
    <xf numFmtId="0" fontId="8" fillId="0" borderId="7" xfId="12" applyFont="1" applyBorder="1" applyAlignment="1">
      <alignment horizontal="center" wrapText="1"/>
    </xf>
    <xf numFmtId="0" fontId="13" fillId="0" borderId="7" xfId="12" applyFont="1" applyBorder="1" applyAlignment="1">
      <alignment horizontal="center" wrapText="1"/>
    </xf>
    <xf numFmtId="0" fontId="7" fillId="2" borderId="8" xfId="12" applyFont="1" applyFill="1" applyAlignment="1">
      <alignment horizontal="left" vertical="center" wrapText="1"/>
    </xf>
    <xf numFmtId="0" fontId="13" fillId="0" borderId="2" xfId="12" applyFont="1" applyBorder="1" applyAlignment="1">
      <alignment horizontal="center" vertical="center" wrapText="1"/>
    </xf>
    <xf numFmtId="0" fontId="8" fillId="0" borderId="2" xfId="12" applyFont="1" applyBorder="1" applyAlignment="1">
      <alignment horizontal="center" vertical="center" wrapText="1"/>
    </xf>
    <xf numFmtId="167" fontId="7" fillId="2" borderId="8" xfId="12" applyNumberFormat="1" applyFont="1" applyFill="1" applyAlignment="1">
      <alignment horizontal="center" vertical="center" wrapText="1"/>
    </xf>
    <xf numFmtId="0" fontId="13" fillId="0" borderId="8" xfId="12" applyFont="1" applyAlignment="1">
      <alignment horizontal="center" vertical="center" wrapText="1"/>
    </xf>
    <xf numFmtId="0" fontId="10" fillId="0" borderId="8" xfId="12" applyFont="1" applyAlignment="1">
      <alignment horizontal="left" wrapText="1"/>
    </xf>
    <xf numFmtId="0" fontId="13" fillId="0" borderId="8" xfId="12" applyFont="1" applyAlignment="1">
      <alignment horizontal="center" wrapText="1"/>
    </xf>
    <xf numFmtId="0" fontId="10" fillId="0" borderId="5" xfId="12" applyFont="1" applyBorder="1" applyAlignment="1">
      <alignment horizontal="center" vertical="center" wrapText="1"/>
    </xf>
    <xf numFmtId="167" fontId="13" fillId="0" borderId="2" xfId="12" applyNumberFormat="1" applyFont="1" applyBorder="1" applyAlignment="1">
      <alignment horizontal="center" vertical="center" wrapText="1"/>
    </xf>
    <xf numFmtId="167" fontId="13" fillId="0" borderId="8" xfId="12" applyNumberFormat="1" applyFont="1" applyAlignment="1">
      <alignment horizontal="center" vertical="center" wrapText="1"/>
    </xf>
    <xf numFmtId="165" fontId="13" fillId="0" borderId="5" xfId="0" applyNumberFormat="1" applyFont="1" applyBorder="1" applyAlignment="1">
      <alignment horizontal="center" vertical="center" wrapText="1"/>
    </xf>
    <xf numFmtId="1" fontId="13" fillId="4" borderId="10" xfId="0" quotePrefix="1" applyNumberFormat="1" applyFont="1" applyFill="1" applyBorder="1" applyAlignment="1">
      <alignment horizontal="center" vertical="center"/>
    </xf>
    <xf numFmtId="0" fontId="10" fillId="0" borderId="8" xfId="12" applyFont="1"/>
    <xf numFmtId="0" fontId="25" fillId="0" borderId="7" xfId="12" applyFont="1" applyBorder="1" applyAlignment="1">
      <alignment horizontal="right" vertical="center"/>
    </xf>
    <xf numFmtId="165" fontId="7" fillId="2" borderId="9" xfId="12" applyNumberFormat="1" applyFont="1" applyFill="1" applyBorder="1" applyAlignment="1">
      <alignment horizontal="center" vertical="center" wrapText="1"/>
    </xf>
    <xf numFmtId="1" fontId="13" fillId="0" borderId="8" xfId="0" quotePrefix="1" applyNumberFormat="1" applyFont="1" applyBorder="1" applyAlignment="1">
      <alignment horizontal="center" vertical="center"/>
    </xf>
    <xf numFmtId="0" fontId="12" fillId="0" borderId="8" xfId="12" applyFont="1" applyAlignment="1">
      <alignment horizontal="center" vertical="center" wrapText="1"/>
    </xf>
    <xf numFmtId="164" fontId="12" fillId="0" borderId="8" xfId="12" applyNumberFormat="1" applyFont="1" applyAlignment="1">
      <alignment horizontal="center" vertical="center" wrapText="1"/>
    </xf>
    <xf numFmtId="165" fontId="8" fillId="0" borderId="8" xfId="12" applyNumberFormat="1" applyFont="1" applyAlignment="1">
      <alignment horizontal="center" vertical="center" wrapText="1"/>
    </xf>
    <xf numFmtId="0" fontId="7" fillId="2" borderId="38" xfId="12" applyFont="1" applyFill="1" applyBorder="1" applyAlignment="1">
      <alignment horizontal="left" vertical="center" wrapText="1"/>
    </xf>
    <xf numFmtId="0" fontId="8" fillId="0" borderId="40" xfId="12" applyFont="1" applyBorder="1" applyAlignment="1">
      <alignment horizontal="center" wrapText="1"/>
    </xf>
    <xf numFmtId="0" fontId="7" fillId="0" borderId="36" xfId="12" applyFont="1" applyBorder="1" applyAlignment="1">
      <alignment horizontal="right" vertical="center"/>
    </xf>
    <xf numFmtId="164" fontId="7" fillId="0" borderId="39" xfId="12" applyNumberFormat="1" applyFont="1" applyBorder="1" applyAlignment="1">
      <alignment horizontal="center" vertical="center" wrapText="1"/>
    </xf>
    <xf numFmtId="165" fontId="7" fillId="2" borderId="37" xfId="12" applyNumberFormat="1" applyFont="1" applyFill="1" applyBorder="1" applyAlignment="1">
      <alignment horizontal="center" vertical="center" wrapText="1"/>
    </xf>
    <xf numFmtId="165" fontId="7" fillId="2" borderId="10" xfId="12" applyNumberFormat="1" applyFont="1" applyFill="1" applyBorder="1" applyAlignment="1">
      <alignment horizontal="center" vertical="center" wrapText="1"/>
    </xf>
    <xf numFmtId="0" fontId="14" fillId="0" borderId="0" xfId="0" applyFont="1"/>
    <xf numFmtId="1" fontId="13" fillId="4" borderId="8" xfId="0" quotePrefix="1" applyNumberFormat="1" applyFont="1" applyFill="1" applyBorder="1" applyAlignment="1">
      <alignment horizontal="center" vertical="center"/>
    </xf>
    <xf numFmtId="49" fontId="0" fillId="0" borderId="0" xfId="0" applyNumberFormat="1"/>
    <xf numFmtId="15" fontId="10" fillId="0" borderId="5"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49" fontId="13" fillId="0" borderId="5" xfId="12" applyNumberFormat="1" applyFont="1" applyBorder="1" applyAlignment="1">
      <alignment horizontal="center" vertical="center" wrapText="1"/>
    </xf>
    <xf numFmtId="164" fontId="7" fillId="0" borderId="10" xfId="0" applyNumberFormat="1" applyFont="1" applyBorder="1" applyAlignment="1">
      <alignment horizontal="center" vertical="center"/>
    </xf>
    <xf numFmtId="0" fontId="7" fillId="0" borderId="5" xfId="12" applyFont="1" applyBorder="1" applyAlignment="1">
      <alignment horizontal="center" vertical="center" wrapText="1"/>
    </xf>
    <xf numFmtId="0" fontId="25" fillId="0" borderId="5" xfId="12" applyFont="1" applyBorder="1" applyAlignment="1">
      <alignment horizontal="center" vertical="center" wrapText="1"/>
    </xf>
    <xf numFmtId="0" fontId="9" fillId="3" borderId="5" xfId="12" applyFont="1" applyFill="1" applyBorder="1" applyAlignment="1">
      <alignment horizontal="center" vertical="center" wrapText="1"/>
    </xf>
    <xf numFmtId="167" fontId="25" fillId="0" borderId="5" xfId="12" applyNumberFormat="1" applyFont="1" applyBorder="1" applyAlignment="1">
      <alignment horizontal="center" vertical="center" wrapText="1"/>
    </xf>
    <xf numFmtId="167" fontId="7" fillId="0" borderId="5" xfId="12" applyNumberFormat="1" applyFont="1" applyBorder="1" applyAlignment="1">
      <alignment horizontal="center" vertical="center" wrapText="1"/>
    </xf>
    <xf numFmtId="168" fontId="7" fillId="0" borderId="5" xfId="12" applyNumberFormat="1" applyFont="1" applyBorder="1" applyAlignment="1">
      <alignment horizontal="center" vertical="center" wrapText="1"/>
    </xf>
    <xf numFmtId="0" fontId="9" fillId="0" borderId="5" xfId="12" applyFont="1" applyBorder="1" applyAlignment="1">
      <alignment horizontal="center" vertical="center" wrapText="1"/>
    </xf>
    <xf numFmtId="0" fontId="13" fillId="0" borderId="5" xfId="71" applyFont="1" applyFill="1" applyBorder="1" applyAlignment="1" applyProtection="1">
      <alignment horizontal="center" vertical="center"/>
    </xf>
    <xf numFmtId="164" fontId="13" fillId="0" borderId="5" xfId="0" applyNumberFormat="1" applyFont="1" applyBorder="1" applyAlignment="1">
      <alignment horizontal="center" vertical="center" wrapText="1"/>
    </xf>
    <xf numFmtId="164" fontId="13" fillId="0" borderId="5" xfId="12" applyNumberFormat="1" applyFont="1" applyBorder="1" applyAlignment="1">
      <alignment horizontal="center" vertical="center" wrapText="1"/>
    </xf>
    <xf numFmtId="166" fontId="13" fillId="0" borderId="5" xfId="12" applyNumberFormat="1" applyFont="1" applyBorder="1" applyAlignment="1">
      <alignment horizontal="center" vertical="center" wrapText="1"/>
    </xf>
    <xf numFmtId="0" fontId="13" fillId="0" borderId="5" xfId="0" applyFont="1" applyBorder="1" applyAlignment="1">
      <alignment horizontal="left" vertical="center" wrapText="1"/>
    </xf>
    <xf numFmtId="0" fontId="25" fillId="0" borderId="5" xfId="12" applyFont="1" applyBorder="1" applyAlignment="1">
      <alignment horizontal="left" vertical="center" wrapText="1"/>
    </xf>
    <xf numFmtId="1" fontId="13" fillId="0" borderId="5" xfId="0" quotePrefix="1" applyNumberFormat="1" applyFont="1" applyBorder="1" applyAlignment="1">
      <alignment horizontal="center" vertical="center" wrapText="1"/>
    </xf>
    <xf numFmtId="166" fontId="13" fillId="0" borderId="5" xfId="0" applyNumberFormat="1" applyFont="1" applyBorder="1" applyAlignment="1">
      <alignment horizontal="center" vertical="center" wrapText="1"/>
    </xf>
    <xf numFmtId="170" fontId="13" fillId="0" borderId="5" xfId="0" applyNumberFormat="1" applyFont="1" applyBorder="1" applyAlignment="1">
      <alignment horizontal="center" vertical="center" wrapText="1"/>
    </xf>
    <xf numFmtId="0" fontId="13" fillId="0" borderId="5" xfId="12" quotePrefix="1" applyFont="1" applyBorder="1" applyAlignment="1">
      <alignment horizontal="center" vertical="center" wrapText="1"/>
    </xf>
    <xf numFmtId="170" fontId="13" fillId="0" borderId="5" xfId="12" applyNumberFormat="1" applyFont="1" applyBorder="1" applyAlignment="1">
      <alignment horizontal="center" vertical="center" wrapText="1"/>
    </xf>
    <xf numFmtId="0" fontId="13" fillId="0" borderId="5" xfId="0" quotePrefix="1" applyFont="1" applyBorder="1" applyAlignment="1">
      <alignment horizontal="center" vertical="center" wrapText="1"/>
    </xf>
    <xf numFmtId="170" fontId="13" fillId="0" borderId="5" xfId="0" quotePrefix="1" applyNumberFormat="1" applyFont="1" applyBorder="1" applyAlignment="1">
      <alignment horizontal="center" vertical="center" wrapText="1"/>
    </xf>
    <xf numFmtId="0" fontId="10" fillId="0" borderId="9" xfId="0" applyFont="1" applyBorder="1" applyAlignment="1">
      <alignment horizontal="center" vertical="center" wrapText="1"/>
    </xf>
    <xf numFmtId="0" fontId="10" fillId="0" borderId="9" xfId="12" applyFont="1" applyBorder="1" applyAlignment="1">
      <alignment horizontal="center" vertical="center" wrapText="1"/>
    </xf>
    <xf numFmtId="0" fontId="13" fillId="0" borderId="44" xfId="0" applyFont="1" applyBorder="1" applyAlignment="1">
      <alignment horizontal="center" vertical="center" wrapText="1"/>
    </xf>
    <xf numFmtId="0" fontId="10" fillId="0" borderId="3" xfId="0" applyFont="1" applyBorder="1" applyAlignment="1">
      <alignment horizontal="center" vertical="center" wrapText="1"/>
    </xf>
    <xf numFmtId="0" fontId="13" fillId="0" borderId="43" xfId="12" applyFont="1" applyBorder="1" applyAlignment="1">
      <alignment horizontal="center" vertical="center" wrapText="1"/>
    </xf>
    <xf numFmtId="0" fontId="13" fillId="0" borderId="9" xfId="0" applyFont="1" applyBorder="1" applyAlignment="1">
      <alignment horizontal="center" vertical="center" wrapText="1"/>
    </xf>
    <xf numFmtId="166" fontId="13" fillId="0" borderId="10" xfId="0" applyNumberFormat="1" applyFont="1" applyBorder="1" applyAlignment="1">
      <alignment horizontal="center" vertical="center" wrapText="1"/>
    </xf>
    <xf numFmtId="166" fontId="13" fillId="0" borderId="10" xfId="12" applyNumberFormat="1" applyFont="1" applyBorder="1" applyAlignment="1">
      <alignment horizontal="center" vertical="center" wrapText="1"/>
    </xf>
    <xf numFmtId="0" fontId="13" fillId="0" borderId="10" xfId="12" applyFont="1" applyBorder="1" applyAlignment="1">
      <alignment horizontal="center" vertical="center" wrapText="1"/>
    </xf>
    <xf numFmtId="0" fontId="13" fillId="0" borderId="10" xfId="0" applyFont="1" applyBorder="1" applyAlignment="1">
      <alignment horizontal="left" vertical="center" wrapText="1"/>
    </xf>
    <xf numFmtId="0" fontId="13" fillId="0" borderId="10" xfId="0" applyFont="1" applyBorder="1" applyAlignment="1">
      <alignment horizontal="center" vertical="center" wrapText="1"/>
    </xf>
    <xf numFmtId="0" fontId="8" fillId="0" borderId="9" xfId="0" applyFont="1" applyBorder="1" applyAlignment="1">
      <alignment horizontal="center" vertical="center" wrapText="1"/>
    </xf>
    <xf numFmtId="0" fontId="13" fillId="0" borderId="10" xfId="0" applyFont="1" applyBorder="1" applyAlignment="1">
      <alignment wrapText="1"/>
    </xf>
    <xf numFmtId="0" fontId="7" fillId="0" borderId="1" xfId="12" applyFont="1" applyBorder="1" applyAlignment="1">
      <alignment horizontal="center" vertical="center" wrapText="1"/>
    </xf>
    <xf numFmtId="0" fontId="13" fillId="0" borderId="2" xfId="12" applyFont="1" applyBorder="1" applyAlignment="1">
      <alignment horizontal="center" wrapText="1"/>
    </xf>
    <xf numFmtId="0" fontId="13" fillId="0" borderId="3" xfId="12" applyFont="1" applyBorder="1" applyAlignment="1">
      <alignment horizontal="center" wrapText="1"/>
    </xf>
    <xf numFmtId="0" fontId="9" fillId="0" borderId="41" xfId="12" applyFont="1" applyBorder="1" applyAlignment="1">
      <alignment horizontal="center" vertical="center" wrapText="1"/>
    </xf>
    <xf numFmtId="0" fontId="13" fillId="0" borderId="8" xfId="12" applyFont="1" applyAlignment="1">
      <alignment horizontal="center" wrapText="1"/>
    </xf>
    <xf numFmtId="0" fontId="13" fillId="0" borderId="42" xfId="12" applyFont="1" applyBorder="1" applyAlignment="1">
      <alignment horizontal="center" wrapText="1"/>
    </xf>
    <xf numFmtId="0" fontId="8" fillId="0" borderId="12" xfId="12" applyFont="1" applyBorder="1" applyAlignment="1">
      <alignment horizontal="left" vertical="center" wrapText="1"/>
    </xf>
    <xf numFmtId="0" fontId="13" fillId="0" borderId="13" xfId="12" applyFont="1" applyBorder="1" applyAlignment="1">
      <alignment horizontal="left" vertical="center" wrapText="1"/>
    </xf>
    <xf numFmtId="0" fontId="8" fillId="0" borderId="13" xfId="12" applyFont="1" applyBorder="1" applyAlignment="1">
      <alignment horizontal="left" vertical="center" wrapText="1"/>
    </xf>
    <xf numFmtId="0" fontId="8" fillId="0" borderId="14" xfId="12" applyFont="1" applyBorder="1" applyAlignment="1">
      <alignment horizontal="left" vertical="center" wrapText="1"/>
    </xf>
    <xf numFmtId="0" fontId="8" fillId="0" borderId="11" xfId="12" applyFont="1" applyBorder="1" applyAlignment="1">
      <alignment horizontal="left" vertical="center" wrapText="1"/>
    </xf>
    <xf numFmtId="0" fontId="13" fillId="0" borderId="8" xfId="12" applyFont="1" applyAlignment="1">
      <alignment horizontal="left" vertical="center" wrapText="1"/>
    </xf>
    <xf numFmtId="0" fontId="8" fillId="0" borderId="8" xfId="12" applyFont="1" applyAlignment="1">
      <alignment horizontal="left" vertical="center" wrapText="1"/>
    </xf>
    <xf numFmtId="0" fontId="8" fillId="0" borderId="15" xfId="12" applyFont="1" applyBorder="1" applyAlignment="1">
      <alignment horizontal="left" vertical="center" wrapText="1"/>
    </xf>
    <xf numFmtId="0" fontId="8" fillId="0" borderId="16" xfId="12" applyFont="1" applyBorder="1" applyAlignment="1">
      <alignment horizontal="left" vertical="center" wrapText="1"/>
    </xf>
    <xf numFmtId="0" fontId="13" fillId="0" borderId="17" xfId="12" applyFont="1" applyBorder="1" applyAlignment="1">
      <alignment horizontal="left" vertical="center" wrapText="1"/>
    </xf>
    <xf numFmtId="0" fontId="8" fillId="0" borderId="17" xfId="12" applyFont="1" applyBorder="1" applyAlignment="1">
      <alignment horizontal="left" vertical="center" wrapText="1"/>
    </xf>
    <xf numFmtId="0" fontId="8" fillId="0" borderId="18" xfId="12" applyFont="1" applyBorder="1" applyAlignment="1">
      <alignment horizontal="left" vertical="center" wrapText="1"/>
    </xf>
    <xf numFmtId="0" fontId="7" fillId="0" borderId="10" xfId="12" applyFont="1" applyBorder="1" applyAlignment="1">
      <alignment horizontal="center" vertical="center" wrapText="1"/>
    </xf>
    <xf numFmtId="0" fontId="25" fillId="0" borderId="10" xfId="12" applyFont="1" applyBorder="1" applyAlignment="1">
      <alignment horizontal="center" vertical="center" wrapText="1"/>
    </xf>
  </cellXfs>
  <cellStyles count="63860">
    <cellStyle name="1st Style" xfId="73" xr:uid="{00000000-0005-0000-0000-000000000000}"/>
    <cellStyle name="1st Style # 9" xfId="74" xr:uid="{00000000-0005-0000-0000-000001000000}"/>
    <cellStyle name="1st Style # 9 2" xfId="75" xr:uid="{00000000-0005-0000-0000-000002000000}"/>
    <cellStyle name="1st Style # 9 2 2" xfId="76" xr:uid="{00000000-0005-0000-0000-000003000000}"/>
    <cellStyle name="1st Style # 9 2 2 2" xfId="77" xr:uid="{00000000-0005-0000-0000-000004000000}"/>
    <cellStyle name="1st Style # 9 2 2 2 2" xfId="78" xr:uid="{00000000-0005-0000-0000-000005000000}"/>
    <cellStyle name="1st Style # 9 2 2 2 3" xfId="79" xr:uid="{00000000-0005-0000-0000-000006000000}"/>
    <cellStyle name="1st Style # 9 2 2 3" xfId="80" xr:uid="{00000000-0005-0000-0000-000007000000}"/>
    <cellStyle name="1st Style # 9 2 2 3 2" xfId="81" xr:uid="{00000000-0005-0000-0000-000008000000}"/>
    <cellStyle name="1st Style # 9 2 2 3 3" xfId="82" xr:uid="{00000000-0005-0000-0000-000009000000}"/>
    <cellStyle name="1st Style # 9 2 2 4" xfId="83" xr:uid="{00000000-0005-0000-0000-00000A000000}"/>
    <cellStyle name="1st Style # 9 2 2 4 2" xfId="84" xr:uid="{00000000-0005-0000-0000-00000B000000}"/>
    <cellStyle name="1st Style # 9 2 2 4 3" xfId="85" xr:uid="{00000000-0005-0000-0000-00000C000000}"/>
    <cellStyle name="1st Style # 9 2 2 5" xfId="86" xr:uid="{00000000-0005-0000-0000-00000D000000}"/>
    <cellStyle name="1st Style # 9 2 2 6" xfId="87" xr:uid="{00000000-0005-0000-0000-00000E000000}"/>
    <cellStyle name="1st Style # 9 2 3" xfId="88" xr:uid="{00000000-0005-0000-0000-00000F000000}"/>
    <cellStyle name="1st Style # 9 2 3 2" xfId="89" xr:uid="{00000000-0005-0000-0000-000010000000}"/>
    <cellStyle name="1st Style # 9 2 3 2 2" xfId="90" xr:uid="{00000000-0005-0000-0000-000011000000}"/>
    <cellStyle name="1st Style # 9 2 3 2 3" xfId="91" xr:uid="{00000000-0005-0000-0000-000012000000}"/>
    <cellStyle name="1st Style # 9 2 3 3" xfId="92" xr:uid="{00000000-0005-0000-0000-000013000000}"/>
    <cellStyle name="1st Style # 9 2 3 4" xfId="93" xr:uid="{00000000-0005-0000-0000-000014000000}"/>
    <cellStyle name="1st Style # 9 2 4" xfId="94" xr:uid="{00000000-0005-0000-0000-000015000000}"/>
    <cellStyle name="1st Style # 9 2 4 2" xfId="95" xr:uid="{00000000-0005-0000-0000-000016000000}"/>
    <cellStyle name="1st Style # 9 2 4 2 2" xfId="96" xr:uid="{00000000-0005-0000-0000-000017000000}"/>
    <cellStyle name="1st Style # 9 2 4 2 3" xfId="97" xr:uid="{00000000-0005-0000-0000-000018000000}"/>
    <cellStyle name="1st Style # 9 2 4 3" xfId="98" xr:uid="{00000000-0005-0000-0000-000019000000}"/>
    <cellStyle name="1st Style # 9 2 4 4" xfId="99" xr:uid="{00000000-0005-0000-0000-00001A000000}"/>
    <cellStyle name="1st Style # 9 2 5" xfId="100" xr:uid="{00000000-0005-0000-0000-00001B000000}"/>
    <cellStyle name="1st Style # 9 2 5 2" xfId="101" xr:uid="{00000000-0005-0000-0000-00001C000000}"/>
    <cellStyle name="1st Style # 9 2 5 3" xfId="102" xr:uid="{00000000-0005-0000-0000-00001D000000}"/>
    <cellStyle name="1st Style # 9 2 6" xfId="103" xr:uid="{00000000-0005-0000-0000-00001E000000}"/>
    <cellStyle name="1st Style # 9 2 6 2" xfId="104" xr:uid="{00000000-0005-0000-0000-00001F000000}"/>
    <cellStyle name="1st Style # 9 2 6 3" xfId="105" xr:uid="{00000000-0005-0000-0000-000020000000}"/>
    <cellStyle name="1st Style # 9 2 7" xfId="106" xr:uid="{00000000-0005-0000-0000-000021000000}"/>
    <cellStyle name="1st Style # 9 2 7 2" xfId="107" xr:uid="{00000000-0005-0000-0000-000022000000}"/>
    <cellStyle name="1st Style # 9 2 7 3" xfId="108" xr:uid="{00000000-0005-0000-0000-000023000000}"/>
    <cellStyle name="1st Style # 9 2 8" xfId="109" xr:uid="{00000000-0005-0000-0000-000024000000}"/>
    <cellStyle name="1st Style # 9 2 9" xfId="110" xr:uid="{00000000-0005-0000-0000-000025000000}"/>
    <cellStyle name="1st Style #1" xfId="111" xr:uid="{00000000-0005-0000-0000-000026000000}"/>
    <cellStyle name="1st Style #1 2" xfId="112" xr:uid="{00000000-0005-0000-0000-000027000000}"/>
    <cellStyle name="1st Style #1 2 2" xfId="113" xr:uid="{00000000-0005-0000-0000-000028000000}"/>
    <cellStyle name="1st Style #1 2 2 2" xfId="114" xr:uid="{00000000-0005-0000-0000-000029000000}"/>
    <cellStyle name="1st Style #1 2 2 2 2" xfId="115" xr:uid="{00000000-0005-0000-0000-00002A000000}"/>
    <cellStyle name="1st Style #1 2 2 2 3" xfId="116" xr:uid="{00000000-0005-0000-0000-00002B000000}"/>
    <cellStyle name="1st Style #1 2 2 3" xfId="117" xr:uid="{00000000-0005-0000-0000-00002C000000}"/>
    <cellStyle name="1st Style #1 2 2 3 2" xfId="118" xr:uid="{00000000-0005-0000-0000-00002D000000}"/>
    <cellStyle name="1st Style #1 2 2 3 3" xfId="119" xr:uid="{00000000-0005-0000-0000-00002E000000}"/>
    <cellStyle name="1st Style #1 2 2 4" xfId="120" xr:uid="{00000000-0005-0000-0000-00002F000000}"/>
    <cellStyle name="1st Style #1 2 2 4 2" xfId="121" xr:uid="{00000000-0005-0000-0000-000030000000}"/>
    <cellStyle name="1st Style #1 2 2 4 3" xfId="122" xr:uid="{00000000-0005-0000-0000-000031000000}"/>
    <cellStyle name="1st Style #1 2 2 5" xfId="123" xr:uid="{00000000-0005-0000-0000-000032000000}"/>
    <cellStyle name="1st Style #1 2 2 6" xfId="124" xr:uid="{00000000-0005-0000-0000-000033000000}"/>
    <cellStyle name="1st Style #1 2 3" xfId="125" xr:uid="{00000000-0005-0000-0000-000034000000}"/>
    <cellStyle name="1st Style #1 2 3 2" xfId="126" xr:uid="{00000000-0005-0000-0000-000035000000}"/>
    <cellStyle name="1st Style #1 2 3 2 2" xfId="127" xr:uid="{00000000-0005-0000-0000-000036000000}"/>
    <cellStyle name="1st Style #1 2 3 2 3" xfId="128" xr:uid="{00000000-0005-0000-0000-000037000000}"/>
    <cellStyle name="1st Style #1 2 3 3" xfId="129" xr:uid="{00000000-0005-0000-0000-000038000000}"/>
    <cellStyle name="1st Style #1 2 3 4" xfId="130" xr:uid="{00000000-0005-0000-0000-000039000000}"/>
    <cellStyle name="1st Style #1 2 4" xfId="131" xr:uid="{00000000-0005-0000-0000-00003A000000}"/>
    <cellStyle name="1st Style #1 2 4 2" xfId="132" xr:uid="{00000000-0005-0000-0000-00003B000000}"/>
    <cellStyle name="1st Style #1 2 4 2 2" xfId="133" xr:uid="{00000000-0005-0000-0000-00003C000000}"/>
    <cellStyle name="1st Style #1 2 4 2 3" xfId="134" xr:uid="{00000000-0005-0000-0000-00003D000000}"/>
    <cellStyle name="1st Style #1 2 4 3" xfId="135" xr:uid="{00000000-0005-0000-0000-00003E000000}"/>
    <cellStyle name="1st Style #1 2 4 4" xfId="136" xr:uid="{00000000-0005-0000-0000-00003F000000}"/>
    <cellStyle name="1st Style #1 2 5" xfId="137" xr:uid="{00000000-0005-0000-0000-000040000000}"/>
    <cellStyle name="1st Style #1 2 5 2" xfId="138" xr:uid="{00000000-0005-0000-0000-000041000000}"/>
    <cellStyle name="1st Style #1 2 5 3" xfId="139" xr:uid="{00000000-0005-0000-0000-000042000000}"/>
    <cellStyle name="1st Style #1 2 6" xfId="140" xr:uid="{00000000-0005-0000-0000-000043000000}"/>
    <cellStyle name="1st Style #1 2 6 2" xfId="141" xr:uid="{00000000-0005-0000-0000-000044000000}"/>
    <cellStyle name="1st Style #1 2 6 3" xfId="142" xr:uid="{00000000-0005-0000-0000-000045000000}"/>
    <cellStyle name="1st Style #1 2 7" xfId="143" xr:uid="{00000000-0005-0000-0000-000046000000}"/>
    <cellStyle name="1st Style #1 2 7 2" xfId="144" xr:uid="{00000000-0005-0000-0000-000047000000}"/>
    <cellStyle name="1st Style #1 2 7 3" xfId="145" xr:uid="{00000000-0005-0000-0000-000048000000}"/>
    <cellStyle name="1st Style #1 2 8" xfId="146" xr:uid="{00000000-0005-0000-0000-000049000000}"/>
    <cellStyle name="1st Style #1 2 9" xfId="147" xr:uid="{00000000-0005-0000-0000-00004A000000}"/>
    <cellStyle name="1st Style #2" xfId="148" xr:uid="{00000000-0005-0000-0000-00004B000000}"/>
    <cellStyle name="1st Style #2 2" xfId="149" xr:uid="{00000000-0005-0000-0000-00004C000000}"/>
    <cellStyle name="1st Style #2 2 2" xfId="150" xr:uid="{00000000-0005-0000-0000-00004D000000}"/>
    <cellStyle name="1st Style #2 2 2 2" xfId="151" xr:uid="{00000000-0005-0000-0000-00004E000000}"/>
    <cellStyle name="1st Style #2 2 2 2 2" xfId="152" xr:uid="{00000000-0005-0000-0000-00004F000000}"/>
    <cellStyle name="1st Style #2 2 2 2 3" xfId="153" xr:uid="{00000000-0005-0000-0000-000050000000}"/>
    <cellStyle name="1st Style #2 2 2 3" xfId="154" xr:uid="{00000000-0005-0000-0000-000051000000}"/>
    <cellStyle name="1st Style #2 2 2 3 2" xfId="155" xr:uid="{00000000-0005-0000-0000-000052000000}"/>
    <cellStyle name="1st Style #2 2 2 3 3" xfId="156" xr:uid="{00000000-0005-0000-0000-000053000000}"/>
    <cellStyle name="1st Style #2 2 2 4" xfId="157" xr:uid="{00000000-0005-0000-0000-000054000000}"/>
    <cellStyle name="1st Style #2 2 2 4 2" xfId="158" xr:uid="{00000000-0005-0000-0000-000055000000}"/>
    <cellStyle name="1st Style #2 2 2 4 3" xfId="159" xr:uid="{00000000-0005-0000-0000-000056000000}"/>
    <cellStyle name="1st Style #2 2 2 5" xfId="160" xr:uid="{00000000-0005-0000-0000-000057000000}"/>
    <cellStyle name="1st Style #2 2 2 6" xfId="161" xr:uid="{00000000-0005-0000-0000-000058000000}"/>
    <cellStyle name="1st Style #2 2 3" xfId="162" xr:uid="{00000000-0005-0000-0000-000059000000}"/>
    <cellStyle name="1st Style #2 2 3 2" xfId="163" xr:uid="{00000000-0005-0000-0000-00005A000000}"/>
    <cellStyle name="1st Style #2 2 3 2 2" xfId="164" xr:uid="{00000000-0005-0000-0000-00005B000000}"/>
    <cellStyle name="1st Style #2 2 3 2 3" xfId="165" xr:uid="{00000000-0005-0000-0000-00005C000000}"/>
    <cellStyle name="1st Style #2 2 3 3" xfId="166" xr:uid="{00000000-0005-0000-0000-00005D000000}"/>
    <cellStyle name="1st Style #2 2 3 4" xfId="167" xr:uid="{00000000-0005-0000-0000-00005E000000}"/>
    <cellStyle name="1st Style #2 2 4" xfId="168" xr:uid="{00000000-0005-0000-0000-00005F000000}"/>
    <cellStyle name="1st Style #2 2 4 2" xfId="169" xr:uid="{00000000-0005-0000-0000-000060000000}"/>
    <cellStyle name="1st Style #2 2 4 2 2" xfId="170" xr:uid="{00000000-0005-0000-0000-000061000000}"/>
    <cellStyle name="1st Style #2 2 4 2 3" xfId="171" xr:uid="{00000000-0005-0000-0000-000062000000}"/>
    <cellStyle name="1st Style #2 2 4 3" xfId="172" xr:uid="{00000000-0005-0000-0000-000063000000}"/>
    <cellStyle name="1st Style #2 2 4 4" xfId="173" xr:uid="{00000000-0005-0000-0000-000064000000}"/>
    <cellStyle name="1st Style #2 2 5" xfId="174" xr:uid="{00000000-0005-0000-0000-000065000000}"/>
    <cellStyle name="1st Style #2 2 5 2" xfId="175" xr:uid="{00000000-0005-0000-0000-000066000000}"/>
    <cellStyle name="1st Style #2 2 5 3" xfId="176" xr:uid="{00000000-0005-0000-0000-000067000000}"/>
    <cellStyle name="1st Style #2 2 6" xfId="177" xr:uid="{00000000-0005-0000-0000-000068000000}"/>
    <cellStyle name="1st Style #2 2 6 2" xfId="178" xr:uid="{00000000-0005-0000-0000-000069000000}"/>
    <cellStyle name="1st Style #2 2 6 3" xfId="179" xr:uid="{00000000-0005-0000-0000-00006A000000}"/>
    <cellStyle name="1st Style #2 2 7" xfId="180" xr:uid="{00000000-0005-0000-0000-00006B000000}"/>
    <cellStyle name="1st Style #2 2 7 2" xfId="181" xr:uid="{00000000-0005-0000-0000-00006C000000}"/>
    <cellStyle name="1st Style #2 2 7 3" xfId="182" xr:uid="{00000000-0005-0000-0000-00006D000000}"/>
    <cellStyle name="1st Style #2 2 8" xfId="183" xr:uid="{00000000-0005-0000-0000-00006E000000}"/>
    <cellStyle name="1st Style #2 2 9" xfId="184" xr:uid="{00000000-0005-0000-0000-00006F000000}"/>
    <cellStyle name="1st Style #3" xfId="185" xr:uid="{00000000-0005-0000-0000-000070000000}"/>
    <cellStyle name="1st Style #3 2" xfId="186" xr:uid="{00000000-0005-0000-0000-000071000000}"/>
    <cellStyle name="1st Style #3 2 2" xfId="187" xr:uid="{00000000-0005-0000-0000-000072000000}"/>
    <cellStyle name="1st Style #3 2 2 2" xfId="188" xr:uid="{00000000-0005-0000-0000-000073000000}"/>
    <cellStyle name="1st Style #3 2 2 2 2" xfId="189" xr:uid="{00000000-0005-0000-0000-000074000000}"/>
    <cellStyle name="1st Style #3 2 2 2 3" xfId="190" xr:uid="{00000000-0005-0000-0000-000075000000}"/>
    <cellStyle name="1st Style #3 2 2 3" xfId="191" xr:uid="{00000000-0005-0000-0000-000076000000}"/>
    <cellStyle name="1st Style #3 2 2 3 2" xfId="192" xr:uid="{00000000-0005-0000-0000-000077000000}"/>
    <cellStyle name="1st Style #3 2 2 3 3" xfId="193" xr:uid="{00000000-0005-0000-0000-000078000000}"/>
    <cellStyle name="1st Style #3 2 2 4" xfId="194" xr:uid="{00000000-0005-0000-0000-000079000000}"/>
    <cellStyle name="1st Style #3 2 2 4 2" xfId="195" xr:uid="{00000000-0005-0000-0000-00007A000000}"/>
    <cellStyle name="1st Style #3 2 2 4 3" xfId="196" xr:uid="{00000000-0005-0000-0000-00007B000000}"/>
    <cellStyle name="1st Style #3 2 2 5" xfId="197" xr:uid="{00000000-0005-0000-0000-00007C000000}"/>
    <cellStyle name="1st Style #3 2 2 6" xfId="198" xr:uid="{00000000-0005-0000-0000-00007D000000}"/>
    <cellStyle name="1st Style #3 2 3" xfId="199" xr:uid="{00000000-0005-0000-0000-00007E000000}"/>
    <cellStyle name="1st Style #3 2 3 2" xfId="200" xr:uid="{00000000-0005-0000-0000-00007F000000}"/>
    <cellStyle name="1st Style #3 2 3 2 2" xfId="201" xr:uid="{00000000-0005-0000-0000-000080000000}"/>
    <cellStyle name="1st Style #3 2 3 2 3" xfId="202" xr:uid="{00000000-0005-0000-0000-000081000000}"/>
    <cellStyle name="1st Style #3 2 3 3" xfId="203" xr:uid="{00000000-0005-0000-0000-000082000000}"/>
    <cellStyle name="1st Style #3 2 3 4" xfId="204" xr:uid="{00000000-0005-0000-0000-000083000000}"/>
    <cellStyle name="1st Style #3 2 4" xfId="205" xr:uid="{00000000-0005-0000-0000-000084000000}"/>
    <cellStyle name="1st Style #3 2 4 2" xfId="206" xr:uid="{00000000-0005-0000-0000-000085000000}"/>
    <cellStyle name="1st Style #3 2 4 2 2" xfId="207" xr:uid="{00000000-0005-0000-0000-000086000000}"/>
    <cellStyle name="1st Style #3 2 4 2 3" xfId="208" xr:uid="{00000000-0005-0000-0000-000087000000}"/>
    <cellStyle name="1st Style #3 2 4 3" xfId="209" xr:uid="{00000000-0005-0000-0000-000088000000}"/>
    <cellStyle name="1st Style #3 2 4 4" xfId="210" xr:uid="{00000000-0005-0000-0000-000089000000}"/>
    <cellStyle name="1st Style #3 2 5" xfId="211" xr:uid="{00000000-0005-0000-0000-00008A000000}"/>
    <cellStyle name="1st Style #3 2 5 2" xfId="212" xr:uid="{00000000-0005-0000-0000-00008B000000}"/>
    <cellStyle name="1st Style #3 2 5 3" xfId="213" xr:uid="{00000000-0005-0000-0000-00008C000000}"/>
    <cellStyle name="1st Style #3 2 6" xfId="214" xr:uid="{00000000-0005-0000-0000-00008D000000}"/>
    <cellStyle name="1st Style #3 2 6 2" xfId="215" xr:uid="{00000000-0005-0000-0000-00008E000000}"/>
    <cellStyle name="1st Style #3 2 6 3" xfId="216" xr:uid="{00000000-0005-0000-0000-00008F000000}"/>
    <cellStyle name="1st Style #3 2 7" xfId="217" xr:uid="{00000000-0005-0000-0000-000090000000}"/>
    <cellStyle name="1st Style #3 2 7 2" xfId="218" xr:uid="{00000000-0005-0000-0000-000091000000}"/>
    <cellStyle name="1st Style #3 2 7 3" xfId="219" xr:uid="{00000000-0005-0000-0000-000092000000}"/>
    <cellStyle name="1st Style #3 2 8" xfId="220" xr:uid="{00000000-0005-0000-0000-000093000000}"/>
    <cellStyle name="1st Style #3 2 9" xfId="221" xr:uid="{00000000-0005-0000-0000-000094000000}"/>
    <cellStyle name="1st Style #4" xfId="222" xr:uid="{00000000-0005-0000-0000-000095000000}"/>
    <cellStyle name="1st Style #4 2" xfId="223" xr:uid="{00000000-0005-0000-0000-000096000000}"/>
    <cellStyle name="1st Style #4 2 2" xfId="224" xr:uid="{00000000-0005-0000-0000-000097000000}"/>
    <cellStyle name="1st Style #4 2 2 2" xfId="225" xr:uid="{00000000-0005-0000-0000-000098000000}"/>
    <cellStyle name="1st Style #4 2 2 2 2" xfId="226" xr:uid="{00000000-0005-0000-0000-000099000000}"/>
    <cellStyle name="1st Style #4 2 2 2 2 2" xfId="227" xr:uid="{00000000-0005-0000-0000-00009A000000}"/>
    <cellStyle name="1st Style #4 2 2 2 2 3" xfId="228" xr:uid="{00000000-0005-0000-0000-00009B000000}"/>
    <cellStyle name="1st Style #4 2 2 2 3" xfId="229" xr:uid="{00000000-0005-0000-0000-00009C000000}"/>
    <cellStyle name="1st Style #4 2 2 2 3 2" xfId="230" xr:uid="{00000000-0005-0000-0000-00009D000000}"/>
    <cellStyle name="1st Style #4 2 2 2 3 3" xfId="231" xr:uid="{00000000-0005-0000-0000-00009E000000}"/>
    <cellStyle name="1st Style #4 2 2 2 4" xfId="232" xr:uid="{00000000-0005-0000-0000-00009F000000}"/>
    <cellStyle name="1st Style #4 2 2 2 4 2" xfId="233" xr:uid="{00000000-0005-0000-0000-0000A0000000}"/>
    <cellStyle name="1st Style #4 2 2 2 4 3" xfId="234" xr:uid="{00000000-0005-0000-0000-0000A1000000}"/>
    <cellStyle name="1st Style #4 2 2 2 5" xfId="235" xr:uid="{00000000-0005-0000-0000-0000A2000000}"/>
    <cellStyle name="1st Style #4 2 2 2 6" xfId="236" xr:uid="{00000000-0005-0000-0000-0000A3000000}"/>
    <cellStyle name="1st Style #4 2 2 3" xfId="237" xr:uid="{00000000-0005-0000-0000-0000A4000000}"/>
    <cellStyle name="1st Style #4 2 2 3 2" xfId="238" xr:uid="{00000000-0005-0000-0000-0000A5000000}"/>
    <cellStyle name="1st Style #4 2 2 3 2 2" xfId="239" xr:uid="{00000000-0005-0000-0000-0000A6000000}"/>
    <cellStyle name="1st Style #4 2 2 3 2 3" xfId="240" xr:uid="{00000000-0005-0000-0000-0000A7000000}"/>
    <cellStyle name="1st Style #4 2 2 3 3" xfId="241" xr:uid="{00000000-0005-0000-0000-0000A8000000}"/>
    <cellStyle name="1st Style #4 2 2 3 4" xfId="242" xr:uid="{00000000-0005-0000-0000-0000A9000000}"/>
    <cellStyle name="1st Style #4 2 2 4" xfId="243" xr:uid="{00000000-0005-0000-0000-0000AA000000}"/>
    <cellStyle name="1st Style #4 2 2 4 2" xfId="244" xr:uid="{00000000-0005-0000-0000-0000AB000000}"/>
    <cellStyle name="1st Style #4 2 2 4 2 2" xfId="245" xr:uid="{00000000-0005-0000-0000-0000AC000000}"/>
    <cellStyle name="1st Style #4 2 2 4 2 3" xfId="246" xr:uid="{00000000-0005-0000-0000-0000AD000000}"/>
    <cellStyle name="1st Style #4 2 2 4 3" xfId="247" xr:uid="{00000000-0005-0000-0000-0000AE000000}"/>
    <cellStyle name="1st Style #4 2 2 4 4" xfId="248" xr:uid="{00000000-0005-0000-0000-0000AF000000}"/>
    <cellStyle name="1st Style #4 2 2 5" xfId="249" xr:uid="{00000000-0005-0000-0000-0000B0000000}"/>
    <cellStyle name="1st Style #4 2 2 5 2" xfId="250" xr:uid="{00000000-0005-0000-0000-0000B1000000}"/>
    <cellStyle name="1st Style #4 2 2 5 3" xfId="251" xr:uid="{00000000-0005-0000-0000-0000B2000000}"/>
    <cellStyle name="1st Style #4 2 2 6" xfId="252" xr:uid="{00000000-0005-0000-0000-0000B3000000}"/>
    <cellStyle name="1st Style #4 2 2 6 2" xfId="253" xr:uid="{00000000-0005-0000-0000-0000B4000000}"/>
    <cellStyle name="1st Style #4 2 2 6 3" xfId="254" xr:uid="{00000000-0005-0000-0000-0000B5000000}"/>
    <cellStyle name="1st Style #4 2 2 7" xfId="255" xr:uid="{00000000-0005-0000-0000-0000B6000000}"/>
    <cellStyle name="1st Style #4 2 2 7 2" xfId="256" xr:uid="{00000000-0005-0000-0000-0000B7000000}"/>
    <cellStyle name="1st Style #4 2 2 7 3" xfId="257" xr:uid="{00000000-0005-0000-0000-0000B8000000}"/>
    <cellStyle name="1st Style #4 2 2 8" xfId="258" xr:uid="{00000000-0005-0000-0000-0000B9000000}"/>
    <cellStyle name="1st Style #4 2 2 9" xfId="259" xr:uid="{00000000-0005-0000-0000-0000BA000000}"/>
    <cellStyle name="1st Style #4 3" xfId="260" xr:uid="{00000000-0005-0000-0000-0000BB000000}"/>
    <cellStyle name="1st Style #4 3 2" xfId="261" xr:uid="{00000000-0005-0000-0000-0000BC000000}"/>
    <cellStyle name="1st Style #4 3 2 2" xfId="262" xr:uid="{00000000-0005-0000-0000-0000BD000000}"/>
    <cellStyle name="1st Style #4 3 2 2 2" xfId="263" xr:uid="{00000000-0005-0000-0000-0000BE000000}"/>
    <cellStyle name="1st Style #4 3 2 2 3" xfId="264" xr:uid="{00000000-0005-0000-0000-0000BF000000}"/>
    <cellStyle name="1st Style #4 3 2 3" xfId="265" xr:uid="{00000000-0005-0000-0000-0000C0000000}"/>
    <cellStyle name="1st Style #4 3 2 3 2" xfId="266" xr:uid="{00000000-0005-0000-0000-0000C1000000}"/>
    <cellStyle name="1st Style #4 3 2 3 3" xfId="267" xr:uid="{00000000-0005-0000-0000-0000C2000000}"/>
    <cellStyle name="1st Style #4 3 2 4" xfId="268" xr:uid="{00000000-0005-0000-0000-0000C3000000}"/>
    <cellStyle name="1st Style #4 3 2 4 2" xfId="269" xr:uid="{00000000-0005-0000-0000-0000C4000000}"/>
    <cellStyle name="1st Style #4 3 2 4 3" xfId="270" xr:uid="{00000000-0005-0000-0000-0000C5000000}"/>
    <cellStyle name="1st Style #4 3 2 5" xfId="271" xr:uid="{00000000-0005-0000-0000-0000C6000000}"/>
    <cellStyle name="1st Style #4 3 2 6" xfId="272" xr:uid="{00000000-0005-0000-0000-0000C7000000}"/>
    <cellStyle name="1st Style #4 3 3" xfId="273" xr:uid="{00000000-0005-0000-0000-0000C8000000}"/>
    <cellStyle name="1st Style #4 3 3 2" xfId="274" xr:uid="{00000000-0005-0000-0000-0000C9000000}"/>
    <cellStyle name="1st Style #4 3 3 2 2" xfId="275" xr:uid="{00000000-0005-0000-0000-0000CA000000}"/>
    <cellStyle name="1st Style #4 3 3 2 3" xfId="276" xr:uid="{00000000-0005-0000-0000-0000CB000000}"/>
    <cellStyle name="1st Style #4 3 3 3" xfId="277" xr:uid="{00000000-0005-0000-0000-0000CC000000}"/>
    <cellStyle name="1st Style #4 3 3 4" xfId="278" xr:uid="{00000000-0005-0000-0000-0000CD000000}"/>
    <cellStyle name="1st Style #4 3 4" xfId="279" xr:uid="{00000000-0005-0000-0000-0000CE000000}"/>
    <cellStyle name="1st Style #4 3 4 2" xfId="280" xr:uid="{00000000-0005-0000-0000-0000CF000000}"/>
    <cellStyle name="1st Style #4 3 4 2 2" xfId="281" xr:uid="{00000000-0005-0000-0000-0000D0000000}"/>
    <cellStyle name="1st Style #4 3 4 2 3" xfId="282" xr:uid="{00000000-0005-0000-0000-0000D1000000}"/>
    <cellStyle name="1st Style #4 3 4 3" xfId="283" xr:uid="{00000000-0005-0000-0000-0000D2000000}"/>
    <cellStyle name="1st Style #4 3 4 4" xfId="284" xr:uid="{00000000-0005-0000-0000-0000D3000000}"/>
    <cellStyle name="1st Style #4 3 5" xfId="285" xr:uid="{00000000-0005-0000-0000-0000D4000000}"/>
    <cellStyle name="1st Style #4 3 5 2" xfId="286" xr:uid="{00000000-0005-0000-0000-0000D5000000}"/>
    <cellStyle name="1st Style #4 3 5 3" xfId="287" xr:uid="{00000000-0005-0000-0000-0000D6000000}"/>
    <cellStyle name="1st Style #4 3 6" xfId="288" xr:uid="{00000000-0005-0000-0000-0000D7000000}"/>
    <cellStyle name="1st Style #4 3 6 2" xfId="289" xr:uid="{00000000-0005-0000-0000-0000D8000000}"/>
    <cellStyle name="1st Style #4 3 6 3" xfId="290" xr:uid="{00000000-0005-0000-0000-0000D9000000}"/>
    <cellStyle name="1st Style #4 3 7" xfId="291" xr:uid="{00000000-0005-0000-0000-0000DA000000}"/>
    <cellStyle name="1st Style #4 3 7 2" xfId="292" xr:uid="{00000000-0005-0000-0000-0000DB000000}"/>
    <cellStyle name="1st Style #4 3 7 3" xfId="293" xr:uid="{00000000-0005-0000-0000-0000DC000000}"/>
    <cellStyle name="1st Style #4 3 8" xfId="294" xr:uid="{00000000-0005-0000-0000-0000DD000000}"/>
    <cellStyle name="1st Style #4 3 9" xfId="295" xr:uid="{00000000-0005-0000-0000-0000DE000000}"/>
    <cellStyle name="1st Style #5" xfId="296" xr:uid="{00000000-0005-0000-0000-0000DF000000}"/>
    <cellStyle name="1st Style #5 2" xfId="297" xr:uid="{00000000-0005-0000-0000-0000E0000000}"/>
    <cellStyle name="1st Style #5 2 2" xfId="298" xr:uid="{00000000-0005-0000-0000-0000E1000000}"/>
    <cellStyle name="1st Style #5 2 2 2" xfId="299" xr:uid="{00000000-0005-0000-0000-0000E2000000}"/>
    <cellStyle name="1st Style #5 2 2 2 2" xfId="300" xr:uid="{00000000-0005-0000-0000-0000E3000000}"/>
    <cellStyle name="1st Style #5 2 2 2 2 2" xfId="301" xr:uid="{00000000-0005-0000-0000-0000E4000000}"/>
    <cellStyle name="1st Style #5 2 2 2 2 3" xfId="302" xr:uid="{00000000-0005-0000-0000-0000E5000000}"/>
    <cellStyle name="1st Style #5 2 2 2 3" xfId="303" xr:uid="{00000000-0005-0000-0000-0000E6000000}"/>
    <cellStyle name="1st Style #5 2 2 2 3 2" xfId="304" xr:uid="{00000000-0005-0000-0000-0000E7000000}"/>
    <cellStyle name="1st Style #5 2 2 2 3 3" xfId="305" xr:uid="{00000000-0005-0000-0000-0000E8000000}"/>
    <cellStyle name="1st Style #5 2 2 2 4" xfId="306" xr:uid="{00000000-0005-0000-0000-0000E9000000}"/>
    <cellStyle name="1st Style #5 2 2 2 4 2" xfId="307" xr:uid="{00000000-0005-0000-0000-0000EA000000}"/>
    <cellStyle name="1st Style #5 2 2 2 4 3" xfId="308" xr:uid="{00000000-0005-0000-0000-0000EB000000}"/>
    <cellStyle name="1st Style #5 2 2 2 5" xfId="309" xr:uid="{00000000-0005-0000-0000-0000EC000000}"/>
    <cellStyle name="1st Style #5 2 2 2 6" xfId="310" xr:uid="{00000000-0005-0000-0000-0000ED000000}"/>
    <cellStyle name="1st Style #5 2 2 3" xfId="311" xr:uid="{00000000-0005-0000-0000-0000EE000000}"/>
    <cellStyle name="1st Style #5 2 2 3 2" xfId="312" xr:uid="{00000000-0005-0000-0000-0000EF000000}"/>
    <cellStyle name="1st Style #5 2 2 3 2 2" xfId="313" xr:uid="{00000000-0005-0000-0000-0000F0000000}"/>
    <cellStyle name="1st Style #5 2 2 3 2 3" xfId="314" xr:uid="{00000000-0005-0000-0000-0000F1000000}"/>
    <cellStyle name="1st Style #5 2 2 3 3" xfId="315" xr:uid="{00000000-0005-0000-0000-0000F2000000}"/>
    <cellStyle name="1st Style #5 2 2 3 4" xfId="316" xr:uid="{00000000-0005-0000-0000-0000F3000000}"/>
    <cellStyle name="1st Style #5 2 2 4" xfId="317" xr:uid="{00000000-0005-0000-0000-0000F4000000}"/>
    <cellStyle name="1st Style #5 2 2 4 2" xfId="318" xr:uid="{00000000-0005-0000-0000-0000F5000000}"/>
    <cellStyle name="1st Style #5 2 2 4 2 2" xfId="319" xr:uid="{00000000-0005-0000-0000-0000F6000000}"/>
    <cellStyle name="1st Style #5 2 2 4 2 3" xfId="320" xr:uid="{00000000-0005-0000-0000-0000F7000000}"/>
    <cellStyle name="1st Style #5 2 2 4 3" xfId="321" xr:uid="{00000000-0005-0000-0000-0000F8000000}"/>
    <cellStyle name="1st Style #5 2 2 4 4" xfId="322" xr:uid="{00000000-0005-0000-0000-0000F9000000}"/>
    <cellStyle name="1st Style #5 2 2 5" xfId="323" xr:uid="{00000000-0005-0000-0000-0000FA000000}"/>
    <cellStyle name="1st Style #5 2 2 5 2" xfId="324" xr:uid="{00000000-0005-0000-0000-0000FB000000}"/>
    <cellStyle name="1st Style #5 2 2 5 3" xfId="325" xr:uid="{00000000-0005-0000-0000-0000FC000000}"/>
    <cellStyle name="1st Style #5 2 2 6" xfId="326" xr:uid="{00000000-0005-0000-0000-0000FD000000}"/>
    <cellStyle name="1st Style #5 2 2 6 2" xfId="327" xr:uid="{00000000-0005-0000-0000-0000FE000000}"/>
    <cellStyle name="1st Style #5 2 2 6 3" xfId="328" xr:uid="{00000000-0005-0000-0000-0000FF000000}"/>
    <cellStyle name="1st Style #5 2 2 7" xfId="329" xr:uid="{00000000-0005-0000-0000-000000010000}"/>
    <cellStyle name="1st Style #5 2 2 7 2" xfId="330" xr:uid="{00000000-0005-0000-0000-000001010000}"/>
    <cellStyle name="1st Style #5 2 2 7 3" xfId="331" xr:uid="{00000000-0005-0000-0000-000002010000}"/>
    <cellStyle name="1st Style #5 2 2 8" xfId="332" xr:uid="{00000000-0005-0000-0000-000003010000}"/>
    <cellStyle name="1st Style #5 2 2 9" xfId="333" xr:uid="{00000000-0005-0000-0000-000004010000}"/>
    <cellStyle name="1st Style #5 3" xfId="334" xr:uid="{00000000-0005-0000-0000-000005010000}"/>
    <cellStyle name="1st Style #5 3 2" xfId="335" xr:uid="{00000000-0005-0000-0000-000006010000}"/>
    <cellStyle name="1st Style #5 3 2 2" xfId="336" xr:uid="{00000000-0005-0000-0000-000007010000}"/>
    <cellStyle name="1st Style #5 3 2 2 2" xfId="337" xr:uid="{00000000-0005-0000-0000-000008010000}"/>
    <cellStyle name="1st Style #5 3 2 2 3" xfId="338" xr:uid="{00000000-0005-0000-0000-000009010000}"/>
    <cellStyle name="1st Style #5 3 2 3" xfId="339" xr:uid="{00000000-0005-0000-0000-00000A010000}"/>
    <cellStyle name="1st Style #5 3 2 3 2" xfId="340" xr:uid="{00000000-0005-0000-0000-00000B010000}"/>
    <cellStyle name="1st Style #5 3 2 3 3" xfId="341" xr:uid="{00000000-0005-0000-0000-00000C010000}"/>
    <cellStyle name="1st Style #5 3 2 4" xfId="342" xr:uid="{00000000-0005-0000-0000-00000D010000}"/>
    <cellStyle name="1st Style #5 3 2 4 2" xfId="343" xr:uid="{00000000-0005-0000-0000-00000E010000}"/>
    <cellStyle name="1st Style #5 3 2 4 3" xfId="344" xr:uid="{00000000-0005-0000-0000-00000F010000}"/>
    <cellStyle name="1st Style #5 3 2 5" xfId="345" xr:uid="{00000000-0005-0000-0000-000010010000}"/>
    <cellStyle name="1st Style #5 3 2 6" xfId="346" xr:uid="{00000000-0005-0000-0000-000011010000}"/>
    <cellStyle name="1st Style #5 3 3" xfId="347" xr:uid="{00000000-0005-0000-0000-000012010000}"/>
    <cellStyle name="1st Style #5 3 3 2" xfId="348" xr:uid="{00000000-0005-0000-0000-000013010000}"/>
    <cellStyle name="1st Style #5 3 3 2 2" xfId="349" xr:uid="{00000000-0005-0000-0000-000014010000}"/>
    <cellStyle name="1st Style #5 3 3 2 3" xfId="350" xr:uid="{00000000-0005-0000-0000-000015010000}"/>
    <cellStyle name="1st Style #5 3 3 3" xfId="351" xr:uid="{00000000-0005-0000-0000-000016010000}"/>
    <cellStyle name="1st Style #5 3 3 4" xfId="352" xr:uid="{00000000-0005-0000-0000-000017010000}"/>
    <cellStyle name="1st Style #5 3 4" xfId="353" xr:uid="{00000000-0005-0000-0000-000018010000}"/>
    <cellStyle name="1st Style #5 3 4 2" xfId="354" xr:uid="{00000000-0005-0000-0000-000019010000}"/>
    <cellStyle name="1st Style #5 3 4 2 2" xfId="355" xr:uid="{00000000-0005-0000-0000-00001A010000}"/>
    <cellStyle name="1st Style #5 3 4 2 3" xfId="356" xr:uid="{00000000-0005-0000-0000-00001B010000}"/>
    <cellStyle name="1st Style #5 3 4 3" xfId="357" xr:uid="{00000000-0005-0000-0000-00001C010000}"/>
    <cellStyle name="1st Style #5 3 4 4" xfId="358" xr:uid="{00000000-0005-0000-0000-00001D010000}"/>
    <cellStyle name="1st Style #5 3 5" xfId="359" xr:uid="{00000000-0005-0000-0000-00001E010000}"/>
    <cellStyle name="1st Style #5 3 5 2" xfId="360" xr:uid="{00000000-0005-0000-0000-00001F010000}"/>
    <cellStyle name="1st Style #5 3 5 3" xfId="361" xr:uid="{00000000-0005-0000-0000-000020010000}"/>
    <cellStyle name="1st Style #5 3 6" xfId="362" xr:uid="{00000000-0005-0000-0000-000021010000}"/>
    <cellStyle name="1st Style #5 3 6 2" xfId="363" xr:uid="{00000000-0005-0000-0000-000022010000}"/>
    <cellStyle name="1st Style #5 3 6 3" xfId="364" xr:uid="{00000000-0005-0000-0000-000023010000}"/>
    <cellStyle name="1st Style #5 3 7" xfId="365" xr:uid="{00000000-0005-0000-0000-000024010000}"/>
    <cellStyle name="1st Style #5 3 7 2" xfId="366" xr:uid="{00000000-0005-0000-0000-000025010000}"/>
    <cellStyle name="1st Style #5 3 7 3" xfId="367" xr:uid="{00000000-0005-0000-0000-000026010000}"/>
    <cellStyle name="1st Style #5 3 8" xfId="368" xr:uid="{00000000-0005-0000-0000-000027010000}"/>
    <cellStyle name="1st Style #5 3 9" xfId="369" xr:uid="{00000000-0005-0000-0000-000028010000}"/>
    <cellStyle name="1st Style #6" xfId="370" xr:uid="{00000000-0005-0000-0000-000029010000}"/>
    <cellStyle name="1st Style #6 2" xfId="371" xr:uid="{00000000-0005-0000-0000-00002A010000}"/>
    <cellStyle name="1st Style #6 2 2" xfId="372" xr:uid="{00000000-0005-0000-0000-00002B010000}"/>
    <cellStyle name="1st Style #6 2 2 2" xfId="373" xr:uid="{00000000-0005-0000-0000-00002C010000}"/>
    <cellStyle name="1st Style #6 2 2 2 2" xfId="374" xr:uid="{00000000-0005-0000-0000-00002D010000}"/>
    <cellStyle name="1st Style #6 2 2 2 3" xfId="375" xr:uid="{00000000-0005-0000-0000-00002E010000}"/>
    <cellStyle name="1st Style #6 2 2 3" xfId="376" xr:uid="{00000000-0005-0000-0000-00002F010000}"/>
    <cellStyle name="1st Style #6 2 2 3 2" xfId="377" xr:uid="{00000000-0005-0000-0000-000030010000}"/>
    <cellStyle name="1st Style #6 2 2 3 3" xfId="378" xr:uid="{00000000-0005-0000-0000-000031010000}"/>
    <cellStyle name="1st Style #6 2 2 4" xfId="379" xr:uid="{00000000-0005-0000-0000-000032010000}"/>
    <cellStyle name="1st Style #6 2 2 4 2" xfId="380" xr:uid="{00000000-0005-0000-0000-000033010000}"/>
    <cellStyle name="1st Style #6 2 2 4 3" xfId="381" xr:uid="{00000000-0005-0000-0000-000034010000}"/>
    <cellStyle name="1st Style #6 2 2 5" xfId="382" xr:uid="{00000000-0005-0000-0000-000035010000}"/>
    <cellStyle name="1st Style #6 2 2 6" xfId="383" xr:uid="{00000000-0005-0000-0000-000036010000}"/>
    <cellStyle name="1st Style #6 2 3" xfId="384" xr:uid="{00000000-0005-0000-0000-000037010000}"/>
    <cellStyle name="1st Style #6 2 3 2" xfId="385" xr:uid="{00000000-0005-0000-0000-000038010000}"/>
    <cellStyle name="1st Style #6 2 3 2 2" xfId="386" xr:uid="{00000000-0005-0000-0000-000039010000}"/>
    <cellStyle name="1st Style #6 2 3 2 3" xfId="387" xr:uid="{00000000-0005-0000-0000-00003A010000}"/>
    <cellStyle name="1st Style #6 2 3 3" xfId="388" xr:uid="{00000000-0005-0000-0000-00003B010000}"/>
    <cellStyle name="1st Style #6 2 3 4" xfId="389" xr:uid="{00000000-0005-0000-0000-00003C010000}"/>
    <cellStyle name="1st Style #6 2 4" xfId="390" xr:uid="{00000000-0005-0000-0000-00003D010000}"/>
    <cellStyle name="1st Style #6 2 4 2" xfId="391" xr:uid="{00000000-0005-0000-0000-00003E010000}"/>
    <cellStyle name="1st Style #6 2 4 2 2" xfId="392" xr:uid="{00000000-0005-0000-0000-00003F010000}"/>
    <cellStyle name="1st Style #6 2 4 2 3" xfId="393" xr:uid="{00000000-0005-0000-0000-000040010000}"/>
    <cellStyle name="1st Style #6 2 4 3" xfId="394" xr:uid="{00000000-0005-0000-0000-000041010000}"/>
    <cellStyle name="1st Style #6 2 4 4" xfId="395" xr:uid="{00000000-0005-0000-0000-000042010000}"/>
    <cellStyle name="1st Style #6 2 5" xfId="396" xr:uid="{00000000-0005-0000-0000-000043010000}"/>
    <cellStyle name="1st Style #6 2 5 2" xfId="397" xr:uid="{00000000-0005-0000-0000-000044010000}"/>
    <cellStyle name="1st Style #6 2 5 3" xfId="398" xr:uid="{00000000-0005-0000-0000-000045010000}"/>
    <cellStyle name="1st Style #6 2 6" xfId="399" xr:uid="{00000000-0005-0000-0000-000046010000}"/>
    <cellStyle name="1st Style #6 2 6 2" xfId="400" xr:uid="{00000000-0005-0000-0000-000047010000}"/>
    <cellStyle name="1st Style #6 2 6 3" xfId="401" xr:uid="{00000000-0005-0000-0000-000048010000}"/>
    <cellStyle name="1st Style #6 2 7" xfId="402" xr:uid="{00000000-0005-0000-0000-000049010000}"/>
    <cellStyle name="1st Style #6 2 7 2" xfId="403" xr:uid="{00000000-0005-0000-0000-00004A010000}"/>
    <cellStyle name="1st Style #6 2 7 3" xfId="404" xr:uid="{00000000-0005-0000-0000-00004B010000}"/>
    <cellStyle name="1st Style #6 2 8" xfId="405" xr:uid="{00000000-0005-0000-0000-00004C010000}"/>
    <cellStyle name="1st Style #6 2 9" xfId="406" xr:uid="{00000000-0005-0000-0000-00004D010000}"/>
    <cellStyle name="1st Style #7" xfId="407" xr:uid="{00000000-0005-0000-0000-00004E010000}"/>
    <cellStyle name="1st Style #7 2" xfId="408" xr:uid="{00000000-0005-0000-0000-00004F010000}"/>
    <cellStyle name="1st Style #7 2 2" xfId="409" xr:uid="{00000000-0005-0000-0000-000050010000}"/>
    <cellStyle name="1st Style #7 2 2 2" xfId="410" xr:uid="{00000000-0005-0000-0000-000051010000}"/>
    <cellStyle name="1st Style #7 2 2 2 2" xfId="411" xr:uid="{00000000-0005-0000-0000-000052010000}"/>
    <cellStyle name="1st Style #7 2 2 2 3" xfId="412" xr:uid="{00000000-0005-0000-0000-000053010000}"/>
    <cellStyle name="1st Style #7 2 2 3" xfId="413" xr:uid="{00000000-0005-0000-0000-000054010000}"/>
    <cellStyle name="1st Style #7 2 2 3 2" xfId="414" xr:uid="{00000000-0005-0000-0000-000055010000}"/>
    <cellStyle name="1st Style #7 2 2 3 3" xfId="415" xr:uid="{00000000-0005-0000-0000-000056010000}"/>
    <cellStyle name="1st Style #7 2 2 4" xfId="416" xr:uid="{00000000-0005-0000-0000-000057010000}"/>
    <cellStyle name="1st Style #7 2 2 4 2" xfId="417" xr:uid="{00000000-0005-0000-0000-000058010000}"/>
    <cellStyle name="1st Style #7 2 2 4 3" xfId="418" xr:uid="{00000000-0005-0000-0000-000059010000}"/>
    <cellStyle name="1st Style #7 2 2 5" xfId="419" xr:uid="{00000000-0005-0000-0000-00005A010000}"/>
    <cellStyle name="1st Style #7 2 2 6" xfId="420" xr:uid="{00000000-0005-0000-0000-00005B010000}"/>
    <cellStyle name="1st Style #7 2 3" xfId="421" xr:uid="{00000000-0005-0000-0000-00005C010000}"/>
    <cellStyle name="1st Style #7 2 3 2" xfId="422" xr:uid="{00000000-0005-0000-0000-00005D010000}"/>
    <cellStyle name="1st Style #7 2 3 2 2" xfId="423" xr:uid="{00000000-0005-0000-0000-00005E010000}"/>
    <cellStyle name="1st Style #7 2 3 2 3" xfId="424" xr:uid="{00000000-0005-0000-0000-00005F010000}"/>
    <cellStyle name="1st Style #7 2 3 3" xfId="425" xr:uid="{00000000-0005-0000-0000-000060010000}"/>
    <cellStyle name="1st Style #7 2 3 4" xfId="426" xr:uid="{00000000-0005-0000-0000-000061010000}"/>
    <cellStyle name="1st Style #7 2 4" xfId="427" xr:uid="{00000000-0005-0000-0000-000062010000}"/>
    <cellStyle name="1st Style #7 2 4 2" xfId="428" xr:uid="{00000000-0005-0000-0000-000063010000}"/>
    <cellStyle name="1st Style #7 2 4 2 2" xfId="429" xr:uid="{00000000-0005-0000-0000-000064010000}"/>
    <cellStyle name="1st Style #7 2 4 2 3" xfId="430" xr:uid="{00000000-0005-0000-0000-000065010000}"/>
    <cellStyle name="1st Style #7 2 4 3" xfId="431" xr:uid="{00000000-0005-0000-0000-000066010000}"/>
    <cellStyle name="1st Style #7 2 4 4" xfId="432" xr:uid="{00000000-0005-0000-0000-000067010000}"/>
    <cellStyle name="1st Style #7 2 5" xfId="433" xr:uid="{00000000-0005-0000-0000-000068010000}"/>
    <cellStyle name="1st Style #7 2 5 2" xfId="434" xr:uid="{00000000-0005-0000-0000-000069010000}"/>
    <cellStyle name="1st Style #7 2 5 3" xfId="435" xr:uid="{00000000-0005-0000-0000-00006A010000}"/>
    <cellStyle name="1st Style #7 2 6" xfId="436" xr:uid="{00000000-0005-0000-0000-00006B010000}"/>
    <cellStyle name="1st Style #7 2 6 2" xfId="437" xr:uid="{00000000-0005-0000-0000-00006C010000}"/>
    <cellStyle name="1st Style #7 2 6 3" xfId="438" xr:uid="{00000000-0005-0000-0000-00006D010000}"/>
    <cellStyle name="1st Style #7 2 7" xfId="439" xr:uid="{00000000-0005-0000-0000-00006E010000}"/>
    <cellStyle name="1st Style #7 2 7 2" xfId="440" xr:uid="{00000000-0005-0000-0000-00006F010000}"/>
    <cellStyle name="1st Style #7 2 7 3" xfId="441" xr:uid="{00000000-0005-0000-0000-000070010000}"/>
    <cellStyle name="1st Style #7 2 8" xfId="442" xr:uid="{00000000-0005-0000-0000-000071010000}"/>
    <cellStyle name="1st Style #7 2 9" xfId="443" xr:uid="{00000000-0005-0000-0000-000072010000}"/>
    <cellStyle name="1st Style #8" xfId="444" xr:uid="{00000000-0005-0000-0000-000073010000}"/>
    <cellStyle name="1st Style #8 2" xfId="445" xr:uid="{00000000-0005-0000-0000-000074010000}"/>
    <cellStyle name="1st Style #8 2 2" xfId="446" xr:uid="{00000000-0005-0000-0000-000075010000}"/>
    <cellStyle name="1st Style #8 2 2 2" xfId="447" xr:uid="{00000000-0005-0000-0000-000076010000}"/>
    <cellStyle name="1st Style #8 2 2 2 2" xfId="448" xr:uid="{00000000-0005-0000-0000-000077010000}"/>
    <cellStyle name="1st Style #8 2 2 2 3" xfId="449" xr:uid="{00000000-0005-0000-0000-000078010000}"/>
    <cellStyle name="1st Style #8 2 2 3" xfId="450" xr:uid="{00000000-0005-0000-0000-000079010000}"/>
    <cellStyle name="1st Style #8 2 2 3 2" xfId="451" xr:uid="{00000000-0005-0000-0000-00007A010000}"/>
    <cellStyle name="1st Style #8 2 2 3 3" xfId="452" xr:uid="{00000000-0005-0000-0000-00007B010000}"/>
    <cellStyle name="1st Style #8 2 2 4" xfId="453" xr:uid="{00000000-0005-0000-0000-00007C010000}"/>
    <cellStyle name="1st Style #8 2 2 4 2" xfId="454" xr:uid="{00000000-0005-0000-0000-00007D010000}"/>
    <cellStyle name="1st Style #8 2 2 4 3" xfId="455" xr:uid="{00000000-0005-0000-0000-00007E010000}"/>
    <cellStyle name="1st Style #8 2 2 5" xfId="456" xr:uid="{00000000-0005-0000-0000-00007F010000}"/>
    <cellStyle name="1st Style #8 2 2 6" xfId="457" xr:uid="{00000000-0005-0000-0000-000080010000}"/>
    <cellStyle name="1st Style #8 2 3" xfId="458" xr:uid="{00000000-0005-0000-0000-000081010000}"/>
    <cellStyle name="1st Style #8 2 3 2" xfId="459" xr:uid="{00000000-0005-0000-0000-000082010000}"/>
    <cellStyle name="1st Style #8 2 3 2 2" xfId="460" xr:uid="{00000000-0005-0000-0000-000083010000}"/>
    <cellStyle name="1st Style #8 2 3 2 3" xfId="461" xr:uid="{00000000-0005-0000-0000-000084010000}"/>
    <cellStyle name="1st Style #8 2 3 3" xfId="462" xr:uid="{00000000-0005-0000-0000-000085010000}"/>
    <cellStyle name="1st Style #8 2 3 4" xfId="463" xr:uid="{00000000-0005-0000-0000-000086010000}"/>
    <cellStyle name="1st Style #8 2 4" xfId="464" xr:uid="{00000000-0005-0000-0000-000087010000}"/>
    <cellStyle name="1st Style #8 2 4 2" xfId="465" xr:uid="{00000000-0005-0000-0000-000088010000}"/>
    <cellStyle name="1st Style #8 2 4 2 2" xfId="466" xr:uid="{00000000-0005-0000-0000-000089010000}"/>
    <cellStyle name="1st Style #8 2 4 2 3" xfId="467" xr:uid="{00000000-0005-0000-0000-00008A010000}"/>
    <cellStyle name="1st Style #8 2 4 3" xfId="468" xr:uid="{00000000-0005-0000-0000-00008B010000}"/>
    <cellStyle name="1st Style #8 2 4 4" xfId="469" xr:uid="{00000000-0005-0000-0000-00008C010000}"/>
    <cellStyle name="1st Style #8 2 5" xfId="470" xr:uid="{00000000-0005-0000-0000-00008D010000}"/>
    <cellStyle name="1st Style #8 2 5 2" xfId="471" xr:uid="{00000000-0005-0000-0000-00008E010000}"/>
    <cellStyle name="1st Style #8 2 5 3" xfId="472" xr:uid="{00000000-0005-0000-0000-00008F010000}"/>
    <cellStyle name="1st Style #8 2 6" xfId="473" xr:uid="{00000000-0005-0000-0000-000090010000}"/>
    <cellStyle name="1st Style #8 2 6 2" xfId="474" xr:uid="{00000000-0005-0000-0000-000091010000}"/>
    <cellStyle name="1st Style #8 2 6 3" xfId="475" xr:uid="{00000000-0005-0000-0000-000092010000}"/>
    <cellStyle name="1st Style #8 2 7" xfId="476" xr:uid="{00000000-0005-0000-0000-000093010000}"/>
    <cellStyle name="1st Style #8 2 7 2" xfId="477" xr:uid="{00000000-0005-0000-0000-000094010000}"/>
    <cellStyle name="1st Style #8 2 7 3" xfId="478" xr:uid="{00000000-0005-0000-0000-000095010000}"/>
    <cellStyle name="1st Style #8 2 8" xfId="479" xr:uid="{00000000-0005-0000-0000-000096010000}"/>
    <cellStyle name="1st Style #8 2 9" xfId="480" xr:uid="{00000000-0005-0000-0000-000097010000}"/>
    <cellStyle name="1st Style 2" xfId="481" xr:uid="{00000000-0005-0000-0000-000098010000}"/>
    <cellStyle name="1st Style 2 2" xfId="482" xr:uid="{00000000-0005-0000-0000-000099010000}"/>
    <cellStyle name="1st Style 2 2 2" xfId="483" xr:uid="{00000000-0005-0000-0000-00009A010000}"/>
    <cellStyle name="1st Style 2 2 2 2" xfId="484" xr:uid="{00000000-0005-0000-0000-00009B010000}"/>
    <cellStyle name="1st Style 2 2 2 3" xfId="485" xr:uid="{00000000-0005-0000-0000-00009C010000}"/>
    <cellStyle name="1st Style 2 2 3" xfId="486" xr:uid="{00000000-0005-0000-0000-00009D010000}"/>
    <cellStyle name="1st Style 2 2 3 2" xfId="487" xr:uid="{00000000-0005-0000-0000-00009E010000}"/>
    <cellStyle name="1st Style 2 2 3 3" xfId="488" xr:uid="{00000000-0005-0000-0000-00009F010000}"/>
    <cellStyle name="1st Style 2 2 4" xfId="489" xr:uid="{00000000-0005-0000-0000-0000A0010000}"/>
    <cellStyle name="1st Style 2 2 4 2" xfId="490" xr:uid="{00000000-0005-0000-0000-0000A1010000}"/>
    <cellStyle name="1st Style 2 2 4 3" xfId="491" xr:uid="{00000000-0005-0000-0000-0000A2010000}"/>
    <cellStyle name="1st Style 2 2 5" xfId="492" xr:uid="{00000000-0005-0000-0000-0000A3010000}"/>
    <cellStyle name="1st Style 2 2 6" xfId="493" xr:uid="{00000000-0005-0000-0000-0000A4010000}"/>
    <cellStyle name="1st Style 2 3" xfId="494" xr:uid="{00000000-0005-0000-0000-0000A5010000}"/>
    <cellStyle name="1st Style 2 3 2" xfId="495" xr:uid="{00000000-0005-0000-0000-0000A6010000}"/>
    <cellStyle name="1st Style 2 3 2 2" xfId="496" xr:uid="{00000000-0005-0000-0000-0000A7010000}"/>
    <cellStyle name="1st Style 2 3 2 3" xfId="497" xr:uid="{00000000-0005-0000-0000-0000A8010000}"/>
    <cellStyle name="1st Style 2 3 3" xfId="498" xr:uid="{00000000-0005-0000-0000-0000A9010000}"/>
    <cellStyle name="1st Style 2 3 4" xfId="499" xr:uid="{00000000-0005-0000-0000-0000AA010000}"/>
    <cellStyle name="1st Style 2 4" xfId="500" xr:uid="{00000000-0005-0000-0000-0000AB010000}"/>
    <cellStyle name="1st Style 2 4 2" xfId="501" xr:uid="{00000000-0005-0000-0000-0000AC010000}"/>
    <cellStyle name="1st Style 2 4 2 2" xfId="502" xr:uid="{00000000-0005-0000-0000-0000AD010000}"/>
    <cellStyle name="1st Style 2 4 2 3" xfId="503" xr:uid="{00000000-0005-0000-0000-0000AE010000}"/>
    <cellStyle name="1st Style 2 4 3" xfId="504" xr:uid="{00000000-0005-0000-0000-0000AF010000}"/>
    <cellStyle name="1st Style 2 4 4" xfId="505" xr:uid="{00000000-0005-0000-0000-0000B0010000}"/>
    <cellStyle name="1st Style 2 5" xfId="506" xr:uid="{00000000-0005-0000-0000-0000B1010000}"/>
    <cellStyle name="1st Style 2 5 2" xfId="507" xr:uid="{00000000-0005-0000-0000-0000B2010000}"/>
    <cellStyle name="1st Style 2 5 3" xfId="508" xr:uid="{00000000-0005-0000-0000-0000B3010000}"/>
    <cellStyle name="1st Style 2 6" xfId="509" xr:uid="{00000000-0005-0000-0000-0000B4010000}"/>
    <cellStyle name="1st Style 2 6 2" xfId="510" xr:uid="{00000000-0005-0000-0000-0000B5010000}"/>
    <cellStyle name="1st Style 2 6 3" xfId="511" xr:uid="{00000000-0005-0000-0000-0000B6010000}"/>
    <cellStyle name="1st Style 2 7" xfId="512" xr:uid="{00000000-0005-0000-0000-0000B7010000}"/>
    <cellStyle name="1st Style 2 7 2" xfId="513" xr:uid="{00000000-0005-0000-0000-0000B8010000}"/>
    <cellStyle name="1st Style 2 7 3" xfId="514" xr:uid="{00000000-0005-0000-0000-0000B9010000}"/>
    <cellStyle name="1st Style 2 8" xfId="515" xr:uid="{00000000-0005-0000-0000-0000BA010000}"/>
    <cellStyle name="1st Style 2 9" xfId="516" xr:uid="{00000000-0005-0000-0000-0000BB010000}"/>
    <cellStyle name="1st Style Bottom" xfId="517" xr:uid="{00000000-0005-0000-0000-0000BC010000}"/>
    <cellStyle name="1st Style Bottom 2" xfId="518" xr:uid="{00000000-0005-0000-0000-0000BD010000}"/>
    <cellStyle name="1st Style Bottom 2 2" xfId="519" xr:uid="{00000000-0005-0000-0000-0000BE010000}"/>
    <cellStyle name="1st Style Bottom 2 2 2" xfId="520" xr:uid="{00000000-0005-0000-0000-0000BF010000}"/>
    <cellStyle name="1st Style Bottom 2 2 2 2" xfId="521" xr:uid="{00000000-0005-0000-0000-0000C0010000}"/>
    <cellStyle name="1st Style Bottom 2 2 2 2 2" xfId="522" xr:uid="{00000000-0005-0000-0000-0000C1010000}"/>
    <cellStyle name="1st Style Bottom 2 2 2 2 2 2" xfId="523" xr:uid="{00000000-0005-0000-0000-0000C2010000}"/>
    <cellStyle name="1st Style Bottom 2 2 2 2 2 3" xfId="524" xr:uid="{00000000-0005-0000-0000-0000C3010000}"/>
    <cellStyle name="1st Style Bottom 2 2 2 2 3" xfId="525" xr:uid="{00000000-0005-0000-0000-0000C4010000}"/>
    <cellStyle name="1st Style Bottom 2 2 2 2 3 2" xfId="526" xr:uid="{00000000-0005-0000-0000-0000C5010000}"/>
    <cellStyle name="1st Style Bottom 2 2 2 2 3 3" xfId="527" xr:uid="{00000000-0005-0000-0000-0000C6010000}"/>
    <cellStyle name="1st Style Bottom 2 2 2 2 4" xfId="528" xr:uid="{00000000-0005-0000-0000-0000C7010000}"/>
    <cellStyle name="1st Style Bottom 2 2 2 2 4 2" xfId="529" xr:uid="{00000000-0005-0000-0000-0000C8010000}"/>
    <cellStyle name="1st Style Bottom 2 2 2 2 4 3" xfId="530" xr:uid="{00000000-0005-0000-0000-0000C9010000}"/>
    <cellStyle name="1st Style Bottom 2 2 2 2 5" xfId="531" xr:uid="{00000000-0005-0000-0000-0000CA010000}"/>
    <cellStyle name="1st Style Bottom 2 2 2 2 6" xfId="532" xr:uid="{00000000-0005-0000-0000-0000CB010000}"/>
    <cellStyle name="1st Style Bottom 2 2 2 3" xfId="533" xr:uid="{00000000-0005-0000-0000-0000CC010000}"/>
    <cellStyle name="1st Style Bottom 2 2 2 3 2" xfId="534" xr:uid="{00000000-0005-0000-0000-0000CD010000}"/>
    <cellStyle name="1st Style Bottom 2 2 2 3 2 2" xfId="535" xr:uid="{00000000-0005-0000-0000-0000CE010000}"/>
    <cellStyle name="1st Style Bottom 2 2 2 3 2 3" xfId="536" xr:uid="{00000000-0005-0000-0000-0000CF010000}"/>
    <cellStyle name="1st Style Bottom 2 2 2 3 3" xfId="537" xr:uid="{00000000-0005-0000-0000-0000D0010000}"/>
    <cellStyle name="1st Style Bottom 2 2 2 3 4" xfId="538" xr:uid="{00000000-0005-0000-0000-0000D1010000}"/>
    <cellStyle name="1st Style Bottom 2 2 2 4" xfId="539" xr:uid="{00000000-0005-0000-0000-0000D2010000}"/>
    <cellStyle name="1st Style Bottom 2 2 2 4 2" xfId="540" xr:uid="{00000000-0005-0000-0000-0000D3010000}"/>
    <cellStyle name="1st Style Bottom 2 2 2 4 2 2" xfId="541" xr:uid="{00000000-0005-0000-0000-0000D4010000}"/>
    <cellStyle name="1st Style Bottom 2 2 2 4 2 3" xfId="542" xr:uid="{00000000-0005-0000-0000-0000D5010000}"/>
    <cellStyle name="1st Style Bottom 2 2 2 4 3" xfId="543" xr:uid="{00000000-0005-0000-0000-0000D6010000}"/>
    <cellStyle name="1st Style Bottom 2 2 2 4 4" xfId="544" xr:uid="{00000000-0005-0000-0000-0000D7010000}"/>
    <cellStyle name="1st Style Bottom 2 2 2 5" xfId="545" xr:uid="{00000000-0005-0000-0000-0000D8010000}"/>
    <cellStyle name="1st Style Bottom 2 2 2 5 2" xfId="546" xr:uid="{00000000-0005-0000-0000-0000D9010000}"/>
    <cellStyle name="1st Style Bottom 2 2 2 5 3" xfId="547" xr:uid="{00000000-0005-0000-0000-0000DA010000}"/>
    <cellStyle name="1st Style Bottom 2 2 2 6" xfId="548" xr:uid="{00000000-0005-0000-0000-0000DB010000}"/>
    <cellStyle name="1st Style Bottom 2 2 2 6 2" xfId="549" xr:uid="{00000000-0005-0000-0000-0000DC010000}"/>
    <cellStyle name="1st Style Bottom 2 2 2 6 3" xfId="550" xr:uid="{00000000-0005-0000-0000-0000DD010000}"/>
    <cellStyle name="1st Style Bottom 2 2 2 7" xfId="551" xr:uid="{00000000-0005-0000-0000-0000DE010000}"/>
    <cellStyle name="1st Style Bottom 2 2 2 7 2" xfId="552" xr:uid="{00000000-0005-0000-0000-0000DF010000}"/>
    <cellStyle name="1st Style Bottom 2 2 2 7 3" xfId="553" xr:uid="{00000000-0005-0000-0000-0000E0010000}"/>
    <cellStyle name="1st Style Bottom 2 2 2 8" xfId="554" xr:uid="{00000000-0005-0000-0000-0000E1010000}"/>
    <cellStyle name="1st Style Bottom 2 2 2 9" xfId="555" xr:uid="{00000000-0005-0000-0000-0000E2010000}"/>
    <cellStyle name="1st Style Bottom 2 3" xfId="556" xr:uid="{00000000-0005-0000-0000-0000E3010000}"/>
    <cellStyle name="1st Style Bottom 2 3 2" xfId="557" xr:uid="{00000000-0005-0000-0000-0000E4010000}"/>
    <cellStyle name="1st Style Bottom 2 3 2 2" xfId="558" xr:uid="{00000000-0005-0000-0000-0000E5010000}"/>
    <cellStyle name="1st Style Bottom 2 3 2 2 2" xfId="559" xr:uid="{00000000-0005-0000-0000-0000E6010000}"/>
    <cellStyle name="1st Style Bottom 2 3 2 2 3" xfId="560" xr:uid="{00000000-0005-0000-0000-0000E7010000}"/>
    <cellStyle name="1st Style Bottom 2 3 2 3" xfId="561" xr:uid="{00000000-0005-0000-0000-0000E8010000}"/>
    <cellStyle name="1st Style Bottom 2 3 2 3 2" xfId="562" xr:uid="{00000000-0005-0000-0000-0000E9010000}"/>
    <cellStyle name="1st Style Bottom 2 3 2 3 3" xfId="563" xr:uid="{00000000-0005-0000-0000-0000EA010000}"/>
    <cellStyle name="1st Style Bottom 2 3 2 4" xfId="564" xr:uid="{00000000-0005-0000-0000-0000EB010000}"/>
    <cellStyle name="1st Style Bottom 2 3 2 4 2" xfId="565" xr:uid="{00000000-0005-0000-0000-0000EC010000}"/>
    <cellStyle name="1st Style Bottom 2 3 2 4 3" xfId="566" xr:uid="{00000000-0005-0000-0000-0000ED010000}"/>
    <cellStyle name="1st Style Bottom 2 3 2 5" xfId="567" xr:uid="{00000000-0005-0000-0000-0000EE010000}"/>
    <cellStyle name="1st Style Bottom 2 3 2 6" xfId="568" xr:uid="{00000000-0005-0000-0000-0000EF010000}"/>
    <cellStyle name="1st Style Bottom 2 3 3" xfId="569" xr:uid="{00000000-0005-0000-0000-0000F0010000}"/>
    <cellStyle name="1st Style Bottom 2 3 3 2" xfId="570" xr:uid="{00000000-0005-0000-0000-0000F1010000}"/>
    <cellStyle name="1st Style Bottom 2 3 3 2 2" xfId="571" xr:uid="{00000000-0005-0000-0000-0000F2010000}"/>
    <cellStyle name="1st Style Bottom 2 3 3 2 3" xfId="572" xr:uid="{00000000-0005-0000-0000-0000F3010000}"/>
    <cellStyle name="1st Style Bottom 2 3 3 3" xfId="573" xr:uid="{00000000-0005-0000-0000-0000F4010000}"/>
    <cellStyle name="1st Style Bottom 2 3 3 4" xfId="574" xr:uid="{00000000-0005-0000-0000-0000F5010000}"/>
    <cellStyle name="1st Style Bottom 2 3 4" xfId="575" xr:uid="{00000000-0005-0000-0000-0000F6010000}"/>
    <cellStyle name="1st Style Bottom 2 3 4 2" xfId="576" xr:uid="{00000000-0005-0000-0000-0000F7010000}"/>
    <cellStyle name="1st Style Bottom 2 3 4 2 2" xfId="577" xr:uid="{00000000-0005-0000-0000-0000F8010000}"/>
    <cellStyle name="1st Style Bottom 2 3 4 2 3" xfId="578" xr:uid="{00000000-0005-0000-0000-0000F9010000}"/>
    <cellStyle name="1st Style Bottom 2 3 4 3" xfId="579" xr:uid="{00000000-0005-0000-0000-0000FA010000}"/>
    <cellStyle name="1st Style Bottom 2 3 4 4" xfId="580" xr:uid="{00000000-0005-0000-0000-0000FB010000}"/>
    <cellStyle name="1st Style Bottom 2 3 5" xfId="581" xr:uid="{00000000-0005-0000-0000-0000FC010000}"/>
    <cellStyle name="1st Style Bottom 2 3 5 2" xfId="582" xr:uid="{00000000-0005-0000-0000-0000FD010000}"/>
    <cellStyle name="1st Style Bottom 2 3 5 3" xfId="583" xr:uid="{00000000-0005-0000-0000-0000FE010000}"/>
    <cellStyle name="1st Style Bottom 2 3 6" xfId="584" xr:uid="{00000000-0005-0000-0000-0000FF010000}"/>
    <cellStyle name="1st Style Bottom 2 3 6 2" xfId="585" xr:uid="{00000000-0005-0000-0000-000000020000}"/>
    <cellStyle name="1st Style Bottom 2 3 6 3" xfId="586" xr:uid="{00000000-0005-0000-0000-000001020000}"/>
    <cellStyle name="1st Style Bottom 2 3 7" xfId="587" xr:uid="{00000000-0005-0000-0000-000002020000}"/>
    <cellStyle name="1st Style Bottom 2 3 7 2" xfId="588" xr:uid="{00000000-0005-0000-0000-000003020000}"/>
    <cellStyle name="1st Style Bottom 2 3 7 3" xfId="589" xr:uid="{00000000-0005-0000-0000-000004020000}"/>
    <cellStyle name="1st Style Bottom 2 3 8" xfId="590" xr:uid="{00000000-0005-0000-0000-000005020000}"/>
    <cellStyle name="1st Style Bottom 2 3 9" xfId="591" xr:uid="{00000000-0005-0000-0000-000006020000}"/>
    <cellStyle name="1st Style Bottom 3" xfId="592" xr:uid="{00000000-0005-0000-0000-000007020000}"/>
    <cellStyle name="1st Style Bottom 3 2" xfId="593" xr:uid="{00000000-0005-0000-0000-000008020000}"/>
    <cellStyle name="1st Style Bottom 3 2 2" xfId="594" xr:uid="{00000000-0005-0000-0000-000009020000}"/>
    <cellStyle name="1st Style Bottom 3 2 2 2" xfId="595" xr:uid="{00000000-0005-0000-0000-00000A020000}"/>
    <cellStyle name="1st Style Bottom 3 2 2 2 2" xfId="596" xr:uid="{00000000-0005-0000-0000-00000B020000}"/>
    <cellStyle name="1st Style Bottom 3 2 2 2 2 2" xfId="597" xr:uid="{00000000-0005-0000-0000-00000C020000}"/>
    <cellStyle name="1st Style Bottom 3 2 2 2 2 3" xfId="598" xr:uid="{00000000-0005-0000-0000-00000D020000}"/>
    <cellStyle name="1st Style Bottom 3 2 2 2 3" xfId="599" xr:uid="{00000000-0005-0000-0000-00000E020000}"/>
    <cellStyle name="1st Style Bottom 3 2 2 2 3 2" xfId="600" xr:uid="{00000000-0005-0000-0000-00000F020000}"/>
    <cellStyle name="1st Style Bottom 3 2 2 2 3 3" xfId="601" xr:uid="{00000000-0005-0000-0000-000010020000}"/>
    <cellStyle name="1st Style Bottom 3 2 2 2 4" xfId="602" xr:uid="{00000000-0005-0000-0000-000011020000}"/>
    <cellStyle name="1st Style Bottom 3 2 2 2 4 2" xfId="603" xr:uid="{00000000-0005-0000-0000-000012020000}"/>
    <cellStyle name="1st Style Bottom 3 2 2 2 4 3" xfId="604" xr:uid="{00000000-0005-0000-0000-000013020000}"/>
    <cellStyle name="1st Style Bottom 3 2 2 2 5" xfId="605" xr:uid="{00000000-0005-0000-0000-000014020000}"/>
    <cellStyle name="1st Style Bottom 3 2 2 2 6" xfId="606" xr:uid="{00000000-0005-0000-0000-000015020000}"/>
    <cellStyle name="1st Style Bottom 3 2 2 3" xfId="607" xr:uid="{00000000-0005-0000-0000-000016020000}"/>
    <cellStyle name="1st Style Bottom 3 2 2 3 2" xfId="608" xr:uid="{00000000-0005-0000-0000-000017020000}"/>
    <cellStyle name="1st Style Bottom 3 2 2 3 2 2" xfId="609" xr:uid="{00000000-0005-0000-0000-000018020000}"/>
    <cellStyle name="1st Style Bottom 3 2 2 3 2 3" xfId="610" xr:uid="{00000000-0005-0000-0000-000019020000}"/>
    <cellStyle name="1st Style Bottom 3 2 2 3 3" xfId="611" xr:uid="{00000000-0005-0000-0000-00001A020000}"/>
    <cellStyle name="1st Style Bottom 3 2 2 3 4" xfId="612" xr:uid="{00000000-0005-0000-0000-00001B020000}"/>
    <cellStyle name="1st Style Bottom 3 2 2 4" xfId="613" xr:uid="{00000000-0005-0000-0000-00001C020000}"/>
    <cellStyle name="1st Style Bottom 3 2 2 4 2" xfId="614" xr:uid="{00000000-0005-0000-0000-00001D020000}"/>
    <cellStyle name="1st Style Bottom 3 2 2 4 2 2" xfId="615" xr:uid="{00000000-0005-0000-0000-00001E020000}"/>
    <cellStyle name="1st Style Bottom 3 2 2 4 2 3" xfId="616" xr:uid="{00000000-0005-0000-0000-00001F020000}"/>
    <cellStyle name="1st Style Bottom 3 2 2 4 3" xfId="617" xr:uid="{00000000-0005-0000-0000-000020020000}"/>
    <cellStyle name="1st Style Bottom 3 2 2 4 4" xfId="618" xr:uid="{00000000-0005-0000-0000-000021020000}"/>
    <cellStyle name="1st Style Bottom 3 2 2 5" xfId="619" xr:uid="{00000000-0005-0000-0000-000022020000}"/>
    <cellStyle name="1st Style Bottom 3 2 2 5 2" xfId="620" xr:uid="{00000000-0005-0000-0000-000023020000}"/>
    <cellStyle name="1st Style Bottom 3 2 2 5 3" xfId="621" xr:uid="{00000000-0005-0000-0000-000024020000}"/>
    <cellStyle name="1st Style Bottom 3 2 2 6" xfId="622" xr:uid="{00000000-0005-0000-0000-000025020000}"/>
    <cellStyle name="1st Style Bottom 3 2 2 6 2" xfId="623" xr:uid="{00000000-0005-0000-0000-000026020000}"/>
    <cellStyle name="1st Style Bottom 3 2 2 6 3" xfId="624" xr:uid="{00000000-0005-0000-0000-000027020000}"/>
    <cellStyle name="1st Style Bottom 3 2 2 7" xfId="625" xr:uid="{00000000-0005-0000-0000-000028020000}"/>
    <cellStyle name="1st Style Bottom 3 2 2 7 2" xfId="626" xr:uid="{00000000-0005-0000-0000-000029020000}"/>
    <cellStyle name="1st Style Bottom 3 2 2 7 3" xfId="627" xr:uid="{00000000-0005-0000-0000-00002A020000}"/>
    <cellStyle name="1st Style Bottom 3 2 2 8" xfId="628" xr:uid="{00000000-0005-0000-0000-00002B020000}"/>
    <cellStyle name="1st Style Bottom 3 2 2 9" xfId="629" xr:uid="{00000000-0005-0000-0000-00002C020000}"/>
    <cellStyle name="1st Style Bottom 3 3" xfId="630" xr:uid="{00000000-0005-0000-0000-00002D020000}"/>
    <cellStyle name="1st Style Bottom 3 3 2" xfId="631" xr:uid="{00000000-0005-0000-0000-00002E020000}"/>
    <cellStyle name="1st Style Bottom 3 3 2 2" xfId="632" xr:uid="{00000000-0005-0000-0000-00002F020000}"/>
    <cellStyle name="1st Style Bottom 3 3 2 2 2" xfId="633" xr:uid="{00000000-0005-0000-0000-000030020000}"/>
    <cellStyle name="1st Style Bottom 3 3 2 2 3" xfId="634" xr:uid="{00000000-0005-0000-0000-000031020000}"/>
    <cellStyle name="1st Style Bottom 3 3 2 3" xfId="635" xr:uid="{00000000-0005-0000-0000-000032020000}"/>
    <cellStyle name="1st Style Bottom 3 3 2 3 2" xfId="636" xr:uid="{00000000-0005-0000-0000-000033020000}"/>
    <cellStyle name="1st Style Bottom 3 3 2 3 3" xfId="637" xr:uid="{00000000-0005-0000-0000-000034020000}"/>
    <cellStyle name="1st Style Bottom 3 3 2 4" xfId="638" xr:uid="{00000000-0005-0000-0000-000035020000}"/>
    <cellStyle name="1st Style Bottom 3 3 2 4 2" xfId="639" xr:uid="{00000000-0005-0000-0000-000036020000}"/>
    <cellStyle name="1st Style Bottom 3 3 2 4 3" xfId="640" xr:uid="{00000000-0005-0000-0000-000037020000}"/>
    <cellStyle name="1st Style Bottom 3 3 2 5" xfId="641" xr:uid="{00000000-0005-0000-0000-000038020000}"/>
    <cellStyle name="1st Style Bottom 3 3 2 6" xfId="642" xr:uid="{00000000-0005-0000-0000-000039020000}"/>
    <cellStyle name="1st Style Bottom 3 3 3" xfId="643" xr:uid="{00000000-0005-0000-0000-00003A020000}"/>
    <cellStyle name="1st Style Bottom 3 3 3 2" xfId="644" xr:uid="{00000000-0005-0000-0000-00003B020000}"/>
    <cellStyle name="1st Style Bottom 3 3 3 2 2" xfId="645" xr:uid="{00000000-0005-0000-0000-00003C020000}"/>
    <cellStyle name="1st Style Bottom 3 3 3 2 3" xfId="646" xr:uid="{00000000-0005-0000-0000-00003D020000}"/>
    <cellStyle name="1st Style Bottom 3 3 3 3" xfId="647" xr:uid="{00000000-0005-0000-0000-00003E020000}"/>
    <cellStyle name="1st Style Bottom 3 3 3 4" xfId="648" xr:uid="{00000000-0005-0000-0000-00003F020000}"/>
    <cellStyle name="1st Style Bottom 3 3 4" xfId="649" xr:uid="{00000000-0005-0000-0000-000040020000}"/>
    <cellStyle name="1st Style Bottom 3 3 4 2" xfId="650" xr:uid="{00000000-0005-0000-0000-000041020000}"/>
    <cellStyle name="1st Style Bottom 3 3 4 2 2" xfId="651" xr:uid="{00000000-0005-0000-0000-000042020000}"/>
    <cellStyle name="1st Style Bottom 3 3 4 2 3" xfId="652" xr:uid="{00000000-0005-0000-0000-000043020000}"/>
    <cellStyle name="1st Style Bottom 3 3 4 3" xfId="653" xr:uid="{00000000-0005-0000-0000-000044020000}"/>
    <cellStyle name="1st Style Bottom 3 3 4 4" xfId="654" xr:uid="{00000000-0005-0000-0000-000045020000}"/>
    <cellStyle name="1st Style Bottom 3 3 5" xfId="655" xr:uid="{00000000-0005-0000-0000-000046020000}"/>
    <cellStyle name="1st Style Bottom 3 3 5 2" xfId="656" xr:uid="{00000000-0005-0000-0000-000047020000}"/>
    <cellStyle name="1st Style Bottom 3 3 5 3" xfId="657" xr:uid="{00000000-0005-0000-0000-000048020000}"/>
    <cellStyle name="1st Style Bottom 3 3 6" xfId="658" xr:uid="{00000000-0005-0000-0000-000049020000}"/>
    <cellStyle name="1st Style Bottom 3 3 6 2" xfId="659" xr:uid="{00000000-0005-0000-0000-00004A020000}"/>
    <cellStyle name="1st Style Bottom 3 3 6 3" xfId="660" xr:uid="{00000000-0005-0000-0000-00004B020000}"/>
    <cellStyle name="1st Style Bottom 3 3 7" xfId="661" xr:uid="{00000000-0005-0000-0000-00004C020000}"/>
    <cellStyle name="1st Style Bottom 3 3 7 2" xfId="662" xr:uid="{00000000-0005-0000-0000-00004D020000}"/>
    <cellStyle name="1st Style Bottom 3 3 7 3" xfId="663" xr:uid="{00000000-0005-0000-0000-00004E020000}"/>
    <cellStyle name="1st Style Bottom 3 3 8" xfId="664" xr:uid="{00000000-0005-0000-0000-00004F020000}"/>
    <cellStyle name="1st Style Bottom 3 3 9" xfId="665" xr:uid="{00000000-0005-0000-0000-000050020000}"/>
    <cellStyle name="1st Style Bottom 4" xfId="666" xr:uid="{00000000-0005-0000-0000-000051020000}"/>
    <cellStyle name="1st Style Bottom 4 2" xfId="667" xr:uid="{00000000-0005-0000-0000-000052020000}"/>
    <cellStyle name="1st Style Bottom 4 2 2" xfId="668" xr:uid="{00000000-0005-0000-0000-000053020000}"/>
    <cellStyle name="1st Style Bottom 4 2 2 2" xfId="669" xr:uid="{00000000-0005-0000-0000-000054020000}"/>
    <cellStyle name="1st Style Bottom 4 2 2 3" xfId="670" xr:uid="{00000000-0005-0000-0000-000055020000}"/>
    <cellStyle name="1st Style Bottom 4 2 3" xfId="671" xr:uid="{00000000-0005-0000-0000-000056020000}"/>
    <cellStyle name="1st Style Bottom 4 2 3 2" xfId="672" xr:uid="{00000000-0005-0000-0000-000057020000}"/>
    <cellStyle name="1st Style Bottom 4 2 3 3" xfId="673" xr:uid="{00000000-0005-0000-0000-000058020000}"/>
    <cellStyle name="1st Style Bottom 4 2 4" xfId="674" xr:uid="{00000000-0005-0000-0000-000059020000}"/>
    <cellStyle name="1st Style Bottom 4 2 4 2" xfId="675" xr:uid="{00000000-0005-0000-0000-00005A020000}"/>
    <cellStyle name="1st Style Bottom 4 2 4 3" xfId="676" xr:uid="{00000000-0005-0000-0000-00005B020000}"/>
    <cellStyle name="1st Style Bottom 4 2 5" xfId="677" xr:uid="{00000000-0005-0000-0000-00005C020000}"/>
    <cellStyle name="1st Style Bottom 4 2 6" xfId="678" xr:uid="{00000000-0005-0000-0000-00005D020000}"/>
    <cellStyle name="1st Style Bottom 4 3" xfId="679" xr:uid="{00000000-0005-0000-0000-00005E020000}"/>
    <cellStyle name="1st Style Bottom 4 3 2" xfId="680" xr:uid="{00000000-0005-0000-0000-00005F020000}"/>
    <cellStyle name="1st Style Bottom 4 3 2 2" xfId="681" xr:uid="{00000000-0005-0000-0000-000060020000}"/>
    <cellStyle name="1st Style Bottom 4 3 2 3" xfId="682" xr:uid="{00000000-0005-0000-0000-000061020000}"/>
    <cellStyle name="1st Style Bottom 4 3 3" xfId="683" xr:uid="{00000000-0005-0000-0000-000062020000}"/>
    <cellStyle name="1st Style Bottom 4 3 4" xfId="684" xr:uid="{00000000-0005-0000-0000-000063020000}"/>
    <cellStyle name="1st Style Bottom 4 4" xfId="685" xr:uid="{00000000-0005-0000-0000-000064020000}"/>
    <cellStyle name="1st Style Bottom 4 4 2" xfId="686" xr:uid="{00000000-0005-0000-0000-000065020000}"/>
    <cellStyle name="1st Style Bottom 4 4 2 2" xfId="687" xr:uid="{00000000-0005-0000-0000-000066020000}"/>
    <cellStyle name="1st Style Bottom 4 4 2 3" xfId="688" xr:uid="{00000000-0005-0000-0000-000067020000}"/>
    <cellStyle name="1st Style Bottom 4 4 3" xfId="689" xr:uid="{00000000-0005-0000-0000-000068020000}"/>
    <cellStyle name="1st Style Bottom 4 4 4" xfId="690" xr:uid="{00000000-0005-0000-0000-000069020000}"/>
    <cellStyle name="1st Style Bottom 4 5" xfId="691" xr:uid="{00000000-0005-0000-0000-00006A020000}"/>
    <cellStyle name="1st Style Bottom 4 5 2" xfId="692" xr:uid="{00000000-0005-0000-0000-00006B020000}"/>
    <cellStyle name="1st Style Bottom 4 5 3" xfId="693" xr:uid="{00000000-0005-0000-0000-00006C020000}"/>
    <cellStyle name="1st Style Bottom 4 6" xfId="694" xr:uid="{00000000-0005-0000-0000-00006D020000}"/>
    <cellStyle name="1st Style Bottom 4 6 2" xfId="695" xr:uid="{00000000-0005-0000-0000-00006E020000}"/>
    <cellStyle name="1st Style Bottom 4 6 3" xfId="696" xr:uid="{00000000-0005-0000-0000-00006F020000}"/>
    <cellStyle name="1st Style Bottom 4 7" xfId="697" xr:uid="{00000000-0005-0000-0000-000070020000}"/>
    <cellStyle name="1st Style Bottom 4 7 2" xfId="698" xr:uid="{00000000-0005-0000-0000-000071020000}"/>
    <cellStyle name="1st Style Bottom 4 7 3" xfId="699" xr:uid="{00000000-0005-0000-0000-000072020000}"/>
    <cellStyle name="1st Style Bottom 4 8" xfId="700" xr:uid="{00000000-0005-0000-0000-000073020000}"/>
    <cellStyle name="1st Style Bottom 4 9" xfId="701" xr:uid="{00000000-0005-0000-0000-000074020000}"/>
    <cellStyle name="20% - Accent1 2" xfId="702" xr:uid="{00000000-0005-0000-0000-000075020000}"/>
    <cellStyle name="20% - Accent1 2 10" xfId="703" xr:uid="{00000000-0005-0000-0000-000076020000}"/>
    <cellStyle name="20% - Accent1 2 11" xfId="704" xr:uid="{00000000-0005-0000-0000-000077020000}"/>
    <cellStyle name="20% - Accent1 2 12" xfId="63195" xr:uid="{00000000-0005-0000-0000-000078020000}"/>
    <cellStyle name="20% - Accent1 2 2" xfId="705" xr:uid="{00000000-0005-0000-0000-000079020000}"/>
    <cellStyle name="20% - Accent1 2 2 2" xfId="706" xr:uid="{00000000-0005-0000-0000-00007A020000}"/>
    <cellStyle name="20% - Accent1 2 2 2 2" xfId="62792" xr:uid="{00000000-0005-0000-0000-00007B020000}"/>
    <cellStyle name="20% - Accent1 2 2 2 2 2" xfId="62793" xr:uid="{00000000-0005-0000-0000-00007C020000}"/>
    <cellStyle name="20% - Accent1 2 2 2 2 2 2" xfId="63199" xr:uid="{00000000-0005-0000-0000-00007D020000}"/>
    <cellStyle name="20% - Accent1 2 2 2 2 3" xfId="63198" xr:uid="{00000000-0005-0000-0000-00007E020000}"/>
    <cellStyle name="20% - Accent1 2 2 2 3" xfId="62794" xr:uid="{00000000-0005-0000-0000-00007F020000}"/>
    <cellStyle name="20% - Accent1 2 2 2 3 2" xfId="63200" xr:uid="{00000000-0005-0000-0000-000080020000}"/>
    <cellStyle name="20% - Accent1 2 2 2 4" xfId="63197" xr:uid="{00000000-0005-0000-0000-000081020000}"/>
    <cellStyle name="20% - Accent1 2 2 3" xfId="62795" xr:uid="{00000000-0005-0000-0000-000082020000}"/>
    <cellStyle name="20% - Accent1 2 2 3 2" xfId="62796" xr:uid="{00000000-0005-0000-0000-000083020000}"/>
    <cellStyle name="20% - Accent1 2 2 3 2 2" xfId="63202" xr:uid="{00000000-0005-0000-0000-000084020000}"/>
    <cellStyle name="20% - Accent1 2 2 3 3" xfId="63201" xr:uid="{00000000-0005-0000-0000-000085020000}"/>
    <cellStyle name="20% - Accent1 2 2 4" xfId="62797" xr:uid="{00000000-0005-0000-0000-000086020000}"/>
    <cellStyle name="20% - Accent1 2 2 4 2" xfId="63203" xr:uid="{00000000-0005-0000-0000-000087020000}"/>
    <cellStyle name="20% - Accent1 2 2 5" xfId="63196" xr:uid="{00000000-0005-0000-0000-000088020000}"/>
    <cellStyle name="20% - Accent1 2 3" xfId="707" xr:uid="{00000000-0005-0000-0000-000089020000}"/>
    <cellStyle name="20% - Accent1 2 3 2" xfId="708" xr:uid="{00000000-0005-0000-0000-00008A020000}"/>
    <cellStyle name="20% - Accent1 2 3 2 2" xfId="709" xr:uid="{00000000-0005-0000-0000-00008B020000}"/>
    <cellStyle name="20% - Accent1 2 3 2 2 2" xfId="63206" xr:uid="{00000000-0005-0000-0000-00008C020000}"/>
    <cellStyle name="20% - Accent1 2 3 2 3" xfId="710" xr:uid="{00000000-0005-0000-0000-00008D020000}"/>
    <cellStyle name="20% - Accent1 2 3 2 4" xfId="63205" xr:uid="{00000000-0005-0000-0000-00008E020000}"/>
    <cellStyle name="20% - Accent1 2 3 3" xfId="711" xr:uid="{00000000-0005-0000-0000-00008F020000}"/>
    <cellStyle name="20% - Accent1 2 3 3 2" xfId="712" xr:uid="{00000000-0005-0000-0000-000090020000}"/>
    <cellStyle name="20% - Accent1 2 3 3 3" xfId="713" xr:uid="{00000000-0005-0000-0000-000091020000}"/>
    <cellStyle name="20% - Accent1 2 3 3 4" xfId="63207" xr:uid="{00000000-0005-0000-0000-000092020000}"/>
    <cellStyle name="20% - Accent1 2 3 4" xfId="714" xr:uid="{00000000-0005-0000-0000-000093020000}"/>
    <cellStyle name="20% - Accent1 2 3 4 2" xfId="715" xr:uid="{00000000-0005-0000-0000-000094020000}"/>
    <cellStyle name="20% - Accent1 2 3 4 3" xfId="716" xr:uid="{00000000-0005-0000-0000-000095020000}"/>
    <cellStyle name="20% - Accent1 2 3 5" xfId="717" xr:uid="{00000000-0005-0000-0000-000096020000}"/>
    <cellStyle name="20% - Accent1 2 3 6" xfId="718" xr:uid="{00000000-0005-0000-0000-000097020000}"/>
    <cellStyle name="20% - Accent1 2 3 7" xfId="63204" xr:uid="{00000000-0005-0000-0000-000098020000}"/>
    <cellStyle name="20% - Accent1 2 4" xfId="719" xr:uid="{00000000-0005-0000-0000-000099020000}"/>
    <cellStyle name="20% - Accent1 2 4 2" xfId="720" xr:uid="{00000000-0005-0000-0000-00009A020000}"/>
    <cellStyle name="20% - Accent1 2 4 2 2" xfId="721" xr:uid="{00000000-0005-0000-0000-00009B020000}"/>
    <cellStyle name="20% - Accent1 2 4 2 3" xfId="722" xr:uid="{00000000-0005-0000-0000-00009C020000}"/>
    <cellStyle name="20% - Accent1 2 4 2 4" xfId="63209" xr:uid="{00000000-0005-0000-0000-00009D020000}"/>
    <cellStyle name="20% - Accent1 2 4 3" xfId="723" xr:uid="{00000000-0005-0000-0000-00009E020000}"/>
    <cellStyle name="20% - Accent1 2 4 4" xfId="724" xr:uid="{00000000-0005-0000-0000-00009F020000}"/>
    <cellStyle name="20% - Accent1 2 4 5" xfId="63208" xr:uid="{00000000-0005-0000-0000-0000A0020000}"/>
    <cellStyle name="20% - Accent1 2 5" xfId="725" xr:uid="{00000000-0005-0000-0000-0000A1020000}"/>
    <cellStyle name="20% - Accent1 2 5 2" xfId="726" xr:uid="{00000000-0005-0000-0000-0000A2020000}"/>
    <cellStyle name="20% - Accent1 2 5 2 2" xfId="727" xr:uid="{00000000-0005-0000-0000-0000A3020000}"/>
    <cellStyle name="20% - Accent1 2 5 2 3" xfId="728" xr:uid="{00000000-0005-0000-0000-0000A4020000}"/>
    <cellStyle name="20% - Accent1 2 5 3" xfId="729" xr:uid="{00000000-0005-0000-0000-0000A5020000}"/>
    <cellStyle name="20% - Accent1 2 5 4" xfId="730" xr:uid="{00000000-0005-0000-0000-0000A6020000}"/>
    <cellStyle name="20% - Accent1 2 5 5" xfId="63210" xr:uid="{00000000-0005-0000-0000-0000A7020000}"/>
    <cellStyle name="20% - Accent1 2 6" xfId="731" xr:uid="{00000000-0005-0000-0000-0000A8020000}"/>
    <cellStyle name="20% - Accent1 2 6 2" xfId="732" xr:uid="{00000000-0005-0000-0000-0000A9020000}"/>
    <cellStyle name="20% - Accent1 2 6 3" xfId="733" xr:uid="{00000000-0005-0000-0000-0000AA020000}"/>
    <cellStyle name="20% - Accent1 2 7" xfId="734" xr:uid="{00000000-0005-0000-0000-0000AB020000}"/>
    <cellStyle name="20% - Accent1 2 7 2" xfId="735" xr:uid="{00000000-0005-0000-0000-0000AC020000}"/>
    <cellStyle name="20% - Accent1 2 7 3" xfId="736" xr:uid="{00000000-0005-0000-0000-0000AD020000}"/>
    <cellStyle name="20% - Accent1 2 8" xfId="737" xr:uid="{00000000-0005-0000-0000-0000AE020000}"/>
    <cellStyle name="20% - Accent1 2 8 2" xfId="738" xr:uid="{00000000-0005-0000-0000-0000AF020000}"/>
    <cellStyle name="20% - Accent1 2 8 3" xfId="739" xr:uid="{00000000-0005-0000-0000-0000B0020000}"/>
    <cellStyle name="20% - Accent1 2 9" xfId="740" xr:uid="{00000000-0005-0000-0000-0000B1020000}"/>
    <cellStyle name="20% - Accent1 3" xfId="741" xr:uid="{00000000-0005-0000-0000-0000B2020000}"/>
    <cellStyle name="20% - Accent1 4" xfId="742" xr:uid="{00000000-0005-0000-0000-0000B3020000}"/>
    <cellStyle name="20% - Accent2 2" xfId="743" xr:uid="{00000000-0005-0000-0000-0000B4020000}"/>
    <cellStyle name="20% - Accent2 2 10" xfId="744" xr:uid="{00000000-0005-0000-0000-0000B5020000}"/>
    <cellStyle name="20% - Accent2 2 11" xfId="745" xr:uid="{00000000-0005-0000-0000-0000B6020000}"/>
    <cellStyle name="20% - Accent2 2 12" xfId="63211" xr:uid="{00000000-0005-0000-0000-0000B7020000}"/>
    <cellStyle name="20% - Accent2 2 2" xfId="746" xr:uid="{00000000-0005-0000-0000-0000B8020000}"/>
    <cellStyle name="20% - Accent2 2 2 2" xfId="747" xr:uid="{00000000-0005-0000-0000-0000B9020000}"/>
    <cellStyle name="20% - Accent2 2 2 2 2" xfId="62798" xr:uid="{00000000-0005-0000-0000-0000BA020000}"/>
    <cellStyle name="20% - Accent2 2 2 2 2 2" xfId="62799" xr:uid="{00000000-0005-0000-0000-0000BB020000}"/>
    <cellStyle name="20% - Accent2 2 2 2 2 2 2" xfId="63215" xr:uid="{00000000-0005-0000-0000-0000BC020000}"/>
    <cellStyle name="20% - Accent2 2 2 2 2 3" xfId="63214" xr:uid="{00000000-0005-0000-0000-0000BD020000}"/>
    <cellStyle name="20% - Accent2 2 2 2 3" xfId="62800" xr:uid="{00000000-0005-0000-0000-0000BE020000}"/>
    <cellStyle name="20% - Accent2 2 2 2 3 2" xfId="63216" xr:uid="{00000000-0005-0000-0000-0000BF020000}"/>
    <cellStyle name="20% - Accent2 2 2 2 4" xfId="63213" xr:uid="{00000000-0005-0000-0000-0000C0020000}"/>
    <cellStyle name="20% - Accent2 2 2 3" xfId="62801" xr:uid="{00000000-0005-0000-0000-0000C1020000}"/>
    <cellStyle name="20% - Accent2 2 2 3 2" xfId="62802" xr:uid="{00000000-0005-0000-0000-0000C2020000}"/>
    <cellStyle name="20% - Accent2 2 2 3 2 2" xfId="63218" xr:uid="{00000000-0005-0000-0000-0000C3020000}"/>
    <cellStyle name="20% - Accent2 2 2 3 3" xfId="63217" xr:uid="{00000000-0005-0000-0000-0000C4020000}"/>
    <cellStyle name="20% - Accent2 2 2 4" xfId="62803" xr:uid="{00000000-0005-0000-0000-0000C5020000}"/>
    <cellStyle name="20% - Accent2 2 2 4 2" xfId="63219" xr:uid="{00000000-0005-0000-0000-0000C6020000}"/>
    <cellStyle name="20% - Accent2 2 2 5" xfId="63212" xr:uid="{00000000-0005-0000-0000-0000C7020000}"/>
    <cellStyle name="20% - Accent2 2 3" xfId="748" xr:uid="{00000000-0005-0000-0000-0000C8020000}"/>
    <cellStyle name="20% - Accent2 2 3 2" xfId="749" xr:uid="{00000000-0005-0000-0000-0000C9020000}"/>
    <cellStyle name="20% - Accent2 2 3 2 2" xfId="750" xr:uid="{00000000-0005-0000-0000-0000CA020000}"/>
    <cellStyle name="20% - Accent2 2 3 2 2 2" xfId="63222" xr:uid="{00000000-0005-0000-0000-0000CB020000}"/>
    <cellStyle name="20% - Accent2 2 3 2 3" xfId="751" xr:uid="{00000000-0005-0000-0000-0000CC020000}"/>
    <cellStyle name="20% - Accent2 2 3 2 4" xfId="63221" xr:uid="{00000000-0005-0000-0000-0000CD020000}"/>
    <cellStyle name="20% - Accent2 2 3 3" xfId="752" xr:uid="{00000000-0005-0000-0000-0000CE020000}"/>
    <cellStyle name="20% - Accent2 2 3 3 2" xfId="753" xr:uid="{00000000-0005-0000-0000-0000CF020000}"/>
    <cellStyle name="20% - Accent2 2 3 3 3" xfId="754" xr:uid="{00000000-0005-0000-0000-0000D0020000}"/>
    <cellStyle name="20% - Accent2 2 3 3 4" xfId="63223" xr:uid="{00000000-0005-0000-0000-0000D1020000}"/>
    <cellStyle name="20% - Accent2 2 3 4" xfId="755" xr:uid="{00000000-0005-0000-0000-0000D2020000}"/>
    <cellStyle name="20% - Accent2 2 3 4 2" xfId="756" xr:uid="{00000000-0005-0000-0000-0000D3020000}"/>
    <cellStyle name="20% - Accent2 2 3 4 3" xfId="757" xr:uid="{00000000-0005-0000-0000-0000D4020000}"/>
    <cellStyle name="20% - Accent2 2 3 5" xfId="758" xr:uid="{00000000-0005-0000-0000-0000D5020000}"/>
    <cellStyle name="20% - Accent2 2 3 6" xfId="759" xr:uid="{00000000-0005-0000-0000-0000D6020000}"/>
    <cellStyle name="20% - Accent2 2 3 7" xfId="63220" xr:uid="{00000000-0005-0000-0000-0000D7020000}"/>
    <cellStyle name="20% - Accent2 2 4" xfId="760" xr:uid="{00000000-0005-0000-0000-0000D8020000}"/>
    <cellStyle name="20% - Accent2 2 4 2" xfId="761" xr:uid="{00000000-0005-0000-0000-0000D9020000}"/>
    <cellStyle name="20% - Accent2 2 4 2 2" xfId="762" xr:uid="{00000000-0005-0000-0000-0000DA020000}"/>
    <cellStyle name="20% - Accent2 2 4 2 3" xfId="763" xr:uid="{00000000-0005-0000-0000-0000DB020000}"/>
    <cellStyle name="20% - Accent2 2 4 2 4" xfId="63225" xr:uid="{00000000-0005-0000-0000-0000DC020000}"/>
    <cellStyle name="20% - Accent2 2 4 3" xfId="764" xr:uid="{00000000-0005-0000-0000-0000DD020000}"/>
    <cellStyle name="20% - Accent2 2 4 4" xfId="765" xr:uid="{00000000-0005-0000-0000-0000DE020000}"/>
    <cellStyle name="20% - Accent2 2 4 5" xfId="63224" xr:uid="{00000000-0005-0000-0000-0000DF020000}"/>
    <cellStyle name="20% - Accent2 2 5" xfId="766" xr:uid="{00000000-0005-0000-0000-0000E0020000}"/>
    <cellStyle name="20% - Accent2 2 5 2" xfId="767" xr:uid="{00000000-0005-0000-0000-0000E1020000}"/>
    <cellStyle name="20% - Accent2 2 5 2 2" xfId="768" xr:uid="{00000000-0005-0000-0000-0000E2020000}"/>
    <cellStyle name="20% - Accent2 2 5 2 3" xfId="769" xr:uid="{00000000-0005-0000-0000-0000E3020000}"/>
    <cellStyle name="20% - Accent2 2 5 3" xfId="770" xr:uid="{00000000-0005-0000-0000-0000E4020000}"/>
    <cellStyle name="20% - Accent2 2 5 4" xfId="771" xr:uid="{00000000-0005-0000-0000-0000E5020000}"/>
    <cellStyle name="20% - Accent2 2 5 5" xfId="63226" xr:uid="{00000000-0005-0000-0000-0000E6020000}"/>
    <cellStyle name="20% - Accent2 2 6" xfId="772" xr:uid="{00000000-0005-0000-0000-0000E7020000}"/>
    <cellStyle name="20% - Accent2 2 6 2" xfId="773" xr:uid="{00000000-0005-0000-0000-0000E8020000}"/>
    <cellStyle name="20% - Accent2 2 6 3" xfId="774" xr:uid="{00000000-0005-0000-0000-0000E9020000}"/>
    <cellStyle name="20% - Accent2 2 7" xfId="775" xr:uid="{00000000-0005-0000-0000-0000EA020000}"/>
    <cellStyle name="20% - Accent2 2 7 2" xfId="776" xr:uid="{00000000-0005-0000-0000-0000EB020000}"/>
    <cellStyle name="20% - Accent2 2 7 3" xfId="777" xr:uid="{00000000-0005-0000-0000-0000EC020000}"/>
    <cellStyle name="20% - Accent2 2 8" xfId="778" xr:uid="{00000000-0005-0000-0000-0000ED020000}"/>
    <cellStyle name="20% - Accent2 2 8 2" xfId="779" xr:uid="{00000000-0005-0000-0000-0000EE020000}"/>
    <cellStyle name="20% - Accent2 2 8 3" xfId="780" xr:uid="{00000000-0005-0000-0000-0000EF020000}"/>
    <cellStyle name="20% - Accent2 2 9" xfId="781" xr:uid="{00000000-0005-0000-0000-0000F0020000}"/>
    <cellStyle name="20% - Accent2 3" xfId="782" xr:uid="{00000000-0005-0000-0000-0000F1020000}"/>
    <cellStyle name="20% - Accent2 4" xfId="783" xr:uid="{00000000-0005-0000-0000-0000F2020000}"/>
    <cellStyle name="20% - Accent3 2" xfId="784" xr:uid="{00000000-0005-0000-0000-0000F3020000}"/>
    <cellStyle name="20% - Accent3 2 10" xfId="785" xr:uid="{00000000-0005-0000-0000-0000F4020000}"/>
    <cellStyle name="20% - Accent3 2 11" xfId="786" xr:uid="{00000000-0005-0000-0000-0000F5020000}"/>
    <cellStyle name="20% - Accent3 2 12" xfId="63227" xr:uid="{00000000-0005-0000-0000-0000F6020000}"/>
    <cellStyle name="20% - Accent3 2 2" xfId="787" xr:uid="{00000000-0005-0000-0000-0000F7020000}"/>
    <cellStyle name="20% - Accent3 2 2 2" xfId="788" xr:uid="{00000000-0005-0000-0000-0000F8020000}"/>
    <cellStyle name="20% - Accent3 2 2 2 2" xfId="62804" xr:uid="{00000000-0005-0000-0000-0000F9020000}"/>
    <cellStyle name="20% - Accent3 2 2 2 2 2" xfId="62805" xr:uid="{00000000-0005-0000-0000-0000FA020000}"/>
    <cellStyle name="20% - Accent3 2 2 2 2 2 2" xfId="63231" xr:uid="{00000000-0005-0000-0000-0000FB020000}"/>
    <cellStyle name="20% - Accent3 2 2 2 2 3" xfId="63230" xr:uid="{00000000-0005-0000-0000-0000FC020000}"/>
    <cellStyle name="20% - Accent3 2 2 2 3" xfId="62806" xr:uid="{00000000-0005-0000-0000-0000FD020000}"/>
    <cellStyle name="20% - Accent3 2 2 2 3 2" xfId="63232" xr:uid="{00000000-0005-0000-0000-0000FE020000}"/>
    <cellStyle name="20% - Accent3 2 2 2 4" xfId="63229" xr:uid="{00000000-0005-0000-0000-0000FF020000}"/>
    <cellStyle name="20% - Accent3 2 2 3" xfId="62807" xr:uid="{00000000-0005-0000-0000-000000030000}"/>
    <cellStyle name="20% - Accent3 2 2 3 2" xfId="62808" xr:uid="{00000000-0005-0000-0000-000001030000}"/>
    <cellStyle name="20% - Accent3 2 2 3 2 2" xfId="63234" xr:uid="{00000000-0005-0000-0000-000002030000}"/>
    <cellStyle name="20% - Accent3 2 2 3 3" xfId="63233" xr:uid="{00000000-0005-0000-0000-000003030000}"/>
    <cellStyle name="20% - Accent3 2 2 4" xfId="62809" xr:uid="{00000000-0005-0000-0000-000004030000}"/>
    <cellStyle name="20% - Accent3 2 2 4 2" xfId="63235" xr:uid="{00000000-0005-0000-0000-000005030000}"/>
    <cellStyle name="20% - Accent3 2 2 5" xfId="63228" xr:uid="{00000000-0005-0000-0000-000006030000}"/>
    <cellStyle name="20% - Accent3 2 3" xfId="789" xr:uid="{00000000-0005-0000-0000-000007030000}"/>
    <cellStyle name="20% - Accent3 2 3 2" xfId="790" xr:uid="{00000000-0005-0000-0000-000008030000}"/>
    <cellStyle name="20% - Accent3 2 3 2 2" xfId="791" xr:uid="{00000000-0005-0000-0000-000009030000}"/>
    <cellStyle name="20% - Accent3 2 3 2 2 2" xfId="63238" xr:uid="{00000000-0005-0000-0000-00000A030000}"/>
    <cellStyle name="20% - Accent3 2 3 2 3" xfId="792" xr:uid="{00000000-0005-0000-0000-00000B030000}"/>
    <cellStyle name="20% - Accent3 2 3 2 4" xfId="63237" xr:uid="{00000000-0005-0000-0000-00000C030000}"/>
    <cellStyle name="20% - Accent3 2 3 3" xfId="793" xr:uid="{00000000-0005-0000-0000-00000D030000}"/>
    <cellStyle name="20% - Accent3 2 3 3 2" xfId="794" xr:uid="{00000000-0005-0000-0000-00000E030000}"/>
    <cellStyle name="20% - Accent3 2 3 3 3" xfId="795" xr:uid="{00000000-0005-0000-0000-00000F030000}"/>
    <cellStyle name="20% - Accent3 2 3 3 4" xfId="63239" xr:uid="{00000000-0005-0000-0000-000010030000}"/>
    <cellStyle name="20% - Accent3 2 3 4" xfId="796" xr:uid="{00000000-0005-0000-0000-000011030000}"/>
    <cellStyle name="20% - Accent3 2 3 4 2" xfId="797" xr:uid="{00000000-0005-0000-0000-000012030000}"/>
    <cellStyle name="20% - Accent3 2 3 4 3" xfId="798" xr:uid="{00000000-0005-0000-0000-000013030000}"/>
    <cellStyle name="20% - Accent3 2 3 5" xfId="799" xr:uid="{00000000-0005-0000-0000-000014030000}"/>
    <cellStyle name="20% - Accent3 2 3 6" xfId="800" xr:uid="{00000000-0005-0000-0000-000015030000}"/>
    <cellStyle name="20% - Accent3 2 3 7" xfId="63236" xr:uid="{00000000-0005-0000-0000-000016030000}"/>
    <cellStyle name="20% - Accent3 2 4" xfId="801" xr:uid="{00000000-0005-0000-0000-000017030000}"/>
    <cellStyle name="20% - Accent3 2 4 2" xfId="802" xr:uid="{00000000-0005-0000-0000-000018030000}"/>
    <cellStyle name="20% - Accent3 2 4 2 2" xfId="803" xr:uid="{00000000-0005-0000-0000-000019030000}"/>
    <cellStyle name="20% - Accent3 2 4 2 3" xfId="804" xr:uid="{00000000-0005-0000-0000-00001A030000}"/>
    <cellStyle name="20% - Accent3 2 4 2 4" xfId="63241" xr:uid="{00000000-0005-0000-0000-00001B030000}"/>
    <cellStyle name="20% - Accent3 2 4 3" xfId="805" xr:uid="{00000000-0005-0000-0000-00001C030000}"/>
    <cellStyle name="20% - Accent3 2 4 4" xfId="806" xr:uid="{00000000-0005-0000-0000-00001D030000}"/>
    <cellStyle name="20% - Accent3 2 4 5" xfId="63240" xr:uid="{00000000-0005-0000-0000-00001E030000}"/>
    <cellStyle name="20% - Accent3 2 5" xfId="807" xr:uid="{00000000-0005-0000-0000-00001F030000}"/>
    <cellStyle name="20% - Accent3 2 5 2" xfId="808" xr:uid="{00000000-0005-0000-0000-000020030000}"/>
    <cellStyle name="20% - Accent3 2 5 2 2" xfId="809" xr:uid="{00000000-0005-0000-0000-000021030000}"/>
    <cellStyle name="20% - Accent3 2 5 2 3" xfId="810" xr:uid="{00000000-0005-0000-0000-000022030000}"/>
    <cellStyle name="20% - Accent3 2 5 3" xfId="811" xr:uid="{00000000-0005-0000-0000-000023030000}"/>
    <cellStyle name="20% - Accent3 2 5 4" xfId="812" xr:uid="{00000000-0005-0000-0000-000024030000}"/>
    <cellStyle name="20% - Accent3 2 5 5" xfId="63242" xr:uid="{00000000-0005-0000-0000-000025030000}"/>
    <cellStyle name="20% - Accent3 2 6" xfId="813" xr:uid="{00000000-0005-0000-0000-000026030000}"/>
    <cellStyle name="20% - Accent3 2 6 2" xfId="814" xr:uid="{00000000-0005-0000-0000-000027030000}"/>
    <cellStyle name="20% - Accent3 2 6 3" xfId="815" xr:uid="{00000000-0005-0000-0000-000028030000}"/>
    <cellStyle name="20% - Accent3 2 7" xfId="816" xr:uid="{00000000-0005-0000-0000-000029030000}"/>
    <cellStyle name="20% - Accent3 2 7 2" xfId="817" xr:uid="{00000000-0005-0000-0000-00002A030000}"/>
    <cellStyle name="20% - Accent3 2 7 3" xfId="818" xr:uid="{00000000-0005-0000-0000-00002B030000}"/>
    <cellStyle name="20% - Accent3 2 8" xfId="819" xr:uid="{00000000-0005-0000-0000-00002C030000}"/>
    <cellStyle name="20% - Accent3 2 8 2" xfId="820" xr:uid="{00000000-0005-0000-0000-00002D030000}"/>
    <cellStyle name="20% - Accent3 2 8 3" xfId="821" xr:uid="{00000000-0005-0000-0000-00002E030000}"/>
    <cellStyle name="20% - Accent3 2 9" xfId="822" xr:uid="{00000000-0005-0000-0000-00002F030000}"/>
    <cellStyle name="20% - Accent3 3" xfId="823" xr:uid="{00000000-0005-0000-0000-000030030000}"/>
    <cellStyle name="20% - Accent3 4" xfId="824" xr:uid="{00000000-0005-0000-0000-000031030000}"/>
    <cellStyle name="20% - Accent4 2" xfId="825" xr:uid="{00000000-0005-0000-0000-000032030000}"/>
    <cellStyle name="20% - Accent4 2 10" xfId="826" xr:uid="{00000000-0005-0000-0000-000033030000}"/>
    <cellStyle name="20% - Accent4 2 11" xfId="827" xr:uid="{00000000-0005-0000-0000-000034030000}"/>
    <cellStyle name="20% - Accent4 2 12" xfId="63243" xr:uid="{00000000-0005-0000-0000-000035030000}"/>
    <cellStyle name="20% - Accent4 2 2" xfId="828" xr:uid="{00000000-0005-0000-0000-000036030000}"/>
    <cellStyle name="20% - Accent4 2 2 2" xfId="829" xr:uid="{00000000-0005-0000-0000-000037030000}"/>
    <cellStyle name="20% - Accent4 2 2 2 2" xfId="62810" xr:uid="{00000000-0005-0000-0000-000038030000}"/>
    <cellStyle name="20% - Accent4 2 2 2 2 2" xfId="62811" xr:uid="{00000000-0005-0000-0000-000039030000}"/>
    <cellStyle name="20% - Accent4 2 2 2 2 2 2" xfId="63247" xr:uid="{00000000-0005-0000-0000-00003A030000}"/>
    <cellStyle name="20% - Accent4 2 2 2 2 3" xfId="63246" xr:uid="{00000000-0005-0000-0000-00003B030000}"/>
    <cellStyle name="20% - Accent4 2 2 2 3" xfId="62812" xr:uid="{00000000-0005-0000-0000-00003C030000}"/>
    <cellStyle name="20% - Accent4 2 2 2 3 2" xfId="63248" xr:uid="{00000000-0005-0000-0000-00003D030000}"/>
    <cellStyle name="20% - Accent4 2 2 2 4" xfId="63245" xr:uid="{00000000-0005-0000-0000-00003E030000}"/>
    <cellStyle name="20% - Accent4 2 2 3" xfId="62813" xr:uid="{00000000-0005-0000-0000-00003F030000}"/>
    <cellStyle name="20% - Accent4 2 2 3 2" xfId="62814" xr:uid="{00000000-0005-0000-0000-000040030000}"/>
    <cellStyle name="20% - Accent4 2 2 3 2 2" xfId="63250" xr:uid="{00000000-0005-0000-0000-000041030000}"/>
    <cellStyle name="20% - Accent4 2 2 3 3" xfId="63249" xr:uid="{00000000-0005-0000-0000-000042030000}"/>
    <cellStyle name="20% - Accent4 2 2 4" xfId="62815" xr:uid="{00000000-0005-0000-0000-000043030000}"/>
    <cellStyle name="20% - Accent4 2 2 4 2" xfId="63251" xr:uid="{00000000-0005-0000-0000-000044030000}"/>
    <cellStyle name="20% - Accent4 2 2 5" xfId="63244" xr:uid="{00000000-0005-0000-0000-000045030000}"/>
    <cellStyle name="20% - Accent4 2 3" xfId="830" xr:uid="{00000000-0005-0000-0000-000046030000}"/>
    <cellStyle name="20% - Accent4 2 3 2" xfId="831" xr:uid="{00000000-0005-0000-0000-000047030000}"/>
    <cellStyle name="20% - Accent4 2 3 2 2" xfId="832" xr:uid="{00000000-0005-0000-0000-000048030000}"/>
    <cellStyle name="20% - Accent4 2 3 2 2 2" xfId="63254" xr:uid="{00000000-0005-0000-0000-000049030000}"/>
    <cellStyle name="20% - Accent4 2 3 2 3" xfId="833" xr:uid="{00000000-0005-0000-0000-00004A030000}"/>
    <cellStyle name="20% - Accent4 2 3 2 4" xfId="63253" xr:uid="{00000000-0005-0000-0000-00004B030000}"/>
    <cellStyle name="20% - Accent4 2 3 3" xfId="834" xr:uid="{00000000-0005-0000-0000-00004C030000}"/>
    <cellStyle name="20% - Accent4 2 3 3 2" xfId="835" xr:uid="{00000000-0005-0000-0000-00004D030000}"/>
    <cellStyle name="20% - Accent4 2 3 3 3" xfId="836" xr:uid="{00000000-0005-0000-0000-00004E030000}"/>
    <cellStyle name="20% - Accent4 2 3 3 4" xfId="63255" xr:uid="{00000000-0005-0000-0000-00004F030000}"/>
    <cellStyle name="20% - Accent4 2 3 4" xfId="837" xr:uid="{00000000-0005-0000-0000-000050030000}"/>
    <cellStyle name="20% - Accent4 2 3 4 2" xfId="838" xr:uid="{00000000-0005-0000-0000-000051030000}"/>
    <cellStyle name="20% - Accent4 2 3 4 3" xfId="839" xr:uid="{00000000-0005-0000-0000-000052030000}"/>
    <cellStyle name="20% - Accent4 2 3 5" xfId="840" xr:uid="{00000000-0005-0000-0000-000053030000}"/>
    <cellStyle name="20% - Accent4 2 3 6" xfId="841" xr:uid="{00000000-0005-0000-0000-000054030000}"/>
    <cellStyle name="20% - Accent4 2 3 7" xfId="63252" xr:uid="{00000000-0005-0000-0000-000055030000}"/>
    <cellStyle name="20% - Accent4 2 4" xfId="842" xr:uid="{00000000-0005-0000-0000-000056030000}"/>
    <cellStyle name="20% - Accent4 2 4 2" xfId="843" xr:uid="{00000000-0005-0000-0000-000057030000}"/>
    <cellStyle name="20% - Accent4 2 4 2 2" xfId="844" xr:uid="{00000000-0005-0000-0000-000058030000}"/>
    <cellStyle name="20% - Accent4 2 4 2 3" xfId="845" xr:uid="{00000000-0005-0000-0000-000059030000}"/>
    <cellStyle name="20% - Accent4 2 4 2 4" xfId="63257" xr:uid="{00000000-0005-0000-0000-00005A030000}"/>
    <cellStyle name="20% - Accent4 2 4 3" xfId="846" xr:uid="{00000000-0005-0000-0000-00005B030000}"/>
    <cellStyle name="20% - Accent4 2 4 4" xfId="847" xr:uid="{00000000-0005-0000-0000-00005C030000}"/>
    <cellStyle name="20% - Accent4 2 4 5" xfId="63256" xr:uid="{00000000-0005-0000-0000-00005D030000}"/>
    <cellStyle name="20% - Accent4 2 5" xfId="848" xr:uid="{00000000-0005-0000-0000-00005E030000}"/>
    <cellStyle name="20% - Accent4 2 5 2" xfId="849" xr:uid="{00000000-0005-0000-0000-00005F030000}"/>
    <cellStyle name="20% - Accent4 2 5 2 2" xfId="850" xr:uid="{00000000-0005-0000-0000-000060030000}"/>
    <cellStyle name="20% - Accent4 2 5 2 3" xfId="851" xr:uid="{00000000-0005-0000-0000-000061030000}"/>
    <cellStyle name="20% - Accent4 2 5 3" xfId="852" xr:uid="{00000000-0005-0000-0000-000062030000}"/>
    <cellStyle name="20% - Accent4 2 5 4" xfId="853" xr:uid="{00000000-0005-0000-0000-000063030000}"/>
    <cellStyle name="20% - Accent4 2 5 5" xfId="63258" xr:uid="{00000000-0005-0000-0000-000064030000}"/>
    <cellStyle name="20% - Accent4 2 6" xfId="854" xr:uid="{00000000-0005-0000-0000-000065030000}"/>
    <cellStyle name="20% - Accent4 2 6 2" xfId="855" xr:uid="{00000000-0005-0000-0000-000066030000}"/>
    <cellStyle name="20% - Accent4 2 6 3" xfId="856" xr:uid="{00000000-0005-0000-0000-000067030000}"/>
    <cellStyle name="20% - Accent4 2 7" xfId="857" xr:uid="{00000000-0005-0000-0000-000068030000}"/>
    <cellStyle name="20% - Accent4 2 7 2" xfId="858" xr:uid="{00000000-0005-0000-0000-000069030000}"/>
    <cellStyle name="20% - Accent4 2 7 3" xfId="859" xr:uid="{00000000-0005-0000-0000-00006A030000}"/>
    <cellStyle name="20% - Accent4 2 8" xfId="860" xr:uid="{00000000-0005-0000-0000-00006B030000}"/>
    <cellStyle name="20% - Accent4 2 8 2" xfId="861" xr:uid="{00000000-0005-0000-0000-00006C030000}"/>
    <cellStyle name="20% - Accent4 2 8 3" xfId="862" xr:uid="{00000000-0005-0000-0000-00006D030000}"/>
    <cellStyle name="20% - Accent4 2 9" xfId="863" xr:uid="{00000000-0005-0000-0000-00006E030000}"/>
    <cellStyle name="20% - Accent4 3" xfId="864" xr:uid="{00000000-0005-0000-0000-00006F030000}"/>
    <cellStyle name="20% - Accent4 4" xfId="865" xr:uid="{00000000-0005-0000-0000-000070030000}"/>
    <cellStyle name="20% - Accent5 2" xfId="866" xr:uid="{00000000-0005-0000-0000-000071030000}"/>
    <cellStyle name="20% - Accent5 2 2" xfId="867" xr:uid="{00000000-0005-0000-0000-000072030000}"/>
    <cellStyle name="20% - Accent5 2 2 2" xfId="868" xr:uid="{00000000-0005-0000-0000-000073030000}"/>
    <cellStyle name="20% - Accent5 2 2 2 2" xfId="62816" xr:uid="{00000000-0005-0000-0000-000074030000}"/>
    <cellStyle name="20% - Accent5 2 2 2 2 2" xfId="62817" xr:uid="{00000000-0005-0000-0000-000075030000}"/>
    <cellStyle name="20% - Accent5 2 2 2 2 2 2" xfId="63263" xr:uid="{00000000-0005-0000-0000-000076030000}"/>
    <cellStyle name="20% - Accent5 2 2 2 2 3" xfId="63262" xr:uid="{00000000-0005-0000-0000-000077030000}"/>
    <cellStyle name="20% - Accent5 2 2 2 3" xfId="62818" xr:uid="{00000000-0005-0000-0000-000078030000}"/>
    <cellStyle name="20% - Accent5 2 2 2 3 2" xfId="63264" xr:uid="{00000000-0005-0000-0000-000079030000}"/>
    <cellStyle name="20% - Accent5 2 2 2 4" xfId="63261" xr:uid="{00000000-0005-0000-0000-00007A030000}"/>
    <cellStyle name="20% - Accent5 2 2 3" xfId="62819" xr:uid="{00000000-0005-0000-0000-00007B030000}"/>
    <cellStyle name="20% - Accent5 2 2 3 2" xfId="62820" xr:uid="{00000000-0005-0000-0000-00007C030000}"/>
    <cellStyle name="20% - Accent5 2 2 3 2 2" xfId="63266" xr:uid="{00000000-0005-0000-0000-00007D030000}"/>
    <cellStyle name="20% - Accent5 2 2 3 3" xfId="63265" xr:uid="{00000000-0005-0000-0000-00007E030000}"/>
    <cellStyle name="20% - Accent5 2 2 4" xfId="62821" xr:uid="{00000000-0005-0000-0000-00007F030000}"/>
    <cellStyle name="20% - Accent5 2 2 4 2" xfId="63267" xr:uid="{00000000-0005-0000-0000-000080030000}"/>
    <cellStyle name="20% - Accent5 2 2 5" xfId="63260" xr:uid="{00000000-0005-0000-0000-000081030000}"/>
    <cellStyle name="20% - Accent5 2 3" xfId="869" xr:uid="{00000000-0005-0000-0000-000082030000}"/>
    <cellStyle name="20% - Accent5 2 3 2" xfId="62822" xr:uid="{00000000-0005-0000-0000-000083030000}"/>
    <cellStyle name="20% - Accent5 2 3 2 2" xfId="62823" xr:uid="{00000000-0005-0000-0000-000084030000}"/>
    <cellStyle name="20% - Accent5 2 3 2 2 2" xfId="63270" xr:uid="{00000000-0005-0000-0000-000085030000}"/>
    <cellStyle name="20% - Accent5 2 3 2 3" xfId="63269" xr:uid="{00000000-0005-0000-0000-000086030000}"/>
    <cellStyle name="20% - Accent5 2 3 3" xfId="62824" xr:uid="{00000000-0005-0000-0000-000087030000}"/>
    <cellStyle name="20% - Accent5 2 3 3 2" xfId="63271" xr:uid="{00000000-0005-0000-0000-000088030000}"/>
    <cellStyle name="20% - Accent5 2 3 4" xfId="63268" xr:uid="{00000000-0005-0000-0000-000089030000}"/>
    <cellStyle name="20% - Accent5 2 4" xfId="870" xr:uid="{00000000-0005-0000-0000-00008A030000}"/>
    <cellStyle name="20% - Accent5 2 4 2" xfId="62825" xr:uid="{00000000-0005-0000-0000-00008B030000}"/>
    <cellStyle name="20% - Accent5 2 4 2 2" xfId="63273" xr:uid="{00000000-0005-0000-0000-00008C030000}"/>
    <cellStyle name="20% - Accent5 2 4 3" xfId="63272" xr:uid="{00000000-0005-0000-0000-00008D030000}"/>
    <cellStyle name="20% - Accent5 2 5" xfId="871" xr:uid="{00000000-0005-0000-0000-00008E030000}"/>
    <cellStyle name="20% - Accent5 2 5 2" xfId="63274" xr:uid="{00000000-0005-0000-0000-00008F030000}"/>
    <cellStyle name="20% - Accent5 2 6" xfId="872" xr:uid="{00000000-0005-0000-0000-000090030000}"/>
    <cellStyle name="20% - Accent5 2 7" xfId="873" xr:uid="{00000000-0005-0000-0000-000091030000}"/>
    <cellStyle name="20% - Accent5 2 8" xfId="63259" xr:uid="{00000000-0005-0000-0000-000092030000}"/>
    <cellStyle name="20% - Accent5 3" xfId="874" xr:uid="{00000000-0005-0000-0000-000093030000}"/>
    <cellStyle name="20% - Accent5 3 10" xfId="875" xr:uid="{00000000-0005-0000-0000-000094030000}"/>
    <cellStyle name="20% - Accent5 3 2" xfId="876" xr:uid="{00000000-0005-0000-0000-000095030000}"/>
    <cellStyle name="20% - Accent5 3 2 2" xfId="877" xr:uid="{00000000-0005-0000-0000-000096030000}"/>
    <cellStyle name="20% - Accent5 3 2 2 2" xfId="878" xr:uid="{00000000-0005-0000-0000-000097030000}"/>
    <cellStyle name="20% - Accent5 3 2 2 3" xfId="879" xr:uid="{00000000-0005-0000-0000-000098030000}"/>
    <cellStyle name="20% - Accent5 3 2 3" xfId="880" xr:uid="{00000000-0005-0000-0000-000099030000}"/>
    <cellStyle name="20% - Accent5 3 2 3 2" xfId="881" xr:uid="{00000000-0005-0000-0000-00009A030000}"/>
    <cellStyle name="20% - Accent5 3 2 3 3" xfId="882" xr:uid="{00000000-0005-0000-0000-00009B030000}"/>
    <cellStyle name="20% - Accent5 3 2 4" xfId="883" xr:uid="{00000000-0005-0000-0000-00009C030000}"/>
    <cellStyle name="20% - Accent5 3 2 4 2" xfId="884" xr:uid="{00000000-0005-0000-0000-00009D030000}"/>
    <cellStyle name="20% - Accent5 3 2 4 3" xfId="885" xr:uid="{00000000-0005-0000-0000-00009E030000}"/>
    <cellStyle name="20% - Accent5 3 2 5" xfId="886" xr:uid="{00000000-0005-0000-0000-00009F030000}"/>
    <cellStyle name="20% - Accent5 3 2 6" xfId="887" xr:uid="{00000000-0005-0000-0000-0000A0030000}"/>
    <cellStyle name="20% - Accent5 3 3" xfId="888" xr:uid="{00000000-0005-0000-0000-0000A1030000}"/>
    <cellStyle name="20% - Accent5 3 3 2" xfId="889" xr:uid="{00000000-0005-0000-0000-0000A2030000}"/>
    <cellStyle name="20% - Accent5 3 3 2 2" xfId="890" xr:uid="{00000000-0005-0000-0000-0000A3030000}"/>
    <cellStyle name="20% - Accent5 3 3 2 3" xfId="891" xr:uid="{00000000-0005-0000-0000-0000A4030000}"/>
    <cellStyle name="20% - Accent5 3 3 3" xfId="892" xr:uid="{00000000-0005-0000-0000-0000A5030000}"/>
    <cellStyle name="20% - Accent5 3 3 4" xfId="893" xr:uid="{00000000-0005-0000-0000-0000A6030000}"/>
    <cellStyle name="20% - Accent5 3 4" xfId="894" xr:uid="{00000000-0005-0000-0000-0000A7030000}"/>
    <cellStyle name="20% - Accent5 3 4 2" xfId="895" xr:uid="{00000000-0005-0000-0000-0000A8030000}"/>
    <cellStyle name="20% - Accent5 3 4 2 2" xfId="896" xr:uid="{00000000-0005-0000-0000-0000A9030000}"/>
    <cellStyle name="20% - Accent5 3 4 2 3" xfId="897" xr:uid="{00000000-0005-0000-0000-0000AA030000}"/>
    <cellStyle name="20% - Accent5 3 4 3" xfId="898" xr:uid="{00000000-0005-0000-0000-0000AB030000}"/>
    <cellStyle name="20% - Accent5 3 4 4" xfId="899" xr:uid="{00000000-0005-0000-0000-0000AC030000}"/>
    <cellStyle name="20% - Accent5 3 5" xfId="900" xr:uid="{00000000-0005-0000-0000-0000AD030000}"/>
    <cellStyle name="20% - Accent5 3 5 2" xfId="901" xr:uid="{00000000-0005-0000-0000-0000AE030000}"/>
    <cellStyle name="20% - Accent5 3 5 3" xfId="902" xr:uid="{00000000-0005-0000-0000-0000AF030000}"/>
    <cellStyle name="20% - Accent5 3 6" xfId="903" xr:uid="{00000000-0005-0000-0000-0000B0030000}"/>
    <cellStyle name="20% - Accent5 3 6 2" xfId="904" xr:uid="{00000000-0005-0000-0000-0000B1030000}"/>
    <cellStyle name="20% - Accent5 3 6 3" xfId="905" xr:uid="{00000000-0005-0000-0000-0000B2030000}"/>
    <cellStyle name="20% - Accent5 3 7" xfId="906" xr:uid="{00000000-0005-0000-0000-0000B3030000}"/>
    <cellStyle name="20% - Accent5 3 7 2" xfId="907" xr:uid="{00000000-0005-0000-0000-0000B4030000}"/>
    <cellStyle name="20% - Accent5 3 7 3" xfId="908" xr:uid="{00000000-0005-0000-0000-0000B5030000}"/>
    <cellStyle name="20% - Accent5 3 8" xfId="909" xr:uid="{00000000-0005-0000-0000-0000B6030000}"/>
    <cellStyle name="20% - Accent5 3 9" xfId="910" xr:uid="{00000000-0005-0000-0000-0000B7030000}"/>
    <cellStyle name="20% - Accent5 4" xfId="911" xr:uid="{00000000-0005-0000-0000-0000B8030000}"/>
    <cellStyle name="20% - Accent6 2" xfId="912" xr:uid="{00000000-0005-0000-0000-0000B9030000}"/>
    <cellStyle name="20% - Accent6 2 2" xfId="913" xr:uid="{00000000-0005-0000-0000-0000BA030000}"/>
    <cellStyle name="20% - Accent6 2 2 2" xfId="914" xr:uid="{00000000-0005-0000-0000-0000BB030000}"/>
    <cellStyle name="20% - Accent6 2 2 2 2" xfId="62826" xr:uid="{00000000-0005-0000-0000-0000BC030000}"/>
    <cellStyle name="20% - Accent6 2 2 2 2 2" xfId="62827" xr:uid="{00000000-0005-0000-0000-0000BD030000}"/>
    <cellStyle name="20% - Accent6 2 2 2 2 2 2" xfId="63279" xr:uid="{00000000-0005-0000-0000-0000BE030000}"/>
    <cellStyle name="20% - Accent6 2 2 2 2 3" xfId="63278" xr:uid="{00000000-0005-0000-0000-0000BF030000}"/>
    <cellStyle name="20% - Accent6 2 2 2 3" xfId="62828" xr:uid="{00000000-0005-0000-0000-0000C0030000}"/>
    <cellStyle name="20% - Accent6 2 2 2 3 2" xfId="63280" xr:uid="{00000000-0005-0000-0000-0000C1030000}"/>
    <cellStyle name="20% - Accent6 2 2 2 4" xfId="63277" xr:uid="{00000000-0005-0000-0000-0000C2030000}"/>
    <cellStyle name="20% - Accent6 2 2 3" xfId="62829" xr:uid="{00000000-0005-0000-0000-0000C3030000}"/>
    <cellStyle name="20% - Accent6 2 2 3 2" xfId="62830" xr:uid="{00000000-0005-0000-0000-0000C4030000}"/>
    <cellStyle name="20% - Accent6 2 2 3 2 2" xfId="63282" xr:uid="{00000000-0005-0000-0000-0000C5030000}"/>
    <cellStyle name="20% - Accent6 2 2 3 3" xfId="63281" xr:uid="{00000000-0005-0000-0000-0000C6030000}"/>
    <cellStyle name="20% - Accent6 2 2 4" xfId="62831" xr:uid="{00000000-0005-0000-0000-0000C7030000}"/>
    <cellStyle name="20% - Accent6 2 2 4 2" xfId="63283" xr:uid="{00000000-0005-0000-0000-0000C8030000}"/>
    <cellStyle name="20% - Accent6 2 2 5" xfId="63276" xr:uid="{00000000-0005-0000-0000-0000C9030000}"/>
    <cellStyle name="20% - Accent6 2 3" xfId="915" xr:uid="{00000000-0005-0000-0000-0000CA030000}"/>
    <cellStyle name="20% - Accent6 2 3 2" xfId="62832" xr:uid="{00000000-0005-0000-0000-0000CB030000}"/>
    <cellStyle name="20% - Accent6 2 3 2 2" xfId="62833" xr:uid="{00000000-0005-0000-0000-0000CC030000}"/>
    <cellStyle name="20% - Accent6 2 3 2 2 2" xfId="63286" xr:uid="{00000000-0005-0000-0000-0000CD030000}"/>
    <cellStyle name="20% - Accent6 2 3 2 3" xfId="63285" xr:uid="{00000000-0005-0000-0000-0000CE030000}"/>
    <cellStyle name="20% - Accent6 2 3 3" xfId="62834" xr:uid="{00000000-0005-0000-0000-0000CF030000}"/>
    <cellStyle name="20% - Accent6 2 3 3 2" xfId="63287" xr:uid="{00000000-0005-0000-0000-0000D0030000}"/>
    <cellStyle name="20% - Accent6 2 3 4" xfId="63284" xr:uid="{00000000-0005-0000-0000-0000D1030000}"/>
    <cellStyle name="20% - Accent6 2 4" xfId="916" xr:uid="{00000000-0005-0000-0000-0000D2030000}"/>
    <cellStyle name="20% - Accent6 2 4 2" xfId="62835" xr:uid="{00000000-0005-0000-0000-0000D3030000}"/>
    <cellStyle name="20% - Accent6 2 4 2 2" xfId="63289" xr:uid="{00000000-0005-0000-0000-0000D4030000}"/>
    <cellStyle name="20% - Accent6 2 4 3" xfId="63288" xr:uid="{00000000-0005-0000-0000-0000D5030000}"/>
    <cellStyle name="20% - Accent6 2 5" xfId="917" xr:uid="{00000000-0005-0000-0000-0000D6030000}"/>
    <cellStyle name="20% - Accent6 2 5 2" xfId="63290" xr:uid="{00000000-0005-0000-0000-0000D7030000}"/>
    <cellStyle name="20% - Accent6 2 6" xfId="918" xr:uid="{00000000-0005-0000-0000-0000D8030000}"/>
    <cellStyle name="20% - Accent6 2 7" xfId="919" xr:uid="{00000000-0005-0000-0000-0000D9030000}"/>
    <cellStyle name="20% - Accent6 2 8" xfId="63275" xr:uid="{00000000-0005-0000-0000-0000DA030000}"/>
    <cellStyle name="20% - Accent6 3" xfId="920" xr:uid="{00000000-0005-0000-0000-0000DB030000}"/>
    <cellStyle name="20% - Accent6 3 10" xfId="921" xr:uid="{00000000-0005-0000-0000-0000DC030000}"/>
    <cellStyle name="20% - Accent6 3 2" xfId="922" xr:uid="{00000000-0005-0000-0000-0000DD030000}"/>
    <cellStyle name="20% - Accent6 3 2 2" xfId="923" xr:uid="{00000000-0005-0000-0000-0000DE030000}"/>
    <cellStyle name="20% - Accent6 3 2 2 2" xfId="924" xr:uid="{00000000-0005-0000-0000-0000DF030000}"/>
    <cellStyle name="20% - Accent6 3 2 2 3" xfId="925" xr:uid="{00000000-0005-0000-0000-0000E0030000}"/>
    <cellStyle name="20% - Accent6 3 2 3" xfId="926" xr:uid="{00000000-0005-0000-0000-0000E1030000}"/>
    <cellStyle name="20% - Accent6 3 2 3 2" xfId="927" xr:uid="{00000000-0005-0000-0000-0000E2030000}"/>
    <cellStyle name="20% - Accent6 3 2 3 3" xfId="928" xr:uid="{00000000-0005-0000-0000-0000E3030000}"/>
    <cellStyle name="20% - Accent6 3 2 4" xfId="929" xr:uid="{00000000-0005-0000-0000-0000E4030000}"/>
    <cellStyle name="20% - Accent6 3 2 4 2" xfId="930" xr:uid="{00000000-0005-0000-0000-0000E5030000}"/>
    <cellStyle name="20% - Accent6 3 2 4 3" xfId="931" xr:uid="{00000000-0005-0000-0000-0000E6030000}"/>
    <cellStyle name="20% - Accent6 3 2 5" xfId="932" xr:uid="{00000000-0005-0000-0000-0000E7030000}"/>
    <cellStyle name="20% - Accent6 3 2 6" xfId="933" xr:uid="{00000000-0005-0000-0000-0000E8030000}"/>
    <cellStyle name="20% - Accent6 3 3" xfId="934" xr:uid="{00000000-0005-0000-0000-0000E9030000}"/>
    <cellStyle name="20% - Accent6 3 3 2" xfId="935" xr:uid="{00000000-0005-0000-0000-0000EA030000}"/>
    <cellStyle name="20% - Accent6 3 3 2 2" xfId="936" xr:uid="{00000000-0005-0000-0000-0000EB030000}"/>
    <cellStyle name="20% - Accent6 3 3 2 3" xfId="937" xr:uid="{00000000-0005-0000-0000-0000EC030000}"/>
    <cellStyle name="20% - Accent6 3 3 3" xfId="938" xr:uid="{00000000-0005-0000-0000-0000ED030000}"/>
    <cellStyle name="20% - Accent6 3 3 4" xfId="939" xr:uid="{00000000-0005-0000-0000-0000EE030000}"/>
    <cellStyle name="20% - Accent6 3 4" xfId="940" xr:uid="{00000000-0005-0000-0000-0000EF030000}"/>
    <cellStyle name="20% - Accent6 3 4 2" xfId="941" xr:uid="{00000000-0005-0000-0000-0000F0030000}"/>
    <cellStyle name="20% - Accent6 3 4 2 2" xfId="942" xr:uid="{00000000-0005-0000-0000-0000F1030000}"/>
    <cellStyle name="20% - Accent6 3 4 2 3" xfId="943" xr:uid="{00000000-0005-0000-0000-0000F2030000}"/>
    <cellStyle name="20% - Accent6 3 4 3" xfId="944" xr:uid="{00000000-0005-0000-0000-0000F3030000}"/>
    <cellStyle name="20% - Accent6 3 4 4" xfId="945" xr:uid="{00000000-0005-0000-0000-0000F4030000}"/>
    <cellStyle name="20% - Accent6 3 5" xfId="946" xr:uid="{00000000-0005-0000-0000-0000F5030000}"/>
    <cellStyle name="20% - Accent6 3 5 2" xfId="947" xr:uid="{00000000-0005-0000-0000-0000F6030000}"/>
    <cellStyle name="20% - Accent6 3 5 3" xfId="948" xr:uid="{00000000-0005-0000-0000-0000F7030000}"/>
    <cellStyle name="20% - Accent6 3 6" xfId="949" xr:uid="{00000000-0005-0000-0000-0000F8030000}"/>
    <cellStyle name="20% - Accent6 3 6 2" xfId="950" xr:uid="{00000000-0005-0000-0000-0000F9030000}"/>
    <cellStyle name="20% - Accent6 3 6 3" xfId="951" xr:uid="{00000000-0005-0000-0000-0000FA030000}"/>
    <cellStyle name="20% - Accent6 3 7" xfId="952" xr:uid="{00000000-0005-0000-0000-0000FB030000}"/>
    <cellStyle name="20% - Accent6 3 7 2" xfId="953" xr:uid="{00000000-0005-0000-0000-0000FC030000}"/>
    <cellStyle name="20% - Accent6 3 7 3" xfId="954" xr:uid="{00000000-0005-0000-0000-0000FD030000}"/>
    <cellStyle name="20% - Accent6 3 8" xfId="955" xr:uid="{00000000-0005-0000-0000-0000FE030000}"/>
    <cellStyle name="20% - Accent6 3 9" xfId="956" xr:uid="{00000000-0005-0000-0000-0000FF030000}"/>
    <cellStyle name="20% - Accent6 4" xfId="957" xr:uid="{00000000-0005-0000-0000-000000040000}"/>
    <cellStyle name="2nd Style Bottom Prospect" xfId="958" xr:uid="{00000000-0005-0000-0000-000001040000}"/>
    <cellStyle name="2nd Style Bottom Prospect 10" xfId="959" xr:uid="{00000000-0005-0000-0000-000002040000}"/>
    <cellStyle name="2nd Style Bottom Prospect 10 2" xfId="960" xr:uid="{00000000-0005-0000-0000-000003040000}"/>
    <cellStyle name="2nd Style Bottom Prospect 10 3" xfId="961" xr:uid="{00000000-0005-0000-0000-000004040000}"/>
    <cellStyle name="2nd Style Bottom Prospect 11" xfId="962" xr:uid="{00000000-0005-0000-0000-000005040000}"/>
    <cellStyle name="2nd Style Bottom Prospect 12" xfId="963" xr:uid="{00000000-0005-0000-0000-000006040000}"/>
    <cellStyle name="2nd Style Bottom Prospect 2" xfId="964" xr:uid="{00000000-0005-0000-0000-000007040000}"/>
    <cellStyle name="2nd Style Bottom Prospect 2 10" xfId="965" xr:uid="{00000000-0005-0000-0000-000008040000}"/>
    <cellStyle name="2nd Style Bottom Prospect 2 11" xfId="966" xr:uid="{00000000-0005-0000-0000-000009040000}"/>
    <cellStyle name="2nd Style Bottom Prospect 2 2" xfId="967" xr:uid="{00000000-0005-0000-0000-00000A040000}"/>
    <cellStyle name="2nd Style Bottom Prospect 2 2 10" xfId="968" xr:uid="{00000000-0005-0000-0000-00000B040000}"/>
    <cellStyle name="2nd Style Bottom Prospect 2 2 2" xfId="969" xr:uid="{00000000-0005-0000-0000-00000C040000}"/>
    <cellStyle name="2nd Style Bottom Prospect 2 2 2 2" xfId="970" xr:uid="{00000000-0005-0000-0000-00000D040000}"/>
    <cellStyle name="2nd Style Bottom Prospect 2 2 2 2 2" xfId="971" xr:uid="{00000000-0005-0000-0000-00000E040000}"/>
    <cellStyle name="2nd Style Bottom Prospect 2 2 2 2 2 2" xfId="972" xr:uid="{00000000-0005-0000-0000-00000F040000}"/>
    <cellStyle name="2nd Style Bottom Prospect 2 2 2 2 2 3" xfId="973" xr:uid="{00000000-0005-0000-0000-000010040000}"/>
    <cellStyle name="2nd Style Bottom Prospect 2 2 2 2 3" xfId="974" xr:uid="{00000000-0005-0000-0000-000011040000}"/>
    <cellStyle name="2nd Style Bottom Prospect 2 2 2 2 3 2" xfId="975" xr:uid="{00000000-0005-0000-0000-000012040000}"/>
    <cellStyle name="2nd Style Bottom Prospect 2 2 2 2 3 3" xfId="976" xr:uid="{00000000-0005-0000-0000-000013040000}"/>
    <cellStyle name="2nd Style Bottom Prospect 2 2 2 2 4" xfId="977" xr:uid="{00000000-0005-0000-0000-000014040000}"/>
    <cellStyle name="2nd Style Bottom Prospect 2 2 2 2 4 2" xfId="978" xr:uid="{00000000-0005-0000-0000-000015040000}"/>
    <cellStyle name="2nd Style Bottom Prospect 2 2 2 2 4 3" xfId="979" xr:uid="{00000000-0005-0000-0000-000016040000}"/>
    <cellStyle name="2nd Style Bottom Prospect 2 2 2 2 5" xfId="980" xr:uid="{00000000-0005-0000-0000-000017040000}"/>
    <cellStyle name="2nd Style Bottom Prospect 2 2 2 2 6" xfId="981" xr:uid="{00000000-0005-0000-0000-000018040000}"/>
    <cellStyle name="2nd Style Bottom Prospect 2 2 2 3" xfId="982" xr:uid="{00000000-0005-0000-0000-000019040000}"/>
    <cellStyle name="2nd Style Bottom Prospect 2 2 2 3 2" xfId="983" xr:uid="{00000000-0005-0000-0000-00001A040000}"/>
    <cellStyle name="2nd Style Bottom Prospect 2 2 2 3 2 2" xfId="984" xr:uid="{00000000-0005-0000-0000-00001B040000}"/>
    <cellStyle name="2nd Style Bottom Prospect 2 2 2 3 2 3" xfId="985" xr:uid="{00000000-0005-0000-0000-00001C040000}"/>
    <cellStyle name="2nd Style Bottom Prospect 2 2 2 3 3" xfId="986" xr:uid="{00000000-0005-0000-0000-00001D040000}"/>
    <cellStyle name="2nd Style Bottom Prospect 2 2 2 3 4" xfId="987" xr:uid="{00000000-0005-0000-0000-00001E040000}"/>
    <cellStyle name="2nd Style Bottom Prospect 2 2 2 4" xfId="988" xr:uid="{00000000-0005-0000-0000-00001F040000}"/>
    <cellStyle name="2nd Style Bottom Prospect 2 2 2 4 2" xfId="989" xr:uid="{00000000-0005-0000-0000-000020040000}"/>
    <cellStyle name="2nd Style Bottom Prospect 2 2 2 4 2 2" xfId="990" xr:uid="{00000000-0005-0000-0000-000021040000}"/>
    <cellStyle name="2nd Style Bottom Prospect 2 2 2 4 2 3" xfId="991" xr:uid="{00000000-0005-0000-0000-000022040000}"/>
    <cellStyle name="2nd Style Bottom Prospect 2 2 2 4 3" xfId="992" xr:uid="{00000000-0005-0000-0000-000023040000}"/>
    <cellStyle name="2nd Style Bottom Prospect 2 2 2 4 4" xfId="993" xr:uid="{00000000-0005-0000-0000-000024040000}"/>
    <cellStyle name="2nd Style Bottom Prospect 2 2 2 5" xfId="994" xr:uid="{00000000-0005-0000-0000-000025040000}"/>
    <cellStyle name="2nd Style Bottom Prospect 2 2 2 5 2" xfId="995" xr:uid="{00000000-0005-0000-0000-000026040000}"/>
    <cellStyle name="2nd Style Bottom Prospect 2 2 2 5 3" xfId="996" xr:uid="{00000000-0005-0000-0000-000027040000}"/>
    <cellStyle name="2nd Style Bottom Prospect 2 2 2 6" xfId="997" xr:uid="{00000000-0005-0000-0000-000028040000}"/>
    <cellStyle name="2nd Style Bottom Prospect 2 2 2 6 2" xfId="998" xr:uid="{00000000-0005-0000-0000-000029040000}"/>
    <cellStyle name="2nd Style Bottom Prospect 2 2 2 6 3" xfId="999" xr:uid="{00000000-0005-0000-0000-00002A040000}"/>
    <cellStyle name="2nd Style Bottom Prospect 2 2 2 7" xfId="1000" xr:uid="{00000000-0005-0000-0000-00002B040000}"/>
    <cellStyle name="2nd Style Bottom Prospect 2 2 2 7 2" xfId="1001" xr:uid="{00000000-0005-0000-0000-00002C040000}"/>
    <cellStyle name="2nd Style Bottom Prospect 2 2 2 7 3" xfId="1002" xr:uid="{00000000-0005-0000-0000-00002D040000}"/>
    <cellStyle name="2nd Style Bottom Prospect 2 2 2 8" xfId="1003" xr:uid="{00000000-0005-0000-0000-00002E040000}"/>
    <cellStyle name="2nd Style Bottom Prospect 2 2 2 9" xfId="1004" xr:uid="{00000000-0005-0000-0000-00002F040000}"/>
    <cellStyle name="2nd Style Bottom Prospect 2 2 3" xfId="1005" xr:uid="{00000000-0005-0000-0000-000030040000}"/>
    <cellStyle name="2nd Style Bottom Prospect 2 2 3 2" xfId="1006" xr:uid="{00000000-0005-0000-0000-000031040000}"/>
    <cellStyle name="2nd Style Bottom Prospect 2 2 3 2 2" xfId="1007" xr:uid="{00000000-0005-0000-0000-000032040000}"/>
    <cellStyle name="2nd Style Bottom Prospect 2 2 3 2 3" xfId="1008" xr:uid="{00000000-0005-0000-0000-000033040000}"/>
    <cellStyle name="2nd Style Bottom Prospect 2 2 3 3" xfId="1009" xr:uid="{00000000-0005-0000-0000-000034040000}"/>
    <cellStyle name="2nd Style Bottom Prospect 2 2 3 3 2" xfId="1010" xr:uid="{00000000-0005-0000-0000-000035040000}"/>
    <cellStyle name="2nd Style Bottom Prospect 2 2 3 3 3" xfId="1011" xr:uid="{00000000-0005-0000-0000-000036040000}"/>
    <cellStyle name="2nd Style Bottom Prospect 2 2 3 4" xfId="1012" xr:uid="{00000000-0005-0000-0000-000037040000}"/>
    <cellStyle name="2nd Style Bottom Prospect 2 2 3 4 2" xfId="1013" xr:uid="{00000000-0005-0000-0000-000038040000}"/>
    <cellStyle name="2nd Style Bottom Prospect 2 2 3 4 3" xfId="1014" xr:uid="{00000000-0005-0000-0000-000039040000}"/>
    <cellStyle name="2nd Style Bottom Prospect 2 2 3 5" xfId="1015" xr:uid="{00000000-0005-0000-0000-00003A040000}"/>
    <cellStyle name="2nd Style Bottom Prospect 2 2 3 6" xfId="1016" xr:uid="{00000000-0005-0000-0000-00003B040000}"/>
    <cellStyle name="2nd Style Bottom Prospect 2 2 4" xfId="1017" xr:uid="{00000000-0005-0000-0000-00003C040000}"/>
    <cellStyle name="2nd Style Bottom Prospect 2 2 4 2" xfId="1018" xr:uid="{00000000-0005-0000-0000-00003D040000}"/>
    <cellStyle name="2nd Style Bottom Prospect 2 2 4 2 2" xfId="1019" xr:uid="{00000000-0005-0000-0000-00003E040000}"/>
    <cellStyle name="2nd Style Bottom Prospect 2 2 4 2 3" xfId="1020" xr:uid="{00000000-0005-0000-0000-00003F040000}"/>
    <cellStyle name="2nd Style Bottom Prospect 2 2 4 3" xfId="1021" xr:uid="{00000000-0005-0000-0000-000040040000}"/>
    <cellStyle name="2nd Style Bottom Prospect 2 2 4 4" xfId="1022" xr:uid="{00000000-0005-0000-0000-000041040000}"/>
    <cellStyle name="2nd Style Bottom Prospect 2 2 5" xfId="1023" xr:uid="{00000000-0005-0000-0000-000042040000}"/>
    <cellStyle name="2nd Style Bottom Prospect 2 2 5 2" xfId="1024" xr:uid="{00000000-0005-0000-0000-000043040000}"/>
    <cellStyle name="2nd Style Bottom Prospect 2 2 5 2 2" xfId="1025" xr:uid="{00000000-0005-0000-0000-000044040000}"/>
    <cellStyle name="2nd Style Bottom Prospect 2 2 5 2 3" xfId="1026" xr:uid="{00000000-0005-0000-0000-000045040000}"/>
    <cellStyle name="2nd Style Bottom Prospect 2 2 5 3" xfId="1027" xr:uid="{00000000-0005-0000-0000-000046040000}"/>
    <cellStyle name="2nd Style Bottom Prospect 2 2 5 4" xfId="1028" xr:uid="{00000000-0005-0000-0000-000047040000}"/>
    <cellStyle name="2nd Style Bottom Prospect 2 2 6" xfId="1029" xr:uid="{00000000-0005-0000-0000-000048040000}"/>
    <cellStyle name="2nd Style Bottom Prospect 2 2 6 2" xfId="1030" xr:uid="{00000000-0005-0000-0000-000049040000}"/>
    <cellStyle name="2nd Style Bottom Prospect 2 2 6 3" xfId="1031" xr:uid="{00000000-0005-0000-0000-00004A040000}"/>
    <cellStyle name="2nd Style Bottom Prospect 2 2 7" xfId="1032" xr:uid="{00000000-0005-0000-0000-00004B040000}"/>
    <cellStyle name="2nd Style Bottom Prospect 2 2 7 2" xfId="1033" xr:uid="{00000000-0005-0000-0000-00004C040000}"/>
    <cellStyle name="2nd Style Bottom Prospect 2 2 7 3" xfId="1034" xr:uid="{00000000-0005-0000-0000-00004D040000}"/>
    <cellStyle name="2nd Style Bottom Prospect 2 2 8" xfId="1035" xr:uid="{00000000-0005-0000-0000-00004E040000}"/>
    <cellStyle name="2nd Style Bottom Prospect 2 2 8 2" xfId="1036" xr:uid="{00000000-0005-0000-0000-00004F040000}"/>
    <cellStyle name="2nd Style Bottom Prospect 2 2 8 3" xfId="1037" xr:uid="{00000000-0005-0000-0000-000050040000}"/>
    <cellStyle name="2nd Style Bottom Prospect 2 2 9" xfId="1038" xr:uid="{00000000-0005-0000-0000-000051040000}"/>
    <cellStyle name="2nd Style Bottom Prospect 2 3" xfId="1039" xr:uid="{00000000-0005-0000-0000-000052040000}"/>
    <cellStyle name="2nd Style Bottom Prospect 2 3 2" xfId="1040" xr:uid="{00000000-0005-0000-0000-000053040000}"/>
    <cellStyle name="2nd Style Bottom Prospect 2 3 2 2" xfId="1041" xr:uid="{00000000-0005-0000-0000-000054040000}"/>
    <cellStyle name="2nd Style Bottom Prospect 2 3 2 2 2" xfId="1042" xr:uid="{00000000-0005-0000-0000-000055040000}"/>
    <cellStyle name="2nd Style Bottom Prospect 2 3 2 2 3" xfId="1043" xr:uid="{00000000-0005-0000-0000-000056040000}"/>
    <cellStyle name="2nd Style Bottom Prospect 2 3 2 3" xfId="1044" xr:uid="{00000000-0005-0000-0000-000057040000}"/>
    <cellStyle name="2nd Style Bottom Prospect 2 3 2 3 2" xfId="1045" xr:uid="{00000000-0005-0000-0000-000058040000}"/>
    <cellStyle name="2nd Style Bottom Prospect 2 3 2 3 3" xfId="1046" xr:uid="{00000000-0005-0000-0000-000059040000}"/>
    <cellStyle name="2nd Style Bottom Prospect 2 3 2 4" xfId="1047" xr:uid="{00000000-0005-0000-0000-00005A040000}"/>
    <cellStyle name="2nd Style Bottom Prospect 2 3 2 4 2" xfId="1048" xr:uid="{00000000-0005-0000-0000-00005B040000}"/>
    <cellStyle name="2nd Style Bottom Prospect 2 3 2 4 3" xfId="1049" xr:uid="{00000000-0005-0000-0000-00005C040000}"/>
    <cellStyle name="2nd Style Bottom Prospect 2 3 2 5" xfId="1050" xr:uid="{00000000-0005-0000-0000-00005D040000}"/>
    <cellStyle name="2nd Style Bottom Prospect 2 3 2 6" xfId="1051" xr:uid="{00000000-0005-0000-0000-00005E040000}"/>
    <cellStyle name="2nd Style Bottom Prospect 2 3 3" xfId="1052" xr:uid="{00000000-0005-0000-0000-00005F040000}"/>
    <cellStyle name="2nd Style Bottom Prospect 2 3 3 2" xfId="1053" xr:uid="{00000000-0005-0000-0000-000060040000}"/>
    <cellStyle name="2nd Style Bottom Prospect 2 3 3 2 2" xfId="1054" xr:uid="{00000000-0005-0000-0000-000061040000}"/>
    <cellStyle name="2nd Style Bottom Prospect 2 3 3 2 3" xfId="1055" xr:uid="{00000000-0005-0000-0000-000062040000}"/>
    <cellStyle name="2nd Style Bottom Prospect 2 3 3 3" xfId="1056" xr:uid="{00000000-0005-0000-0000-000063040000}"/>
    <cellStyle name="2nd Style Bottom Prospect 2 3 3 4" xfId="1057" xr:uid="{00000000-0005-0000-0000-000064040000}"/>
    <cellStyle name="2nd Style Bottom Prospect 2 3 4" xfId="1058" xr:uid="{00000000-0005-0000-0000-000065040000}"/>
    <cellStyle name="2nd Style Bottom Prospect 2 3 4 2" xfId="1059" xr:uid="{00000000-0005-0000-0000-000066040000}"/>
    <cellStyle name="2nd Style Bottom Prospect 2 3 4 2 2" xfId="1060" xr:uid="{00000000-0005-0000-0000-000067040000}"/>
    <cellStyle name="2nd Style Bottom Prospect 2 3 4 2 3" xfId="1061" xr:uid="{00000000-0005-0000-0000-000068040000}"/>
    <cellStyle name="2nd Style Bottom Prospect 2 3 4 3" xfId="1062" xr:uid="{00000000-0005-0000-0000-000069040000}"/>
    <cellStyle name="2nd Style Bottom Prospect 2 3 4 4" xfId="1063" xr:uid="{00000000-0005-0000-0000-00006A040000}"/>
    <cellStyle name="2nd Style Bottom Prospect 2 3 5" xfId="1064" xr:uid="{00000000-0005-0000-0000-00006B040000}"/>
    <cellStyle name="2nd Style Bottom Prospect 2 3 5 2" xfId="1065" xr:uid="{00000000-0005-0000-0000-00006C040000}"/>
    <cellStyle name="2nd Style Bottom Prospect 2 3 5 3" xfId="1066" xr:uid="{00000000-0005-0000-0000-00006D040000}"/>
    <cellStyle name="2nd Style Bottom Prospect 2 3 6" xfId="1067" xr:uid="{00000000-0005-0000-0000-00006E040000}"/>
    <cellStyle name="2nd Style Bottom Prospect 2 3 6 2" xfId="1068" xr:uid="{00000000-0005-0000-0000-00006F040000}"/>
    <cellStyle name="2nd Style Bottom Prospect 2 3 6 3" xfId="1069" xr:uid="{00000000-0005-0000-0000-000070040000}"/>
    <cellStyle name="2nd Style Bottom Prospect 2 3 7" xfId="1070" xr:uid="{00000000-0005-0000-0000-000071040000}"/>
    <cellStyle name="2nd Style Bottom Prospect 2 3 7 2" xfId="1071" xr:uid="{00000000-0005-0000-0000-000072040000}"/>
    <cellStyle name="2nd Style Bottom Prospect 2 3 7 3" xfId="1072" xr:uid="{00000000-0005-0000-0000-000073040000}"/>
    <cellStyle name="2nd Style Bottom Prospect 2 3 8" xfId="1073" xr:uid="{00000000-0005-0000-0000-000074040000}"/>
    <cellStyle name="2nd Style Bottom Prospect 2 3 9" xfId="1074" xr:uid="{00000000-0005-0000-0000-000075040000}"/>
    <cellStyle name="2nd Style Bottom Prospect 2 4" xfId="1075" xr:uid="{00000000-0005-0000-0000-000076040000}"/>
    <cellStyle name="2nd Style Bottom Prospect 2 4 2" xfId="1076" xr:uid="{00000000-0005-0000-0000-000077040000}"/>
    <cellStyle name="2nd Style Bottom Prospect 2 4 2 2" xfId="1077" xr:uid="{00000000-0005-0000-0000-000078040000}"/>
    <cellStyle name="2nd Style Bottom Prospect 2 4 2 3" xfId="1078" xr:uid="{00000000-0005-0000-0000-000079040000}"/>
    <cellStyle name="2nd Style Bottom Prospect 2 4 3" xfId="1079" xr:uid="{00000000-0005-0000-0000-00007A040000}"/>
    <cellStyle name="2nd Style Bottom Prospect 2 4 3 2" xfId="1080" xr:uid="{00000000-0005-0000-0000-00007B040000}"/>
    <cellStyle name="2nd Style Bottom Prospect 2 4 3 3" xfId="1081" xr:uid="{00000000-0005-0000-0000-00007C040000}"/>
    <cellStyle name="2nd Style Bottom Prospect 2 4 4" xfId="1082" xr:uid="{00000000-0005-0000-0000-00007D040000}"/>
    <cellStyle name="2nd Style Bottom Prospect 2 4 4 2" xfId="1083" xr:uid="{00000000-0005-0000-0000-00007E040000}"/>
    <cellStyle name="2nd Style Bottom Prospect 2 4 4 3" xfId="1084" xr:uid="{00000000-0005-0000-0000-00007F040000}"/>
    <cellStyle name="2nd Style Bottom Prospect 2 4 5" xfId="1085" xr:uid="{00000000-0005-0000-0000-000080040000}"/>
    <cellStyle name="2nd Style Bottom Prospect 2 4 6" xfId="1086" xr:uid="{00000000-0005-0000-0000-000081040000}"/>
    <cellStyle name="2nd Style Bottom Prospect 2 5" xfId="1087" xr:uid="{00000000-0005-0000-0000-000082040000}"/>
    <cellStyle name="2nd Style Bottom Prospect 2 5 2" xfId="1088" xr:uid="{00000000-0005-0000-0000-000083040000}"/>
    <cellStyle name="2nd Style Bottom Prospect 2 5 2 2" xfId="1089" xr:uid="{00000000-0005-0000-0000-000084040000}"/>
    <cellStyle name="2nd Style Bottom Prospect 2 5 2 3" xfId="1090" xr:uid="{00000000-0005-0000-0000-000085040000}"/>
    <cellStyle name="2nd Style Bottom Prospect 2 5 3" xfId="1091" xr:uid="{00000000-0005-0000-0000-000086040000}"/>
    <cellStyle name="2nd Style Bottom Prospect 2 5 4" xfId="1092" xr:uid="{00000000-0005-0000-0000-000087040000}"/>
    <cellStyle name="2nd Style Bottom Prospect 2 6" xfId="1093" xr:uid="{00000000-0005-0000-0000-000088040000}"/>
    <cellStyle name="2nd Style Bottom Prospect 2 6 2" xfId="1094" xr:uid="{00000000-0005-0000-0000-000089040000}"/>
    <cellStyle name="2nd Style Bottom Prospect 2 6 2 2" xfId="1095" xr:uid="{00000000-0005-0000-0000-00008A040000}"/>
    <cellStyle name="2nd Style Bottom Prospect 2 6 2 3" xfId="1096" xr:uid="{00000000-0005-0000-0000-00008B040000}"/>
    <cellStyle name="2nd Style Bottom Prospect 2 6 3" xfId="1097" xr:uid="{00000000-0005-0000-0000-00008C040000}"/>
    <cellStyle name="2nd Style Bottom Prospect 2 6 4" xfId="1098" xr:uid="{00000000-0005-0000-0000-00008D040000}"/>
    <cellStyle name="2nd Style Bottom Prospect 2 7" xfId="1099" xr:uid="{00000000-0005-0000-0000-00008E040000}"/>
    <cellStyle name="2nd Style Bottom Prospect 2 7 2" xfId="1100" xr:uid="{00000000-0005-0000-0000-00008F040000}"/>
    <cellStyle name="2nd Style Bottom Prospect 2 7 3" xfId="1101" xr:uid="{00000000-0005-0000-0000-000090040000}"/>
    <cellStyle name="2nd Style Bottom Prospect 2 8" xfId="1102" xr:uid="{00000000-0005-0000-0000-000091040000}"/>
    <cellStyle name="2nd Style Bottom Prospect 2 8 2" xfId="1103" xr:uid="{00000000-0005-0000-0000-000092040000}"/>
    <cellStyle name="2nd Style Bottom Prospect 2 8 3" xfId="1104" xr:uid="{00000000-0005-0000-0000-000093040000}"/>
    <cellStyle name="2nd Style Bottom Prospect 2 9" xfId="1105" xr:uid="{00000000-0005-0000-0000-000094040000}"/>
    <cellStyle name="2nd Style Bottom Prospect 2 9 2" xfId="1106" xr:uid="{00000000-0005-0000-0000-000095040000}"/>
    <cellStyle name="2nd Style Bottom Prospect 2 9 3" xfId="1107" xr:uid="{00000000-0005-0000-0000-000096040000}"/>
    <cellStyle name="2nd Style Bottom Prospect 3" xfId="1108" xr:uid="{00000000-0005-0000-0000-000097040000}"/>
    <cellStyle name="2nd Style Bottom Prospect 3 10" xfId="1109" xr:uid="{00000000-0005-0000-0000-000098040000}"/>
    <cellStyle name="2nd Style Bottom Prospect 3 11" xfId="1110" xr:uid="{00000000-0005-0000-0000-000099040000}"/>
    <cellStyle name="2nd Style Bottom Prospect 3 2" xfId="1111" xr:uid="{00000000-0005-0000-0000-00009A040000}"/>
    <cellStyle name="2nd Style Bottom Prospect 3 2 10" xfId="1112" xr:uid="{00000000-0005-0000-0000-00009B040000}"/>
    <cellStyle name="2nd Style Bottom Prospect 3 2 2" xfId="1113" xr:uid="{00000000-0005-0000-0000-00009C040000}"/>
    <cellStyle name="2nd Style Bottom Prospect 3 2 2 2" xfId="1114" xr:uid="{00000000-0005-0000-0000-00009D040000}"/>
    <cellStyle name="2nd Style Bottom Prospect 3 2 2 2 2" xfId="1115" xr:uid="{00000000-0005-0000-0000-00009E040000}"/>
    <cellStyle name="2nd Style Bottom Prospect 3 2 2 2 2 2" xfId="1116" xr:uid="{00000000-0005-0000-0000-00009F040000}"/>
    <cellStyle name="2nd Style Bottom Prospect 3 2 2 2 2 3" xfId="1117" xr:uid="{00000000-0005-0000-0000-0000A0040000}"/>
    <cellStyle name="2nd Style Bottom Prospect 3 2 2 2 3" xfId="1118" xr:uid="{00000000-0005-0000-0000-0000A1040000}"/>
    <cellStyle name="2nd Style Bottom Prospect 3 2 2 2 3 2" xfId="1119" xr:uid="{00000000-0005-0000-0000-0000A2040000}"/>
    <cellStyle name="2nd Style Bottom Prospect 3 2 2 2 3 3" xfId="1120" xr:uid="{00000000-0005-0000-0000-0000A3040000}"/>
    <cellStyle name="2nd Style Bottom Prospect 3 2 2 2 4" xfId="1121" xr:uid="{00000000-0005-0000-0000-0000A4040000}"/>
    <cellStyle name="2nd Style Bottom Prospect 3 2 2 2 4 2" xfId="1122" xr:uid="{00000000-0005-0000-0000-0000A5040000}"/>
    <cellStyle name="2nd Style Bottom Prospect 3 2 2 2 4 3" xfId="1123" xr:uid="{00000000-0005-0000-0000-0000A6040000}"/>
    <cellStyle name="2nd Style Bottom Prospect 3 2 2 2 5" xfId="1124" xr:uid="{00000000-0005-0000-0000-0000A7040000}"/>
    <cellStyle name="2nd Style Bottom Prospect 3 2 2 2 6" xfId="1125" xr:uid="{00000000-0005-0000-0000-0000A8040000}"/>
    <cellStyle name="2nd Style Bottom Prospect 3 2 2 3" xfId="1126" xr:uid="{00000000-0005-0000-0000-0000A9040000}"/>
    <cellStyle name="2nd Style Bottom Prospect 3 2 2 3 2" xfId="1127" xr:uid="{00000000-0005-0000-0000-0000AA040000}"/>
    <cellStyle name="2nd Style Bottom Prospect 3 2 2 3 2 2" xfId="1128" xr:uid="{00000000-0005-0000-0000-0000AB040000}"/>
    <cellStyle name="2nd Style Bottom Prospect 3 2 2 3 2 3" xfId="1129" xr:uid="{00000000-0005-0000-0000-0000AC040000}"/>
    <cellStyle name="2nd Style Bottom Prospect 3 2 2 3 3" xfId="1130" xr:uid="{00000000-0005-0000-0000-0000AD040000}"/>
    <cellStyle name="2nd Style Bottom Prospect 3 2 2 3 4" xfId="1131" xr:uid="{00000000-0005-0000-0000-0000AE040000}"/>
    <cellStyle name="2nd Style Bottom Prospect 3 2 2 4" xfId="1132" xr:uid="{00000000-0005-0000-0000-0000AF040000}"/>
    <cellStyle name="2nd Style Bottom Prospect 3 2 2 4 2" xfId="1133" xr:uid="{00000000-0005-0000-0000-0000B0040000}"/>
    <cellStyle name="2nd Style Bottom Prospect 3 2 2 4 2 2" xfId="1134" xr:uid="{00000000-0005-0000-0000-0000B1040000}"/>
    <cellStyle name="2nd Style Bottom Prospect 3 2 2 4 2 3" xfId="1135" xr:uid="{00000000-0005-0000-0000-0000B2040000}"/>
    <cellStyle name="2nd Style Bottom Prospect 3 2 2 4 3" xfId="1136" xr:uid="{00000000-0005-0000-0000-0000B3040000}"/>
    <cellStyle name="2nd Style Bottom Prospect 3 2 2 4 4" xfId="1137" xr:uid="{00000000-0005-0000-0000-0000B4040000}"/>
    <cellStyle name="2nd Style Bottom Prospect 3 2 2 5" xfId="1138" xr:uid="{00000000-0005-0000-0000-0000B5040000}"/>
    <cellStyle name="2nd Style Bottom Prospect 3 2 2 5 2" xfId="1139" xr:uid="{00000000-0005-0000-0000-0000B6040000}"/>
    <cellStyle name="2nd Style Bottom Prospect 3 2 2 5 3" xfId="1140" xr:uid="{00000000-0005-0000-0000-0000B7040000}"/>
    <cellStyle name="2nd Style Bottom Prospect 3 2 2 6" xfId="1141" xr:uid="{00000000-0005-0000-0000-0000B8040000}"/>
    <cellStyle name="2nd Style Bottom Prospect 3 2 2 6 2" xfId="1142" xr:uid="{00000000-0005-0000-0000-0000B9040000}"/>
    <cellStyle name="2nd Style Bottom Prospect 3 2 2 6 3" xfId="1143" xr:uid="{00000000-0005-0000-0000-0000BA040000}"/>
    <cellStyle name="2nd Style Bottom Prospect 3 2 2 7" xfId="1144" xr:uid="{00000000-0005-0000-0000-0000BB040000}"/>
    <cellStyle name="2nd Style Bottom Prospect 3 2 2 7 2" xfId="1145" xr:uid="{00000000-0005-0000-0000-0000BC040000}"/>
    <cellStyle name="2nd Style Bottom Prospect 3 2 2 7 3" xfId="1146" xr:uid="{00000000-0005-0000-0000-0000BD040000}"/>
    <cellStyle name="2nd Style Bottom Prospect 3 2 2 8" xfId="1147" xr:uid="{00000000-0005-0000-0000-0000BE040000}"/>
    <cellStyle name="2nd Style Bottom Prospect 3 2 2 9" xfId="1148" xr:uid="{00000000-0005-0000-0000-0000BF040000}"/>
    <cellStyle name="2nd Style Bottom Prospect 3 2 3" xfId="1149" xr:uid="{00000000-0005-0000-0000-0000C0040000}"/>
    <cellStyle name="2nd Style Bottom Prospect 3 2 3 2" xfId="1150" xr:uid="{00000000-0005-0000-0000-0000C1040000}"/>
    <cellStyle name="2nd Style Bottom Prospect 3 2 3 2 2" xfId="1151" xr:uid="{00000000-0005-0000-0000-0000C2040000}"/>
    <cellStyle name="2nd Style Bottom Prospect 3 2 3 2 3" xfId="1152" xr:uid="{00000000-0005-0000-0000-0000C3040000}"/>
    <cellStyle name="2nd Style Bottom Prospect 3 2 3 3" xfId="1153" xr:uid="{00000000-0005-0000-0000-0000C4040000}"/>
    <cellStyle name="2nd Style Bottom Prospect 3 2 3 3 2" xfId="1154" xr:uid="{00000000-0005-0000-0000-0000C5040000}"/>
    <cellStyle name="2nd Style Bottom Prospect 3 2 3 3 3" xfId="1155" xr:uid="{00000000-0005-0000-0000-0000C6040000}"/>
    <cellStyle name="2nd Style Bottom Prospect 3 2 3 4" xfId="1156" xr:uid="{00000000-0005-0000-0000-0000C7040000}"/>
    <cellStyle name="2nd Style Bottom Prospect 3 2 3 4 2" xfId="1157" xr:uid="{00000000-0005-0000-0000-0000C8040000}"/>
    <cellStyle name="2nd Style Bottom Prospect 3 2 3 4 3" xfId="1158" xr:uid="{00000000-0005-0000-0000-0000C9040000}"/>
    <cellStyle name="2nd Style Bottom Prospect 3 2 3 5" xfId="1159" xr:uid="{00000000-0005-0000-0000-0000CA040000}"/>
    <cellStyle name="2nd Style Bottom Prospect 3 2 3 6" xfId="1160" xr:uid="{00000000-0005-0000-0000-0000CB040000}"/>
    <cellStyle name="2nd Style Bottom Prospect 3 2 4" xfId="1161" xr:uid="{00000000-0005-0000-0000-0000CC040000}"/>
    <cellStyle name="2nd Style Bottom Prospect 3 2 4 2" xfId="1162" xr:uid="{00000000-0005-0000-0000-0000CD040000}"/>
    <cellStyle name="2nd Style Bottom Prospect 3 2 4 2 2" xfId="1163" xr:uid="{00000000-0005-0000-0000-0000CE040000}"/>
    <cellStyle name="2nd Style Bottom Prospect 3 2 4 2 3" xfId="1164" xr:uid="{00000000-0005-0000-0000-0000CF040000}"/>
    <cellStyle name="2nd Style Bottom Prospect 3 2 4 3" xfId="1165" xr:uid="{00000000-0005-0000-0000-0000D0040000}"/>
    <cellStyle name="2nd Style Bottom Prospect 3 2 4 4" xfId="1166" xr:uid="{00000000-0005-0000-0000-0000D1040000}"/>
    <cellStyle name="2nd Style Bottom Prospect 3 2 5" xfId="1167" xr:uid="{00000000-0005-0000-0000-0000D2040000}"/>
    <cellStyle name="2nd Style Bottom Prospect 3 2 5 2" xfId="1168" xr:uid="{00000000-0005-0000-0000-0000D3040000}"/>
    <cellStyle name="2nd Style Bottom Prospect 3 2 5 2 2" xfId="1169" xr:uid="{00000000-0005-0000-0000-0000D4040000}"/>
    <cellStyle name="2nd Style Bottom Prospect 3 2 5 2 3" xfId="1170" xr:uid="{00000000-0005-0000-0000-0000D5040000}"/>
    <cellStyle name="2nd Style Bottom Prospect 3 2 5 3" xfId="1171" xr:uid="{00000000-0005-0000-0000-0000D6040000}"/>
    <cellStyle name="2nd Style Bottom Prospect 3 2 5 4" xfId="1172" xr:uid="{00000000-0005-0000-0000-0000D7040000}"/>
    <cellStyle name="2nd Style Bottom Prospect 3 2 6" xfId="1173" xr:uid="{00000000-0005-0000-0000-0000D8040000}"/>
    <cellStyle name="2nd Style Bottom Prospect 3 2 6 2" xfId="1174" xr:uid="{00000000-0005-0000-0000-0000D9040000}"/>
    <cellStyle name="2nd Style Bottom Prospect 3 2 6 3" xfId="1175" xr:uid="{00000000-0005-0000-0000-0000DA040000}"/>
    <cellStyle name="2nd Style Bottom Prospect 3 2 7" xfId="1176" xr:uid="{00000000-0005-0000-0000-0000DB040000}"/>
    <cellStyle name="2nd Style Bottom Prospect 3 2 7 2" xfId="1177" xr:uid="{00000000-0005-0000-0000-0000DC040000}"/>
    <cellStyle name="2nd Style Bottom Prospect 3 2 7 3" xfId="1178" xr:uid="{00000000-0005-0000-0000-0000DD040000}"/>
    <cellStyle name="2nd Style Bottom Prospect 3 2 8" xfId="1179" xr:uid="{00000000-0005-0000-0000-0000DE040000}"/>
    <cellStyle name="2nd Style Bottom Prospect 3 2 8 2" xfId="1180" xr:uid="{00000000-0005-0000-0000-0000DF040000}"/>
    <cellStyle name="2nd Style Bottom Prospect 3 2 8 3" xfId="1181" xr:uid="{00000000-0005-0000-0000-0000E0040000}"/>
    <cellStyle name="2nd Style Bottom Prospect 3 2 9" xfId="1182" xr:uid="{00000000-0005-0000-0000-0000E1040000}"/>
    <cellStyle name="2nd Style Bottom Prospect 3 3" xfId="1183" xr:uid="{00000000-0005-0000-0000-0000E2040000}"/>
    <cellStyle name="2nd Style Bottom Prospect 3 3 2" xfId="1184" xr:uid="{00000000-0005-0000-0000-0000E3040000}"/>
    <cellStyle name="2nd Style Bottom Prospect 3 3 2 2" xfId="1185" xr:uid="{00000000-0005-0000-0000-0000E4040000}"/>
    <cellStyle name="2nd Style Bottom Prospect 3 3 2 2 2" xfId="1186" xr:uid="{00000000-0005-0000-0000-0000E5040000}"/>
    <cellStyle name="2nd Style Bottom Prospect 3 3 2 2 3" xfId="1187" xr:uid="{00000000-0005-0000-0000-0000E6040000}"/>
    <cellStyle name="2nd Style Bottom Prospect 3 3 2 3" xfId="1188" xr:uid="{00000000-0005-0000-0000-0000E7040000}"/>
    <cellStyle name="2nd Style Bottom Prospect 3 3 2 3 2" xfId="1189" xr:uid="{00000000-0005-0000-0000-0000E8040000}"/>
    <cellStyle name="2nd Style Bottom Prospect 3 3 2 3 3" xfId="1190" xr:uid="{00000000-0005-0000-0000-0000E9040000}"/>
    <cellStyle name="2nd Style Bottom Prospect 3 3 2 4" xfId="1191" xr:uid="{00000000-0005-0000-0000-0000EA040000}"/>
    <cellStyle name="2nd Style Bottom Prospect 3 3 2 4 2" xfId="1192" xr:uid="{00000000-0005-0000-0000-0000EB040000}"/>
    <cellStyle name="2nd Style Bottom Prospect 3 3 2 4 3" xfId="1193" xr:uid="{00000000-0005-0000-0000-0000EC040000}"/>
    <cellStyle name="2nd Style Bottom Prospect 3 3 2 5" xfId="1194" xr:uid="{00000000-0005-0000-0000-0000ED040000}"/>
    <cellStyle name="2nd Style Bottom Prospect 3 3 2 6" xfId="1195" xr:uid="{00000000-0005-0000-0000-0000EE040000}"/>
    <cellStyle name="2nd Style Bottom Prospect 3 3 3" xfId="1196" xr:uid="{00000000-0005-0000-0000-0000EF040000}"/>
    <cellStyle name="2nd Style Bottom Prospect 3 3 3 2" xfId="1197" xr:uid="{00000000-0005-0000-0000-0000F0040000}"/>
    <cellStyle name="2nd Style Bottom Prospect 3 3 3 2 2" xfId="1198" xr:uid="{00000000-0005-0000-0000-0000F1040000}"/>
    <cellStyle name="2nd Style Bottom Prospect 3 3 3 2 3" xfId="1199" xr:uid="{00000000-0005-0000-0000-0000F2040000}"/>
    <cellStyle name="2nd Style Bottom Prospect 3 3 3 3" xfId="1200" xr:uid="{00000000-0005-0000-0000-0000F3040000}"/>
    <cellStyle name="2nd Style Bottom Prospect 3 3 3 4" xfId="1201" xr:uid="{00000000-0005-0000-0000-0000F4040000}"/>
    <cellStyle name="2nd Style Bottom Prospect 3 3 4" xfId="1202" xr:uid="{00000000-0005-0000-0000-0000F5040000}"/>
    <cellStyle name="2nd Style Bottom Prospect 3 3 4 2" xfId="1203" xr:uid="{00000000-0005-0000-0000-0000F6040000}"/>
    <cellStyle name="2nd Style Bottom Prospect 3 3 4 2 2" xfId="1204" xr:uid="{00000000-0005-0000-0000-0000F7040000}"/>
    <cellStyle name="2nd Style Bottom Prospect 3 3 4 2 3" xfId="1205" xr:uid="{00000000-0005-0000-0000-0000F8040000}"/>
    <cellStyle name="2nd Style Bottom Prospect 3 3 4 3" xfId="1206" xr:uid="{00000000-0005-0000-0000-0000F9040000}"/>
    <cellStyle name="2nd Style Bottom Prospect 3 3 4 4" xfId="1207" xr:uid="{00000000-0005-0000-0000-0000FA040000}"/>
    <cellStyle name="2nd Style Bottom Prospect 3 3 5" xfId="1208" xr:uid="{00000000-0005-0000-0000-0000FB040000}"/>
    <cellStyle name="2nd Style Bottom Prospect 3 3 5 2" xfId="1209" xr:uid="{00000000-0005-0000-0000-0000FC040000}"/>
    <cellStyle name="2nd Style Bottom Prospect 3 3 5 3" xfId="1210" xr:uid="{00000000-0005-0000-0000-0000FD040000}"/>
    <cellStyle name="2nd Style Bottom Prospect 3 3 6" xfId="1211" xr:uid="{00000000-0005-0000-0000-0000FE040000}"/>
    <cellStyle name="2nd Style Bottom Prospect 3 3 6 2" xfId="1212" xr:uid="{00000000-0005-0000-0000-0000FF040000}"/>
    <cellStyle name="2nd Style Bottom Prospect 3 3 6 3" xfId="1213" xr:uid="{00000000-0005-0000-0000-000000050000}"/>
    <cellStyle name="2nd Style Bottom Prospect 3 3 7" xfId="1214" xr:uid="{00000000-0005-0000-0000-000001050000}"/>
    <cellStyle name="2nd Style Bottom Prospect 3 3 7 2" xfId="1215" xr:uid="{00000000-0005-0000-0000-000002050000}"/>
    <cellStyle name="2nd Style Bottom Prospect 3 3 7 3" xfId="1216" xr:uid="{00000000-0005-0000-0000-000003050000}"/>
    <cellStyle name="2nd Style Bottom Prospect 3 3 8" xfId="1217" xr:uid="{00000000-0005-0000-0000-000004050000}"/>
    <cellStyle name="2nd Style Bottom Prospect 3 3 9" xfId="1218" xr:uid="{00000000-0005-0000-0000-000005050000}"/>
    <cellStyle name="2nd Style Bottom Prospect 3 4" xfId="1219" xr:uid="{00000000-0005-0000-0000-000006050000}"/>
    <cellStyle name="2nd Style Bottom Prospect 3 4 2" xfId="1220" xr:uid="{00000000-0005-0000-0000-000007050000}"/>
    <cellStyle name="2nd Style Bottom Prospect 3 4 2 2" xfId="1221" xr:uid="{00000000-0005-0000-0000-000008050000}"/>
    <cellStyle name="2nd Style Bottom Prospect 3 4 2 3" xfId="1222" xr:uid="{00000000-0005-0000-0000-000009050000}"/>
    <cellStyle name="2nd Style Bottom Prospect 3 4 3" xfId="1223" xr:uid="{00000000-0005-0000-0000-00000A050000}"/>
    <cellStyle name="2nd Style Bottom Prospect 3 4 3 2" xfId="1224" xr:uid="{00000000-0005-0000-0000-00000B050000}"/>
    <cellStyle name="2nd Style Bottom Prospect 3 4 3 3" xfId="1225" xr:uid="{00000000-0005-0000-0000-00000C050000}"/>
    <cellStyle name="2nd Style Bottom Prospect 3 4 4" xfId="1226" xr:uid="{00000000-0005-0000-0000-00000D050000}"/>
    <cellStyle name="2nd Style Bottom Prospect 3 4 4 2" xfId="1227" xr:uid="{00000000-0005-0000-0000-00000E050000}"/>
    <cellStyle name="2nd Style Bottom Prospect 3 4 4 3" xfId="1228" xr:uid="{00000000-0005-0000-0000-00000F050000}"/>
    <cellStyle name="2nd Style Bottom Prospect 3 4 5" xfId="1229" xr:uid="{00000000-0005-0000-0000-000010050000}"/>
    <cellStyle name="2nd Style Bottom Prospect 3 4 6" xfId="1230" xr:uid="{00000000-0005-0000-0000-000011050000}"/>
    <cellStyle name="2nd Style Bottom Prospect 3 5" xfId="1231" xr:uid="{00000000-0005-0000-0000-000012050000}"/>
    <cellStyle name="2nd Style Bottom Prospect 3 5 2" xfId="1232" xr:uid="{00000000-0005-0000-0000-000013050000}"/>
    <cellStyle name="2nd Style Bottom Prospect 3 5 2 2" xfId="1233" xr:uid="{00000000-0005-0000-0000-000014050000}"/>
    <cellStyle name="2nd Style Bottom Prospect 3 5 2 3" xfId="1234" xr:uid="{00000000-0005-0000-0000-000015050000}"/>
    <cellStyle name="2nd Style Bottom Prospect 3 5 3" xfId="1235" xr:uid="{00000000-0005-0000-0000-000016050000}"/>
    <cellStyle name="2nd Style Bottom Prospect 3 5 4" xfId="1236" xr:uid="{00000000-0005-0000-0000-000017050000}"/>
    <cellStyle name="2nd Style Bottom Prospect 3 6" xfId="1237" xr:uid="{00000000-0005-0000-0000-000018050000}"/>
    <cellStyle name="2nd Style Bottom Prospect 3 6 2" xfId="1238" xr:uid="{00000000-0005-0000-0000-000019050000}"/>
    <cellStyle name="2nd Style Bottom Prospect 3 6 2 2" xfId="1239" xr:uid="{00000000-0005-0000-0000-00001A050000}"/>
    <cellStyle name="2nd Style Bottom Prospect 3 6 2 3" xfId="1240" xr:uid="{00000000-0005-0000-0000-00001B050000}"/>
    <cellStyle name="2nd Style Bottom Prospect 3 6 3" xfId="1241" xr:uid="{00000000-0005-0000-0000-00001C050000}"/>
    <cellStyle name="2nd Style Bottom Prospect 3 6 4" xfId="1242" xr:uid="{00000000-0005-0000-0000-00001D050000}"/>
    <cellStyle name="2nd Style Bottom Prospect 3 7" xfId="1243" xr:uid="{00000000-0005-0000-0000-00001E050000}"/>
    <cellStyle name="2nd Style Bottom Prospect 3 7 2" xfId="1244" xr:uid="{00000000-0005-0000-0000-00001F050000}"/>
    <cellStyle name="2nd Style Bottom Prospect 3 7 3" xfId="1245" xr:uid="{00000000-0005-0000-0000-000020050000}"/>
    <cellStyle name="2nd Style Bottom Prospect 3 8" xfId="1246" xr:uid="{00000000-0005-0000-0000-000021050000}"/>
    <cellStyle name="2nd Style Bottom Prospect 3 8 2" xfId="1247" xr:uid="{00000000-0005-0000-0000-000022050000}"/>
    <cellStyle name="2nd Style Bottom Prospect 3 8 3" xfId="1248" xr:uid="{00000000-0005-0000-0000-000023050000}"/>
    <cellStyle name="2nd Style Bottom Prospect 3 9" xfId="1249" xr:uid="{00000000-0005-0000-0000-000024050000}"/>
    <cellStyle name="2nd Style Bottom Prospect 3 9 2" xfId="1250" xr:uid="{00000000-0005-0000-0000-000025050000}"/>
    <cellStyle name="2nd Style Bottom Prospect 3 9 3" xfId="1251" xr:uid="{00000000-0005-0000-0000-000026050000}"/>
    <cellStyle name="2nd Style Bottom Prospect 4" xfId="1252" xr:uid="{00000000-0005-0000-0000-000027050000}"/>
    <cellStyle name="2nd Style Bottom Prospect 4 2" xfId="1253" xr:uid="{00000000-0005-0000-0000-000028050000}"/>
    <cellStyle name="2nd Style Bottom Prospect 4 2 2" xfId="1254" xr:uid="{00000000-0005-0000-0000-000029050000}"/>
    <cellStyle name="2nd Style Bottom Prospect 4 2 2 2" xfId="1255" xr:uid="{00000000-0005-0000-0000-00002A050000}"/>
    <cellStyle name="2nd Style Bottom Prospect 4 2 2 3" xfId="1256" xr:uid="{00000000-0005-0000-0000-00002B050000}"/>
    <cellStyle name="2nd Style Bottom Prospect 4 2 3" xfId="1257" xr:uid="{00000000-0005-0000-0000-00002C050000}"/>
    <cellStyle name="2nd Style Bottom Prospect 4 2 3 2" xfId="1258" xr:uid="{00000000-0005-0000-0000-00002D050000}"/>
    <cellStyle name="2nd Style Bottom Prospect 4 2 3 3" xfId="1259" xr:uid="{00000000-0005-0000-0000-00002E050000}"/>
    <cellStyle name="2nd Style Bottom Prospect 4 2 4" xfId="1260" xr:uid="{00000000-0005-0000-0000-00002F050000}"/>
    <cellStyle name="2nd Style Bottom Prospect 4 2 4 2" xfId="1261" xr:uid="{00000000-0005-0000-0000-000030050000}"/>
    <cellStyle name="2nd Style Bottom Prospect 4 2 4 3" xfId="1262" xr:uid="{00000000-0005-0000-0000-000031050000}"/>
    <cellStyle name="2nd Style Bottom Prospect 4 2 5" xfId="1263" xr:uid="{00000000-0005-0000-0000-000032050000}"/>
    <cellStyle name="2nd Style Bottom Prospect 4 2 6" xfId="1264" xr:uid="{00000000-0005-0000-0000-000033050000}"/>
    <cellStyle name="2nd Style Bottom Prospect 4 3" xfId="1265" xr:uid="{00000000-0005-0000-0000-000034050000}"/>
    <cellStyle name="2nd Style Bottom Prospect 4 3 2" xfId="1266" xr:uid="{00000000-0005-0000-0000-000035050000}"/>
    <cellStyle name="2nd Style Bottom Prospect 4 3 2 2" xfId="1267" xr:uid="{00000000-0005-0000-0000-000036050000}"/>
    <cellStyle name="2nd Style Bottom Prospect 4 3 2 3" xfId="1268" xr:uid="{00000000-0005-0000-0000-000037050000}"/>
    <cellStyle name="2nd Style Bottom Prospect 4 3 3" xfId="1269" xr:uid="{00000000-0005-0000-0000-000038050000}"/>
    <cellStyle name="2nd Style Bottom Prospect 4 3 4" xfId="1270" xr:uid="{00000000-0005-0000-0000-000039050000}"/>
    <cellStyle name="2nd Style Bottom Prospect 4 4" xfId="1271" xr:uid="{00000000-0005-0000-0000-00003A050000}"/>
    <cellStyle name="2nd Style Bottom Prospect 4 4 2" xfId="1272" xr:uid="{00000000-0005-0000-0000-00003B050000}"/>
    <cellStyle name="2nd Style Bottom Prospect 4 4 2 2" xfId="1273" xr:uid="{00000000-0005-0000-0000-00003C050000}"/>
    <cellStyle name="2nd Style Bottom Prospect 4 4 2 3" xfId="1274" xr:uid="{00000000-0005-0000-0000-00003D050000}"/>
    <cellStyle name="2nd Style Bottom Prospect 4 4 3" xfId="1275" xr:uid="{00000000-0005-0000-0000-00003E050000}"/>
    <cellStyle name="2nd Style Bottom Prospect 4 4 4" xfId="1276" xr:uid="{00000000-0005-0000-0000-00003F050000}"/>
    <cellStyle name="2nd Style Bottom Prospect 4 5" xfId="1277" xr:uid="{00000000-0005-0000-0000-000040050000}"/>
    <cellStyle name="2nd Style Bottom Prospect 4 5 2" xfId="1278" xr:uid="{00000000-0005-0000-0000-000041050000}"/>
    <cellStyle name="2nd Style Bottom Prospect 4 5 3" xfId="1279" xr:uid="{00000000-0005-0000-0000-000042050000}"/>
    <cellStyle name="2nd Style Bottom Prospect 4 6" xfId="1280" xr:uid="{00000000-0005-0000-0000-000043050000}"/>
    <cellStyle name="2nd Style Bottom Prospect 4 6 2" xfId="1281" xr:uid="{00000000-0005-0000-0000-000044050000}"/>
    <cellStyle name="2nd Style Bottom Prospect 4 6 3" xfId="1282" xr:uid="{00000000-0005-0000-0000-000045050000}"/>
    <cellStyle name="2nd Style Bottom Prospect 4 7" xfId="1283" xr:uid="{00000000-0005-0000-0000-000046050000}"/>
    <cellStyle name="2nd Style Bottom Prospect 4 7 2" xfId="1284" xr:uid="{00000000-0005-0000-0000-000047050000}"/>
    <cellStyle name="2nd Style Bottom Prospect 4 7 3" xfId="1285" xr:uid="{00000000-0005-0000-0000-000048050000}"/>
    <cellStyle name="2nd Style Bottom Prospect 4 8" xfId="1286" xr:uid="{00000000-0005-0000-0000-000049050000}"/>
    <cellStyle name="2nd Style Bottom Prospect 4 9" xfId="1287" xr:uid="{00000000-0005-0000-0000-00004A050000}"/>
    <cellStyle name="2nd Style Bottom Prospect 5" xfId="1288" xr:uid="{00000000-0005-0000-0000-00004B050000}"/>
    <cellStyle name="2nd Style Bottom Prospect 5 2" xfId="1289" xr:uid="{00000000-0005-0000-0000-00004C050000}"/>
    <cellStyle name="2nd Style Bottom Prospect 5 2 2" xfId="1290" xr:uid="{00000000-0005-0000-0000-00004D050000}"/>
    <cellStyle name="2nd Style Bottom Prospect 5 2 3" xfId="1291" xr:uid="{00000000-0005-0000-0000-00004E050000}"/>
    <cellStyle name="2nd Style Bottom Prospect 5 3" xfId="1292" xr:uid="{00000000-0005-0000-0000-00004F050000}"/>
    <cellStyle name="2nd Style Bottom Prospect 5 3 2" xfId="1293" xr:uid="{00000000-0005-0000-0000-000050050000}"/>
    <cellStyle name="2nd Style Bottom Prospect 5 3 3" xfId="1294" xr:uid="{00000000-0005-0000-0000-000051050000}"/>
    <cellStyle name="2nd Style Bottom Prospect 5 4" xfId="1295" xr:uid="{00000000-0005-0000-0000-000052050000}"/>
    <cellStyle name="2nd Style Bottom Prospect 5 4 2" xfId="1296" xr:uid="{00000000-0005-0000-0000-000053050000}"/>
    <cellStyle name="2nd Style Bottom Prospect 5 4 3" xfId="1297" xr:uid="{00000000-0005-0000-0000-000054050000}"/>
    <cellStyle name="2nd Style Bottom Prospect 5 5" xfId="1298" xr:uid="{00000000-0005-0000-0000-000055050000}"/>
    <cellStyle name="2nd Style Bottom Prospect 5 6" xfId="1299" xr:uid="{00000000-0005-0000-0000-000056050000}"/>
    <cellStyle name="2nd Style Bottom Prospect 6" xfId="1300" xr:uid="{00000000-0005-0000-0000-000057050000}"/>
    <cellStyle name="2nd Style Bottom Prospect 6 2" xfId="1301" xr:uid="{00000000-0005-0000-0000-000058050000}"/>
    <cellStyle name="2nd Style Bottom Prospect 6 2 2" xfId="1302" xr:uid="{00000000-0005-0000-0000-000059050000}"/>
    <cellStyle name="2nd Style Bottom Prospect 6 2 3" xfId="1303" xr:uid="{00000000-0005-0000-0000-00005A050000}"/>
    <cellStyle name="2nd Style Bottom Prospect 6 3" xfId="1304" xr:uid="{00000000-0005-0000-0000-00005B050000}"/>
    <cellStyle name="2nd Style Bottom Prospect 6 4" xfId="1305" xr:uid="{00000000-0005-0000-0000-00005C050000}"/>
    <cellStyle name="2nd Style Bottom Prospect 7" xfId="1306" xr:uid="{00000000-0005-0000-0000-00005D050000}"/>
    <cellStyle name="2nd Style Bottom Prospect 7 2" xfId="1307" xr:uid="{00000000-0005-0000-0000-00005E050000}"/>
    <cellStyle name="2nd Style Bottom Prospect 7 2 2" xfId="1308" xr:uid="{00000000-0005-0000-0000-00005F050000}"/>
    <cellStyle name="2nd Style Bottom Prospect 7 2 3" xfId="1309" xr:uid="{00000000-0005-0000-0000-000060050000}"/>
    <cellStyle name="2nd Style Bottom Prospect 7 3" xfId="1310" xr:uid="{00000000-0005-0000-0000-000061050000}"/>
    <cellStyle name="2nd Style Bottom Prospect 7 4" xfId="1311" xr:uid="{00000000-0005-0000-0000-000062050000}"/>
    <cellStyle name="2nd Style Bottom Prospect 8" xfId="1312" xr:uid="{00000000-0005-0000-0000-000063050000}"/>
    <cellStyle name="2nd Style Bottom Prospect 8 2" xfId="1313" xr:uid="{00000000-0005-0000-0000-000064050000}"/>
    <cellStyle name="2nd Style Bottom Prospect 8 3" xfId="1314" xr:uid="{00000000-0005-0000-0000-000065050000}"/>
    <cellStyle name="2nd Style Bottom Prospect 9" xfId="1315" xr:uid="{00000000-0005-0000-0000-000066050000}"/>
    <cellStyle name="2nd Style Bottom Prospect 9 2" xfId="1316" xr:uid="{00000000-0005-0000-0000-000067050000}"/>
    <cellStyle name="2nd Style Bottom Prospect 9 3" xfId="1317" xr:uid="{00000000-0005-0000-0000-000068050000}"/>
    <cellStyle name="40% - Accent1 2" xfId="1318" xr:uid="{00000000-0005-0000-0000-000069050000}"/>
    <cellStyle name="40% - Accent1 2 2" xfId="1319" xr:uid="{00000000-0005-0000-0000-00006A050000}"/>
    <cellStyle name="40% - Accent1 2 2 2" xfId="1320" xr:uid="{00000000-0005-0000-0000-00006B050000}"/>
    <cellStyle name="40% - Accent1 2 2 2 2" xfId="62836" xr:uid="{00000000-0005-0000-0000-00006C050000}"/>
    <cellStyle name="40% - Accent1 2 2 2 2 2" xfId="62837" xr:uid="{00000000-0005-0000-0000-00006D050000}"/>
    <cellStyle name="40% - Accent1 2 2 2 2 2 2" xfId="63295" xr:uid="{00000000-0005-0000-0000-00006E050000}"/>
    <cellStyle name="40% - Accent1 2 2 2 2 3" xfId="63294" xr:uid="{00000000-0005-0000-0000-00006F050000}"/>
    <cellStyle name="40% - Accent1 2 2 2 3" xfId="62838" xr:uid="{00000000-0005-0000-0000-000070050000}"/>
    <cellStyle name="40% - Accent1 2 2 2 3 2" xfId="63296" xr:uid="{00000000-0005-0000-0000-000071050000}"/>
    <cellStyle name="40% - Accent1 2 2 2 4" xfId="63293" xr:uid="{00000000-0005-0000-0000-000072050000}"/>
    <cellStyle name="40% - Accent1 2 2 3" xfId="62839" xr:uid="{00000000-0005-0000-0000-000073050000}"/>
    <cellStyle name="40% - Accent1 2 2 3 2" xfId="62840" xr:uid="{00000000-0005-0000-0000-000074050000}"/>
    <cellStyle name="40% - Accent1 2 2 3 2 2" xfId="63298" xr:uid="{00000000-0005-0000-0000-000075050000}"/>
    <cellStyle name="40% - Accent1 2 2 3 3" xfId="63297" xr:uid="{00000000-0005-0000-0000-000076050000}"/>
    <cellStyle name="40% - Accent1 2 2 4" xfId="62841" xr:uid="{00000000-0005-0000-0000-000077050000}"/>
    <cellStyle name="40% - Accent1 2 2 4 2" xfId="63299" xr:uid="{00000000-0005-0000-0000-000078050000}"/>
    <cellStyle name="40% - Accent1 2 2 5" xfId="63292" xr:uid="{00000000-0005-0000-0000-000079050000}"/>
    <cellStyle name="40% - Accent1 2 3" xfId="1321" xr:uid="{00000000-0005-0000-0000-00007A050000}"/>
    <cellStyle name="40% - Accent1 2 3 2" xfId="62842" xr:uid="{00000000-0005-0000-0000-00007B050000}"/>
    <cellStyle name="40% - Accent1 2 3 2 2" xfId="62843" xr:uid="{00000000-0005-0000-0000-00007C050000}"/>
    <cellStyle name="40% - Accent1 2 3 2 2 2" xfId="63302" xr:uid="{00000000-0005-0000-0000-00007D050000}"/>
    <cellStyle name="40% - Accent1 2 3 2 3" xfId="63301" xr:uid="{00000000-0005-0000-0000-00007E050000}"/>
    <cellStyle name="40% - Accent1 2 3 3" xfId="62844" xr:uid="{00000000-0005-0000-0000-00007F050000}"/>
    <cellStyle name="40% - Accent1 2 3 3 2" xfId="63303" xr:uid="{00000000-0005-0000-0000-000080050000}"/>
    <cellStyle name="40% - Accent1 2 3 4" xfId="63300" xr:uid="{00000000-0005-0000-0000-000081050000}"/>
    <cellStyle name="40% - Accent1 2 4" xfId="1322" xr:uid="{00000000-0005-0000-0000-000082050000}"/>
    <cellStyle name="40% - Accent1 2 4 2" xfId="62845" xr:uid="{00000000-0005-0000-0000-000083050000}"/>
    <cellStyle name="40% - Accent1 2 4 2 2" xfId="63305" xr:uid="{00000000-0005-0000-0000-000084050000}"/>
    <cellStyle name="40% - Accent1 2 4 3" xfId="63304" xr:uid="{00000000-0005-0000-0000-000085050000}"/>
    <cellStyle name="40% - Accent1 2 5" xfId="1323" xr:uid="{00000000-0005-0000-0000-000086050000}"/>
    <cellStyle name="40% - Accent1 2 5 2" xfId="63306" xr:uid="{00000000-0005-0000-0000-000087050000}"/>
    <cellStyle name="40% - Accent1 2 6" xfId="1324" xr:uid="{00000000-0005-0000-0000-000088050000}"/>
    <cellStyle name="40% - Accent1 2 7" xfId="1325" xr:uid="{00000000-0005-0000-0000-000089050000}"/>
    <cellStyle name="40% - Accent1 2 8" xfId="63291" xr:uid="{00000000-0005-0000-0000-00008A050000}"/>
    <cellStyle name="40% - Accent1 3" xfId="1326" xr:uid="{00000000-0005-0000-0000-00008B050000}"/>
    <cellStyle name="40% - Accent1 3 10" xfId="1327" xr:uid="{00000000-0005-0000-0000-00008C050000}"/>
    <cellStyle name="40% - Accent1 3 2" xfId="1328" xr:uid="{00000000-0005-0000-0000-00008D050000}"/>
    <cellStyle name="40% - Accent1 3 2 2" xfId="1329" xr:uid="{00000000-0005-0000-0000-00008E050000}"/>
    <cellStyle name="40% - Accent1 3 2 2 2" xfId="1330" xr:uid="{00000000-0005-0000-0000-00008F050000}"/>
    <cellStyle name="40% - Accent1 3 2 2 3" xfId="1331" xr:uid="{00000000-0005-0000-0000-000090050000}"/>
    <cellStyle name="40% - Accent1 3 2 3" xfId="1332" xr:uid="{00000000-0005-0000-0000-000091050000}"/>
    <cellStyle name="40% - Accent1 3 2 3 2" xfId="1333" xr:uid="{00000000-0005-0000-0000-000092050000}"/>
    <cellStyle name="40% - Accent1 3 2 3 3" xfId="1334" xr:uid="{00000000-0005-0000-0000-000093050000}"/>
    <cellStyle name="40% - Accent1 3 2 4" xfId="1335" xr:uid="{00000000-0005-0000-0000-000094050000}"/>
    <cellStyle name="40% - Accent1 3 2 4 2" xfId="1336" xr:uid="{00000000-0005-0000-0000-000095050000}"/>
    <cellStyle name="40% - Accent1 3 2 4 3" xfId="1337" xr:uid="{00000000-0005-0000-0000-000096050000}"/>
    <cellStyle name="40% - Accent1 3 2 5" xfId="1338" xr:uid="{00000000-0005-0000-0000-000097050000}"/>
    <cellStyle name="40% - Accent1 3 2 6" xfId="1339" xr:uid="{00000000-0005-0000-0000-000098050000}"/>
    <cellStyle name="40% - Accent1 3 3" xfId="1340" xr:uid="{00000000-0005-0000-0000-000099050000}"/>
    <cellStyle name="40% - Accent1 3 3 2" xfId="1341" xr:uid="{00000000-0005-0000-0000-00009A050000}"/>
    <cellStyle name="40% - Accent1 3 3 2 2" xfId="1342" xr:uid="{00000000-0005-0000-0000-00009B050000}"/>
    <cellStyle name="40% - Accent1 3 3 2 3" xfId="1343" xr:uid="{00000000-0005-0000-0000-00009C050000}"/>
    <cellStyle name="40% - Accent1 3 3 3" xfId="1344" xr:uid="{00000000-0005-0000-0000-00009D050000}"/>
    <cellStyle name="40% - Accent1 3 3 4" xfId="1345" xr:uid="{00000000-0005-0000-0000-00009E050000}"/>
    <cellStyle name="40% - Accent1 3 4" xfId="1346" xr:uid="{00000000-0005-0000-0000-00009F050000}"/>
    <cellStyle name="40% - Accent1 3 4 2" xfId="1347" xr:uid="{00000000-0005-0000-0000-0000A0050000}"/>
    <cellStyle name="40% - Accent1 3 4 2 2" xfId="1348" xr:uid="{00000000-0005-0000-0000-0000A1050000}"/>
    <cellStyle name="40% - Accent1 3 4 2 3" xfId="1349" xr:uid="{00000000-0005-0000-0000-0000A2050000}"/>
    <cellStyle name="40% - Accent1 3 4 3" xfId="1350" xr:uid="{00000000-0005-0000-0000-0000A3050000}"/>
    <cellStyle name="40% - Accent1 3 4 4" xfId="1351" xr:uid="{00000000-0005-0000-0000-0000A4050000}"/>
    <cellStyle name="40% - Accent1 3 5" xfId="1352" xr:uid="{00000000-0005-0000-0000-0000A5050000}"/>
    <cellStyle name="40% - Accent1 3 5 2" xfId="1353" xr:uid="{00000000-0005-0000-0000-0000A6050000}"/>
    <cellStyle name="40% - Accent1 3 5 3" xfId="1354" xr:uid="{00000000-0005-0000-0000-0000A7050000}"/>
    <cellStyle name="40% - Accent1 3 6" xfId="1355" xr:uid="{00000000-0005-0000-0000-0000A8050000}"/>
    <cellStyle name="40% - Accent1 3 6 2" xfId="1356" xr:uid="{00000000-0005-0000-0000-0000A9050000}"/>
    <cellStyle name="40% - Accent1 3 6 3" xfId="1357" xr:uid="{00000000-0005-0000-0000-0000AA050000}"/>
    <cellStyle name="40% - Accent1 3 7" xfId="1358" xr:uid="{00000000-0005-0000-0000-0000AB050000}"/>
    <cellStyle name="40% - Accent1 3 7 2" xfId="1359" xr:uid="{00000000-0005-0000-0000-0000AC050000}"/>
    <cellStyle name="40% - Accent1 3 7 3" xfId="1360" xr:uid="{00000000-0005-0000-0000-0000AD050000}"/>
    <cellStyle name="40% - Accent1 3 8" xfId="1361" xr:uid="{00000000-0005-0000-0000-0000AE050000}"/>
    <cellStyle name="40% - Accent1 3 9" xfId="1362" xr:uid="{00000000-0005-0000-0000-0000AF050000}"/>
    <cellStyle name="40% - Accent1 4" xfId="1363" xr:uid="{00000000-0005-0000-0000-0000B0050000}"/>
    <cellStyle name="40% - Accent2 2" xfId="1364" xr:uid="{00000000-0005-0000-0000-0000B1050000}"/>
    <cellStyle name="40% - Accent2 2 2" xfId="1365" xr:uid="{00000000-0005-0000-0000-0000B2050000}"/>
    <cellStyle name="40% - Accent2 2 2 2" xfId="1366" xr:uid="{00000000-0005-0000-0000-0000B3050000}"/>
    <cellStyle name="40% - Accent2 2 2 2 2" xfId="62846" xr:uid="{00000000-0005-0000-0000-0000B4050000}"/>
    <cellStyle name="40% - Accent2 2 2 2 2 2" xfId="62847" xr:uid="{00000000-0005-0000-0000-0000B5050000}"/>
    <cellStyle name="40% - Accent2 2 2 2 2 2 2" xfId="63311" xr:uid="{00000000-0005-0000-0000-0000B6050000}"/>
    <cellStyle name="40% - Accent2 2 2 2 2 3" xfId="63310" xr:uid="{00000000-0005-0000-0000-0000B7050000}"/>
    <cellStyle name="40% - Accent2 2 2 2 3" xfId="62848" xr:uid="{00000000-0005-0000-0000-0000B8050000}"/>
    <cellStyle name="40% - Accent2 2 2 2 3 2" xfId="63312" xr:uid="{00000000-0005-0000-0000-0000B9050000}"/>
    <cellStyle name="40% - Accent2 2 2 2 4" xfId="63309" xr:uid="{00000000-0005-0000-0000-0000BA050000}"/>
    <cellStyle name="40% - Accent2 2 2 3" xfId="62849" xr:uid="{00000000-0005-0000-0000-0000BB050000}"/>
    <cellStyle name="40% - Accent2 2 2 3 2" xfId="62850" xr:uid="{00000000-0005-0000-0000-0000BC050000}"/>
    <cellStyle name="40% - Accent2 2 2 3 2 2" xfId="63314" xr:uid="{00000000-0005-0000-0000-0000BD050000}"/>
    <cellStyle name="40% - Accent2 2 2 3 3" xfId="63313" xr:uid="{00000000-0005-0000-0000-0000BE050000}"/>
    <cellStyle name="40% - Accent2 2 2 4" xfId="62851" xr:uid="{00000000-0005-0000-0000-0000BF050000}"/>
    <cellStyle name="40% - Accent2 2 2 4 2" xfId="63315" xr:uid="{00000000-0005-0000-0000-0000C0050000}"/>
    <cellStyle name="40% - Accent2 2 2 5" xfId="63308" xr:uid="{00000000-0005-0000-0000-0000C1050000}"/>
    <cellStyle name="40% - Accent2 2 3" xfId="1367" xr:uid="{00000000-0005-0000-0000-0000C2050000}"/>
    <cellStyle name="40% - Accent2 2 3 2" xfId="62852" xr:uid="{00000000-0005-0000-0000-0000C3050000}"/>
    <cellStyle name="40% - Accent2 2 3 2 2" xfId="62853" xr:uid="{00000000-0005-0000-0000-0000C4050000}"/>
    <cellStyle name="40% - Accent2 2 3 2 2 2" xfId="63318" xr:uid="{00000000-0005-0000-0000-0000C5050000}"/>
    <cellStyle name="40% - Accent2 2 3 2 3" xfId="63317" xr:uid="{00000000-0005-0000-0000-0000C6050000}"/>
    <cellStyle name="40% - Accent2 2 3 3" xfId="62854" xr:uid="{00000000-0005-0000-0000-0000C7050000}"/>
    <cellStyle name="40% - Accent2 2 3 3 2" xfId="63319" xr:uid="{00000000-0005-0000-0000-0000C8050000}"/>
    <cellStyle name="40% - Accent2 2 3 4" xfId="63316" xr:uid="{00000000-0005-0000-0000-0000C9050000}"/>
    <cellStyle name="40% - Accent2 2 4" xfId="1368" xr:uid="{00000000-0005-0000-0000-0000CA050000}"/>
    <cellStyle name="40% - Accent2 2 4 2" xfId="62855" xr:uid="{00000000-0005-0000-0000-0000CB050000}"/>
    <cellStyle name="40% - Accent2 2 4 2 2" xfId="63321" xr:uid="{00000000-0005-0000-0000-0000CC050000}"/>
    <cellStyle name="40% - Accent2 2 4 3" xfId="63320" xr:uid="{00000000-0005-0000-0000-0000CD050000}"/>
    <cellStyle name="40% - Accent2 2 5" xfId="1369" xr:uid="{00000000-0005-0000-0000-0000CE050000}"/>
    <cellStyle name="40% - Accent2 2 5 2" xfId="63322" xr:uid="{00000000-0005-0000-0000-0000CF050000}"/>
    <cellStyle name="40% - Accent2 2 6" xfId="1370" xr:uid="{00000000-0005-0000-0000-0000D0050000}"/>
    <cellStyle name="40% - Accent2 2 7" xfId="1371" xr:uid="{00000000-0005-0000-0000-0000D1050000}"/>
    <cellStyle name="40% - Accent2 2 8" xfId="63307" xr:uid="{00000000-0005-0000-0000-0000D2050000}"/>
    <cellStyle name="40% - Accent2 3" xfId="1372" xr:uid="{00000000-0005-0000-0000-0000D3050000}"/>
    <cellStyle name="40% - Accent2 3 10" xfId="1373" xr:uid="{00000000-0005-0000-0000-0000D4050000}"/>
    <cellStyle name="40% - Accent2 3 2" xfId="1374" xr:uid="{00000000-0005-0000-0000-0000D5050000}"/>
    <cellStyle name="40% - Accent2 3 2 2" xfId="1375" xr:uid="{00000000-0005-0000-0000-0000D6050000}"/>
    <cellStyle name="40% - Accent2 3 2 2 2" xfId="1376" xr:uid="{00000000-0005-0000-0000-0000D7050000}"/>
    <cellStyle name="40% - Accent2 3 2 2 3" xfId="1377" xr:uid="{00000000-0005-0000-0000-0000D8050000}"/>
    <cellStyle name="40% - Accent2 3 2 3" xfId="1378" xr:uid="{00000000-0005-0000-0000-0000D9050000}"/>
    <cellStyle name="40% - Accent2 3 2 3 2" xfId="1379" xr:uid="{00000000-0005-0000-0000-0000DA050000}"/>
    <cellStyle name="40% - Accent2 3 2 3 3" xfId="1380" xr:uid="{00000000-0005-0000-0000-0000DB050000}"/>
    <cellStyle name="40% - Accent2 3 2 4" xfId="1381" xr:uid="{00000000-0005-0000-0000-0000DC050000}"/>
    <cellStyle name="40% - Accent2 3 2 4 2" xfId="1382" xr:uid="{00000000-0005-0000-0000-0000DD050000}"/>
    <cellStyle name="40% - Accent2 3 2 4 3" xfId="1383" xr:uid="{00000000-0005-0000-0000-0000DE050000}"/>
    <cellStyle name="40% - Accent2 3 2 5" xfId="1384" xr:uid="{00000000-0005-0000-0000-0000DF050000}"/>
    <cellStyle name="40% - Accent2 3 2 6" xfId="1385" xr:uid="{00000000-0005-0000-0000-0000E0050000}"/>
    <cellStyle name="40% - Accent2 3 3" xfId="1386" xr:uid="{00000000-0005-0000-0000-0000E1050000}"/>
    <cellStyle name="40% - Accent2 3 3 2" xfId="1387" xr:uid="{00000000-0005-0000-0000-0000E2050000}"/>
    <cellStyle name="40% - Accent2 3 3 2 2" xfId="1388" xr:uid="{00000000-0005-0000-0000-0000E3050000}"/>
    <cellStyle name="40% - Accent2 3 3 2 3" xfId="1389" xr:uid="{00000000-0005-0000-0000-0000E4050000}"/>
    <cellStyle name="40% - Accent2 3 3 3" xfId="1390" xr:uid="{00000000-0005-0000-0000-0000E5050000}"/>
    <cellStyle name="40% - Accent2 3 3 4" xfId="1391" xr:uid="{00000000-0005-0000-0000-0000E6050000}"/>
    <cellStyle name="40% - Accent2 3 4" xfId="1392" xr:uid="{00000000-0005-0000-0000-0000E7050000}"/>
    <cellStyle name="40% - Accent2 3 4 2" xfId="1393" xr:uid="{00000000-0005-0000-0000-0000E8050000}"/>
    <cellStyle name="40% - Accent2 3 4 2 2" xfId="1394" xr:uid="{00000000-0005-0000-0000-0000E9050000}"/>
    <cellStyle name="40% - Accent2 3 4 2 3" xfId="1395" xr:uid="{00000000-0005-0000-0000-0000EA050000}"/>
    <cellStyle name="40% - Accent2 3 4 3" xfId="1396" xr:uid="{00000000-0005-0000-0000-0000EB050000}"/>
    <cellStyle name="40% - Accent2 3 4 4" xfId="1397" xr:uid="{00000000-0005-0000-0000-0000EC050000}"/>
    <cellStyle name="40% - Accent2 3 5" xfId="1398" xr:uid="{00000000-0005-0000-0000-0000ED050000}"/>
    <cellStyle name="40% - Accent2 3 5 2" xfId="1399" xr:uid="{00000000-0005-0000-0000-0000EE050000}"/>
    <cellStyle name="40% - Accent2 3 5 3" xfId="1400" xr:uid="{00000000-0005-0000-0000-0000EF050000}"/>
    <cellStyle name="40% - Accent2 3 6" xfId="1401" xr:uid="{00000000-0005-0000-0000-0000F0050000}"/>
    <cellStyle name="40% - Accent2 3 6 2" xfId="1402" xr:uid="{00000000-0005-0000-0000-0000F1050000}"/>
    <cellStyle name="40% - Accent2 3 6 3" xfId="1403" xr:uid="{00000000-0005-0000-0000-0000F2050000}"/>
    <cellStyle name="40% - Accent2 3 7" xfId="1404" xr:uid="{00000000-0005-0000-0000-0000F3050000}"/>
    <cellStyle name="40% - Accent2 3 7 2" xfId="1405" xr:uid="{00000000-0005-0000-0000-0000F4050000}"/>
    <cellStyle name="40% - Accent2 3 7 3" xfId="1406" xr:uid="{00000000-0005-0000-0000-0000F5050000}"/>
    <cellStyle name="40% - Accent2 3 8" xfId="1407" xr:uid="{00000000-0005-0000-0000-0000F6050000}"/>
    <cellStyle name="40% - Accent2 3 9" xfId="1408" xr:uid="{00000000-0005-0000-0000-0000F7050000}"/>
    <cellStyle name="40% - Accent2 4" xfId="1409" xr:uid="{00000000-0005-0000-0000-0000F8050000}"/>
    <cellStyle name="40% - Accent3 2" xfId="1410" xr:uid="{00000000-0005-0000-0000-0000F9050000}"/>
    <cellStyle name="40% - Accent3 2 10" xfId="1411" xr:uid="{00000000-0005-0000-0000-0000FA050000}"/>
    <cellStyle name="40% - Accent3 2 11" xfId="1412" xr:uid="{00000000-0005-0000-0000-0000FB050000}"/>
    <cellStyle name="40% - Accent3 2 12" xfId="63323" xr:uid="{00000000-0005-0000-0000-0000FC050000}"/>
    <cellStyle name="40% - Accent3 2 2" xfId="1413" xr:uid="{00000000-0005-0000-0000-0000FD050000}"/>
    <cellStyle name="40% - Accent3 2 2 2" xfId="1414" xr:uid="{00000000-0005-0000-0000-0000FE050000}"/>
    <cellStyle name="40% - Accent3 2 2 2 2" xfId="62856" xr:uid="{00000000-0005-0000-0000-0000FF050000}"/>
    <cellStyle name="40% - Accent3 2 2 2 2 2" xfId="62857" xr:uid="{00000000-0005-0000-0000-000000060000}"/>
    <cellStyle name="40% - Accent3 2 2 2 2 2 2" xfId="63327" xr:uid="{00000000-0005-0000-0000-000001060000}"/>
    <cellStyle name="40% - Accent3 2 2 2 2 3" xfId="63326" xr:uid="{00000000-0005-0000-0000-000002060000}"/>
    <cellStyle name="40% - Accent3 2 2 2 3" xfId="62858" xr:uid="{00000000-0005-0000-0000-000003060000}"/>
    <cellStyle name="40% - Accent3 2 2 2 3 2" xfId="63328" xr:uid="{00000000-0005-0000-0000-000004060000}"/>
    <cellStyle name="40% - Accent3 2 2 2 4" xfId="63325" xr:uid="{00000000-0005-0000-0000-000005060000}"/>
    <cellStyle name="40% - Accent3 2 2 3" xfId="62859" xr:uid="{00000000-0005-0000-0000-000006060000}"/>
    <cellStyle name="40% - Accent3 2 2 3 2" xfId="62860" xr:uid="{00000000-0005-0000-0000-000007060000}"/>
    <cellStyle name="40% - Accent3 2 2 3 2 2" xfId="63330" xr:uid="{00000000-0005-0000-0000-000008060000}"/>
    <cellStyle name="40% - Accent3 2 2 3 3" xfId="63329" xr:uid="{00000000-0005-0000-0000-000009060000}"/>
    <cellStyle name="40% - Accent3 2 2 4" xfId="62861" xr:uid="{00000000-0005-0000-0000-00000A060000}"/>
    <cellStyle name="40% - Accent3 2 2 4 2" xfId="63331" xr:uid="{00000000-0005-0000-0000-00000B060000}"/>
    <cellStyle name="40% - Accent3 2 2 5" xfId="63324" xr:uid="{00000000-0005-0000-0000-00000C060000}"/>
    <cellStyle name="40% - Accent3 2 3" xfId="1415" xr:uid="{00000000-0005-0000-0000-00000D060000}"/>
    <cellStyle name="40% - Accent3 2 3 2" xfId="1416" xr:uid="{00000000-0005-0000-0000-00000E060000}"/>
    <cellStyle name="40% - Accent3 2 3 2 2" xfId="1417" xr:uid="{00000000-0005-0000-0000-00000F060000}"/>
    <cellStyle name="40% - Accent3 2 3 2 2 2" xfId="63334" xr:uid="{00000000-0005-0000-0000-000010060000}"/>
    <cellStyle name="40% - Accent3 2 3 2 3" xfId="1418" xr:uid="{00000000-0005-0000-0000-000011060000}"/>
    <cellStyle name="40% - Accent3 2 3 2 4" xfId="63333" xr:uid="{00000000-0005-0000-0000-000012060000}"/>
    <cellStyle name="40% - Accent3 2 3 3" xfId="1419" xr:uid="{00000000-0005-0000-0000-000013060000}"/>
    <cellStyle name="40% - Accent3 2 3 3 2" xfId="1420" xr:uid="{00000000-0005-0000-0000-000014060000}"/>
    <cellStyle name="40% - Accent3 2 3 3 3" xfId="1421" xr:uid="{00000000-0005-0000-0000-000015060000}"/>
    <cellStyle name="40% - Accent3 2 3 3 4" xfId="63335" xr:uid="{00000000-0005-0000-0000-000016060000}"/>
    <cellStyle name="40% - Accent3 2 3 4" xfId="1422" xr:uid="{00000000-0005-0000-0000-000017060000}"/>
    <cellStyle name="40% - Accent3 2 3 4 2" xfId="1423" xr:uid="{00000000-0005-0000-0000-000018060000}"/>
    <cellStyle name="40% - Accent3 2 3 4 3" xfId="1424" xr:uid="{00000000-0005-0000-0000-000019060000}"/>
    <cellStyle name="40% - Accent3 2 3 5" xfId="1425" xr:uid="{00000000-0005-0000-0000-00001A060000}"/>
    <cellStyle name="40% - Accent3 2 3 6" xfId="1426" xr:uid="{00000000-0005-0000-0000-00001B060000}"/>
    <cellStyle name="40% - Accent3 2 3 7" xfId="63332" xr:uid="{00000000-0005-0000-0000-00001C060000}"/>
    <cellStyle name="40% - Accent3 2 4" xfId="1427" xr:uid="{00000000-0005-0000-0000-00001D060000}"/>
    <cellStyle name="40% - Accent3 2 4 2" xfId="1428" xr:uid="{00000000-0005-0000-0000-00001E060000}"/>
    <cellStyle name="40% - Accent3 2 4 2 2" xfId="1429" xr:uid="{00000000-0005-0000-0000-00001F060000}"/>
    <cellStyle name="40% - Accent3 2 4 2 3" xfId="1430" xr:uid="{00000000-0005-0000-0000-000020060000}"/>
    <cellStyle name="40% - Accent3 2 4 2 4" xfId="63337" xr:uid="{00000000-0005-0000-0000-000021060000}"/>
    <cellStyle name="40% - Accent3 2 4 3" xfId="1431" xr:uid="{00000000-0005-0000-0000-000022060000}"/>
    <cellStyle name="40% - Accent3 2 4 4" xfId="1432" xr:uid="{00000000-0005-0000-0000-000023060000}"/>
    <cellStyle name="40% - Accent3 2 4 5" xfId="63336" xr:uid="{00000000-0005-0000-0000-000024060000}"/>
    <cellStyle name="40% - Accent3 2 5" xfId="1433" xr:uid="{00000000-0005-0000-0000-000025060000}"/>
    <cellStyle name="40% - Accent3 2 5 2" xfId="1434" xr:uid="{00000000-0005-0000-0000-000026060000}"/>
    <cellStyle name="40% - Accent3 2 5 2 2" xfId="1435" xr:uid="{00000000-0005-0000-0000-000027060000}"/>
    <cellStyle name="40% - Accent3 2 5 2 3" xfId="1436" xr:uid="{00000000-0005-0000-0000-000028060000}"/>
    <cellStyle name="40% - Accent3 2 5 3" xfId="1437" xr:uid="{00000000-0005-0000-0000-000029060000}"/>
    <cellStyle name="40% - Accent3 2 5 4" xfId="1438" xr:uid="{00000000-0005-0000-0000-00002A060000}"/>
    <cellStyle name="40% - Accent3 2 5 5" xfId="63338" xr:uid="{00000000-0005-0000-0000-00002B060000}"/>
    <cellStyle name="40% - Accent3 2 6" xfId="1439" xr:uid="{00000000-0005-0000-0000-00002C060000}"/>
    <cellStyle name="40% - Accent3 2 6 2" xfId="1440" xr:uid="{00000000-0005-0000-0000-00002D060000}"/>
    <cellStyle name="40% - Accent3 2 6 3" xfId="1441" xr:uid="{00000000-0005-0000-0000-00002E060000}"/>
    <cellStyle name="40% - Accent3 2 7" xfId="1442" xr:uid="{00000000-0005-0000-0000-00002F060000}"/>
    <cellStyle name="40% - Accent3 2 7 2" xfId="1443" xr:uid="{00000000-0005-0000-0000-000030060000}"/>
    <cellStyle name="40% - Accent3 2 7 3" xfId="1444" xr:uid="{00000000-0005-0000-0000-000031060000}"/>
    <cellStyle name="40% - Accent3 2 8" xfId="1445" xr:uid="{00000000-0005-0000-0000-000032060000}"/>
    <cellStyle name="40% - Accent3 2 8 2" xfId="1446" xr:uid="{00000000-0005-0000-0000-000033060000}"/>
    <cellStyle name="40% - Accent3 2 8 3" xfId="1447" xr:uid="{00000000-0005-0000-0000-000034060000}"/>
    <cellStyle name="40% - Accent3 2 9" xfId="1448" xr:uid="{00000000-0005-0000-0000-000035060000}"/>
    <cellStyle name="40% - Accent3 3" xfId="1449" xr:uid="{00000000-0005-0000-0000-000036060000}"/>
    <cellStyle name="40% - Accent3 4" xfId="1450" xr:uid="{00000000-0005-0000-0000-000037060000}"/>
    <cellStyle name="40% - Accent4 2" xfId="1451" xr:uid="{00000000-0005-0000-0000-000038060000}"/>
    <cellStyle name="40% - Accent4 2 2" xfId="1452" xr:uid="{00000000-0005-0000-0000-000039060000}"/>
    <cellStyle name="40% - Accent4 2 2 2" xfId="1453" xr:uid="{00000000-0005-0000-0000-00003A060000}"/>
    <cellStyle name="40% - Accent4 2 2 2 2" xfId="62862" xr:uid="{00000000-0005-0000-0000-00003B060000}"/>
    <cellStyle name="40% - Accent4 2 2 2 2 2" xfId="62863" xr:uid="{00000000-0005-0000-0000-00003C060000}"/>
    <cellStyle name="40% - Accent4 2 2 2 2 2 2" xfId="63343" xr:uid="{00000000-0005-0000-0000-00003D060000}"/>
    <cellStyle name="40% - Accent4 2 2 2 2 3" xfId="63342" xr:uid="{00000000-0005-0000-0000-00003E060000}"/>
    <cellStyle name="40% - Accent4 2 2 2 3" xfId="62864" xr:uid="{00000000-0005-0000-0000-00003F060000}"/>
    <cellStyle name="40% - Accent4 2 2 2 3 2" xfId="63344" xr:uid="{00000000-0005-0000-0000-000040060000}"/>
    <cellStyle name="40% - Accent4 2 2 2 4" xfId="63341" xr:uid="{00000000-0005-0000-0000-000041060000}"/>
    <cellStyle name="40% - Accent4 2 2 3" xfId="62865" xr:uid="{00000000-0005-0000-0000-000042060000}"/>
    <cellStyle name="40% - Accent4 2 2 3 2" xfId="62866" xr:uid="{00000000-0005-0000-0000-000043060000}"/>
    <cellStyle name="40% - Accent4 2 2 3 2 2" xfId="63346" xr:uid="{00000000-0005-0000-0000-000044060000}"/>
    <cellStyle name="40% - Accent4 2 2 3 3" xfId="63345" xr:uid="{00000000-0005-0000-0000-000045060000}"/>
    <cellStyle name="40% - Accent4 2 2 4" xfId="62867" xr:uid="{00000000-0005-0000-0000-000046060000}"/>
    <cellStyle name="40% - Accent4 2 2 4 2" xfId="63347" xr:uid="{00000000-0005-0000-0000-000047060000}"/>
    <cellStyle name="40% - Accent4 2 2 5" xfId="63340" xr:uid="{00000000-0005-0000-0000-000048060000}"/>
    <cellStyle name="40% - Accent4 2 3" xfId="1454" xr:uid="{00000000-0005-0000-0000-000049060000}"/>
    <cellStyle name="40% - Accent4 2 3 2" xfId="62868" xr:uid="{00000000-0005-0000-0000-00004A060000}"/>
    <cellStyle name="40% - Accent4 2 3 2 2" xfId="62869" xr:uid="{00000000-0005-0000-0000-00004B060000}"/>
    <cellStyle name="40% - Accent4 2 3 2 2 2" xfId="63350" xr:uid="{00000000-0005-0000-0000-00004C060000}"/>
    <cellStyle name="40% - Accent4 2 3 2 3" xfId="63349" xr:uid="{00000000-0005-0000-0000-00004D060000}"/>
    <cellStyle name="40% - Accent4 2 3 3" xfId="62870" xr:uid="{00000000-0005-0000-0000-00004E060000}"/>
    <cellStyle name="40% - Accent4 2 3 3 2" xfId="63351" xr:uid="{00000000-0005-0000-0000-00004F060000}"/>
    <cellStyle name="40% - Accent4 2 3 4" xfId="63348" xr:uid="{00000000-0005-0000-0000-000050060000}"/>
    <cellStyle name="40% - Accent4 2 4" xfId="1455" xr:uid="{00000000-0005-0000-0000-000051060000}"/>
    <cellStyle name="40% - Accent4 2 4 2" xfId="62871" xr:uid="{00000000-0005-0000-0000-000052060000}"/>
    <cellStyle name="40% - Accent4 2 4 2 2" xfId="63353" xr:uid="{00000000-0005-0000-0000-000053060000}"/>
    <cellStyle name="40% - Accent4 2 4 3" xfId="63352" xr:uid="{00000000-0005-0000-0000-000054060000}"/>
    <cellStyle name="40% - Accent4 2 5" xfId="1456" xr:uid="{00000000-0005-0000-0000-000055060000}"/>
    <cellStyle name="40% - Accent4 2 5 2" xfId="63354" xr:uid="{00000000-0005-0000-0000-000056060000}"/>
    <cellStyle name="40% - Accent4 2 6" xfId="1457" xr:uid="{00000000-0005-0000-0000-000057060000}"/>
    <cellStyle name="40% - Accent4 2 7" xfId="1458" xr:uid="{00000000-0005-0000-0000-000058060000}"/>
    <cellStyle name="40% - Accent4 2 8" xfId="63339" xr:uid="{00000000-0005-0000-0000-000059060000}"/>
    <cellStyle name="40% - Accent4 3" xfId="1459" xr:uid="{00000000-0005-0000-0000-00005A060000}"/>
    <cellStyle name="40% - Accent4 3 10" xfId="1460" xr:uid="{00000000-0005-0000-0000-00005B060000}"/>
    <cellStyle name="40% - Accent4 3 2" xfId="1461" xr:uid="{00000000-0005-0000-0000-00005C060000}"/>
    <cellStyle name="40% - Accent4 3 2 2" xfId="1462" xr:uid="{00000000-0005-0000-0000-00005D060000}"/>
    <cellStyle name="40% - Accent4 3 2 2 2" xfId="1463" xr:uid="{00000000-0005-0000-0000-00005E060000}"/>
    <cellStyle name="40% - Accent4 3 2 2 3" xfId="1464" xr:uid="{00000000-0005-0000-0000-00005F060000}"/>
    <cellStyle name="40% - Accent4 3 2 3" xfId="1465" xr:uid="{00000000-0005-0000-0000-000060060000}"/>
    <cellStyle name="40% - Accent4 3 2 3 2" xfId="1466" xr:uid="{00000000-0005-0000-0000-000061060000}"/>
    <cellStyle name="40% - Accent4 3 2 3 3" xfId="1467" xr:uid="{00000000-0005-0000-0000-000062060000}"/>
    <cellStyle name="40% - Accent4 3 2 4" xfId="1468" xr:uid="{00000000-0005-0000-0000-000063060000}"/>
    <cellStyle name="40% - Accent4 3 2 4 2" xfId="1469" xr:uid="{00000000-0005-0000-0000-000064060000}"/>
    <cellStyle name="40% - Accent4 3 2 4 3" xfId="1470" xr:uid="{00000000-0005-0000-0000-000065060000}"/>
    <cellStyle name="40% - Accent4 3 2 5" xfId="1471" xr:uid="{00000000-0005-0000-0000-000066060000}"/>
    <cellStyle name="40% - Accent4 3 2 6" xfId="1472" xr:uid="{00000000-0005-0000-0000-000067060000}"/>
    <cellStyle name="40% - Accent4 3 3" xfId="1473" xr:uid="{00000000-0005-0000-0000-000068060000}"/>
    <cellStyle name="40% - Accent4 3 3 2" xfId="1474" xr:uid="{00000000-0005-0000-0000-000069060000}"/>
    <cellStyle name="40% - Accent4 3 3 2 2" xfId="1475" xr:uid="{00000000-0005-0000-0000-00006A060000}"/>
    <cellStyle name="40% - Accent4 3 3 2 3" xfId="1476" xr:uid="{00000000-0005-0000-0000-00006B060000}"/>
    <cellStyle name="40% - Accent4 3 3 3" xfId="1477" xr:uid="{00000000-0005-0000-0000-00006C060000}"/>
    <cellStyle name="40% - Accent4 3 3 4" xfId="1478" xr:uid="{00000000-0005-0000-0000-00006D060000}"/>
    <cellStyle name="40% - Accent4 3 4" xfId="1479" xr:uid="{00000000-0005-0000-0000-00006E060000}"/>
    <cellStyle name="40% - Accent4 3 4 2" xfId="1480" xr:uid="{00000000-0005-0000-0000-00006F060000}"/>
    <cellStyle name="40% - Accent4 3 4 2 2" xfId="1481" xr:uid="{00000000-0005-0000-0000-000070060000}"/>
    <cellStyle name="40% - Accent4 3 4 2 3" xfId="1482" xr:uid="{00000000-0005-0000-0000-000071060000}"/>
    <cellStyle name="40% - Accent4 3 4 3" xfId="1483" xr:uid="{00000000-0005-0000-0000-000072060000}"/>
    <cellStyle name="40% - Accent4 3 4 4" xfId="1484" xr:uid="{00000000-0005-0000-0000-000073060000}"/>
    <cellStyle name="40% - Accent4 3 5" xfId="1485" xr:uid="{00000000-0005-0000-0000-000074060000}"/>
    <cellStyle name="40% - Accent4 3 5 2" xfId="1486" xr:uid="{00000000-0005-0000-0000-000075060000}"/>
    <cellStyle name="40% - Accent4 3 5 3" xfId="1487" xr:uid="{00000000-0005-0000-0000-000076060000}"/>
    <cellStyle name="40% - Accent4 3 6" xfId="1488" xr:uid="{00000000-0005-0000-0000-000077060000}"/>
    <cellStyle name="40% - Accent4 3 6 2" xfId="1489" xr:uid="{00000000-0005-0000-0000-000078060000}"/>
    <cellStyle name="40% - Accent4 3 6 3" xfId="1490" xr:uid="{00000000-0005-0000-0000-000079060000}"/>
    <cellStyle name="40% - Accent4 3 7" xfId="1491" xr:uid="{00000000-0005-0000-0000-00007A060000}"/>
    <cellStyle name="40% - Accent4 3 7 2" xfId="1492" xr:uid="{00000000-0005-0000-0000-00007B060000}"/>
    <cellStyle name="40% - Accent4 3 7 3" xfId="1493" xr:uid="{00000000-0005-0000-0000-00007C060000}"/>
    <cellStyle name="40% - Accent4 3 8" xfId="1494" xr:uid="{00000000-0005-0000-0000-00007D060000}"/>
    <cellStyle name="40% - Accent4 3 9" xfId="1495" xr:uid="{00000000-0005-0000-0000-00007E060000}"/>
    <cellStyle name="40% - Accent4 4" xfId="1496" xr:uid="{00000000-0005-0000-0000-00007F060000}"/>
    <cellStyle name="40% - Accent5 2" xfId="1497" xr:uid="{00000000-0005-0000-0000-000080060000}"/>
    <cellStyle name="40% - Accent5 2 2" xfId="1498" xr:uid="{00000000-0005-0000-0000-000081060000}"/>
    <cellStyle name="40% - Accent5 2 2 2" xfId="1499" xr:uid="{00000000-0005-0000-0000-000082060000}"/>
    <cellStyle name="40% - Accent5 2 2 2 2" xfId="62872" xr:uid="{00000000-0005-0000-0000-000083060000}"/>
    <cellStyle name="40% - Accent5 2 2 2 2 2" xfId="62873" xr:uid="{00000000-0005-0000-0000-000084060000}"/>
    <cellStyle name="40% - Accent5 2 2 2 2 2 2" xfId="63359" xr:uid="{00000000-0005-0000-0000-000085060000}"/>
    <cellStyle name="40% - Accent5 2 2 2 2 3" xfId="63358" xr:uid="{00000000-0005-0000-0000-000086060000}"/>
    <cellStyle name="40% - Accent5 2 2 2 3" xfId="62874" xr:uid="{00000000-0005-0000-0000-000087060000}"/>
    <cellStyle name="40% - Accent5 2 2 2 3 2" xfId="63360" xr:uid="{00000000-0005-0000-0000-000088060000}"/>
    <cellStyle name="40% - Accent5 2 2 2 4" xfId="63357" xr:uid="{00000000-0005-0000-0000-000089060000}"/>
    <cellStyle name="40% - Accent5 2 2 3" xfId="62875" xr:uid="{00000000-0005-0000-0000-00008A060000}"/>
    <cellStyle name="40% - Accent5 2 2 3 2" xfId="62876" xr:uid="{00000000-0005-0000-0000-00008B060000}"/>
    <cellStyle name="40% - Accent5 2 2 3 2 2" xfId="63362" xr:uid="{00000000-0005-0000-0000-00008C060000}"/>
    <cellStyle name="40% - Accent5 2 2 3 3" xfId="63361" xr:uid="{00000000-0005-0000-0000-00008D060000}"/>
    <cellStyle name="40% - Accent5 2 2 4" xfId="62877" xr:uid="{00000000-0005-0000-0000-00008E060000}"/>
    <cellStyle name="40% - Accent5 2 2 4 2" xfId="63363" xr:uid="{00000000-0005-0000-0000-00008F060000}"/>
    <cellStyle name="40% - Accent5 2 2 5" xfId="63356" xr:uid="{00000000-0005-0000-0000-000090060000}"/>
    <cellStyle name="40% - Accent5 2 3" xfId="1500" xr:uid="{00000000-0005-0000-0000-000091060000}"/>
    <cellStyle name="40% - Accent5 2 3 2" xfId="62878" xr:uid="{00000000-0005-0000-0000-000092060000}"/>
    <cellStyle name="40% - Accent5 2 3 2 2" xfId="62879" xr:uid="{00000000-0005-0000-0000-000093060000}"/>
    <cellStyle name="40% - Accent5 2 3 2 2 2" xfId="63366" xr:uid="{00000000-0005-0000-0000-000094060000}"/>
    <cellStyle name="40% - Accent5 2 3 2 3" xfId="63365" xr:uid="{00000000-0005-0000-0000-000095060000}"/>
    <cellStyle name="40% - Accent5 2 3 3" xfId="62880" xr:uid="{00000000-0005-0000-0000-000096060000}"/>
    <cellStyle name="40% - Accent5 2 3 3 2" xfId="63367" xr:uid="{00000000-0005-0000-0000-000097060000}"/>
    <cellStyle name="40% - Accent5 2 3 4" xfId="63364" xr:uid="{00000000-0005-0000-0000-000098060000}"/>
    <cellStyle name="40% - Accent5 2 4" xfId="1501" xr:uid="{00000000-0005-0000-0000-000099060000}"/>
    <cellStyle name="40% - Accent5 2 4 2" xfId="62881" xr:uid="{00000000-0005-0000-0000-00009A060000}"/>
    <cellStyle name="40% - Accent5 2 4 2 2" xfId="63369" xr:uid="{00000000-0005-0000-0000-00009B060000}"/>
    <cellStyle name="40% - Accent5 2 4 3" xfId="63368" xr:uid="{00000000-0005-0000-0000-00009C060000}"/>
    <cellStyle name="40% - Accent5 2 5" xfId="1502" xr:uid="{00000000-0005-0000-0000-00009D060000}"/>
    <cellStyle name="40% - Accent5 2 5 2" xfId="63370" xr:uid="{00000000-0005-0000-0000-00009E060000}"/>
    <cellStyle name="40% - Accent5 2 6" xfId="1503" xr:uid="{00000000-0005-0000-0000-00009F060000}"/>
    <cellStyle name="40% - Accent5 2 7" xfId="1504" xr:uid="{00000000-0005-0000-0000-0000A0060000}"/>
    <cellStyle name="40% - Accent5 2 8" xfId="63355" xr:uid="{00000000-0005-0000-0000-0000A1060000}"/>
    <cellStyle name="40% - Accent5 3" xfId="1505" xr:uid="{00000000-0005-0000-0000-0000A2060000}"/>
    <cellStyle name="40% - Accent5 3 10" xfId="1506" xr:uid="{00000000-0005-0000-0000-0000A3060000}"/>
    <cellStyle name="40% - Accent5 3 2" xfId="1507" xr:uid="{00000000-0005-0000-0000-0000A4060000}"/>
    <cellStyle name="40% - Accent5 3 2 2" xfId="1508" xr:uid="{00000000-0005-0000-0000-0000A5060000}"/>
    <cellStyle name="40% - Accent5 3 2 2 2" xfId="1509" xr:uid="{00000000-0005-0000-0000-0000A6060000}"/>
    <cellStyle name="40% - Accent5 3 2 2 3" xfId="1510" xr:uid="{00000000-0005-0000-0000-0000A7060000}"/>
    <cellStyle name="40% - Accent5 3 2 3" xfId="1511" xr:uid="{00000000-0005-0000-0000-0000A8060000}"/>
    <cellStyle name="40% - Accent5 3 2 3 2" xfId="1512" xr:uid="{00000000-0005-0000-0000-0000A9060000}"/>
    <cellStyle name="40% - Accent5 3 2 3 3" xfId="1513" xr:uid="{00000000-0005-0000-0000-0000AA060000}"/>
    <cellStyle name="40% - Accent5 3 2 4" xfId="1514" xr:uid="{00000000-0005-0000-0000-0000AB060000}"/>
    <cellStyle name="40% - Accent5 3 2 4 2" xfId="1515" xr:uid="{00000000-0005-0000-0000-0000AC060000}"/>
    <cellStyle name="40% - Accent5 3 2 4 3" xfId="1516" xr:uid="{00000000-0005-0000-0000-0000AD060000}"/>
    <cellStyle name="40% - Accent5 3 2 5" xfId="1517" xr:uid="{00000000-0005-0000-0000-0000AE060000}"/>
    <cellStyle name="40% - Accent5 3 2 6" xfId="1518" xr:uid="{00000000-0005-0000-0000-0000AF060000}"/>
    <cellStyle name="40% - Accent5 3 3" xfId="1519" xr:uid="{00000000-0005-0000-0000-0000B0060000}"/>
    <cellStyle name="40% - Accent5 3 3 2" xfId="1520" xr:uid="{00000000-0005-0000-0000-0000B1060000}"/>
    <cellStyle name="40% - Accent5 3 3 2 2" xfId="1521" xr:uid="{00000000-0005-0000-0000-0000B2060000}"/>
    <cellStyle name="40% - Accent5 3 3 2 3" xfId="1522" xr:uid="{00000000-0005-0000-0000-0000B3060000}"/>
    <cellStyle name="40% - Accent5 3 3 3" xfId="1523" xr:uid="{00000000-0005-0000-0000-0000B4060000}"/>
    <cellStyle name="40% - Accent5 3 3 4" xfId="1524" xr:uid="{00000000-0005-0000-0000-0000B5060000}"/>
    <cellStyle name="40% - Accent5 3 4" xfId="1525" xr:uid="{00000000-0005-0000-0000-0000B6060000}"/>
    <cellStyle name="40% - Accent5 3 4 2" xfId="1526" xr:uid="{00000000-0005-0000-0000-0000B7060000}"/>
    <cellStyle name="40% - Accent5 3 4 2 2" xfId="1527" xr:uid="{00000000-0005-0000-0000-0000B8060000}"/>
    <cellStyle name="40% - Accent5 3 4 2 3" xfId="1528" xr:uid="{00000000-0005-0000-0000-0000B9060000}"/>
    <cellStyle name="40% - Accent5 3 4 3" xfId="1529" xr:uid="{00000000-0005-0000-0000-0000BA060000}"/>
    <cellStyle name="40% - Accent5 3 4 4" xfId="1530" xr:uid="{00000000-0005-0000-0000-0000BB060000}"/>
    <cellStyle name="40% - Accent5 3 5" xfId="1531" xr:uid="{00000000-0005-0000-0000-0000BC060000}"/>
    <cellStyle name="40% - Accent5 3 5 2" xfId="1532" xr:uid="{00000000-0005-0000-0000-0000BD060000}"/>
    <cellStyle name="40% - Accent5 3 5 3" xfId="1533" xr:uid="{00000000-0005-0000-0000-0000BE060000}"/>
    <cellStyle name="40% - Accent5 3 6" xfId="1534" xr:uid="{00000000-0005-0000-0000-0000BF060000}"/>
    <cellStyle name="40% - Accent5 3 6 2" xfId="1535" xr:uid="{00000000-0005-0000-0000-0000C0060000}"/>
    <cellStyle name="40% - Accent5 3 6 3" xfId="1536" xr:uid="{00000000-0005-0000-0000-0000C1060000}"/>
    <cellStyle name="40% - Accent5 3 7" xfId="1537" xr:uid="{00000000-0005-0000-0000-0000C2060000}"/>
    <cellStyle name="40% - Accent5 3 7 2" xfId="1538" xr:uid="{00000000-0005-0000-0000-0000C3060000}"/>
    <cellStyle name="40% - Accent5 3 7 3" xfId="1539" xr:uid="{00000000-0005-0000-0000-0000C4060000}"/>
    <cellStyle name="40% - Accent5 3 8" xfId="1540" xr:uid="{00000000-0005-0000-0000-0000C5060000}"/>
    <cellStyle name="40% - Accent5 3 9" xfId="1541" xr:uid="{00000000-0005-0000-0000-0000C6060000}"/>
    <cellStyle name="40% - Accent5 4" xfId="1542" xr:uid="{00000000-0005-0000-0000-0000C7060000}"/>
    <cellStyle name="40% - Accent6 2" xfId="1543" xr:uid="{00000000-0005-0000-0000-0000C8060000}"/>
    <cellStyle name="40% - Accent6 2 2" xfId="1544" xr:uid="{00000000-0005-0000-0000-0000C9060000}"/>
    <cellStyle name="40% - Accent6 2 2 2" xfId="1545" xr:uid="{00000000-0005-0000-0000-0000CA060000}"/>
    <cellStyle name="40% - Accent6 2 2 2 2" xfId="62882" xr:uid="{00000000-0005-0000-0000-0000CB060000}"/>
    <cellStyle name="40% - Accent6 2 2 2 2 2" xfId="62883" xr:uid="{00000000-0005-0000-0000-0000CC060000}"/>
    <cellStyle name="40% - Accent6 2 2 2 2 2 2" xfId="63375" xr:uid="{00000000-0005-0000-0000-0000CD060000}"/>
    <cellStyle name="40% - Accent6 2 2 2 2 3" xfId="63374" xr:uid="{00000000-0005-0000-0000-0000CE060000}"/>
    <cellStyle name="40% - Accent6 2 2 2 3" xfId="62884" xr:uid="{00000000-0005-0000-0000-0000CF060000}"/>
    <cellStyle name="40% - Accent6 2 2 2 3 2" xfId="63376" xr:uid="{00000000-0005-0000-0000-0000D0060000}"/>
    <cellStyle name="40% - Accent6 2 2 2 4" xfId="63373" xr:uid="{00000000-0005-0000-0000-0000D1060000}"/>
    <cellStyle name="40% - Accent6 2 2 3" xfId="62885" xr:uid="{00000000-0005-0000-0000-0000D2060000}"/>
    <cellStyle name="40% - Accent6 2 2 3 2" xfId="62886" xr:uid="{00000000-0005-0000-0000-0000D3060000}"/>
    <cellStyle name="40% - Accent6 2 2 3 2 2" xfId="63378" xr:uid="{00000000-0005-0000-0000-0000D4060000}"/>
    <cellStyle name="40% - Accent6 2 2 3 3" xfId="63377" xr:uid="{00000000-0005-0000-0000-0000D5060000}"/>
    <cellStyle name="40% - Accent6 2 2 4" xfId="62887" xr:uid="{00000000-0005-0000-0000-0000D6060000}"/>
    <cellStyle name="40% - Accent6 2 2 4 2" xfId="63379" xr:uid="{00000000-0005-0000-0000-0000D7060000}"/>
    <cellStyle name="40% - Accent6 2 2 5" xfId="63372" xr:uid="{00000000-0005-0000-0000-0000D8060000}"/>
    <cellStyle name="40% - Accent6 2 3" xfId="1546" xr:uid="{00000000-0005-0000-0000-0000D9060000}"/>
    <cellStyle name="40% - Accent6 2 3 2" xfId="62888" xr:uid="{00000000-0005-0000-0000-0000DA060000}"/>
    <cellStyle name="40% - Accent6 2 3 2 2" xfId="62889" xr:uid="{00000000-0005-0000-0000-0000DB060000}"/>
    <cellStyle name="40% - Accent6 2 3 2 2 2" xfId="63382" xr:uid="{00000000-0005-0000-0000-0000DC060000}"/>
    <cellStyle name="40% - Accent6 2 3 2 3" xfId="63381" xr:uid="{00000000-0005-0000-0000-0000DD060000}"/>
    <cellStyle name="40% - Accent6 2 3 3" xfId="62890" xr:uid="{00000000-0005-0000-0000-0000DE060000}"/>
    <cellStyle name="40% - Accent6 2 3 3 2" xfId="63383" xr:uid="{00000000-0005-0000-0000-0000DF060000}"/>
    <cellStyle name="40% - Accent6 2 3 4" xfId="63380" xr:uid="{00000000-0005-0000-0000-0000E0060000}"/>
    <cellStyle name="40% - Accent6 2 4" xfId="1547" xr:uid="{00000000-0005-0000-0000-0000E1060000}"/>
    <cellStyle name="40% - Accent6 2 4 2" xfId="62891" xr:uid="{00000000-0005-0000-0000-0000E2060000}"/>
    <cellStyle name="40% - Accent6 2 4 2 2" xfId="63385" xr:uid="{00000000-0005-0000-0000-0000E3060000}"/>
    <cellStyle name="40% - Accent6 2 4 3" xfId="63384" xr:uid="{00000000-0005-0000-0000-0000E4060000}"/>
    <cellStyle name="40% - Accent6 2 5" xfId="1548" xr:uid="{00000000-0005-0000-0000-0000E5060000}"/>
    <cellStyle name="40% - Accent6 2 5 2" xfId="63386" xr:uid="{00000000-0005-0000-0000-0000E6060000}"/>
    <cellStyle name="40% - Accent6 2 6" xfId="1549" xr:uid="{00000000-0005-0000-0000-0000E7060000}"/>
    <cellStyle name="40% - Accent6 2 7" xfId="1550" xr:uid="{00000000-0005-0000-0000-0000E8060000}"/>
    <cellStyle name="40% - Accent6 2 8" xfId="63371" xr:uid="{00000000-0005-0000-0000-0000E9060000}"/>
    <cellStyle name="40% - Accent6 3" xfId="1551" xr:uid="{00000000-0005-0000-0000-0000EA060000}"/>
    <cellStyle name="40% - Accent6 3 10" xfId="1552" xr:uid="{00000000-0005-0000-0000-0000EB060000}"/>
    <cellStyle name="40% - Accent6 3 2" xfId="1553" xr:uid="{00000000-0005-0000-0000-0000EC060000}"/>
    <cellStyle name="40% - Accent6 3 2 2" xfId="1554" xr:uid="{00000000-0005-0000-0000-0000ED060000}"/>
    <cellStyle name="40% - Accent6 3 2 2 2" xfId="1555" xr:uid="{00000000-0005-0000-0000-0000EE060000}"/>
    <cellStyle name="40% - Accent6 3 2 2 3" xfId="1556" xr:uid="{00000000-0005-0000-0000-0000EF060000}"/>
    <cellStyle name="40% - Accent6 3 2 3" xfId="1557" xr:uid="{00000000-0005-0000-0000-0000F0060000}"/>
    <cellStyle name="40% - Accent6 3 2 3 2" xfId="1558" xr:uid="{00000000-0005-0000-0000-0000F1060000}"/>
    <cellStyle name="40% - Accent6 3 2 3 3" xfId="1559" xr:uid="{00000000-0005-0000-0000-0000F2060000}"/>
    <cellStyle name="40% - Accent6 3 2 4" xfId="1560" xr:uid="{00000000-0005-0000-0000-0000F3060000}"/>
    <cellStyle name="40% - Accent6 3 2 4 2" xfId="1561" xr:uid="{00000000-0005-0000-0000-0000F4060000}"/>
    <cellStyle name="40% - Accent6 3 2 4 3" xfId="1562" xr:uid="{00000000-0005-0000-0000-0000F5060000}"/>
    <cellStyle name="40% - Accent6 3 2 5" xfId="1563" xr:uid="{00000000-0005-0000-0000-0000F6060000}"/>
    <cellStyle name="40% - Accent6 3 2 6" xfId="1564" xr:uid="{00000000-0005-0000-0000-0000F7060000}"/>
    <cellStyle name="40% - Accent6 3 3" xfId="1565" xr:uid="{00000000-0005-0000-0000-0000F8060000}"/>
    <cellStyle name="40% - Accent6 3 3 2" xfId="1566" xr:uid="{00000000-0005-0000-0000-0000F9060000}"/>
    <cellStyle name="40% - Accent6 3 3 2 2" xfId="1567" xr:uid="{00000000-0005-0000-0000-0000FA060000}"/>
    <cellStyle name="40% - Accent6 3 3 2 3" xfId="1568" xr:uid="{00000000-0005-0000-0000-0000FB060000}"/>
    <cellStyle name="40% - Accent6 3 3 3" xfId="1569" xr:uid="{00000000-0005-0000-0000-0000FC060000}"/>
    <cellStyle name="40% - Accent6 3 3 4" xfId="1570" xr:uid="{00000000-0005-0000-0000-0000FD060000}"/>
    <cellStyle name="40% - Accent6 3 4" xfId="1571" xr:uid="{00000000-0005-0000-0000-0000FE060000}"/>
    <cellStyle name="40% - Accent6 3 4 2" xfId="1572" xr:uid="{00000000-0005-0000-0000-0000FF060000}"/>
    <cellStyle name="40% - Accent6 3 4 2 2" xfId="1573" xr:uid="{00000000-0005-0000-0000-000000070000}"/>
    <cellStyle name="40% - Accent6 3 4 2 3" xfId="1574" xr:uid="{00000000-0005-0000-0000-000001070000}"/>
    <cellStyle name="40% - Accent6 3 4 3" xfId="1575" xr:uid="{00000000-0005-0000-0000-000002070000}"/>
    <cellStyle name="40% - Accent6 3 4 4" xfId="1576" xr:uid="{00000000-0005-0000-0000-000003070000}"/>
    <cellStyle name="40% - Accent6 3 5" xfId="1577" xr:uid="{00000000-0005-0000-0000-000004070000}"/>
    <cellStyle name="40% - Accent6 3 5 2" xfId="1578" xr:uid="{00000000-0005-0000-0000-000005070000}"/>
    <cellStyle name="40% - Accent6 3 5 3" xfId="1579" xr:uid="{00000000-0005-0000-0000-000006070000}"/>
    <cellStyle name="40% - Accent6 3 6" xfId="1580" xr:uid="{00000000-0005-0000-0000-000007070000}"/>
    <cellStyle name="40% - Accent6 3 6 2" xfId="1581" xr:uid="{00000000-0005-0000-0000-000008070000}"/>
    <cellStyle name="40% - Accent6 3 6 3" xfId="1582" xr:uid="{00000000-0005-0000-0000-000009070000}"/>
    <cellStyle name="40% - Accent6 3 7" xfId="1583" xr:uid="{00000000-0005-0000-0000-00000A070000}"/>
    <cellStyle name="40% - Accent6 3 7 2" xfId="1584" xr:uid="{00000000-0005-0000-0000-00000B070000}"/>
    <cellStyle name="40% - Accent6 3 7 3" xfId="1585" xr:uid="{00000000-0005-0000-0000-00000C070000}"/>
    <cellStyle name="40% - Accent6 3 8" xfId="1586" xr:uid="{00000000-0005-0000-0000-00000D070000}"/>
    <cellStyle name="40% - Accent6 3 9" xfId="1587" xr:uid="{00000000-0005-0000-0000-00000E070000}"/>
    <cellStyle name="40% - Accent6 4" xfId="1588" xr:uid="{00000000-0005-0000-0000-00000F070000}"/>
    <cellStyle name="60% - Accent1 2" xfId="1589" xr:uid="{00000000-0005-0000-0000-000010070000}"/>
    <cellStyle name="60% - Accent1 2 2" xfId="1590" xr:uid="{00000000-0005-0000-0000-000011070000}"/>
    <cellStyle name="60% - Accent1 2 2 2" xfId="1591" xr:uid="{00000000-0005-0000-0000-000012070000}"/>
    <cellStyle name="60% - Accent1 2 2 2 2" xfId="62892" xr:uid="{00000000-0005-0000-0000-000013070000}"/>
    <cellStyle name="60% - Accent1 2 2 2 2 2" xfId="62893" xr:uid="{00000000-0005-0000-0000-000014070000}"/>
    <cellStyle name="60% - Accent1 2 2 2 2 2 2" xfId="63391" xr:uid="{00000000-0005-0000-0000-000015070000}"/>
    <cellStyle name="60% - Accent1 2 2 2 2 3" xfId="63390" xr:uid="{00000000-0005-0000-0000-000016070000}"/>
    <cellStyle name="60% - Accent1 2 2 2 3" xfId="62894" xr:uid="{00000000-0005-0000-0000-000017070000}"/>
    <cellStyle name="60% - Accent1 2 2 2 3 2" xfId="63392" xr:uid="{00000000-0005-0000-0000-000018070000}"/>
    <cellStyle name="60% - Accent1 2 2 2 4" xfId="63389" xr:uid="{00000000-0005-0000-0000-000019070000}"/>
    <cellStyle name="60% - Accent1 2 2 3" xfId="62895" xr:uid="{00000000-0005-0000-0000-00001A070000}"/>
    <cellStyle name="60% - Accent1 2 2 3 2" xfId="62896" xr:uid="{00000000-0005-0000-0000-00001B070000}"/>
    <cellStyle name="60% - Accent1 2 2 3 2 2" xfId="63394" xr:uid="{00000000-0005-0000-0000-00001C070000}"/>
    <cellStyle name="60% - Accent1 2 2 3 3" xfId="63393" xr:uid="{00000000-0005-0000-0000-00001D070000}"/>
    <cellStyle name="60% - Accent1 2 2 4" xfId="62897" xr:uid="{00000000-0005-0000-0000-00001E070000}"/>
    <cellStyle name="60% - Accent1 2 2 4 2" xfId="63395" xr:uid="{00000000-0005-0000-0000-00001F070000}"/>
    <cellStyle name="60% - Accent1 2 2 5" xfId="63388" xr:uid="{00000000-0005-0000-0000-000020070000}"/>
    <cellStyle name="60% - Accent1 2 3" xfId="1592" xr:uid="{00000000-0005-0000-0000-000021070000}"/>
    <cellStyle name="60% - Accent1 2 3 2" xfId="62898" xr:uid="{00000000-0005-0000-0000-000022070000}"/>
    <cellStyle name="60% - Accent1 2 3 2 2" xfId="62899" xr:uid="{00000000-0005-0000-0000-000023070000}"/>
    <cellStyle name="60% - Accent1 2 3 2 2 2" xfId="63398" xr:uid="{00000000-0005-0000-0000-000024070000}"/>
    <cellStyle name="60% - Accent1 2 3 2 3" xfId="63397" xr:uid="{00000000-0005-0000-0000-000025070000}"/>
    <cellStyle name="60% - Accent1 2 3 3" xfId="62900" xr:uid="{00000000-0005-0000-0000-000026070000}"/>
    <cellStyle name="60% - Accent1 2 3 3 2" xfId="63399" xr:uid="{00000000-0005-0000-0000-000027070000}"/>
    <cellStyle name="60% - Accent1 2 3 4" xfId="63396" xr:uid="{00000000-0005-0000-0000-000028070000}"/>
    <cellStyle name="60% - Accent1 2 4" xfId="1593" xr:uid="{00000000-0005-0000-0000-000029070000}"/>
    <cellStyle name="60% - Accent1 2 4 2" xfId="62901" xr:uid="{00000000-0005-0000-0000-00002A070000}"/>
    <cellStyle name="60% - Accent1 2 4 2 2" xfId="63401" xr:uid="{00000000-0005-0000-0000-00002B070000}"/>
    <cellStyle name="60% - Accent1 2 4 3" xfId="63400" xr:uid="{00000000-0005-0000-0000-00002C070000}"/>
    <cellStyle name="60% - Accent1 2 5" xfId="1594" xr:uid="{00000000-0005-0000-0000-00002D070000}"/>
    <cellStyle name="60% - Accent1 2 5 2" xfId="63402" xr:uid="{00000000-0005-0000-0000-00002E070000}"/>
    <cellStyle name="60% - Accent1 2 6" xfId="1595" xr:uid="{00000000-0005-0000-0000-00002F070000}"/>
    <cellStyle name="60% - Accent1 2 7" xfId="1596" xr:uid="{00000000-0005-0000-0000-000030070000}"/>
    <cellStyle name="60% - Accent1 2 8" xfId="63387" xr:uid="{00000000-0005-0000-0000-000031070000}"/>
    <cellStyle name="60% - Accent1 3" xfId="1597" xr:uid="{00000000-0005-0000-0000-000032070000}"/>
    <cellStyle name="60% - Accent1 3 10" xfId="1598" xr:uid="{00000000-0005-0000-0000-000033070000}"/>
    <cellStyle name="60% - Accent1 3 2" xfId="1599" xr:uid="{00000000-0005-0000-0000-000034070000}"/>
    <cellStyle name="60% - Accent1 3 2 2" xfId="1600" xr:uid="{00000000-0005-0000-0000-000035070000}"/>
    <cellStyle name="60% - Accent1 3 2 2 2" xfId="1601" xr:uid="{00000000-0005-0000-0000-000036070000}"/>
    <cellStyle name="60% - Accent1 3 2 2 3" xfId="1602" xr:uid="{00000000-0005-0000-0000-000037070000}"/>
    <cellStyle name="60% - Accent1 3 2 3" xfId="1603" xr:uid="{00000000-0005-0000-0000-000038070000}"/>
    <cellStyle name="60% - Accent1 3 2 3 2" xfId="1604" xr:uid="{00000000-0005-0000-0000-000039070000}"/>
    <cellStyle name="60% - Accent1 3 2 3 3" xfId="1605" xr:uid="{00000000-0005-0000-0000-00003A070000}"/>
    <cellStyle name="60% - Accent1 3 2 4" xfId="1606" xr:uid="{00000000-0005-0000-0000-00003B070000}"/>
    <cellStyle name="60% - Accent1 3 2 4 2" xfId="1607" xr:uid="{00000000-0005-0000-0000-00003C070000}"/>
    <cellStyle name="60% - Accent1 3 2 4 3" xfId="1608" xr:uid="{00000000-0005-0000-0000-00003D070000}"/>
    <cellStyle name="60% - Accent1 3 2 5" xfId="1609" xr:uid="{00000000-0005-0000-0000-00003E070000}"/>
    <cellStyle name="60% - Accent1 3 2 6" xfId="1610" xr:uid="{00000000-0005-0000-0000-00003F070000}"/>
    <cellStyle name="60% - Accent1 3 3" xfId="1611" xr:uid="{00000000-0005-0000-0000-000040070000}"/>
    <cellStyle name="60% - Accent1 3 3 2" xfId="1612" xr:uid="{00000000-0005-0000-0000-000041070000}"/>
    <cellStyle name="60% - Accent1 3 3 2 2" xfId="1613" xr:uid="{00000000-0005-0000-0000-000042070000}"/>
    <cellStyle name="60% - Accent1 3 3 2 3" xfId="1614" xr:uid="{00000000-0005-0000-0000-000043070000}"/>
    <cellStyle name="60% - Accent1 3 3 3" xfId="1615" xr:uid="{00000000-0005-0000-0000-000044070000}"/>
    <cellStyle name="60% - Accent1 3 3 4" xfId="1616" xr:uid="{00000000-0005-0000-0000-000045070000}"/>
    <cellStyle name="60% - Accent1 3 4" xfId="1617" xr:uid="{00000000-0005-0000-0000-000046070000}"/>
    <cellStyle name="60% - Accent1 3 4 2" xfId="1618" xr:uid="{00000000-0005-0000-0000-000047070000}"/>
    <cellStyle name="60% - Accent1 3 4 2 2" xfId="1619" xr:uid="{00000000-0005-0000-0000-000048070000}"/>
    <cellStyle name="60% - Accent1 3 4 2 3" xfId="1620" xr:uid="{00000000-0005-0000-0000-000049070000}"/>
    <cellStyle name="60% - Accent1 3 4 3" xfId="1621" xr:uid="{00000000-0005-0000-0000-00004A070000}"/>
    <cellStyle name="60% - Accent1 3 4 4" xfId="1622" xr:uid="{00000000-0005-0000-0000-00004B070000}"/>
    <cellStyle name="60% - Accent1 3 5" xfId="1623" xr:uid="{00000000-0005-0000-0000-00004C070000}"/>
    <cellStyle name="60% - Accent1 3 5 2" xfId="1624" xr:uid="{00000000-0005-0000-0000-00004D070000}"/>
    <cellStyle name="60% - Accent1 3 5 3" xfId="1625" xr:uid="{00000000-0005-0000-0000-00004E070000}"/>
    <cellStyle name="60% - Accent1 3 6" xfId="1626" xr:uid="{00000000-0005-0000-0000-00004F070000}"/>
    <cellStyle name="60% - Accent1 3 6 2" xfId="1627" xr:uid="{00000000-0005-0000-0000-000050070000}"/>
    <cellStyle name="60% - Accent1 3 6 3" xfId="1628" xr:uid="{00000000-0005-0000-0000-000051070000}"/>
    <cellStyle name="60% - Accent1 3 7" xfId="1629" xr:uid="{00000000-0005-0000-0000-000052070000}"/>
    <cellStyle name="60% - Accent1 3 7 2" xfId="1630" xr:uid="{00000000-0005-0000-0000-000053070000}"/>
    <cellStyle name="60% - Accent1 3 7 3" xfId="1631" xr:uid="{00000000-0005-0000-0000-000054070000}"/>
    <cellStyle name="60% - Accent1 3 8" xfId="1632" xr:uid="{00000000-0005-0000-0000-000055070000}"/>
    <cellStyle name="60% - Accent1 3 9" xfId="1633" xr:uid="{00000000-0005-0000-0000-000056070000}"/>
    <cellStyle name="60% - Accent1 4" xfId="1634" xr:uid="{00000000-0005-0000-0000-000057070000}"/>
    <cellStyle name="60% - Accent2 2" xfId="1635" xr:uid="{00000000-0005-0000-0000-000058070000}"/>
    <cellStyle name="60% - Accent2 2 2" xfId="1636" xr:uid="{00000000-0005-0000-0000-000059070000}"/>
    <cellStyle name="60% - Accent2 2 2 2" xfId="1637" xr:uid="{00000000-0005-0000-0000-00005A070000}"/>
    <cellStyle name="60% - Accent2 2 2 2 2" xfId="62902" xr:uid="{00000000-0005-0000-0000-00005B070000}"/>
    <cellStyle name="60% - Accent2 2 2 2 2 2" xfId="62903" xr:uid="{00000000-0005-0000-0000-00005C070000}"/>
    <cellStyle name="60% - Accent2 2 2 2 2 2 2" xfId="63407" xr:uid="{00000000-0005-0000-0000-00005D070000}"/>
    <cellStyle name="60% - Accent2 2 2 2 2 3" xfId="63406" xr:uid="{00000000-0005-0000-0000-00005E070000}"/>
    <cellStyle name="60% - Accent2 2 2 2 3" xfId="62904" xr:uid="{00000000-0005-0000-0000-00005F070000}"/>
    <cellStyle name="60% - Accent2 2 2 2 3 2" xfId="63408" xr:uid="{00000000-0005-0000-0000-000060070000}"/>
    <cellStyle name="60% - Accent2 2 2 2 4" xfId="63405" xr:uid="{00000000-0005-0000-0000-000061070000}"/>
    <cellStyle name="60% - Accent2 2 2 3" xfId="62905" xr:uid="{00000000-0005-0000-0000-000062070000}"/>
    <cellStyle name="60% - Accent2 2 2 3 2" xfId="62906" xr:uid="{00000000-0005-0000-0000-000063070000}"/>
    <cellStyle name="60% - Accent2 2 2 3 2 2" xfId="63410" xr:uid="{00000000-0005-0000-0000-000064070000}"/>
    <cellStyle name="60% - Accent2 2 2 3 3" xfId="63409" xr:uid="{00000000-0005-0000-0000-000065070000}"/>
    <cellStyle name="60% - Accent2 2 2 4" xfId="62907" xr:uid="{00000000-0005-0000-0000-000066070000}"/>
    <cellStyle name="60% - Accent2 2 2 4 2" xfId="63411" xr:uid="{00000000-0005-0000-0000-000067070000}"/>
    <cellStyle name="60% - Accent2 2 2 5" xfId="63404" xr:uid="{00000000-0005-0000-0000-000068070000}"/>
    <cellStyle name="60% - Accent2 2 3" xfId="1638" xr:uid="{00000000-0005-0000-0000-000069070000}"/>
    <cellStyle name="60% - Accent2 2 3 2" xfId="62908" xr:uid="{00000000-0005-0000-0000-00006A070000}"/>
    <cellStyle name="60% - Accent2 2 3 2 2" xfId="62909" xr:uid="{00000000-0005-0000-0000-00006B070000}"/>
    <cellStyle name="60% - Accent2 2 3 2 2 2" xfId="63414" xr:uid="{00000000-0005-0000-0000-00006C070000}"/>
    <cellStyle name="60% - Accent2 2 3 2 3" xfId="63413" xr:uid="{00000000-0005-0000-0000-00006D070000}"/>
    <cellStyle name="60% - Accent2 2 3 3" xfId="62910" xr:uid="{00000000-0005-0000-0000-00006E070000}"/>
    <cellStyle name="60% - Accent2 2 3 3 2" xfId="63415" xr:uid="{00000000-0005-0000-0000-00006F070000}"/>
    <cellStyle name="60% - Accent2 2 3 4" xfId="63412" xr:uid="{00000000-0005-0000-0000-000070070000}"/>
    <cellStyle name="60% - Accent2 2 4" xfId="1639" xr:uid="{00000000-0005-0000-0000-000071070000}"/>
    <cellStyle name="60% - Accent2 2 4 2" xfId="62911" xr:uid="{00000000-0005-0000-0000-000072070000}"/>
    <cellStyle name="60% - Accent2 2 4 2 2" xfId="63417" xr:uid="{00000000-0005-0000-0000-000073070000}"/>
    <cellStyle name="60% - Accent2 2 4 3" xfId="63416" xr:uid="{00000000-0005-0000-0000-000074070000}"/>
    <cellStyle name="60% - Accent2 2 5" xfId="1640" xr:uid="{00000000-0005-0000-0000-000075070000}"/>
    <cellStyle name="60% - Accent2 2 5 2" xfId="63418" xr:uid="{00000000-0005-0000-0000-000076070000}"/>
    <cellStyle name="60% - Accent2 2 6" xfId="1641" xr:uid="{00000000-0005-0000-0000-000077070000}"/>
    <cellStyle name="60% - Accent2 2 7" xfId="1642" xr:uid="{00000000-0005-0000-0000-000078070000}"/>
    <cellStyle name="60% - Accent2 2 8" xfId="63403" xr:uid="{00000000-0005-0000-0000-000079070000}"/>
    <cellStyle name="60% - Accent2 3" xfId="1643" xr:uid="{00000000-0005-0000-0000-00007A070000}"/>
    <cellStyle name="60% - Accent2 3 10" xfId="1644" xr:uid="{00000000-0005-0000-0000-00007B070000}"/>
    <cellStyle name="60% - Accent2 3 2" xfId="1645" xr:uid="{00000000-0005-0000-0000-00007C070000}"/>
    <cellStyle name="60% - Accent2 3 2 2" xfId="1646" xr:uid="{00000000-0005-0000-0000-00007D070000}"/>
    <cellStyle name="60% - Accent2 3 2 2 2" xfId="1647" xr:uid="{00000000-0005-0000-0000-00007E070000}"/>
    <cellStyle name="60% - Accent2 3 2 2 3" xfId="1648" xr:uid="{00000000-0005-0000-0000-00007F070000}"/>
    <cellStyle name="60% - Accent2 3 2 3" xfId="1649" xr:uid="{00000000-0005-0000-0000-000080070000}"/>
    <cellStyle name="60% - Accent2 3 2 3 2" xfId="1650" xr:uid="{00000000-0005-0000-0000-000081070000}"/>
    <cellStyle name="60% - Accent2 3 2 3 3" xfId="1651" xr:uid="{00000000-0005-0000-0000-000082070000}"/>
    <cellStyle name="60% - Accent2 3 2 4" xfId="1652" xr:uid="{00000000-0005-0000-0000-000083070000}"/>
    <cellStyle name="60% - Accent2 3 2 4 2" xfId="1653" xr:uid="{00000000-0005-0000-0000-000084070000}"/>
    <cellStyle name="60% - Accent2 3 2 4 3" xfId="1654" xr:uid="{00000000-0005-0000-0000-000085070000}"/>
    <cellStyle name="60% - Accent2 3 2 5" xfId="1655" xr:uid="{00000000-0005-0000-0000-000086070000}"/>
    <cellStyle name="60% - Accent2 3 2 6" xfId="1656" xr:uid="{00000000-0005-0000-0000-000087070000}"/>
    <cellStyle name="60% - Accent2 3 3" xfId="1657" xr:uid="{00000000-0005-0000-0000-000088070000}"/>
    <cellStyle name="60% - Accent2 3 3 2" xfId="1658" xr:uid="{00000000-0005-0000-0000-000089070000}"/>
    <cellStyle name="60% - Accent2 3 3 2 2" xfId="1659" xr:uid="{00000000-0005-0000-0000-00008A070000}"/>
    <cellStyle name="60% - Accent2 3 3 2 3" xfId="1660" xr:uid="{00000000-0005-0000-0000-00008B070000}"/>
    <cellStyle name="60% - Accent2 3 3 3" xfId="1661" xr:uid="{00000000-0005-0000-0000-00008C070000}"/>
    <cellStyle name="60% - Accent2 3 3 4" xfId="1662" xr:uid="{00000000-0005-0000-0000-00008D070000}"/>
    <cellStyle name="60% - Accent2 3 4" xfId="1663" xr:uid="{00000000-0005-0000-0000-00008E070000}"/>
    <cellStyle name="60% - Accent2 3 4 2" xfId="1664" xr:uid="{00000000-0005-0000-0000-00008F070000}"/>
    <cellStyle name="60% - Accent2 3 4 2 2" xfId="1665" xr:uid="{00000000-0005-0000-0000-000090070000}"/>
    <cellStyle name="60% - Accent2 3 4 2 3" xfId="1666" xr:uid="{00000000-0005-0000-0000-000091070000}"/>
    <cellStyle name="60% - Accent2 3 4 3" xfId="1667" xr:uid="{00000000-0005-0000-0000-000092070000}"/>
    <cellStyle name="60% - Accent2 3 4 4" xfId="1668" xr:uid="{00000000-0005-0000-0000-000093070000}"/>
    <cellStyle name="60% - Accent2 3 5" xfId="1669" xr:uid="{00000000-0005-0000-0000-000094070000}"/>
    <cellStyle name="60% - Accent2 3 5 2" xfId="1670" xr:uid="{00000000-0005-0000-0000-000095070000}"/>
    <cellStyle name="60% - Accent2 3 5 3" xfId="1671" xr:uid="{00000000-0005-0000-0000-000096070000}"/>
    <cellStyle name="60% - Accent2 3 6" xfId="1672" xr:uid="{00000000-0005-0000-0000-000097070000}"/>
    <cellStyle name="60% - Accent2 3 6 2" xfId="1673" xr:uid="{00000000-0005-0000-0000-000098070000}"/>
    <cellStyle name="60% - Accent2 3 6 3" xfId="1674" xr:uid="{00000000-0005-0000-0000-000099070000}"/>
    <cellStyle name="60% - Accent2 3 7" xfId="1675" xr:uid="{00000000-0005-0000-0000-00009A070000}"/>
    <cellStyle name="60% - Accent2 3 7 2" xfId="1676" xr:uid="{00000000-0005-0000-0000-00009B070000}"/>
    <cellStyle name="60% - Accent2 3 7 3" xfId="1677" xr:uid="{00000000-0005-0000-0000-00009C070000}"/>
    <cellStyle name="60% - Accent2 3 8" xfId="1678" xr:uid="{00000000-0005-0000-0000-00009D070000}"/>
    <cellStyle name="60% - Accent2 3 9" xfId="1679" xr:uid="{00000000-0005-0000-0000-00009E070000}"/>
    <cellStyle name="60% - Accent2 4" xfId="1680" xr:uid="{00000000-0005-0000-0000-00009F070000}"/>
    <cellStyle name="60% - Accent3 2" xfId="1681" xr:uid="{00000000-0005-0000-0000-0000A0070000}"/>
    <cellStyle name="60% - Accent3 2 10" xfId="1682" xr:uid="{00000000-0005-0000-0000-0000A1070000}"/>
    <cellStyle name="60% - Accent3 2 11" xfId="1683" xr:uid="{00000000-0005-0000-0000-0000A2070000}"/>
    <cellStyle name="60% - Accent3 2 12" xfId="63419" xr:uid="{00000000-0005-0000-0000-0000A3070000}"/>
    <cellStyle name="60% - Accent3 2 2" xfId="1684" xr:uid="{00000000-0005-0000-0000-0000A4070000}"/>
    <cellStyle name="60% - Accent3 2 2 2" xfId="1685" xr:uid="{00000000-0005-0000-0000-0000A5070000}"/>
    <cellStyle name="60% - Accent3 2 2 2 2" xfId="62912" xr:uid="{00000000-0005-0000-0000-0000A6070000}"/>
    <cellStyle name="60% - Accent3 2 2 2 2 2" xfId="62913" xr:uid="{00000000-0005-0000-0000-0000A7070000}"/>
    <cellStyle name="60% - Accent3 2 2 2 2 2 2" xfId="63423" xr:uid="{00000000-0005-0000-0000-0000A8070000}"/>
    <cellStyle name="60% - Accent3 2 2 2 2 3" xfId="63422" xr:uid="{00000000-0005-0000-0000-0000A9070000}"/>
    <cellStyle name="60% - Accent3 2 2 2 3" xfId="62914" xr:uid="{00000000-0005-0000-0000-0000AA070000}"/>
    <cellStyle name="60% - Accent3 2 2 2 3 2" xfId="63424" xr:uid="{00000000-0005-0000-0000-0000AB070000}"/>
    <cellStyle name="60% - Accent3 2 2 2 4" xfId="63421" xr:uid="{00000000-0005-0000-0000-0000AC070000}"/>
    <cellStyle name="60% - Accent3 2 2 3" xfId="62915" xr:uid="{00000000-0005-0000-0000-0000AD070000}"/>
    <cellStyle name="60% - Accent3 2 2 3 2" xfId="62916" xr:uid="{00000000-0005-0000-0000-0000AE070000}"/>
    <cellStyle name="60% - Accent3 2 2 3 2 2" xfId="63426" xr:uid="{00000000-0005-0000-0000-0000AF070000}"/>
    <cellStyle name="60% - Accent3 2 2 3 3" xfId="63425" xr:uid="{00000000-0005-0000-0000-0000B0070000}"/>
    <cellStyle name="60% - Accent3 2 2 4" xfId="62917" xr:uid="{00000000-0005-0000-0000-0000B1070000}"/>
    <cellStyle name="60% - Accent3 2 2 4 2" xfId="63427" xr:uid="{00000000-0005-0000-0000-0000B2070000}"/>
    <cellStyle name="60% - Accent3 2 2 5" xfId="63420" xr:uid="{00000000-0005-0000-0000-0000B3070000}"/>
    <cellStyle name="60% - Accent3 2 3" xfId="1686" xr:uid="{00000000-0005-0000-0000-0000B4070000}"/>
    <cellStyle name="60% - Accent3 2 3 2" xfId="1687" xr:uid="{00000000-0005-0000-0000-0000B5070000}"/>
    <cellStyle name="60% - Accent3 2 3 2 2" xfId="1688" xr:uid="{00000000-0005-0000-0000-0000B6070000}"/>
    <cellStyle name="60% - Accent3 2 3 2 2 2" xfId="63430" xr:uid="{00000000-0005-0000-0000-0000B7070000}"/>
    <cellStyle name="60% - Accent3 2 3 2 3" xfId="1689" xr:uid="{00000000-0005-0000-0000-0000B8070000}"/>
    <cellStyle name="60% - Accent3 2 3 2 4" xfId="63429" xr:uid="{00000000-0005-0000-0000-0000B9070000}"/>
    <cellStyle name="60% - Accent3 2 3 3" xfId="1690" xr:uid="{00000000-0005-0000-0000-0000BA070000}"/>
    <cellStyle name="60% - Accent3 2 3 3 2" xfId="1691" xr:uid="{00000000-0005-0000-0000-0000BB070000}"/>
    <cellStyle name="60% - Accent3 2 3 3 3" xfId="1692" xr:uid="{00000000-0005-0000-0000-0000BC070000}"/>
    <cellStyle name="60% - Accent3 2 3 3 4" xfId="63431" xr:uid="{00000000-0005-0000-0000-0000BD070000}"/>
    <cellStyle name="60% - Accent3 2 3 4" xfId="1693" xr:uid="{00000000-0005-0000-0000-0000BE070000}"/>
    <cellStyle name="60% - Accent3 2 3 4 2" xfId="1694" xr:uid="{00000000-0005-0000-0000-0000BF070000}"/>
    <cellStyle name="60% - Accent3 2 3 4 3" xfId="1695" xr:uid="{00000000-0005-0000-0000-0000C0070000}"/>
    <cellStyle name="60% - Accent3 2 3 5" xfId="1696" xr:uid="{00000000-0005-0000-0000-0000C1070000}"/>
    <cellStyle name="60% - Accent3 2 3 6" xfId="1697" xr:uid="{00000000-0005-0000-0000-0000C2070000}"/>
    <cellStyle name="60% - Accent3 2 3 7" xfId="63428" xr:uid="{00000000-0005-0000-0000-0000C3070000}"/>
    <cellStyle name="60% - Accent3 2 4" xfId="1698" xr:uid="{00000000-0005-0000-0000-0000C4070000}"/>
    <cellStyle name="60% - Accent3 2 4 2" xfId="1699" xr:uid="{00000000-0005-0000-0000-0000C5070000}"/>
    <cellStyle name="60% - Accent3 2 4 2 2" xfId="1700" xr:uid="{00000000-0005-0000-0000-0000C6070000}"/>
    <cellStyle name="60% - Accent3 2 4 2 3" xfId="1701" xr:uid="{00000000-0005-0000-0000-0000C7070000}"/>
    <cellStyle name="60% - Accent3 2 4 2 4" xfId="63433" xr:uid="{00000000-0005-0000-0000-0000C8070000}"/>
    <cellStyle name="60% - Accent3 2 4 3" xfId="1702" xr:uid="{00000000-0005-0000-0000-0000C9070000}"/>
    <cellStyle name="60% - Accent3 2 4 4" xfId="1703" xr:uid="{00000000-0005-0000-0000-0000CA070000}"/>
    <cellStyle name="60% - Accent3 2 4 5" xfId="63432" xr:uid="{00000000-0005-0000-0000-0000CB070000}"/>
    <cellStyle name="60% - Accent3 2 5" xfId="1704" xr:uid="{00000000-0005-0000-0000-0000CC070000}"/>
    <cellStyle name="60% - Accent3 2 5 2" xfId="1705" xr:uid="{00000000-0005-0000-0000-0000CD070000}"/>
    <cellStyle name="60% - Accent3 2 5 2 2" xfId="1706" xr:uid="{00000000-0005-0000-0000-0000CE070000}"/>
    <cellStyle name="60% - Accent3 2 5 2 3" xfId="1707" xr:uid="{00000000-0005-0000-0000-0000CF070000}"/>
    <cellStyle name="60% - Accent3 2 5 3" xfId="1708" xr:uid="{00000000-0005-0000-0000-0000D0070000}"/>
    <cellStyle name="60% - Accent3 2 5 4" xfId="1709" xr:uid="{00000000-0005-0000-0000-0000D1070000}"/>
    <cellStyle name="60% - Accent3 2 5 5" xfId="63434" xr:uid="{00000000-0005-0000-0000-0000D2070000}"/>
    <cellStyle name="60% - Accent3 2 6" xfId="1710" xr:uid="{00000000-0005-0000-0000-0000D3070000}"/>
    <cellStyle name="60% - Accent3 2 6 2" xfId="1711" xr:uid="{00000000-0005-0000-0000-0000D4070000}"/>
    <cellStyle name="60% - Accent3 2 6 3" xfId="1712" xr:uid="{00000000-0005-0000-0000-0000D5070000}"/>
    <cellStyle name="60% - Accent3 2 7" xfId="1713" xr:uid="{00000000-0005-0000-0000-0000D6070000}"/>
    <cellStyle name="60% - Accent3 2 7 2" xfId="1714" xr:uid="{00000000-0005-0000-0000-0000D7070000}"/>
    <cellStyle name="60% - Accent3 2 7 3" xfId="1715" xr:uid="{00000000-0005-0000-0000-0000D8070000}"/>
    <cellStyle name="60% - Accent3 2 8" xfId="1716" xr:uid="{00000000-0005-0000-0000-0000D9070000}"/>
    <cellStyle name="60% - Accent3 2 8 2" xfId="1717" xr:uid="{00000000-0005-0000-0000-0000DA070000}"/>
    <cellStyle name="60% - Accent3 2 8 3" xfId="1718" xr:uid="{00000000-0005-0000-0000-0000DB070000}"/>
    <cellStyle name="60% - Accent3 2 9" xfId="1719" xr:uid="{00000000-0005-0000-0000-0000DC070000}"/>
    <cellStyle name="60% - Accent3 3" xfId="1720" xr:uid="{00000000-0005-0000-0000-0000DD070000}"/>
    <cellStyle name="60% - Accent3 4" xfId="1721" xr:uid="{00000000-0005-0000-0000-0000DE070000}"/>
    <cellStyle name="60% - Accent4 2" xfId="1722" xr:uid="{00000000-0005-0000-0000-0000DF070000}"/>
    <cellStyle name="60% - Accent4 2 10" xfId="1723" xr:uid="{00000000-0005-0000-0000-0000E0070000}"/>
    <cellStyle name="60% - Accent4 2 11" xfId="1724" xr:uid="{00000000-0005-0000-0000-0000E1070000}"/>
    <cellStyle name="60% - Accent4 2 12" xfId="63435" xr:uid="{00000000-0005-0000-0000-0000E2070000}"/>
    <cellStyle name="60% - Accent4 2 2" xfId="1725" xr:uid="{00000000-0005-0000-0000-0000E3070000}"/>
    <cellStyle name="60% - Accent4 2 2 2" xfId="1726" xr:uid="{00000000-0005-0000-0000-0000E4070000}"/>
    <cellStyle name="60% - Accent4 2 2 2 2" xfId="62918" xr:uid="{00000000-0005-0000-0000-0000E5070000}"/>
    <cellStyle name="60% - Accent4 2 2 2 2 2" xfId="62919" xr:uid="{00000000-0005-0000-0000-0000E6070000}"/>
    <cellStyle name="60% - Accent4 2 2 2 2 2 2" xfId="63439" xr:uid="{00000000-0005-0000-0000-0000E7070000}"/>
    <cellStyle name="60% - Accent4 2 2 2 2 3" xfId="63438" xr:uid="{00000000-0005-0000-0000-0000E8070000}"/>
    <cellStyle name="60% - Accent4 2 2 2 3" xfId="62920" xr:uid="{00000000-0005-0000-0000-0000E9070000}"/>
    <cellStyle name="60% - Accent4 2 2 2 3 2" xfId="63440" xr:uid="{00000000-0005-0000-0000-0000EA070000}"/>
    <cellStyle name="60% - Accent4 2 2 2 4" xfId="63437" xr:uid="{00000000-0005-0000-0000-0000EB070000}"/>
    <cellStyle name="60% - Accent4 2 2 3" xfId="62921" xr:uid="{00000000-0005-0000-0000-0000EC070000}"/>
    <cellStyle name="60% - Accent4 2 2 3 2" xfId="62922" xr:uid="{00000000-0005-0000-0000-0000ED070000}"/>
    <cellStyle name="60% - Accent4 2 2 3 2 2" xfId="63442" xr:uid="{00000000-0005-0000-0000-0000EE070000}"/>
    <cellStyle name="60% - Accent4 2 2 3 3" xfId="63441" xr:uid="{00000000-0005-0000-0000-0000EF070000}"/>
    <cellStyle name="60% - Accent4 2 2 4" xfId="62923" xr:uid="{00000000-0005-0000-0000-0000F0070000}"/>
    <cellStyle name="60% - Accent4 2 2 4 2" xfId="63443" xr:uid="{00000000-0005-0000-0000-0000F1070000}"/>
    <cellStyle name="60% - Accent4 2 2 5" xfId="63436" xr:uid="{00000000-0005-0000-0000-0000F2070000}"/>
    <cellStyle name="60% - Accent4 2 3" xfId="1727" xr:uid="{00000000-0005-0000-0000-0000F3070000}"/>
    <cellStyle name="60% - Accent4 2 3 2" xfId="1728" xr:uid="{00000000-0005-0000-0000-0000F4070000}"/>
    <cellStyle name="60% - Accent4 2 3 2 2" xfId="1729" xr:uid="{00000000-0005-0000-0000-0000F5070000}"/>
    <cellStyle name="60% - Accent4 2 3 2 2 2" xfId="63446" xr:uid="{00000000-0005-0000-0000-0000F6070000}"/>
    <cellStyle name="60% - Accent4 2 3 2 3" xfId="1730" xr:uid="{00000000-0005-0000-0000-0000F7070000}"/>
    <cellStyle name="60% - Accent4 2 3 2 4" xfId="63445" xr:uid="{00000000-0005-0000-0000-0000F8070000}"/>
    <cellStyle name="60% - Accent4 2 3 3" xfId="1731" xr:uid="{00000000-0005-0000-0000-0000F9070000}"/>
    <cellStyle name="60% - Accent4 2 3 3 2" xfId="1732" xr:uid="{00000000-0005-0000-0000-0000FA070000}"/>
    <cellStyle name="60% - Accent4 2 3 3 3" xfId="1733" xr:uid="{00000000-0005-0000-0000-0000FB070000}"/>
    <cellStyle name="60% - Accent4 2 3 3 4" xfId="63447" xr:uid="{00000000-0005-0000-0000-0000FC070000}"/>
    <cellStyle name="60% - Accent4 2 3 4" xfId="1734" xr:uid="{00000000-0005-0000-0000-0000FD070000}"/>
    <cellStyle name="60% - Accent4 2 3 4 2" xfId="1735" xr:uid="{00000000-0005-0000-0000-0000FE070000}"/>
    <cellStyle name="60% - Accent4 2 3 4 3" xfId="1736" xr:uid="{00000000-0005-0000-0000-0000FF070000}"/>
    <cellStyle name="60% - Accent4 2 3 5" xfId="1737" xr:uid="{00000000-0005-0000-0000-000000080000}"/>
    <cellStyle name="60% - Accent4 2 3 6" xfId="1738" xr:uid="{00000000-0005-0000-0000-000001080000}"/>
    <cellStyle name="60% - Accent4 2 3 7" xfId="63444" xr:uid="{00000000-0005-0000-0000-000002080000}"/>
    <cellStyle name="60% - Accent4 2 4" xfId="1739" xr:uid="{00000000-0005-0000-0000-000003080000}"/>
    <cellStyle name="60% - Accent4 2 4 2" xfId="1740" xr:uid="{00000000-0005-0000-0000-000004080000}"/>
    <cellStyle name="60% - Accent4 2 4 2 2" xfId="1741" xr:uid="{00000000-0005-0000-0000-000005080000}"/>
    <cellStyle name="60% - Accent4 2 4 2 3" xfId="1742" xr:uid="{00000000-0005-0000-0000-000006080000}"/>
    <cellStyle name="60% - Accent4 2 4 2 4" xfId="63449" xr:uid="{00000000-0005-0000-0000-000007080000}"/>
    <cellStyle name="60% - Accent4 2 4 3" xfId="1743" xr:uid="{00000000-0005-0000-0000-000008080000}"/>
    <cellStyle name="60% - Accent4 2 4 4" xfId="1744" xr:uid="{00000000-0005-0000-0000-000009080000}"/>
    <cellStyle name="60% - Accent4 2 4 5" xfId="63448" xr:uid="{00000000-0005-0000-0000-00000A080000}"/>
    <cellStyle name="60% - Accent4 2 5" xfId="1745" xr:uid="{00000000-0005-0000-0000-00000B080000}"/>
    <cellStyle name="60% - Accent4 2 5 2" xfId="1746" xr:uid="{00000000-0005-0000-0000-00000C080000}"/>
    <cellStyle name="60% - Accent4 2 5 2 2" xfId="1747" xr:uid="{00000000-0005-0000-0000-00000D080000}"/>
    <cellStyle name="60% - Accent4 2 5 2 3" xfId="1748" xr:uid="{00000000-0005-0000-0000-00000E080000}"/>
    <cellStyle name="60% - Accent4 2 5 3" xfId="1749" xr:uid="{00000000-0005-0000-0000-00000F080000}"/>
    <cellStyle name="60% - Accent4 2 5 4" xfId="1750" xr:uid="{00000000-0005-0000-0000-000010080000}"/>
    <cellStyle name="60% - Accent4 2 5 5" xfId="63450" xr:uid="{00000000-0005-0000-0000-000011080000}"/>
    <cellStyle name="60% - Accent4 2 6" xfId="1751" xr:uid="{00000000-0005-0000-0000-000012080000}"/>
    <cellStyle name="60% - Accent4 2 6 2" xfId="1752" xr:uid="{00000000-0005-0000-0000-000013080000}"/>
    <cellStyle name="60% - Accent4 2 6 3" xfId="1753" xr:uid="{00000000-0005-0000-0000-000014080000}"/>
    <cellStyle name="60% - Accent4 2 7" xfId="1754" xr:uid="{00000000-0005-0000-0000-000015080000}"/>
    <cellStyle name="60% - Accent4 2 7 2" xfId="1755" xr:uid="{00000000-0005-0000-0000-000016080000}"/>
    <cellStyle name="60% - Accent4 2 7 3" xfId="1756" xr:uid="{00000000-0005-0000-0000-000017080000}"/>
    <cellStyle name="60% - Accent4 2 8" xfId="1757" xr:uid="{00000000-0005-0000-0000-000018080000}"/>
    <cellStyle name="60% - Accent4 2 8 2" xfId="1758" xr:uid="{00000000-0005-0000-0000-000019080000}"/>
    <cellStyle name="60% - Accent4 2 8 3" xfId="1759" xr:uid="{00000000-0005-0000-0000-00001A080000}"/>
    <cellStyle name="60% - Accent4 2 9" xfId="1760" xr:uid="{00000000-0005-0000-0000-00001B080000}"/>
    <cellStyle name="60% - Accent4 3" xfId="1761" xr:uid="{00000000-0005-0000-0000-00001C080000}"/>
    <cellStyle name="60% - Accent4 4" xfId="1762" xr:uid="{00000000-0005-0000-0000-00001D080000}"/>
    <cellStyle name="60% - Accent5 2" xfId="1763" xr:uid="{00000000-0005-0000-0000-00001E080000}"/>
    <cellStyle name="60% - Accent5 2 2" xfId="1764" xr:uid="{00000000-0005-0000-0000-00001F080000}"/>
    <cellStyle name="60% - Accent5 2 2 2" xfId="1765" xr:uid="{00000000-0005-0000-0000-000020080000}"/>
    <cellStyle name="60% - Accent5 2 2 2 2" xfId="62924" xr:uid="{00000000-0005-0000-0000-000021080000}"/>
    <cellStyle name="60% - Accent5 2 2 2 2 2" xfId="62925" xr:uid="{00000000-0005-0000-0000-000022080000}"/>
    <cellStyle name="60% - Accent5 2 2 2 2 2 2" xfId="63455" xr:uid="{00000000-0005-0000-0000-000023080000}"/>
    <cellStyle name="60% - Accent5 2 2 2 2 3" xfId="63454" xr:uid="{00000000-0005-0000-0000-000024080000}"/>
    <cellStyle name="60% - Accent5 2 2 2 3" xfId="62926" xr:uid="{00000000-0005-0000-0000-000025080000}"/>
    <cellStyle name="60% - Accent5 2 2 2 3 2" xfId="63456" xr:uid="{00000000-0005-0000-0000-000026080000}"/>
    <cellStyle name="60% - Accent5 2 2 2 4" xfId="63453" xr:uid="{00000000-0005-0000-0000-000027080000}"/>
    <cellStyle name="60% - Accent5 2 2 3" xfId="62927" xr:uid="{00000000-0005-0000-0000-000028080000}"/>
    <cellStyle name="60% - Accent5 2 2 3 2" xfId="62928" xr:uid="{00000000-0005-0000-0000-000029080000}"/>
    <cellStyle name="60% - Accent5 2 2 3 2 2" xfId="63458" xr:uid="{00000000-0005-0000-0000-00002A080000}"/>
    <cellStyle name="60% - Accent5 2 2 3 3" xfId="63457" xr:uid="{00000000-0005-0000-0000-00002B080000}"/>
    <cellStyle name="60% - Accent5 2 2 4" xfId="62929" xr:uid="{00000000-0005-0000-0000-00002C080000}"/>
    <cellStyle name="60% - Accent5 2 2 4 2" xfId="63459" xr:uid="{00000000-0005-0000-0000-00002D080000}"/>
    <cellStyle name="60% - Accent5 2 2 5" xfId="63452" xr:uid="{00000000-0005-0000-0000-00002E080000}"/>
    <cellStyle name="60% - Accent5 2 3" xfId="1766" xr:uid="{00000000-0005-0000-0000-00002F080000}"/>
    <cellStyle name="60% - Accent5 2 3 2" xfId="62930" xr:uid="{00000000-0005-0000-0000-000030080000}"/>
    <cellStyle name="60% - Accent5 2 3 2 2" xfId="62931" xr:uid="{00000000-0005-0000-0000-000031080000}"/>
    <cellStyle name="60% - Accent5 2 3 2 2 2" xfId="63462" xr:uid="{00000000-0005-0000-0000-000032080000}"/>
    <cellStyle name="60% - Accent5 2 3 2 3" xfId="63461" xr:uid="{00000000-0005-0000-0000-000033080000}"/>
    <cellStyle name="60% - Accent5 2 3 3" xfId="62932" xr:uid="{00000000-0005-0000-0000-000034080000}"/>
    <cellStyle name="60% - Accent5 2 3 3 2" xfId="63463" xr:uid="{00000000-0005-0000-0000-000035080000}"/>
    <cellStyle name="60% - Accent5 2 3 4" xfId="63460" xr:uid="{00000000-0005-0000-0000-000036080000}"/>
    <cellStyle name="60% - Accent5 2 4" xfId="1767" xr:uid="{00000000-0005-0000-0000-000037080000}"/>
    <cellStyle name="60% - Accent5 2 4 2" xfId="62933" xr:uid="{00000000-0005-0000-0000-000038080000}"/>
    <cellStyle name="60% - Accent5 2 4 2 2" xfId="63465" xr:uid="{00000000-0005-0000-0000-000039080000}"/>
    <cellStyle name="60% - Accent5 2 4 3" xfId="63464" xr:uid="{00000000-0005-0000-0000-00003A080000}"/>
    <cellStyle name="60% - Accent5 2 5" xfId="1768" xr:uid="{00000000-0005-0000-0000-00003B080000}"/>
    <cellStyle name="60% - Accent5 2 5 2" xfId="63466" xr:uid="{00000000-0005-0000-0000-00003C080000}"/>
    <cellStyle name="60% - Accent5 2 6" xfId="1769" xr:uid="{00000000-0005-0000-0000-00003D080000}"/>
    <cellStyle name="60% - Accent5 2 7" xfId="1770" xr:uid="{00000000-0005-0000-0000-00003E080000}"/>
    <cellStyle name="60% - Accent5 2 8" xfId="63451" xr:uid="{00000000-0005-0000-0000-00003F080000}"/>
    <cellStyle name="60% - Accent5 3" xfId="1771" xr:uid="{00000000-0005-0000-0000-000040080000}"/>
    <cellStyle name="60% - Accent5 3 10" xfId="1772" xr:uid="{00000000-0005-0000-0000-000041080000}"/>
    <cellStyle name="60% - Accent5 3 2" xfId="1773" xr:uid="{00000000-0005-0000-0000-000042080000}"/>
    <cellStyle name="60% - Accent5 3 2 2" xfId="1774" xr:uid="{00000000-0005-0000-0000-000043080000}"/>
    <cellStyle name="60% - Accent5 3 2 2 2" xfId="1775" xr:uid="{00000000-0005-0000-0000-000044080000}"/>
    <cellStyle name="60% - Accent5 3 2 2 3" xfId="1776" xr:uid="{00000000-0005-0000-0000-000045080000}"/>
    <cellStyle name="60% - Accent5 3 2 3" xfId="1777" xr:uid="{00000000-0005-0000-0000-000046080000}"/>
    <cellStyle name="60% - Accent5 3 2 3 2" xfId="1778" xr:uid="{00000000-0005-0000-0000-000047080000}"/>
    <cellStyle name="60% - Accent5 3 2 3 3" xfId="1779" xr:uid="{00000000-0005-0000-0000-000048080000}"/>
    <cellStyle name="60% - Accent5 3 2 4" xfId="1780" xr:uid="{00000000-0005-0000-0000-000049080000}"/>
    <cellStyle name="60% - Accent5 3 2 4 2" xfId="1781" xr:uid="{00000000-0005-0000-0000-00004A080000}"/>
    <cellStyle name="60% - Accent5 3 2 4 3" xfId="1782" xr:uid="{00000000-0005-0000-0000-00004B080000}"/>
    <cellStyle name="60% - Accent5 3 2 5" xfId="1783" xr:uid="{00000000-0005-0000-0000-00004C080000}"/>
    <cellStyle name="60% - Accent5 3 2 6" xfId="1784" xr:uid="{00000000-0005-0000-0000-00004D080000}"/>
    <cellStyle name="60% - Accent5 3 3" xfId="1785" xr:uid="{00000000-0005-0000-0000-00004E080000}"/>
    <cellStyle name="60% - Accent5 3 3 2" xfId="1786" xr:uid="{00000000-0005-0000-0000-00004F080000}"/>
    <cellStyle name="60% - Accent5 3 3 2 2" xfId="1787" xr:uid="{00000000-0005-0000-0000-000050080000}"/>
    <cellStyle name="60% - Accent5 3 3 2 3" xfId="1788" xr:uid="{00000000-0005-0000-0000-000051080000}"/>
    <cellStyle name="60% - Accent5 3 3 3" xfId="1789" xr:uid="{00000000-0005-0000-0000-000052080000}"/>
    <cellStyle name="60% - Accent5 3 3 4" xfId="1790" xr:uid="{00000000-0005-0000-0000-000053080000}"/>
    <cellStyle name="60% - Accent5 3 4" xfId="1791" xr:uid="{00000000-0005-0000-0000-000054080000}"/>
    <cellStyle name="60% - Accent5 3 4 2" xfId="1792" xr:uid="{00000000-0005-0000-0000-000055080000}"/>
    <cellStyle name="60% - Accent5 3 4 2 2" xfId="1793" xr:uid="{00000000-0005-0000-0000-000056080000}"/>
    <cellStyle name="60% - Accent5 3 4 2 3" xfId="1794" xr:uid="{00000000-0005-0000-0000-000057080000}"/>
    <cellStyle name="60% - Accent5 3 4 3" xfId="1795" xr:uid="{00000000-0005-0000-0000-000058080000}"/>
    <cellStyle name="60% - Accent5 3 4 4" xfId="1796" xr:uid="{00000000-0005-0000-0000-000059080000}"/>
    <cellStyle name="60% - Accent5 3 5" xfId="1797" xr:uid="{00000000-0005-0000-0000-00005A080000}"/>
    <cellStyle name="60% - Accent5 3 5 2" xfId="1798" xr:uid="{00000000-0005-0000-0000-00005B080000}"/>
    <cellStyle name="60% - Accent5 3 5 3" xfId="1799" xr:uid="{00000000-0005-0000-0000-00005C080000}"/>
    <cellStyle name="60% - Accent5 3 6" xfId="1800" xr:uid="{00000000-0005-0000-0000-00005D080000}"/>
    <cellStyle name="60% - Accent5 3 6 2" xfId="1801" xr:uid="{00000000-0005-0000-0000-00005E080000}"/>
    <cellStyle name="60% - Accent5 3 6 3" xfId="1802" xr:uid="{00000000-0005-0000-0000-00005F080000}"/>
    <cellStyle name="60% - Accent5 3 7" xfId="1803" xr:uid="{00000000-0005-0000-0000-000060080000}"/>
    <cellStyle name="60% - Accent5 3 7 2" xfId="1804" xr:uid="{00000000-0005-0000-0000-000061080000}"/>
    <cellStyle name="60% - Accent5 3 7 3" xfId="1805" xr:uid="{00000000-0005-0000-0000-000062080000}"/>
    <cellStyle name="60% - Accent5 3 8" xfId="1806" xr:uid="{00000000-0005-0000-0000-000063080000}"/>
    <cellStyle name="60% - Accent5 3 9" xfId="1807" xr:uid="{00000000-0005-0000-0000-000064080000}"/>
    <cellStyle name="60% - Accent5 4" xfId="1808" xr:uid="{00000000-0005-0000-0000-000065080000}"/>
    <cellStyle name="60% - Accent6 2" xfId="1809" xr:uid="{00000000-0005-0000-0000-000066080000}"/>
    <cellStyle name="60% - Accent6 2 10" xfId="1810" xr:uid="{00000000-0005-0000-0000-000067080000}"/>
    <cellStyle name="60% - Accent6 2 11" xfId="1811" xr:uid="{00000000-0005-0000-0000-000068080000}"/>
    <cellStyle name="60% - Accent6 2 12" xfId="63467" xr:uid="{00000000-0005-0000-0000-000069080000}"/>
    <cellStyle name="60% - Accent6 2 2" xfId="1812" xr:uid="{00000000-0005-0000-0000-00006A080000}"/>
    <cellStyle name="60% - Accent6 2 2 2" xfId="1813" xr:uid="{00000000-0005-0000-0000-00006B080000}"/>
    <cellStyle name="60% - Accent6 2 2 2 2" xfId="62934" xr:uid="{00000000-0005-0000-0000-00006C080000}"/>
    <cellStyle name="60% - Accent6 2 2 2 2 2" xfId="62935" xr:uid="{00000000-0005-0000-0000-00006D080000}"/>
    <cellStyle name="60% - Accent6 2 2 2 2 2 2" xfId="63471" xr:uid="{00000000-0005-0000-0000-00006E080000}"/>
    <cellStyle name="60% - Accent6 2 2 2 2 3" xfId="63470" xr:uid="{00000000-0005-0000-0000-00006F080000}"/>
    <cellStyle name="60% - Accent6 2 2 2 3" xfId="62936" xr:uid="{00000000-0005-0000-0000-000070080000}"/>
    <cellStyle name="60% - Accent6 2 2 2 3 2" xfId="63472" xr:uid="{00000000-0005-0000-0000-000071080000}"/>
    <cellStyle name="60% - Accent6 2 2 2 4" xfId="63469" xr:uid="{00000000-0005-0000-0000-000072080000}"/>
    <cellStyle name="60% - Accent6 2 2 3" xfId="62937" xr:uid="{00000000-0005-0000-0000-000073080000}"/>
    <cellStyle name="60% - Accent6 2 2 3 2" xfId="62938" xr:uid="{00000000-0005-0000-0000-000074080000}"/>
    <cellStyle name="60% - Accent6 2 2 3 2 2" xfId="63474" xr:uid="{00000000-0005-0000-0000-000075080000}"/>
    <cellStyle name="60% - Accent6 2 2 3 3" xfId="63473" xr:uid="{00000000-0005-0000-0000-000076080000}"/>
    <cellStyle name="60% - Accent6 2 2 4" xfId="62939" xr:uid="{00000000-0005-0000-0000-000077080000}"/>
    <cellStyle name="60% - Accent6 2 2 4 2" xfId="63475" xr:uid="{00000000-0005-0000-0000-000078080000}"/>
    <cellStyle name="60% - Accent6 2 2 5" xfId="63468" xr:uid="{00000000-0005-0000-0000-000079080000}"/>
    <cellStyle name="60% - Accent6 2 3" xfId="1814" xr:uid="{00000000-0005-0000-0000-00007A080000}"/>
    <cellStyle name="60% - Accent6 2 3 2" xfId="1815" xr:uid="{00000000-0005-0000-0000-00007B080000}"/>
    <cellStyle name="60% - Accent6 2 3 2 2" xfId="1816" xr:uid="{00000000-0005-0000-0000-00007C080000}"/>
    <cellStyle name="60% - Accent6 2 3 2 2 2" xfId="63478" xr:uid="{00000000-0005-0000-0000-00007D080000}"/>
    <cellStyle name="60% - Accent6 2 3 2 3" xfId="1817" xr:uid="{00000000-0005-0000-0000-00007E080000}"/>
    <cellStyle name="60% - Accent6 2 3 2 4" xfId="63477" xr:uid="{00000000-0005-0000-0000-00007F080000}"/>
    <cellStyle name="60% - Accent6 2 3 3" xfId="1818" xr:uid="{00000000-0005-0000-0000-000080080000}"/>
    <cellStyle name="60% - Accent6 2 3 3 2" xfId="1819" xr:uid="{00000000-0005-0000-0000-000081080000}"/>
    <cellStyle name="60% - Accent6 2 3 3 3" xfId="1820" xr:uid="{00000000-0005-0000-0000-000082080000}"/>
    <cellStyle name="60% - Accent6 2 3 3 4" xfId="63479" xr:uid="{00000000-0005-0000-0000-000083080000}"/>
    <cellStyle name="60% - Accent6 2 3 4" xfId="1821" xr:uid="{00000000-0005-0000-0000-000084080000}"/>
    <cellStyle name="60% - Accent6 2 3 4 2" xfId="1822" xr:uid="{00000000-0005-0000-0000-000085080000}"/>
    <cellStyle name="60% - Accent6 2 3 4 3" xfId="1823" xr:uid="{00000000-0005-0000-0000-000086080000}"/>
    <cellStyle name="60% - Accent6 2 3 5" xfId="1824" xr:uid="{00000000-0005-0000-0000-000087080000}"/>
    <cellStyle name="60% - Accent6 2 3 6" xfId="1825" xr:uid="{00000000-0005-0000-0000-000088080000}"/>
    <cellStyle name="60% - Accent6 2 3 7" xfId="63476" xr:uid="{00000000-0005-0000-0000-000089080000}"/>
    <cellStyle name="60% - Accent6 2 4" xfId="1826" xr:uid="{00000000-0005-0000-0000-00008A080000}"/>
    <cellStyle name="60% - Accent6 2 4 2" xfId="1827" xr:uid="{00000000-0005-0000-0000-00008B080000}"/>
    <cellStyle name="60% - Accent6 2 4 2 2" xfId="1828" xr:uid="{00000000-0005-0000-0000-00008C080000}"/>
    <cellStyle name="60% - Accent6 2 4 2 3" xfId="1829" xr:uid="{00000000-0005-0000-0000-00008D080000}"/>
    <cellStyle name="60% - Accent6 2 4 2 4" xfId="63481" xr:uid="{00000000-0005-0000-0000-00008E080000}"/>
    <cellStyle name="60% - Accent6 2 4 3" xfId="1830" xr:uid="{00000000-0005-0000-0000-00008F080000}"/>
    <cellStyle name="60% - Accent6 2 4 4" xfId="1831" xr:uid="{00000000-0005-0000-0000-000090080000}"/>
    <cellStyle name="60% - Accent6 2 4 5" xfId="63480" xr:uid="{00000000-0005-0000-0000-000091080000}"/>
    <cellStyle name="60% - Accent6 2 5" xfId="1832" xr:uid="{00000000-0005-0000-0000-000092080000}"/>
    <cellStyle name="60% - Accent6 2 5 2" xfId="1833" xr:uid="{00000000-0005-0000-0000-000093080000}"/>
    <cellStyle name="60% - Accent6 2 5 2 2" xfId="1834" xr:uid="{00000000-0005-0000-0000-000094080000}"/>
    <cellStyle name="60% - Accent6 2 5 2 3" xfId="1835" xr:uid="{00000000-0005-0000-0000-000095080000}"/>
    <cellStyle name="60% - Accent6 2 5 3" xfId="1836" xr:uid="{00000000-0005-0000-0000-000096080000}"/>
    <cellStyle name="60% - Accent6 2 5 4" xfId="1837" xr:uid="{00000000-0005-0000-0000-000097080000}"/>
    <cellStyle name="60% - Accent6 2 5 5" xfId="63482" xr:uid="{00000000-0005-0000-0000-000098080000}"/>
    <cellStyle name="60% - Accent6 2 6" xfId="1838" xr:uid="{00000000-0005-0000-0000-000099080000}"/>
    <cellStyle name="60% - Accent6 2 6 2" xfId="1839" xr:uid="{00000000-0005-0000-0000-00009A080000}"/>
    <cellStyle name="60% - Accent6 2 6 3" xfId="1840" xr:uid="{00000000-0005-0000-0000-00009B080000}"/>
    <cellStyle name="60% - Accent6 2 7" xfId="1841" xr:uid="{00000000-0005-0000-0000-00009C080000}"/>
    <cellStyle name="60% - Accent6 2 7 2" xfId="1842" xr:uid="{00000000-0005-0000-0000-00009D080000}"/>
    <cellStyle name="60% - Accent6 2 7 3" xfId="1843" xr:uid="{00000000-0005-0000-0000-00009E080000}"/>
    <cellStyle name="60% - Accent6 2 8" xfId="1844" xr:uid="{00000000-0005-0000-0000-00009F080000}"/>
    <cellStyle name="60% - Accent6 2 8 2" xfId="1845" xr:uid="{00000000-0005-0000-0000-0000A0080000}"/>
    <cellStyle name="60% - Accent6 2 8 3" xfId="1846" xr:uid="{00000000-0005-0000-0000-0000A1080000}"/>
    <cellStyle name="60% - Accent6 2 9" xfId="1847" xr:uid="{00000000-0005-0000-0000-0000A2080000}"/>
    <cellStyle name="60% - Accent6 3" xfId="1848" xr:uid="{00000000-0005-0000-0000-0000A3080000}"/>
    <cellStyle name="60% - Accent6 4" xfId="1849" xr:uid="{00000000-0005-0000-0000-0000A4080000}"/>
    <cellStyle name="Accent1 2" xfId="1850" xr:uid="{00000000-0005-0000-0000-0000A5080000}"/>
    <cellStyle name="Accent1 2 2" xfId="1851" xr:uid="{00000000-0005-0000-0000-0000A6080000}"/>
    <cellStyle name="Accent1 2 3" xfId="1852" xr:uid="{00000000-0005-0000-0000-0000A7080000}"/>
    <cellStyle name="Accent1 2 4" xfId="1853" xr:uid="{00000000-0005-0000-0000-0000A8080000}"/>
    <cellStyle name="Accent1 2 5" xfId="1854" xr:uid="{00000000-0005-0000-0000-0000A9080000}"/>
    <cellStyle name="Accent1 2 6" xfId="1855" xr:uid="{00000000-0005-0000-0000-0000AA080000}"/>
    <cellStyle name="Accent1 2 7" xfId="1856" xr:uid="{00000000-0005-0000-0000-0000AB080000}"/>
    <cellStyle name="Accent1 3" xfId="1857" xr:uid="{00000000-0005-0000-0000-0000AC080000}"/>
    <cellStyle name="Accent1 3 10" xfId="1858" xr:uid="{00000000-0005-0000-0000-0000AD080000}"/>
    <cellStyle name="Accent1 3 2" xfId="1859" xr:uid="{00000000-0005-0000-0000-0000AE080000}"/>
    <cellStyle name="Accent1 3 2 2" xfId="1860" xr:uid="{00000000-0005-0000-0000-0000AF080000}"/>
    <cellStyle name="Accent1 3 2 2 2" xfId="1861" xr:uid="{00000000-0005-0000-0000-0000B0080000}"/>
    <cellStyle name="Accent1 3 2 2 3" xfId="1862" xr:uid="{00000000-0005-0000-0000-0000B1080000}"/>
    <cellStyle name="Accent1 3 2 3" xfId="1863" xr:uid="{00000000-0005-0000-0000-0000B2080000}"/>
    <cellStyle name="Accent1 3 2 3 2" xfId="1864" xr:uid="{00000000-0005-0000-0000-0000B3080000}"/>
    <cellStyle name="Accent1 3 2 3 3" xfId="1865" xr:uid="{00000000-0005-0000-0000-0000B4080000}"/>
    <cellStyle name="Accent1 3 2 4" xfId="1866" xr:uid="{00000000-0005-0000-0000-0000B5080000}"/>
    <cellStyle name="Accent1 3 2 4 2" xfId="1867" xr:uid="{00000000-0005-0000-0000-0000B6080000}"/>
    <cellStyle name="Accent1 3 2 4 3" xfId="1868" xr:uid="{00000000-0005-0000-0000-0000B7080000}"/>
    <cellStyle name="Accent1 3 2 5" xfId="1869" xr:uid="{00000000-0005-0000-0000-0000B8080000}"/>
    <cellStyle name="Accent1 3 2 6" xfId="1870" xr:uid="{00000000-0005-0000-0000-0000B9080000}"/>
    <cellStyle name="Accent1 3 3" xfId="1871" xr:uid="{00000000-0005-0000-0000-0000BA080000}"/>
    <cellStyle name="Accent1 3 3 2" xfId="1872" xr:uid="{00000000-0005-0000-0000-0000BB080000}"/>
    <cellStyle name="Accent1 3 3 2 2" xfId="1873" xr:uid="{00000000-0005-0000-0000-0000BC080000}"/>
    <cellStyle name="Accent1 3 3 2 3" xfId="1874" xr:uid="{00000000-0005-0000-0000-0000BD080000}"/>
    <cellStyle name="Accent1 3 3 3" xfId="1875" xr:uid="{00000000-0005-0000-0000-0000BE080000}"/>
    <cellStyle name="Accent1 3 3 4" xfId="1876" xr:uid="{00000000-0005-0000-0000-0000BF080000}"/>
    <cellStyle name="Accent1 3 4" xfId="1877" xr:uid="{00000000-0005-0000-0000-0000C0080000}"/>
    <cellStyle name="Accent1 3 4 2" xfId="1878" xr:uid="{00000000-0005-0000-0000-0000C1080000}"/>
    <cellStyle name="Accent1 3 4 2 2" xfId="1879" xr:uid="{00000000-0005-0000-0000-0000C2080000}"/>
    <cellStyle name="Accent1 3 4 2 3" xfId="1880" xr:uid="{00000000-0005-0000-0000-0000C3080000}"/>
    <cellStyle name="Accent1 3 4 3" xfId="1881" xr:uid="{00000000-0005-0000-0000-0000C4080000}"/>
    <cellStyle name="Accent1 3 4 4" xfId="1882" xr:uid="{00000000-0005-0000-0000-0000C5080000}"/>
    <cellStyle name="Accent1 3 5" xfId="1883" xr:uid="{00000000-0005-0000-0000-0000C6080000}"/>
    <cellStyle name="Accent1 3 5 2" xfId="1884" xr:uid="{00000000-0005-0000-0000-0000C7080000}"/>
    <cellStyle name="Accent1 3 5 3" xfId="1885" xr:uid="{00000000-0005-0000-0000-0000C8080000}"/>
    <cellStyle name="Accent1 3 6" xfId="1886" xr:uid="{00000000-0005-0000-0000-0000C9080000}"/>
    <cellStyle name="Accent1 3 6 2" xfId="1887" xr:uid="{00000000-0005-0000-0000-0000CA080000}"/>
    <cellStyle name="Accent1 3 6 3" xfId="1888" xr:uid="{00000000-0005-0000-0000-0000CB080000}"/>
    <cellStyle name="Accent1 3 7" xfId="1889" xr:uid="{00000000-0005-0000-0000-0000CC080000}"/>
    <cellStyle name="Accent1 3 7 2" xfId="1890" xr:uid="{00000000-0005-0000-0000-0000CD080000}"/>
    <cellStyle name="Accent1 3 7 3" xfId="1891" xr:uid="{00000000-0005-0000-0000-0000CE080000}"/>
    <cellStyle name="Accent1 3 8" xfId="1892" xr:uid="{00000000-0005-0000-0000-0000CF080000}"/>
    <cellStyle name="Accent1 3 9" xfId="1893" xr:uid="{00000000-0005-0000-0000-0000D0080000}"/>
    <cellStyle name="Accent1 4" xfId="1894" xr:uid="{00000000-0005-0000-0000-0000D1080000}"/>
    <cellStyle name="Accent2 2" xfId="1895" xr:uid="{00000000-0005-0000-0000-0000D2080000}"/>
    <cellStyle name="Accent2 2 2" xfId="1896" xr:uid="{00000000-0005-0000-0000-0000D3080000}"/>
    <cellStyle name="Accent2 2 3" xfId="1897" xr:uid="{00000000-0005-0000-0000-0000D4080000}"/>
    <cellStyle name="Accent2 2 4" xfId="1898" xr:uid="{00000000-0005-0000-0000-0000D5080000}"/>
    <cellStyle name="Accent2 2 5" xfId="1899" xr:uid="{00000000-0005-0000-0000-0000D6080000}"/>
    <cellStyle name="Accent2 2 6" xfId="1900" xr:uid="{00000000-0005-0000-0000-0000D7080000}"/>
    <cellStyle name="Accent2 2 7" xfId="1901" xr:uid="{00000000-0005-0000-0000-0000D8080000}"/>
    <cellStyle name="Accent2 3" xfId="1902" xr:uid="{00000000-0005-0000-0000-0000D9080000}"/>
    <cellStyle name="Accent2 3 10" xfId="1903" xr:uid="{00000000-0005-0000-0000-0000DA080000}"/>
    <cellStyle name="Accent2 3 2" xfId="1904" xr:uid="{00000000-0005-0000-0000-0000DB080000}"/>
    <cellStyle name="Accent2 3 2 2" xfId="1905" xr:uid="{00000000-0005-0000-0000-0000DC080000}"/>
    <cellStyle name="Accent2 3 2 2 2" xfId="1906" xr:uid="{00000000-0005-0000-0000-0000DD080000}"/>
    <cellStyle name="Accent2 3 2 2 3" xfId="1907" xr:uid="{00000000-0005-0000-0000-0000DE080000}"/>
    <cellStyle name="Accent2 3 2 3" xfId="1908" xr:uid="{00000000-0005-0000-0000-0000DF080000}"/>
    <cellStyle name="Accent2 3 2 3 2" xfId="1909" xr:uid="{00000000-0005-0000-0000-0000E0080000}"/>
    <cellStyle name="Accent2 3 2 3 3" xfId="1910" xr:uid="{00000000-0005-0000-0000-0000E1080000}"/>
    <cellStyle name="Accent2 3 2 4" xfId="1911" xr:uid="{00000000-0005-0000-0000-0000E2080000}"/>
    <cellStyle name="Accent2 3 2 4 2" xfId="1912" xr:uid="{00000000-0005-0000-0000-0000E3080000}"/>
    <cellStyle name="Accent2 3 2 4 3" xfId="1913" xr:uid="{00000000-0005-0000-0000-0000E4080000}"/>
    <cellStyle name="Accent2 3 2 5" xfId="1914" xr:uid="{00000000-0005-0000-0000-0000E5080000}"/>
    <cellStyle name="Accent2 3 2 6" xfId="1915" xr:uid="{00000000-0005-0000-0000-0000E6080000}"/>
    <cellStyle name="Accent2 3 3" xfId="1916" xr:uid="{00000000-0005-0000-0000-0000E7080000}"/>
    <cellStyle name="Accent2 3 3 2" xfId="1917" xr:uid="{00000000-0005-0000-0000-0000E8080000}"/>
    <cellStyle name="Accent2 3 3 2 2" xfId="1918" xr:uid="{00000000-0005-0000-0000-0000E9080000}"/>
    <cellStyle name="Accent2 3 3 2 3" xfId="1919" xr:uid="{00000000-0005-0000-0000-0000EA080000}"/>
    <cellStyle name="Accent2 3 3 3" xfId="1920" xr:uid="{00000000-0005-0000-0000-0000EB080000}"/>
    <cellStyle name="Accent2 3 3 4" xfId="1921" xr:uid="{00000000-0005-0000-0000-0000EC080000}"/>
    <cellStyle name="Accent2 3 4" xfId="1922" xr:uid="{00000000-0005-0000-0000-0000ED080000}"/>
    <cellStyle name="Accent2 3 4 2" xfId="1923" xr:uid="{00000000-0005-0000-0000-0000EE080000}"/>
    <cellStyle name="Accent2 3 4 2 2" xfId="1924" xr:uid="{00000000-0005-0000-0000-0000EF080000}"/>
    <cellStyle name="Accent2 3 4 2 3" xfId="1925" xr:uid="{00000000-0005-0000-0000-0000F0080000}"/>
    <cellStyle name="Accent2 3 4 3" xfId="1926" xr:uid="{00000000-0005-0000-0000-0000F1080000}"/>
    <cellStyle name="Accent2 3 4 4" xfId="1927" xr:uid="{00000000-0005-0000-0000-0000F2080000}"/>
    <cellStyle name="Accent2 3 5" xfId="1928" xr:uid="{00000000-0005-0000-0000-0000F3080000}"/>
    <cellStyle name="Accent2 3 5 2" xfId="1929" xr:uid="{00000000-0005-0000-0000-0000F4080000}"/>
    <cellStyle name="Accent2 3 5 3" xfId="1930" xr:uid="{00000000-0005-0000-0000-0000F5080000}"/>
    <cellStyle name="Accent2 3 6" xfId="1931" xr:uid="{00000000-0005-0000-0000-0000F6080000}"/>
    <cellStyle name="Accent2 3 6 2" xfId="1932" xr:uid="{00000000-0005-0000-0000-0000F7080000}"/>
    <cellStyle name="Accent2 3 6 3" xfId="1933" xr:uid="{00000000-0005-0000-0000-0000F8080000}"/>
    <cellStyle name="Accent2 3 7" xfId="1934" xr:uid="{00000000-0005-0000-0000-0000F9080000}"/>
    <cellStyle name="Accent2 3 7 2" xfId="1935" xr:uid="{00000000-0005-0000-0000-0000FA080000}"/>
    <cellStyle name="Accent2 3 7 3" xfId="1936" xr:uid="{00000000-0005-0000-0000-0000FB080000}"/>
    <cellStyle name="Accent2 3 8" xfId="1937" xr:uid="{00000000-0005-0000-0000-0000FC080000}"/>
    <cellStyle name="Accent2 3 9" xfId="1938" xr:uid="{00000000-0005-0000-0000-0000FD080000}"/>
    <cellStyle name="Accent2 4" xfId="1939" xr:uid="{00000000-0005-0000-0000-0000FE080000}"/>
    <cellStyle name="Accent3 2" xfId="1940" xr:uid="{00000000-0005-0000-0000-0000FF080000}"/>
    <cellStyle name="Accent3 2 2" xfId="1941" xr:uid="{00000000-0005-0000-0000-000000090000}"/>
    <cellStyle name="Accent3 2 3" xfId="1942" xr:uid="{00000000-0005-0000-0000-000001090000}"/>
    <cellStyle name="Accent3 2 4" xfId="1943" xr:uid="{00000000-0005-0000-0000-000002090000}"/>
    <cellStyle name="Accent3 2 5" xfId="1944" xr:uid="{00000000-0005-0000-0000-000003090000}"/>
    <cellStyle name="Accent3 2 6" xfId="1945" xr:uid="{00000000-0005-0000-0000-000004090000}"/>
    <cellStyle name="Accent3 2 7" xfId="1946" xr:uid="{00000000-0005-0000-0000-000005090000}"/>
    <cellStyle name="Accent3 3" xfId="1947" xr:uid="{00000000-0005-0000-0000-000006090000}"/>
    <cellStyle name="Accent3 3 10" xfId="1948" xr:uid="{00000000-0005-0000-0000-000007090000}"/>
    <cellStyle name="Accent3 3 2" xfId="1949" xr:uid="{00000000-0005-0000-0000-000008090000}"/>
    <cellStyle name="Accent3 3 2 2" xfId="1950" xr:uid="{00000000-0005-0000-0000-000009090000}"/>
    <cellStyle name="Accent3 3 2 2 2" xfId="1951" xr:uid="{00000000-0005-0000-0000-00000A090000}"/>
    <cellStyle name="Accent3 3 2 2 3" xfId="1952" xr:uid="{00000000-0005-0000-0000-00000B090000}"/>
    <cellStyle name="Accent3 3 2 3" xfId="1953" xr:uid="{00000000-0005-0000-0000-00000C090000}"/>
    <cellStyle name="Accent3 3 2 3 2" xfId="1954" xr:uid="{00000000-0005-0000-0000-00000D090000}"/>
    <cellStyle name="Accent3 3 2 3 3" xfId="1955" xr:uid="{00000000-0005-0000-0000-00000E090000}"/>
    <cellStyle name="Accent3 3 2 4" xfId="1956" xr:uid="{00000000-0005-0000-0000-00000F090000}"/>
    <cellStyle name="Accent3 3 2 4 2" xfId="1957" xr:uid="{00000000-0005-0000-0000-000010090000}"/>
    <cellStyle name="Accent3 3 2 4 3" xfId="1958" xr:uid="{00000000-0005-0000-0000-000011090000}"/>
    <cellStyle name="Accent3 3 2 5" xfId="1959" xr:uid="{00000000-0005-0000-0000-000012090000}"/>
    <cellStyle name="Accent3 3 2 6" xfId="1960" xr:uid="{00000000-0005-0000-0000-000013090000}"/>
    <cellStyle name="Accent3 3 3" xfId="1961" xr:uid="{00000000-0005-0000-0000-000014090000}"/>
    <cellStyle name="Accent3 3 3 2" xfId="1962" xr:uid="{00000000-0005-0000-0000-000015090000}"/>
    <cellStyle name="Accent3 3 3 2 2" xfId="1963" xr:uid="{00000000-0005-0000-0000-000016090000}"/>
    <cellStyle name="Accent3 3 3 2 3" xfId="1964" xr:uid="{00000000-0005-0000-0000-000017090000}"/>
    <cellStyle name="Accent3 3 3 3" xfId="1965" xr:uid="{00000000-0005-0000-0000-000018090000}"/>
    <cellStyle name="Accent3 3 3 4" xfId="1966" xr:uid="{00000000-0005-0000-0000-000019090000}"/>
    <cellStyle name="Accent3 3 4" xfId="1967" xr:uid="{00000000-0005-0000-0000-00001A090000}"/>
    <cellStyle name="Accent3 3 4 2" xfId="1968" xr:uid="{00000000-0005-0000-0000-00001B090000}"/>
    <cellStyle name="Accent3 3 4 2 2" xfId="1969" xr:uid="{00000000-0005-0000-0000-00001C090000}"/>
    <cellStyle name="Accent3 3 4 2 3" xfId="1970" xr:uid="{00000000-0005-0000-0000-00001D090000}"/>
    <cellStyle name="Accent3 3 4 3" xfId="1971" xr:uid="{00000000-0005-0000-0000-00001E090000}"/>
    <cellStyle name="Accent3 3 4 4" xfId="1972" xr:uid="{00000000-0005-0000-0000-00001F090000}"/>
    <cellStyle name="Accent3 3 5" xfId="1973" xr:uid="{00000000-0005-0000-0000-000020090000}"/>
    <cellStyle name="Accent3 3 5 2" xfId="1974" xr:uid="{00000000-0005-0000-0000-000021090000}"/>
    <cellStyle name="Accent3 3 5 3" xfId="1975" xr:uid="{00000000-0005-0000-0000-000022090000}"/>
    <cellStyle name="Accent3 3 6" xfId="1976" xr:uid="{00000000-0005-0000-0000-000023090000}"/>
    <cellStyle name="Accent3 3 6 2" xfId="1977" xr:uid="{00000000-0005-0000-0000-000024090000}"/>
    <cellStyle name="Accent3 3 6 3" xfId="1978" xr:uid="{00000000-0005-0000-0000-000025090000}"/>
    <cellStyle name="Accent3 3 7" xfId="1979" xr:uid="{00000000-0005-0000-0000-000026090000}"/>
    <cellStyle name="Accent3 3 7 2" xfId="1980" xr:uid="{00000000-0005-0000-0000-000027090000}"/>
    <cellStyle name="Accent3 3 7 3" xfId="1981" xr:uid="{00000000-0005-0000-0000-000028090000}"/>
    <cellStyle name="Accent3 3 8" xfId="1982" xr:uid="{00000000-0005-0000-0000-000029090000}"/>
    <cellStyle name="Accent3 3 9" xfId="1983" xr:uid="{00000000-0005-0000-0000-00002A090000}"/>
    <cellStyle name="Accent3 4" xfId="1984" xr:uid="{00000000-0005-0000-0000-00002B090000}"/>
    <cellStyle name="Accent4 2" xfId="1985" xr:uid="{00000000-0005-0000-0000-00002C090000}"/>
    <cellStyle name="Accent4 2 2" xfId="1986" xr:uid="{00000000-0005-0000-0000-00002D090000}"/>
    <cellStyle name="Accent4 2 3" xfId="1987" xr:uid="{00000000-0005-0000-0000-00002E090000}"/>
    <cellStyle name="Accent4 2 4" xfId="1988" xr:uid="{00000000-0005-0000-0000-00002F090000}"/>
    <cellStyle name="Accent4 2 5" xfId="1989" xr:uid="{00000000-0005-0000-0000-000030090000}"/>
    <cellStyle name="Accent4 2 6" xfId="1990" xr:uid="{00000000-0005-0000-0000-000031090000}"/>
    <cellStyle name="Accent4 2 7" xfId="1991" xr:uid="{00000000-0005-0000-0000-000032090000}"/>
    <cellStyle name="Accent4 3" xfId="1992" xr:uid="{00000000-0005-0000-0000-000033090000}"/>
    <cellStyle name="Accent4 3 10" xfId="1993" xr:uid="{00000000-0005-0000-0000-000034090000}"/>
    <cellStyle name="Accent4 3 2" xfId="1994" xr:uid="{00000000-0005-0000-0000-000035090000}"/>
    <cellStyle name="Accent4 3 2 2" xfId="1995" xr:uid="{00000000-0005-0000-0000-000036090000}"/>
    <cellStyle name="Accent4 3 2 2 2" xfId="1996" xr:uid="{00000000-0005-0000-0000-000037090000}"/>
    <cellStyle name="Accent4 3 2 2 3" xfId="1997" xr:uid="{00000000-0005-0000-0000-000038090000}"/>
    <cellStyle name="Accent4 3 2 3" xfId="1998" xr:uid="{00000000-0005-0000-0000-000039090000}"/>
    <cellStyle name="Accent4 3 2 3 2" xfId="1999" xr:uid="{00000000-0005-0000-0000-00003A090000}"/>
    <cellStyle name="Accent4 3 2 3 3" xfId="2000" xr:uid="{00000000-0005-0000-0000-00003B090000}"/>
    <cellStyle name="Accent4 3 2 4" xfId="2001" xr:uid="{00000000-0005-0000-0000-00003C090000}"/>
    <cellStyle name="Accent4 3 2 4 2" xfId="2002" xr:uid="{00000000-0005-0000-0000-00003D090000}"/>
    <cellStyle name="Accent4 3 2 4 3" xfId="2003" xr:uid="{00000000-0005-0000-0000-00003E090000}"/>
    <cellStyle name="Accent4 3 2 5" xfId="2004" xr:uid="{00000000-0005-0000-0000-00003F090000}"/>
    <cellStyle name="Accent4 3 2 6" xfId="2005" xr:uid="{00000000-0005-0000-0000-000040090000}"/>
    <cellStyle name="Accent4 3 3" xfId="2006" xr:uid="{00000000-0005-0000-0000-000041090000}"/>
    <cellStyle name="Accent4 3 3 2" xfId="2007" xr:uid="{00000000-0005-0000-0000-000042090000}"/>
    <cellStyle name="Accent4 3 3 2 2" xfId="2008" xr:uid="{00000000-0005-0000-0000-000043090000}"/>
    <cellStyle name="Accent4 3 3 2 3" xfId="2009" xr:uid="{00000000-0005-0000-0000-000044090000}"/>
    <cellStyle name="Accent4 3 3 3" xfId="2010" xr:uid="{00000000-0005-0000-0000-000045090000}"/>
    <cellStyle name="Accent4 3 3 4" xfId="2011" xr:uid="{00000000-0005-0000-0000-000046090000}"/>
    <cellStyle name="Accent4 3 4" xfId="2012" xr:uid="{00000000-0005-0000-0000-000047090000}"/>
    <cellStyle name="Accent4 3 4 2" xfId="2013" xr:uid="{00000000-0005-0000-0000-000048090000}"/>
    <cellStyle name="Accent4 3 4 2 2" xfId="2014" xr:uid="{00000000-0005-0000-0000-000049090000}"/>
    <cellStyle name="Accent4 3 4 2 3" xfId="2015" xr:uid="{00000000-0005-0000-0000-00004A090000}"/>
    <cellStyle name="Accent4 3 4 3" xfId="2016" xr:uid="{00000000-0005-0000-0000-00004B090000}"/>
    <cellStyle name="Accent4 3 4 4" xfId="2017" xr:uid="{00000000-0005-0000-0000-00004C090000}"/>
    <cellStyle name="Accent4 3 5" xfId="2018" xr:uid="{00000000-0005-0000-0000-00004D090000}"/>
    <cellStyle name="Accent4 3 5 2" xfId="2019" xr:uid="{00000000-0005-0000-0000-00004E090000}"/>
    <cellStyle name="Accent4 3 5 3" xfId="2020" xr:uid="{00000000-0005-0000-0000-00004F090000}"/>
    <cellStyle name="Accent4 3 6" xfId="2021" xr:uid="{00000000-0005-0000-0000-000050090000}"/>
    <cellStyle name="Accent4 3 6 2" xfId="2022" xr:uid="{00000000-0005-0000-0000-000051090000}"/>
    <cellStyle name="Accent4 3 6 3" xfId="2023" xr:uid="{00000000-0005-0000-0000-000052090000}"/>
    <cellStyle name="Accent4 3 7" xfId="2024" xr:uid="{00000000-0005-0000-0000-000053090000}"/>
    <cellStyle name="Accent4 3 7 2" xfId="2025" xr:uid="{00000000-0005-0000-0000-000054090000}"/>
    <cellStyle name="Accent4 3 7 3" xfId="2026" xr:uid="{00000000-0005-0000-0000-000055090000}"/>
    <cellStyle name="Accent4 3 8" xfId="2027" xr:uid="{00000000-0005-0000-0000-000056090000}"/>
    <cellStyle name="Accent4 3 9" xfId="2028" xr:uid="{00000000-0005-0000-0000-000057090000}"/>
    <cellStyle name="Accent4 4" xfId="2029" xr:uid="{00000000-0005-0000-0000-000058090000}"/>
    <cellStyle name="Accent5 2" xfId="2030" xr:uid="{00000000-0005-0000-0000-000059090000}"/>
    <cellStyle name="Accent5 2 2" xfId="2031" xr:uid="{00000000-0005-0000-0000-00005A090000}"/>
    <cellStyle name="Accent5 2 3" xfId="2032" xr:uid="{00000000-0005-0000-0000-00005B090000}"/>
    <cellStyle name="Accent5 2 4" xfId="2033" xr:uid="{00000000-0005-0000-0000-00005C090000}"/>
    <cellStyle name="Accent5 2 5" xfId="2034" xr:uid="{00000000-0005-0000-0000-00005D090000}"/>
    <cellStyle name="Accent5 2 6" xfId="2035" xr:uid="{00000000-0005-0000-0000-00005E090000}"/>
    <cellStyle name="Accent5 2 7" xfId="2036" xr:uid="{00000000-0005-0000-0000-00005F090000}"/>
    <cellStyle name="Accent5 3" xfId="2037" xr:uid="{00000000-0005-0000-0000-000060090000}"/>
    <cellStyle name="Accent5 3 10" xfId="2038" xr:uid="{00000000-0005-0000-0000-000061090000}"/>
    <cellStyle name="Accent5 3 2" xfId="2039" xr:uid="{00000000-0005-0000-0000-000062090000}"/>
    <cellStyle name="Accent5 3 2 2" xfId="2040" xr:uid="{00000000-0005-0000-0000-000063090000}"/>
    <cellStyle name="Accent5 3 2 2 2" xfId="2041" xr:uid="{00000000-0005-0000-0000-000064090000}"/>
    <cellStyle name="Accent5 3 2 2 3" xfId="2042" xr:uid="{00000000-0005-0000-0000-000065090000}"/>
    <cellStyle name="Accent5 3 2 3" xfId="2043" xr:uid="{00000000-0005-0000-0000-000066090000}"/>
    <cellStyle name="Accent5 3 2 3 2" xfId="2044" xr:uid="{00000000-0005-0000-0000-000067090000}"/>
    <cellStyle name="Accent5 3 2 3 3" xfId="2045" xr:uid="{00000000-0005-0000-0000-000068090000}"/>
    <cellStyle name="Accent5 3 2 4" xfId="2046" xr:uid="{00000000-0005-0000-0000-000069090000}"/>
    <cellStyle name="Accent5 3 2 4 2" xfId="2047" xr:uid="{00000000-0005-0000-0000-00006A090000}"/>
    <cellStyle name="Accent5 3 2 4 3" xfId="2048" xr:uid="{00000000-0005-0000-0000-00006B090000}"/>
    <cellStyle name="Accent5 3 2 5" xfId="2049" xr:uid="{00000000-0005-0000-0000-00006C090000}"/>
    <cellStyle name="Accent5 3 2 6" xfId="2050" xr:uid="{00000000-0005-0000-0000-00006D090000}"/>
    <cellStyle name="Accent5 3 3" xfId="2051" xr:uid="{00000000-0005-0000-0000-00006E090000}"/>
    <cellStyle name="Accent5 3 3 2" xfId="2052" xr:uid="{00000000-0005-0000-0000-00006F090000}"/>
    <cellStyle name="Accent5 3 3 2 2" xfId="2053" xr:uid="{00000000-0005-0000-0000-000070090000}"/>
    <cellStyle name="Accent5 3 3 2 3" xfId="2054" xr:uid="{00000000-0005-0000-0000-000071090000}"/>
    <cellStyle name="Accent5 3 3 3" xfId="2055" xr:uid="{00000000-0005-0000-0000-000072090000}"/>
    <cellStyle name="Accent5 3 3 4" xfId="2056" xr:uid="{00000000-0005-0000-0000-000073090000}"/>
    <cellStyle name="Accent5 3 4" xfId="2057" xr:uid="{00000000-0005-0000-0000-000074090000}"/>
    <cellStyle name="Accent5 3 4 2" xfId="2058" xr:uid="{00000000-0005-0000-0000-000075090000}"/>
    <cellStyle name="Accent5 3 4 2 2" xfId="2059" xr:uid="{00000000-0005-0000-0000-000076090000}"/>
    <cellStyle name="Accent5 3 4 2 3" xfId="2060" xr:uid="{00000000-0005-0000-0000-000077090000}"/>
    <cellStyle name="Accent5 3 4 3" xfId="2061" xr:uid="{00000000-0005-0000-0000-000078090000}"/>
    <cellStyle name="Accent5 3 4 4" xfId="2062" xr:uid="{00000000-0005-0000-0000-000079090000}"/>
    <cellStyle name="Accent5 3 5" xfId="2063" xr:uid="{00000000-0005-0000-0000-00007A090000}"/>
    <cellStyle name="Accent5 3 5 2" xfId="2064" xr:uid="{00000000-0005-0000-0000-00007B090000}"/>
    <cellStyle name="Accent5 3 5 3" xfId="2065" xr:uid="{00000000-0005-0000-0000-00007C090000}"/>
    <cellStyle name="Accent5 3 6" xfId="2066" xr:uid="{00000000-0005-0000-0000-00007D090000}"/>
    <cellStyle name="Accent5 3 6 2" xfId="2067" xr:uid="{00000000-0005-0000-0000-00007E090000}"/>
    <cellStyle name="Accent5 3 6 3" xfId="2068" xr:uid="{00000000-0005-0000-0000-00007F090000}"/>
    <cellStyle name="Accent5 3 7" xfId="2069" xr:uid="{00000000-0005-0000-0000-000080090000}"/>
    <cellStyle name="Accent5 3 7 2" xfId="2070" xr:uid="{00000000-0005-0000-0000-000081090000}"/>
    <cellStyle name="Accent5 3 7 3" xfId="2071" xr:uid="{00000000-0005-0000-0000-000082090000}"/>
    <cellStyle name="Accent5 3 8" xfId="2072" xr:uid="{00000000-0005-0000-0000-000083090000}"/>
    <cellStyle name="Accent5 3 9" xfId="2073" xr:uid="{00000000-0005-0000-0000-000084090000}"/>
    <cellStyle name="Accent5 4" xfId="2074" xr:uid="{00000000-0005-0000-0000-000085090000}"/>
    <cellStyle name="Accent6 2" xfId="2075" xr:uid="{00000000-0005-0000-0000-000086090000}"/>
    <cellStyle name="Accent6 2 2" xfId="2076" xr:uid="{00000000-0005-0000-0000-000087090000}"/>
    <cellStyle name="Accent6 2 3" xfId="2077" xr:uid="{00000000-0005-0000-0000-000088090000}"/>
    <cellStyle name="Accent6 2 4" xfId="2078" xr:uid="{00000000-0005-0000-0000-000089090000}"/>
    <cellStyle name="Accent6 2 5" xfId="2079" xr:uid="{00000000-0005-0000-0000-00008A090000}"/>
    <cellStyle name="Accent6 2 6" xfId="2080" xr:uid="{00000000-0005-0000-0000-00008B090000}"/>
    <cellStyle name="Accent6 2 7" xfId="2081" xr:uid="{00000000-0005-0000-0000-00008C090000}"/>
    <cellStyle name="Accent6 3" xfId="2082" xr:uid="{00000000-0005-0000-0000-00008D090000}"/>
    <cellStyle name="Accent6 3 10" xfId="2083" xr:uid="{00000000-0005-0000-0000-00008E090000}"/>
    <cellStyle name="Accent6 3 2" xfId="2084" xr:uid="{00000000-0005-0000-0000-00008F090000}"/>
    <cellStyle name="Accent6 3 2 2" xfId="2085" xr:uid="{00000000-0005-0000-0000-000090090000}"/>
    <cellStyle name="Accent6 3 2 2 2" xfId="2086" xr:uid="{00000000-0005-0000-0000-000091090000}"/>
    <cellStyle name="Accent6 3 2 2 3" xfId="2087" xr:uid="{00000000-0005-0000-0000-000092090000}"/>
    <cellStyle name="Accent6 3 2 3" xfId="2088" xr:uid="{00000000-0005-0000-0000-000093090000}"/>
    <cellStyle name="Accent6 3 2 3 2" xfId="2089" xr:uid="{00000000-0005-0000-0000-000094090000}"/>
    <cellStyle name="Accent6 3 2 3 3" xfId="2090" xr:uid="{00000000-0005-0000-0000-000095090000}"/>
    <cellStyle name="Accent6 3 2 4" xfId="2091" xr:uid="{00000000-0005-0000-0000-000096090000}"/>
    <cellStyle name="Accent6 3 2 4 2" xfId="2092" xr:uid="{00000000-0005-0000-0000-000097090000}"/>
    <cellStyle name="Accent6 3 2 4 3" xfId="2093" xr:uid="{00000000-0005-0000-0000-000098090000}"/>
    <cellStyle name="Accent6 3 2 5" xfId="2094" xr:uid="{00000000-0005-0000-0000-000099090000}"/>
    <cellStyle name="Accent6 3 2 6" xfId="2095" xr:uid="{00000000-0005-0000-0000-00009A090000}"/>
    <cellStyle name="Accent6 3 3" xfId="2096" xr:uid="{00000000-0005-0000-0000-00009B090000}"/>
    <cellStyle name="Accent6 3 3 2" xfId="2097" xr:uid="{00000000-0005-0000-0000-00009C090000}"/>
    <cellStyle name="Accent6 3 3 2 2" xfId="2098" xr:uid="{00000000-0005-0000-0000-00009D090000}"/>
    <cellStyle name="Accent6 3 3 2 3" xfId="2099" xr:uid="{00000000-0005-0000-0000-00009E090000}"/>
    <cellStyle name="Accent6 3 3 3" xfId="2100" xr:uid="{00000000-0005-0000-0000-00009F090000}"/>
    <cellStyle name="Accent6 3 3 4" xfId="2101" xr:uid="{00000000-0005-0000-0000-0000A0090000}"/>
    <cellStyle name="Accent6 3 4" xfId="2102" xr:uid="{00000000-0005-0000-0000-0000A1090000}"/>
    <cellStyle name="Accent6 3 4 2" xfId="2103" xr:uid="{00000000-0005-0000-0000-0000A2090000}"/>
    <cellStyle name="Accent6 3 4 2 2" xfId="2104" xr:uid="{00000000-0005-0000-0000-0000A3090000}"/>
    <cellStyle name="Accent6 3 4 2 3" xfId="2105" xr:uid="{00000000-0005-0000-0000-0000A4090000}"/>
    <cellStyle name="Accent6 3 4 3" xfId="2106" xr:uid="{00000000-0005-0000-0000-0000A5090000}"/>
    <cellStyle name="Accent6 3 4 4" xfId="2107" xr:uid="{00000000-0005-0000-0000-0000A6090000}"/>
    <cellStyle name="Accent6 3 5" xfId="2108" xr:uid="{00000000-0005-0000-0000-0000A7090000}"/>
    <cellStyle name="Accent6 3 5 2" xfId="2109" xr:uid="{00000000-0005-0000-0000-0000A8090000}"/>
    <cellStyle name="Accent6 3 5 3" xfId="2110" xr:uid="{00000000-0005-0000-0000-0000A9090000}"/>
    <cellStyle name="Accent6 3 6" xfId="2111" xr:uid="{00000000-0005-0000-0000-0000AA090000}"/>
    <cellStyle name="Accent6 3 6 2" xfId="2112" xr:uid="{00000000-0005-0000-0000-0000AB090000}"/>
    <cellStyle name="Accent6 3 6 3" xfId="2113" xr:uid="{00000000-0005-0000-0000-0000AC090000}"/>
    <cellStyle name="Accent6 3 7" xfId="2114" xr:uid="{00000000-0005-0000-0000-0000AD090000}"/>
    <cellStyle name="Accent6 3 7 2" xfId="2115" xr:uid="{00000000-0005-0000-0000-0000AE090000}"/>
    <cellStyle name="Accent6 3 7 3" xfId="2116" xr:uid="{00000000-0005-0000-0000-0000AF090000}"/>
    <cellStyle name="Accent6 3 8" xfId="2117" xr:uid="{00000000-0005-0000-0000-0000B0090000}"/>
    <cellStyle name="Accent6 3 9" xfId="2118" xr:uid="{00000000-0005-0000-0000-0000B1090000}"/>
    <cellStyle name="Accent6 4" xfId="2119" xr:uid="{00000000-0005-0000-0000-0000B2090000}"/>
    <cellStyle name="Bad 2" xfId="2120" xr:uid="{00000000-0005-0000-0000-0000B3090000}"/>
    <cellStyle name="Bad 2 2" xfId="2121" xr:uid="{00000000-0005-0000-0000-0000B4090000}"/>
    <cellStyle name="Bad 2 3" xfId="2122" xr:uid="{00000000-0005-0000-0000-0000B5090000}"/>
    <cellStyle name="Bad 2 4" xfId="2123" xr:uid="{00000000-0005-0000-0000-0000B6090000}"/>
    <cellStyle name="Bad 2 5" xfId="2124" xr:uid="{00000000-0005-0000-0000-0000B7090000}"/>
    <cellStyle name="Bad 2 6" xfId="2125" xr:uid="{00000000-0005-0000-0000-0000B8090000}"/>
    <cellStyle name="Bad 2 7" xfId="2126" xr:uid="{00000000-0005-0000-0000-0000B9090000}"/>
    <cellStyle name="Bad 3" xfId="2127" xr:uid="{00000000-0005-0000-0000-0000BA090000}"/>
    <cellStyle name="Bad 3 10" xfId="2128" xr:uid="{00000000-0005-0000-0000-0000BB090000}"/>
    <cellStyle name="Bad 3 2" xfId="2129" xr:uid="{00000000-0005-0000-0000-0000BC090000}"/>
    <cellStyle name="Bad 3 2 2" xfId="2130" xr:uid="{00000000-0005-0000-0000-0000BD090000}"/>
    <cellStyle name="Bad 3 2 2 2" xfId="2131" xr:uid="{00000000-0005-0000-0000-0000BE090000}"/>
    <cellStyle name="Bad 3 2 2 3" xfId="2132" xr:uid="{00000000-0005-0000-0000-0000BF090000}"/>
    <cellStyle name="Bad 3 2 3" xfId="2133" xr:uid="{00000000-0005-0000-0000-0000C0090000}"/>
    <cellStyle name="Bad 3 2 3 2" xfId="2134" xr:uid="{00000000-0005-0000-0000-0000C1090000}"/>
    <cellStyle name="Bad 3 2 3 3" xfId="2135" xr:uid="{00000000-0005-0000-0000-0000C2090000}"/>
    <cellStyle name="Bad 3 2 4" xfId="2136" xr:uid="{00000000-0005-0000-0000-0000C3090000}"/>
    <cellStyle name="Bad 3 2 4 2" xfId="2137" xr:uid="{00000000-0005-0000-0000-0000C4090000}"/>
    <cellStyle name="Bad 3 2 4 3" xfId="2138" xr:uid="{00000000-0005-0000-0000-0000C5090000}"/>
    <cellStyle name="Bad 3 2 5" xfId="2139" xr:uid="{00000000-0005-0000-0000-0000C6090000}"/>
    <cellStyle name="Bad 3 2 6" xfId="2140" xr:uid="{00000000-0005-0000-0000-0000C7090000}"/>
    <cellStyle name="Bad 3 3" xfId="2141" xr:uid="{00000000-0005-0000-0000-0000C8090000}"/>
    <cellStyle name="Bad 3 3 2" xfId="2142" xr:uid="{00000000-0005-0000-0000-0000C9090000}"/>
    <cellStyle name="Bad 3 3 2 2" xfId="2143" xr:uid="{00000000-0005-0000-0000-0000CA090000}"/>
    <cellStyle name="Bad 3 3 2 3" xfId="2144" xr:uid="{00000000-0005-0000-0000-0000CB090000}"/>
    <cellStyle name="Bad 3 3 3" xfId="2145" xr:uid="{00000000-0005-0000-0000-0000CC090000}"/>
    <cellStyle name="Bad 3 3 4" xfId="2146" xr:uid="{00000000-0005-0000-0000-0000CD090000}"/>
    <cellStyle name="Bad 3 4" xfId="2147" xr:uid="{00000000-0005-0000-0000-0000CE090000}"/>
    <cellStyle name="Bad 3 4 2" xfId="2148" xr:uid="{00000000-0005-0000-0000-0000CF090000}"/>
    <cellStyle name="Bad 3 4 2 2" xfId="2149" xr:uid="{00000000-0005-0000-0000-0000D0090000}"/>
    <cellStyle name="Bad 3 4 2 3" xfId="2150" xr:uid="{00000000-0005-0000-0000-0000D1090000}"/>
    <cellStyle name="Bad 3 4 3" xfId="2151" xr:uid="{00000000-0005-0000-0000-0000D2090000}"/>
    <cellStyle name="Bad 3 4 4" xfId="2152" xr:uid="{00000000-0005-0000-0000-0000D3090000}"/>
    <cellStyle name="Bad 3 5" xfId="2153" xr:uid="{00000000-0005-0000-0000-0000D4090000}"/>
    <cellStyle name="Bad 3 5 2" xfId="2154" xr:uid="{00000000-0005-0000-0000-0000D5090000}"/>
    <cellStyle name="Bad 3 5 3" xfId="2155" xr:uid="{00000000-0005-0000-0000-0000D6090000}"/>
    <cellStyle name="Bad 3 6" xfId="2156" xr:uid="{00000000-0005-0000-0000-0000D7090000}"/>
    <cellStyle name="Bad 3 6 2" xfId="2157" xr:uid="{00000000-0005-0000-0000-0000D8090000}"/>
    <cellStyle name="Bad 3 6 3" xfId="2158" xr:uid="{00000000-0005-0000-0000-0000D9090000}"/>
    <cellStyle name="Bad 3 7" xfId="2159" xr:uid="{00000000-0005-0000-0000-0000DA090000}"/>
    <cellStyle name="Bad 3 7 2" xfId="2160" xr:uid="{00000000-0005-0000-0000-0000DB090000}"/>
    <cellStyle name="Bad 3 7 3" xfId="2161" xr:uid="{00000000-0005-0000-0000-0000DC090000}"/>
    <cellStyle name="Bad 3 8" xfId="2162" xr:uid="{00000000-0005-0000-0000-0000DD090000}"/>
    <cellStyle name="Bad 3 9" xfId="2163" xr:uid="{00000000-0005-0000-0000-0000DE090000}"/>
    <cellStyle name="Bad 4" xfId="2164" xr:uid="{00000000-0005-0000-0000-0000DF090000}"/>
    <cellStyle name="Calculation 2" xfId="2165" xr:uid="{00000000-0005-0000-0000-0000E0090000}"/>
    <cellStyle name="Calculation 2 2" xfId="2166" xr:uid="{00000000-0005-0000-0000-0000E1090000}"/>
    <cellStyle name="Calculation 2 3" xfId="2167" xr:uid="{00000000-0005-0000-0000-0000E2090000}"/>
    <cellStyle name="Calculation 2 4" xfId="2168" xr:uid="{00000000-0005-0000-0000-0000E3090000}"/>
    <cellStyle name="Calculation 2 5" xfId="2169" xr:uid="{00000000-0005-0000-0000-0000E4090000}"/>
    <cellStyle name="Calculation 2 6" xfId="2170" xr:uid="{00000000-0005-0000-0000-0000E5090000}"/>
    <cellStyle name="Calculation 2 7" xfId="2171" xr:uid="{00000000-0005-0000-0000-0000E6090000}"/>
    <cellStyle name="Calculation 3" xfId="2172" xr:uid="{00000000-0005-0000-0000-0000E7090000}"/>
    <cellStyle name="Calculation 3 10" xfId="2173" xr:uid="{00000000-0005-0000-0000-0000E8090000}"/>
    <cellStyle name="Calculation 3 2" xfId="2174" xr:uid="{00000000-0005-0000-0000-0000E9090000}"/>
    <cellStyle name="Calculation 3 2 2" xfId="2175" xr:uid="{00000000-0005-0000-0000-0000EA090000}"/>
    <cellStyle name="Calculation 3 2 2 2" xfId="2176" xr:uid="{00000000-0005-0000-0000-0000EB090000}"/>
    <cellStyle name="Calculation 3 2 2 3" xfId="2177" xr:uid="{00000000-0005-0000-0000-0000EC090000}"/>
    <cellStyle name="Calculation 3 2 3" xfId="2178" xr:uid="{00000000-0005-0000-0000-0000ED090000}"/>
    <cellStyle name="Calculation 3 2 3 2" xfId="2179" xr:uid="{00000000-0005-0000-0000-0000EE090000}"/>
    <cellStyle name="Calculation 3 2 3 3" xfId="2180" xr:uid="{00000000-0005-0000-0000-0000EF090000}"/>
    <cellStyle name="Calculation 3 2 4" xfId="2181" xr:uid="{00000000-0005-0000-0000-0000F0090000}"/>
    <cellStyle name="Calculation 3 2 4 2" xfId="2182" xr:uid="{00000000-0005-0000-0000-0000F1090000}"/>
    <cellStyle name="Calculation 3 2 4 3" xfId="2183" xr:uid="{00000000-0005-0000-0000-0000F2090000}"/>
    <cellStyle name="Calculation 3 2 5" xfId="2184" xr:uid="{00000000-0005-0000-0000-0000F3090000}"/>
    <cellStyle name="Calculation 3 2 6" xfId="2185" xr:uid="{00000000-0005-0000-0000-0000F4090000}"/>
    <cellStyle name="Calculation 3 3" xfId="2186" xr:uid="{00000000-0005-0000-0000-0000F5090000}"/>
    <cellStyle name="Calculation 3 3 2" xfId="2187" xr:uid="{00000000-0005-0000-0000-0000F6090000}"/>
    <cellStyle name="Calculation 3 3 2 2" xfId="2188" xr:uid="{00000000-0005-0000-0000-0000F7090000}"/>
    <cellStyle name="Calculation 3 3 2 3" xfId="2189" xr:uid="{00000000-0005-0000-0000-0000F8090000}"/>
    <cellStyle name="Calculation 3 3 3" xfId="2190" xr:uid="{00000000-0005-0000-0000-0000F9090000}"/>
    <cellStyle name="Calculation 3 3 4" xfId="2191" xr:uid="{00000000-0005-0000-0000-0000FA090000}"/>
    <cellStyle name="Calculation 3 4" xfId="2192" xr:uid="{00000000-0005-0000-0000-0000FB090000}"/>
    <cellStyle name="Calculation 3 4 2" xfId="2193" xr:uid="{00000000-0005-0000-0000-0000FC090000}"/>
    <cellStyle name="Calculation 3 4 2 2" xfId="2194" xr:uid="{00000000-0005-0000-0000-0000FD090000}"/>
    <cellStyle name="Calculation 3 4 2 3" xfId="2195" xr:uid="{00000000-0005-0000-0000-0000FE090000}"/>
    <cellStyle name="Calculation 3 4 3" xfId="2196" xr:uid="{00000000-0005-0000-0000-0000FF090000}"/>
    <cellStyle name="Calculation 3 4 4" xfId="2197" xr:uid="{00000000-0005-0000-0000-0000000A0000}"/>
    <cellStyle name="Calculation 3 5" xfId="2198" xr:uid="{00000000-0005-0000-0000-0000010A0000}"/>
    <cellStyle name="Calculation 3 5 2" xfId="2199" xr:uid="{00000000-0005-0000-0000-0000020A0000}"/>
    <cellStyle name="Calculation 3 5 3" xfId="2200" xr:uid="{00000000-0005-0000-0000-0000030A0000}"/>
    <cellStyle name="Calculation 3 6" xfId="2201" xr:uid="{00000000-0005-0000-0000-0000040A0000}"/>
    <cellStyle name="Calculation 3 6 2" xfId="2202" xr:uid="{00000000-0005-0000-0000-0000050A0000}"/>
    <cellStyle name="Calculation 3 6 3" xfId="2203" xr:uid="{00000000-0005-0000-0000-0000060A0000}"/>
    <cellStyle name="Calculation 3 7" xfId="2204" xr:uid="{00000000-0005-0000-0000-0000070A0000}"/>
    <cellStyle name="Calculation 3 7 2" xfId="2205" xr:uid="{00000000-0005-0000-0000-0000080A0000}"/>
    <cellStyle name="Calculation 3 7 3" xfId="2206" xr:uid="{00000000-0005-0000-0000-0000090A0000}"/>
    <cellStyle name="Calculation 3 8" xfId="2207" xr:uid="{00000000-0005-0000-0000-00000A0A0000}"/>
    <cellStyle name="Calculation 3 9" xfId="2208" xr:uid="{00000000-0005-0000-0000-00000B0A0000}"/>
    <cellStyle name="Check Cell 2" xfId="2209" xr:uid="{00000000-0005-0000-0000-00000C0A0000}"/>
    <cellStyle name="Check Cell 2 2" xfId="2210" xr:uid="{00000000-0005-0000-0000-00000D0A0000}"/>
    <cellStyle name="Check Cell 2 3" xfId="2211" xr:uid="{00000000-0005-0000-0000-00000E0A0000}"/>
    <cellStyle name="Check Cell 2 4" xfId="2212" xr:uid="{00000000-0005-0000-0000-00000F0A0000}"/>
    <cellStyle name="Check Cell 2 5" xfId="2213" xr:uid="{00000000-0005-0000-0000-0000100A0000}"/>
    <cellStyle name="Check Cell 2 6" xfId="2214" xr:uid="{00000000-0005-0000-0000-0000110A0000}"/>
    <cellStyle name="Check Cell 2 7" xfId="2215" xr:uid="{00000000-0005-0000-0000-0000120A0000}"/>
    <cellStyle name="Check Cell 3" xfId="2216" xr:uid="{00000000-0005-0000-0000-0000130A0000}"/>
    <cellStyle name="Check Cell 3 2" xfId="2217" xr:uid="{00000000-0005-0000-0000-0000140A0000}"/>
    <cellStyle name="Comma [0] 2" xfId="2218" xr:uid="{00000000-0005-0000-0000-0000150A0000}"/>
    <cellStyle name="Comma 2" xfId="2219" xr:uid="{00000000-0005-0000-0000-0000160A0000}"/>
    <cellStyle name="Comma 2 10" xfId="2220" xr:uid="{00000000-0005-0000-0000-0000170A0000}"/>
    <cellStyle name="Comma 2 11" xfId="2221" xr:uid="{00000000-0005-0000-0000-0000180A0000}"/>
    <cellStyle name="Comma 2 12" xfId="2222" xr:uid="{00000000-0005-0000-0000-0000190A0000}"/>
    <cellStyle name="Comma 2 13" xfId="63483" xr:uid="{00000000-0005-0000-0000-00001A0A0000}"/>
    <cellStyle name="Comma 2 2" xfId="2223" xr:uid="{00000000-0005-0000-0000-00001B0A0000}"/>
    <cellStyle name="Comma 2 3" xfId="2224" xr:uid="{00000000-0005-0000-0000-00001C0A0000}"/>
    <cellStyle name="Comma 2 4" xfId="2225" xr:uid="{00000000-0005-0000-0000-00001D0A0000}"/>
    <cellStyle name="Comma 2 4 2" xfId="2226" xr:uid="{00000000-0005-0000-0000-00001E0A0000}"/>
    <cellStyle name="Comma 2 4 2 2" xfId="2227" xr:uid="{00000000-0005-0000-0000-00001F0A0000}"/>
    <cellStyle name="Comma 2 4 2 3" xfId="2228" xr:uid="{00000000-0005-0000-0000-0000200A0000}"/>
    <cellStyle name="Comma 2 4 3" xfId="2229" xr:uid="{00000000-0005-0000-0000-0000210A0000}"/>
    <cellStyle name="Comma 2 4 3 2" xfId="2230" xr:uid="{00000000-0005-0000-0000-0000220A0000}"/>
    <cellStyle name="Comma 2 4 3 3" xfId="2231" xr:uid="{00000000-0005-0000-0000-0000230A0000}"/>
    <cellStyle name="Comma 2 4 4" xfId="2232" xr:uid="{00000000-0005-0000-0000-0000240A0000}"/>
    <cellStyle name="Comma 2 4 4 2" xfId="2233" xr:uid="{00000000-0005-0000-0000-0000250A0000}"/>
    <cellStyle name="Comma 2 4 4 3" xfId="2234" xr:uid="{00000000-0005-0000-0000-0000260A0000}"/>
    <cellStyle name="Comma 2 4 5" xfId="2235" xr:uid="{00000000-0005-0000-0000-0000270A0000}"/>
    <cellStyle name="Comma 2 4 6" xfId="2236" xr:uid="{00000000-0005-0000-0000-0000280A0000}"/>
    <cellStyle name="Comma 2 5" xfId="2237" xr:uid="{00000000-0005-0000-0000-0000290A0000}"/>
    <cellStyle name="Comma 2 5 2" xfId="2238" xr:uid="{00000000-0005-0000-0000-00002A0A0000}"/>
    <cellStyle name="Comma 2 5 2 2" xfId="2239" xr:uid="{00000000-0005-0000-0000-00002B0A0000}"/>
    <cellStyle name="Comma 2 5 2 3" xfId="2240" xr:uid="{00000000-0005-0000-0000-00002C0A0000}"/>
    <cellStyle name="Comma 2 5 3" xfId="2241" xr:uid="{00000000-0005-0000-0000-00002D0A0000}"/>
    <cellStyle name="Comma 2 5 4" xfId="2242" xr:uid="{00000000-0005-0000-0000-00002E0A0000}"/>
    <cellStyle name="Comma 2 6" xfId="2243" xr:uid="{00000000-0005-0000-0000-00002F0A0000}"/>
    <cellStyle name="Comma 2 6 2" xfId="2244" xr:uid="{00000000-0005-0000-0000-0000300A0000}"/>
    <cellStyle name="Comma 2 6 2 2" xfId="2245" xr:uid="{00000000-0005-0000-0000-0000310A0000}"/>
    <cellStyle name="Comma 2 6 2 3" xfId="2246" xr:uid="{00000000-0005-0000-0000-0000320A0000}"/>
    <cellStyle name="Comma 2 6 3" xfId="2247" xr:uid="{00000000-0005-0000-0000-0000330A0000}"/>
    <cellStyle name="Comma 2 6 4" xfId="2248" xr:uid="{00000000-0005-0000-0000-0000340A0000}"/>
    <cellStyle name="Comma 2 7" xfId="2249" xr:uid="{00000000-0005-0000-0000-0000350A0000}"/>
    <cellStyle name="Comma 2 7 2" xfId="2250" xr:uid="{00000000-0005-0000-0000-0000360A0000}"/>
    <cellStyle name="Comma 2 7 3" xfId="2251" xr:uid="{00000000-0005-0000-0000-0000370A0000}"/>
    <cellStyle name="Comma 2 8" xfId="2252" xr:uid="{00000000-0005-0000-0000-0000380A0000}"/>
    <cellStyle name="Comma 2 8 2" xfId="2253" xr:uid="{00000000-0005-0000-0000-0000390A0000}"/>
    <cellStyle name="Comma 2 8 3" xfId="2254" xr:uid="{00000000-0005-0000-0000-00003A0A0000}"/>
    <cellStyle name="Comma 2 9" xfId="2255" xr:uid="{00000000-0005-0000-0000-00003B0A0000}"/>
    <cellStyle name="Comma 2 9 2" xfId="2256" xr:uid="{00000000-0005-0000-0000-00003C0A0000}"/>
    <cellStyle name="Comma 2 9 3" xfId="2257" xr:uid="{00000000-0005-0000-0000-00003D0A0000}"/>
    <cellStyle name="Comma 3" xfId="2258" xr:uid="{00000000-0005-0000-0000-00003E0A0000}"/>
    <cellStyle name="Comma 3 10" xfId="2259" xr:uid="{00000000-0005-0000-0000-00003F0A0000}"/>
    <cellStyle name="Comma 3 11" xfId="2260" xr:uid="{00000000-0005-0000-0000-0000400A0000}"/>
    <cellStyle name="Comma 3 2" xfId="2261" xr:uid="{00000000-0005-0000-0000-0000410A0000}"/>
    <cellStyle name="Comma 3 3" xfId="2262" xr:uid="{00000000-0005-0000-0000-0000420A0000}"/>
    <cellStyle name="Comma 3 4" xfId="2263" xr:uid="{00000000-0005-0000-0000-0000430A0000}"/>
    <cellStyle name="Comma 3 4 2" xfId="2264" xr:uid="{00000000-0005-0000-0000-0000440A0000}"/>
    <cellStyle name="Comma 3 4 2 2" xfId="2265" xr:uid="{00000000-0005-0000-0000-0000450A0000}"/>
    <cellStyle name="Comma 3 4 2 3" xfId="2266" xr:uid="{00000000-0005-0000-0000-0000460A0000}"/>
    <cellStyle name="Comma 3 4 3" xfId="2267" xr:uid="{00000000-0005-0000-0000-0000470A0000}"/>
    <cellStyle name="Comma 3 4 3 2" xfId="2268" xr:uid="{00000000-0005-0000-0000-0000480A0000}"/>
    <cellStyle name="Comma 3 4 3 3" xfId="2269" xr:uid="{00000000-0005-0000-0000-0000490A0000}"/>
    <cellStyle name="Comma 3 4 4" xfId="2270" xr:uid="{00000000-0005-0000-0000-00004A0A0000}"/>
    <cellStyle name="Comma 3 4 4 2" xfId="2271" xr:uid="{00000000-0005-0000-0000-00004B0A0000}"/>
    <cellStyle name="Comma 3 4 4 3" xfId="2272" xr:uid="{00000000-0005-0000-0000-00004C0A0000}"/>
    <cellStyle name="Comma 3 4 5" xfId="2273" xr:uid="{00000000-0005-0000-0000-00004D0A0000}"/>
    <cellStyle name="Comma 3 4 6" xfId="2274" xr:uid="{00000000-0005-0000-0000-00004E0A0000}"/>
    <cellStyle name="Comma 3 5" xfId="2275" xr:uid="{00000000-0005-0000-0000-00004F0A0000}"/>
    <cellStyle name="Comma 3 5 2" xfId="2276" xr:uid="{00000000-0005-0000-0000-0000500A0000}"/>
    <cellStyle name="Comma 3 5 2 2" xfId="2277" xr:uid="{00000000-0005-0000-0000-0000510A0000}"/>
    <cellStyle name="Comma 3 5 2 3" xfId="2278" xr:uid="{00000000-0005-0000-0000-0000520A0000}"/>
    <cellStyle name="Comma 3 5 3" xfId="2279" xr:uid="{00000000-0005-0000-0000-0000530A0000}"/>
    <cellStyle name="Comma 3 5 4" xfId="2280" xr:uid="{00000000-0005-0000-0000-0000540A0000}"/>
    <cellStyle name="Comma 3 6" xfId="2281" xr:uid="{00000000-0005-0000-0000-0000550A0000}"/>
    <cellStyle name="Comma 3 6 2" xfId="2282" xr:uid="{00000000-0005-0000-0000-0000560A0000}"/>
    <cellStyle name="Comma 3 6 2 2" xfId="2283" xr:uid="{00000000-0005-0000-0000-0000570A0000}"/>
    <cellStyle name="Comma 3 6 2 3" xfId="2284" xr:uid="{00000000-0005-0000-0000-0000580A0000}"/>
    <cellStyle name="Comma 3 6 3" xfId="2285" xr:uid="{00000000-0005-0000-0000-0000590A0000}"/>
    <cellStyle name="Comma 3 6 4" xfId="2286" xr:uid="{00000000-0005-0000-0000-00005A0A0000}"/>
    <cellStyle name="Comma 3 7" xfId="2287" xr:uid="{00000000-0005-0000-0000-00005B0A0000}"/>
    <cellStyle name="Comma 3 7 2" xfId="2288" xr:uid="{00000000-0005-0000-0000-00005C0A0000}"/>
    <cellStyle name="Comma 3 7 3" xfId="2289" xr:uid="{00000000-0005-0000-0000-00005D0A0000}"/>
    <cellStyle name="Comma 3 8" xfId="2290" xr:uid="{00000000-0005-0000-0000-00005E0A0000}"/>
    <cellStyle name="Comma 3 8 2" xfId="2291" xr:uid="{00000000-0005-0000-0000-00005F0A0000}"/>
    <cellStyle name="Comma 3 8 3" xfId="2292" xr:uid="{00000000-0005-0000-0000-0000600A0000}"/>
    <cellStyle name="Comma 3 9" xfId="2293" xr:uid="{00000000-0005-0000-0000-0000610A0000}"/>
    <cellStyle name="Comma 3 9 2" xfId="2294" xr:uid="{00000000-0005-0000-0000-0000620A0000}"/>
    <cellStyle name="Comma 3 9 3" xfId="2295" xr:uid="{00000000-0005-0000-0000-0000630A0000}"/>
    <cellStyle name="Currency [0] 2" xfId="2296" xr:uid="{00000000-0005-0000-0000-0000640A0000}"/>
    <cellStyle name="Currency 2" xfId="2297" xr:uid="{00000000-0005-0000-0000-0000650A0000}"/>
    <cellStyle name="Currency 2 10" xfId="2298" xr:uid="{00000000-0005-0000-0000-0000660A0000}"/>
    <cellStyle name="Currency 2 10 2" xfId="2299" xr:uid="{00000000-0005-0000-0000-0000670A0000}"/>
    <cellStyle name="Currency 2 10 3" xfId="2300" xr:uid="{00000000-0005-0000-0000-0000680A0000}"/>
    <cellStyle name="Currency 2 11" xfId="2301" xr:uid="{00000000-0005-0000-0000-0000690A0000}"/>
    <cellStyle name="Currency 2 11 2" xfId="2302" xr:uid="{00000000-0005-0000-0000-00006A0A0000}"/>
    <cellStyle name="Currency 2 11 3" xfId="2303" xr:uid="{00000000-0005-0000-0000-00006B0A0000}"/>
    <cellStyle name="Currency 2 12" xfId="2304" xr:uid="{00000000-0005-0000-0000-00006C0A0000}"/>
    <cellStyle name="Currency 2 12 2" xfId="2305" xr:uid="{00000000-0005-0000-0000-00006D0A0000}"/>
    <cellStyle name="Currency 2 12 3" xfId="2306" xr:uid="{00000000-0005-0000-0000-00006E0A0000}"/>
    <cellStyle name="Currency 2 13" xfId="2307" xr:uid="{00000000-0005-0000-0000-00006F0A0000}"/>
    <cellStyle name="Currency 2 14" xfId="2308" xr:uid="{00000000-0005-0000-0000-0000700A0000}"/>
    <cellStyle name="Currency 2 15" xfId="2309" xr:uid="{00000000-0005-0000-0000-0000710A0000}"/>
    <cellStyle name="Currency 2 16" xfId="63484" xr:uid="{00000000-0005-0000-0000-0000720A0000}"/>
    <cellStyle name="Currency 2 2" xfId="2310" xr:uid="{00000000-0005-0000-0000-0000730A0000}"/>
    <cellStyle name="Currency 2 2 10" xfId="2311" xr:uid="{00000000-0005-0000-0000-0000740A0000}"/>
    <cellStyle name="Currency 2 2 2" xfId="2312" xr:uid="{00000000-0005-0000-0000-0000750A0000}"/>
    <cellStyle name="Currency 2 2 3" xfId="2313" xr:uid="{00000000-0005-0000-0000-0000760A0000}"/>
    <cellStyle name="Currency 2 2 3 2" xfId="2314" xr:uid="{00000000-0005-0000-0000-0000770A0000}"/>
    <cellStyle name="Currency 2 2 3 2 2" xfId="2315" xr:uid="{00000000-0005-0000-0000-0000780A0000}"/>
    <cellStyle name="Currency 2 2 3 2 3" xfId="2316" xr:uid="{00000000-0005-0000-0000-0000790A0000}"/>
    <cellStyle name="Currency 2 2 3 3" xfId="2317" xr:uid="{00000000-0005-0000-0000-00007A0A0000}"/>
    <cellStyle name="Currency 2 2 3 3 2" xfId="2318" xr:uid="{00000000-0005-0000-0000-00007B0A0000}"/>
    <cellStyle name="Currency 2 2 3 3 3" xfId="2319" xr:uid="{00000000-0005-0000-0000-00007C0A0000}"/>
    <cellStyle name="Currency 2 2 3 4" xfId="2320" xr:uid="{00000000-0005-0000-0000-00007D0A0000}"/>
    <cellStyle name="Currency 2 2 3 4 2" xfId="2321" xr:uid="{00000000-0005-0000-0000-00007E0A0000}"/>
    <cellStyle name="Currency 2 2 3 4 3" xfId="2322" xr:uid="{00000000-0005-0000-0000-00007F0A0000}"/>
    <cellStyle name="Currency 2 2 3 5" xfId="2323" xr:uid="{00000000-0005-0000-0000-0000800A0000}"/>
    <cellStyle name="Currency 2 2 3 6" xfId="2324" xr:uid="{00000000-0005-0000-0000-0000810A0000}"/>
    <cellStyle name="Currency 2 2 4" xfId="2325" xr:uid="{00000000-0005-0000-0000-0000820A0000}"/>
    <cellStyle name="Currency 2 2 4 2" xfId="2326" xr:uid="{00000000-0005-0000-0000-0000830A0000}"/>
    <cellStyle name="Currency 2 2 4 2 2" xfId="2327" xr:uid="{00000000-0005-0000-0000-0000840A0000}"/>
    <cellStyle name="Currency 2 2 4 2 3" xfId="2328" xr:uid="{00000000-0005-0000-0000-0000850A0000}"/>
    <cellStyle name="Currency 2 2 4 3" xfId="2329" xr:uid="{00000000-0005-0000-0000-0000860A0000}"/>
    <cellStyle name="Currency 2 2 4 4" xfId="2330" xr:uid="{00000000-0005-0000-0000-0000870A0000}"/>
    <cellStyle name="Currency 2 2 5" xfId="2331" xr:uid="{00000000-0005-0000-0000-0000880A0000}"/>
    <cellStyle name="Currency 2 2 5 2" xfId="2332" xr:uid="{00000000-0005-0000-0000-0000890A0000}"/>
    <cellStyle name="Currency 2 2 5 2 2" xfId="2333" xr:uid="{00000000-0005-0000-0000-00008A0A0000}"/>
    <cellStyle name="Currency 2 2 5 2 3" xfId="2334" xr:uid="{00000000-0005-0000-0000-00008B0A0000}"/>
    <cellStyle name="Currency 2 2 5 3" xfId="2335" xr:uid="{00000000-0005-0000-0000-00008C0A0000}"/>
    <cellStyle name="Currency 2 2 5 4" xfId="2336" xr:uid="{00000000-0005-0000-0000-00008D0A0000}"/>
    <cellStyle name="Currency 2 2 6" xfId="2337" xr:uid="{00000000-0005-0000-0000-00008E0A0000}"/>
    <cellStyle name="Currency 2 2 6 2" xfId="2338" xr:uid="{00000000-0005-0000-0000-00008F0A0000}"/>
    <cellStyle name="Currency 2 2 6 3" xfId="2339" xr:uid="{00000000-0005-0000-0000-0000900A0000}"/>
    <cellStyle name="Currency 2 2 7" xfId="2340" xr:uid="{00000000-0005-0000-0000-0000910A0000}"/>
    <cellStyle name="Currency 2 2 7 2" xfId="2341" xr:uid="{00000000-0005-0000-0000-0000920A0000}"/>
    <cellStyle name="Currency 2 2 7 3" xfId="2342" xr:uid="{00000000-0005-0000-0000-0000930A0000}"/>
    <cellStyle name="Currency 2 2 8" xfId="2343" xr:uid="{00000000-0005-0000-0000-0000940A0000}"/>
    <cellStyle name="Currency 2 2 8 2" xfId="2344" xr:uid="{00000000-0005-0000-0000-0000950A0000}"/>
    <cellStyle name="Currency 2 2 8 3" xfId="2345" xr:uid="{00000000-0005-0000-0000-0000960A0000}"/>
    <cellStyle name="Currency 2 2 9" xfId="2346" xr:uid="{00000000-0005-0000-0000-0000970A0000}"/>
    <cellStyle name="Currency 2 3" xfId="2347" xr:uid="{00000000-0005-0000-0000-0000980A0000}"/>
    <cellStyle name="Currency 2 3 10" xfId="2348" xr:uid="{00000000-0005-0000-0000-0000990A0000}"/>
    <cellStyle name="Currency 2 3 2" xfId="2349" xr:uid="{00000000-0005-0000-0000-00009A0A0000}"/>
    <cellStyle name="Currency 2 3 3" xfId="2350" xr:uid="{00000000-0005-0000-0000-00009B0A0000}"/>
    <cellStyle name="Currency 2 3 3 2" xfId="2351" xr:uid="{00000000-0005-0000-0000-00009C0A0000}"/>
    <cellStyle name="Currency 2 3 3 2 2" xfId="2352" xr:uid="{00000000-0005-0000-0000-00009D0A0000}"/>
    <cellStyle name="Currency 2 3 3 2 3" xfId="2353" xr:uid="{00000000-0005-0000-0000-00009E0A0000}"/>
    <cellStyle name="Currency 2 3 3 3" xfId="2354" xr:uid="{00000000-0005-0000-0000-00009F0A0000}"/>
    <cellStyle name="Currency 2 3 3 3 2" xfId="2355" xr:uid="{00000000-0005-0000-0000-0000A00A0000}"/>
    <cellStyle name="Currency 2 3 3 3 3" xfId="2356" xr:uid="{00000000-0005-0000-0000-0000A10A0000}"/>
    <cellStyle name="Currency 2 3 3 4" xfId="2357" xr:uid="{00000000-0005-0000-0000-0000A20A0000}"/>
    <cellStyle name="Currency 2 3 3 4 2" xfId="2358" xr:uid="{00000000-0005-0000-0000-0000A30A0000}"/>
    <cellStyle name="Currency 2 3 3 4 3" xfId="2359" xr:uid="{00000000-0005-0000-0000-0000A40A0000}"/>
    <cellStyle name="Currency 2 3 3 5" xfId="2360" xr:uid="{00000000-0005-0000-0000-0000A50A0000}"/>
    <cellStyle name="Currency 2 3 3 6" xfId="2361" xr:uid="{00000000-0005-0000-0000-0000A60A0000}"/>
    <cellStyle name="Currency 2 3 4" xfId="2362" xr:uid="{00000000-0005-0000-0000-0000A70A0000}"/>
    <cellStyle name="Currency 2 3 4 2" xfId="2363" xr:uid="{00000000-0005-0000-0000-0000A80A0000}"/>
    <cellStyle name="Currency 2 3 4 2 2" xfId="2364" xr:uid="{00000000-0005-0000-0000-0000A90A0000}"/>
    <cellStyle name="Currency 2 3 4 2 3" xfId="2365" xr:uid="{00000000-0005-0000-0000-0000AA0A0000}"/>
    <cellStyle name="Currency 2 3 4 3" xfId="2366" xr:uid="{00000000-0005-0000-0000-0000AB0A0000}"/>
    <cellStyle name="Currency 2 3 4 4" xfId="2367" xr:uid="{00000000-0005-0000-0000-0000AC0A0000}"/>
    <cellStyle name="Currency 2 3 5" xfId="2368" xr:uid="{00000000-0005-0000-0000-0000AD0A0000}"/>
    <cellStyle name="Currency 2 3 5 2" xfId="2369" xr:uid="{00000000-0005-0000-0000-0000AE0A0000}"/>
    <cellStyle name="Currency 2 3 5 2 2" xfId="2370" xr:uid="{00000000-0005-0000-0000-0000AF0A0000}"/>
    <cellStyle name="Currency 2 3 5 2 3" xfId="2371" xr:uid="{00000000-0005-0000-0000-0000B00A0000}"/>
    <cellStyle name="Currency 2 3 5 3" xfId="2372" xr:uid="{00000000-0005-0000-0000-0000B10A0000}"/>
    <cellStyle name="Currency 2 3 5 4" xfId="2373" xr:uid="{00000000-0005-0000-0000-0000B20A0000}"/>
    <cellStyle name="Currency 2 3 6" xfId="2374" xr:uid="{00000000-0005-0000-0000-0000B30A0000}"/>
    <cellStyle name="Currency 2 3 6 2" xfId="2375" xr:uid="{00000000-0005-0000-0000-0000B40A0000}"/>
    <cellStyle name="Currency 2 3 6 3" xfId="2376" xr:uid="{00000000-0005-0000-0000-0000B50A0000}"/>
    <cellStyle name="Currency 2 3 7" xfId="2377" xr:uid="{00000000-0005-0000-0000-0000B60A0000}"/>
    <cellStyle name="Currency 2 3 7 2" xfId="2378" xr:uid="{00000000-0005-0000-0000-0000B70A0000}"/>
    <cellStyle name="Currency 2 3 7 3" xfId="2379" xr:uid="{00000000-0005-0000-0000-0000B80A0000}"/>
    <cellStyle name="Currency 2 3 8" xfId="2380" xr:uid="{00000000-0005-0000-0000-0000B90A0000}"/>
    <cellStyle name="Currency 2 3 8 2" xfId="2381" xr:uid="{00000000-0005-0000-0000-0000BA0A0000}"/>
    <cellStyle name="Currency 2 3 8 3" xfId="2382" xr:uid="{00000000-0005-0000-0000-0000BB0A0000}"/>
    <cellStyle name="Currency 2 3 9" xfId="2383" xr:uid="{00000000-0005-0000-0000-0000BC0A0000}"/>
    <cellStyle name="Currency 2 4" xfId="2384" xr:uid="{00000000-0005-0000-0000-0000BD0A0000}"/>
    <cellStyle name="Currency 2 4 10" xfId="2385" xr:uid="{00000000-0005-0000-0000-0000BE0A0000}"/>
    <cellStyle name="Currency 2 4 2" xfId="2386" xr:uid="{00000000-0005-0000-0000-0000BF0A0000}"/>
    <cellStyle name="Currency 2 4 3" xfId="2387" xr:uid="{00000000-0005-0000-0000-0000C00A0000}"/>
    <cellStyle name="Currency 2 4 3 2" xfId="2388" xr:uid="{00000000-0005-0000-0000-0000C10A0000}"/>
    <cellStyle name="Currency 2 4 3 2 2" xfId="2389" xr:uid="{00000000-0005-0000-0000-0000C20A0000}"/>
    <cellStyle name="Currency 2 4 3 2 3" xfId="2390" xr:uid="{00000000-0005-0000-0000-0000C30A0000}"/>
    <cellStyle name="Currency 2 4 3 3" xfId="2391" xr:uid="{00000000-0005-0000-0000-0000C40A0000}"/>
    <cellStyle name="Currency 2 4 3 3 2" xfId="2392" xr:uid="{00000000-0005-0000-0000-0000C50A0000}"/>
    <cellStyle name="Currency 2 4 3 3 3" xfId="2393" xr:uid="{00000000-0005-0000-0000-0000C60A0000}"/>
    <cellStyle name="Currency 2 4 3 4" xfId="2394" xr:uid="{00000000-0005-0000-0000-0000C70A0000}"/>
    <cellStyle name="Currency 2 4 3 4 2" xfId="2395" xr:uid="{00000000-0005-0000-0000-0000C80A0000}"/>
    <cellStyle name="Currency 2 4 3 4 3" xfId="2396" xr:uid="{00000000-0005-0000-0000-0000C90A0000}"/>
    <cellStyle name="Currency 2 4 3 5" xfId="2397" xr:uid="{00000000-0005-0000-0000-0000CA0A0000}"/>
    <cellStyle name="Currency 2 4 3 6" xfId="2398" xr:uid="{00000000-0005-0000-0000-0000CB0A0000}"/>
    <cellStyle name="Currency 2 4 4" xfId="2399" xr:uid="{00000000-0005-0000-0000-0000CC0A0000}"/>
    <cellStyle name="Currency 2 4 4 2" xfId="2400" xr:uid="{00000000-0005-0000-0000-0000CD0A0000}"/>
    <cellStyle name="Currency 2 4 4 2 2" xfId="2401" xr:uid="{00000000-0005-0000-0000-0000CE0A0000}"/>
    <cellStyle name="Currency 2 4 4 2 3" xfId="2402" xr:uid="{00000000-0005-0000-0000-0000CF0A0000}"/>
    <cellStyle name="Currency 2 4 4 3" xfId="2403" xr:uid="{00000000-0005-0000-0000-0000D00A0000}"/>
    <cellStyle name="Currency 2 4 4 4" xfId="2404" xr:uid="{00000000-0005-0000-0000-0000D10A0000}"/>
    <cellStyle name="Currency 2 4 5" xfId="2405" xr:uid="{00000000-0005-0000-0000-0000D20A0000}"/>
    <cellStyle name="Currency 2 4 5 2" xfId="2406" xr:uid="{00000000-0005-0000-0000-0000D30A0000}"/>
    <cellStyle name="Currency 2 4 5 2 2" xfId="2407" xr:uid="{00000000-0005-0000-0000-0000D40A0000}"/>
    <cellStyle name="Currency 2 4 5 2 3" xfId="2408" xr:uid="{00000000-0005-0000-0000-0000D50A0000}"/>
    <cellStyle name="Currency 2 4 5 3" xfId="2409" xr:uid="{00000000-0005-0000-0000-0000D60A0000}"/>
    <cellStyle name="Currency 2 4 5 4" xfId="2410" xr:uid="{00000000-0005-0000-0000-0000D70A0000}"/>
    <cellStyle name="Currency 2 4 6" xfId="2411" xr:uid="{00000000-0005-0000-0000-0000D80A0000}"/>
    <cellStyle name="Currency 2 4 6 2" xfId="2412" xr:uid="{00000000-0005-0000-0000-0000D90A0000}"/>
    <cellStyle name="Currency 2 4 6 3" xfId="2413" xr:uid="{00000000-0005-0000-0000-0000DA0A0000}"/>
    <cellStyle name="Currency 2 4 7" xfId="2414" xr:uid="{00000000-0005-0000-0000-0000DB0A0000}"/>
    <cellStyle name="Currency 2 4 7 2" xfId="2415" xr:uid="{00000000-0005-0000-0000-0000DC0A0000}"/>
    <cellStyle name="Currency 2 4 7 3" xfId="2416" xr:uid="{00000000-0005-0000-0000-0000DD0A0000}"/>
    <cellStyle name="Currency 2 4 8" xfId="2417" xr:uid="{00000000-0005-0000-0000-0000DE0A0000}"/>
    <cellStyle name="Currency 2 4 8 2" xfId="2418" xr:uid="{00000000-0005-0000-0000-0000DF0A0000}"/>
    <cellStyle name="Currency 2 4 8 3" xfId="2419" xr:uid="{00000000-0005-0000-0000-0000E00A0000}"/>
    <cellStyle name="Currency 2 4 9" xfId="2420" xr:uid="{00000000-0005-0000-0000-0000E10A0000}"/>
    <cellStyle name="Currency 2 5" xfId="2421" xr:uid="{00000000-0005-0000-0000-0000E20A0000}"/>
    <cellStyle name="Currency 2 6" xfId="2422" xr:uid="{00000000-0005-0000-0000-0000E30A0000}"/>
    <cellStyle name="Currency 2 7" xfId="2423" xr:uid="{00000000-0005-0000-0000-0000E40A0000}"/>
    <cellStyle name="Currency 2 7 2" xfId="2424" xr:uid="{00000000-0005-0000-0000-0000E50A0000}"/>
    <cellStyle name="Currency 2 7 2 2" xfId="2425" xr:uid="{00000000-0005-0000-0000-0000E60A0000}"/>
    <cellStyle name="Currency 2 7 2 3" xfId="2426" xr:uid="{00000000-0005-0000-0000-0000E70A0000}"/>
    <cellStyle name="Currency 2 7 3" xfId="2427" xr:uid="{00000000-0005-0000-0000-0000E80A0000}"/>
    <cellStyle name="Currency 2 7 3 2" xfId="2428" xr:uid="{00000000-0005-0000-0000-0000E90A0000}"/>
    <cellStyle name="Currency 2 7 3 3" xfId="2429" xr:uid="{00000000-0005-0000-0000-0000EA0A0000}"/>
    <cellStyle name="Currency 2 7 4" xfId="2430" xr:uid="{00000000-0005-0000-0000-0000EB0A0000}"/>
    <cellStyle name="Currency 2 7 4 2" xfId="2431" xr:uid="{00000000-0005-0000-0000-0000EC0A0000}"/>
    <cellStyle name="Currency 2 7 4 3" xfId="2432" xr:uid="{00000000-0005-0000-0000-0000ED0A0000}"/>
    <cellStyle name="Currency 2 7 5" xfId="2433" xr:uid="{00000000-0005-0000-0000-0000EE0A0000}"/>
    <cellStyle name="Currency 2 7 6" xfId="2434" xr:uid="{00000000-0005-0000-0000-0000EF0A0000}"/>
    <cellStyle name="Currency 2 8" xfId="2435" xr:uid="{00000000-0005-0000-0000-0000F00A0000}"/>
    <cellStyle name="Currency 2 8 2" xfId="2436" xr:uid="{00000000-0005-0000-0000-0000F10A0000}"/>
    <cellStyle name="Currency 2 8 2 2" xfId="2437" xr:uid="{00000000-0005-0000-0000-0000F20A0000}"/>
    <cellStyle name="Currency 2 8 2 3" xfId="2438" xr:uid="{00000000-0005-0000-0000-0000F30A0000}"/>
    <cellStyle name="Currency 2 8 3" xfId="2439" xr:uid="{00000000-0005-0000-0000-0000F40A0000}"/>
    <cellStyle name="Currency 2 8 4" xfId="2440" xr:uid="{00000000-0005-0000-0000-0000F50A0000}"/>
    <cellStyle name="Currency 2 9" xfId="2441" xr:uid="{00000000-0005-0000-0000-0000F60A0000}"/>
    <cellStyle name="Currency 2 9 2" xfId="2442" xr:uid="{00000000-0005-0000-0000-0000F70A0000}"/>
    <cellStyle name="Currency 2 9 2 2" xfId="2443" xr:uid="{00000000-0005-0000-0000-0000F80A0000}"/>
    <cellStyle name="Currency 2 9 2 3" xfId="2444" xr:uid="{00000000-0005-0000-0000-0000F90A0000}"/>
    <cellStyle name="Currency 2 9 3" xfId="2445" xr:uid="{00000000-0005-0000-0000-0000FA0A0000}"/>
    <cellStyle name="Currency 2 9 4" xfId="2446" xr:uid="{00000000-0005-0000-0000-0000FB0A0000}"/>
    <cellStyle name="Currency 3" xfId="2447" xr:uid="{00000000-0005-0000-0000-0000FC0A0000}"/>
    <cellStyle name="Currency 3 10" xfId="2448" xr:uid="{00000000-0005-0000-0000-0000FD0A0000}"/>
    <cellStyle name="Currency 3 11" xfId="2449" xr:uid="{00000000-0005-0000-0000-0000FE0A0000}"/>
    <cellStyle name="Currency 3 2" xfId="2450" xr:uid="{00000000-0005-0000-0000-0000FF0A0000}"/>
    <cellStyle name="Currency 3 3" xfId="2451" xr:uid="{00000000-0005-0000-0000-0000000B0000}"/>
    <cellStyle name="Currency 3 4" xfId="2452" xr:uid="{00000000-0005-0000-0000-0000010B0000}"/>
    <cellStyle name="Currency 3 4 2" xfId="2453" xr:uid="{00000000-0005-0000-0000-0000020B0000}"/>
    <cellStyle name="Currency 3 4 2 2" xfId="2454" xr:uid="{00000000-0005-0000-0000-0000030B0000}"/>
    <cellStyle name="Currency 3 4 2 3" xfId="2455" xr:uid="{00000000-0005-0000-0000-0000040B0000}"/>
    <cellStyle name="Currency 3 4 3" xfId="2456" xr:uid="{00000000-0005-0000-0000-0000050B0000}"/>
    <cellStyle name="Currency 3 4 3 2" xfId="2457" xr:uid="{00000000-0005-0000-0000-0000060B0000}"/>
    <cellStyle name="Currency 3 4 3 3" xfId="2458" xr:uid="{00000000-0005-0000-0000-0000070B0000}"/>
    <cellStyle name="Currency 3 4 4" xfId="2459" xr:uid="{00000000-0005-0000-0000-0000080B0000}"/>
    <cellStyle name="Currency 3 4 4 2" xfId="2460" xr:uid="{00000000-0005-0000-0000-0000090B0000}"/>
    <cellStyle name="Currency 3 4 4 3" xfId="2461" xr:uid="{00000000-0005-0000-0000-00000A0B0000}"/>
    <cellStyle name="Currency 3 4 5" xfId="2462" xr:uid="{00000000-0005-0000-0000-00000B0B0000}"/>
    <cellStyle name="Currency 3 4 6" xfId="2463" xr:uid="{00000000-0005-0000-0000-00000C0B0000}"/>
    <cellStyle name="Currency 3 5" xfId="2464" xr:uid="{00000000-0005-0000-0000-00000D0B0000}"/>
    <cellStyle name="Currency 3 5 2" xfId="2465" xr:uid="{00000000-0005-0000-0000-00000E0B0000}"/>
    <cellStyle name="Currency 3 5 2 2" xfId="2466" xr:uid="{00000000-0005-0000-0000-00000F0B0000}"/>
    <cellStyle name="Currency 3 5 2 3" xfId="2467" xr:uid="{00000000-0005-0000-0000-0000100B0000}"/>
    <cellStyle name="Currency 3 5 3" xfId="2468" xr:uid="{00000000-0005-0000-0000-0000110B0000}"/>
    <cellStyle name="Currency 3 5 4" xfId="2469" xr:uid="{00000000-0005-0000-0000-0000120B0000}"/>
    <cellStyle name="Currency 3 6" xfId="2470" xr:uid="{00000000-0005-0000-0000-0000130B0000}"/>
    <cellStyle name="Currency 3 6 2" xfId="2471" xr:uid="{00000000-0005-0000-0000-0000140B0000}"/>
    <cellStyle name="Currency 3 6 2 2" xfId="2472" xr:uid="{00000000-0005-0000-0000-0000150B0000}"/>
    <cellStyle name="Currency 3 6 2 3" xfId="2473" xr:uid="{00000000-0005-0000-0000-0000160B0000}"/>
    <cellStyle name="Currency 3 6 3" xfId="2474" xr:uid="{00000000-0005-0000-0000-0000170B0000}"/>
    <cellStyle name="Currency 3 6 4" xfId="2475" xr:uid="{00000000-0005-0000-0000-0000180B0000}"/>
    <cellStyle name="Currency 3 7" xfId="2476" xr:uid="{00000000-0005-0000-0000-0000190B0000}"/>
    <cellStyle name="Currency 3 7 2" xfId="2477" xr:uid="{00000000-0005-0000-0000-00001A0B0000}"/>
    <cellStyle name="Currency 3 7 3" xfId="2478" xr:uid="{00000000-0005-0000-0000-00001B0B0000}"/>
    <cellStyle name="Currency 3 8" xfId="2479" xr:uid="{00000000-0005-0000-0000-00001C0B0000}"/>
    <cellStyle name="Currency 3 8 2" xfId="2480" xr:uid="{00000000-0005-0000-0000-00001D0B0000}"/>
    <cellStyle name="Currency 3 8 3" xfId="2481" xr:uid="{00000000-0005-0000-0000-00001E0B0000}"/>
    <cellStyle name="Currency 3 9" xfId="2482" xr:uid="{00000000-0005-0000-0000-00001F0B0000}"/>
    <cellStyle name="Currency 3 9 2" xfId="2483" xr:uid="{00000000-0005-0000-0000-0000200B0000}"/>
    <cellStyle name="Currency 3 9 3" xfId="2484" xr:uid="{00000000-0005-0000-0000-0000210B0000}"/>
    <cellStyle name="Currency 4" xfId="2485" xr:uid="{00000000-0005-0000-0000-0000220B0000}"/>
    <cellStyle name="DateStyle" xfId="2486" xr:uid="{00000000-0005-0000-0000-0000230B0000}"/>
    <cellStyle name="DescHeaderLightStyle" xfId="2487" xr:uid="{00000000-0005-0000-0000-0000240B0000}"/>
    <cellStyle name="DescHeaderSmallStyle" xfId="2488" xr:uid="{00000000-0005-0000-0000-0000250B0000}"/>
    <cellStyle name="DescHeaderStyle" xfId="2489" xr:uid="{00000000-0005-0000-0000-0000260B0000}"/>
    <cellStyle name="Explanatory Text 2" xfId="2490" xr:uid="{00000000-0005-0000-0000-0000270B0000}"/>
    <cellStyle name="Explanatory Text 2 2" xfId="2491" xr:uid="{00000000-0005-0000-0000-0000280B0000}"/>
    <cellStyle name="Explanatory Text 2 3" xfId="2492" xr:uid="{00000000-0005-0000-0000-0000290B0000}"/>
    <cellStyle name="Explanatory Text 2 4" xfId="2493" xr:uid="{00000000-0005-0000-0000-00002A0B0000}"/>
    <cellStyle name="Explanatory Text 2 5" xfId="2494" xr:uid="{00000000-0005-0000-0000-00002B0B0000}"/>
    <cellStyle name="Explanatory Text 2 6" xfId="2495" xr:uid="{00000000-0005-0000-0000-00002C0B0000}"/>
    <cellStyle name="Explanatory Text 2 7" xfId="2496" xr:uid="{00000000-0005-0000-0000-00002D0B0000}"/>
    <cellStyle name="Explanatory Text 3" xfId="2497" xr:uid="{00000000-0005-0000-0000-00002E0B0000}"/>
    <cellStyle name="Explanatory Text 3 10" xfId="2498" xr:uid="{00000000-0005-0000-0000-00002F0B0000}"/>
    <cellStyle name="Explanatory Text 3 2" xfId="2499" xr:uid="{00000000-0005-0000-0000-0000300B0000}"/>
    <cellStyle name="Explanatory Text 3 2 2" xfId="2500" xr:uid="{00000000-0005-0000-0000-0000310B0000}"/>
    <cellStyle name="Explanatory Text 3 2 2 2" xfId="2501" xr:uid="{00000000-0005-0000-0000-0000320B0000}"/>
    <cellStyle name="Explanatory Text 3 2 2 3" xfId="2502" xr:uid="{00000000-0005-0000-0000-0000330B0000}"/>
    <cellStyle name="Explanatory Text 3 2 3" xfId="2503" xr:uid="{00000000-0005-0000-0000-0000340B0000}"/>
    <cellStyle name="Explanatory Text 3 2 3 2" xfId="2504" xr:uid="{00000000-0005-0000-0000-0000350B0000}"/>
    <cellStyle name="Explanatory Text 3 2 3 3" xfId="2505" xr:uid="{00000000-0005-0000-0000-0000360B0000}"/>
    <cellStyle name="Explanatory Text 3 2 4" xfId="2506" xr:uid="{00000000-0005-0000-0000-0000370B0000}"/>
    <cellStyle name="Explanatory Text 3 2 4 2" xfId="2507" xr:uid="{00000000-0005-0000-0000-0000380B0000}"/>
    <cellStyle name="Explanatory Text 3 2 4 3" xfId="2508" xr:uid="{00000000-0005-0000-0000-0000390B0000}"/>
    <cellStyle name="Explanatory Text 3 2 5" xfId="2509" xr:uid="{00000000-0005-0000-0000-00003A0B0000}"/>
    <cellStyle name="Explanatory Text 3 2 6" xfId="2510" xr:uid="{00000000-0005-0000-0000-00003B0B0000}"/>
    <cellStyle name="Explanatory Text 3 3" xfId="2511" xr:uid="{00000000-0005-0000-0000-00003C0B0000}"/>
    <cellStyle name="Explanatory Text 3 3 2" xfId="2512" xr:uid="{00000000-0005-0000-0000-00003D0B0000}"/>
    <cellStyle name="Explanatory Text 3 3 2 2" xfId="2513" xr:uid="{00000000-0005-0000-0000-00003E0B0000}"/>
    <cellStyle name="Explanatory Text 3 3 2 3" xfId="2514" xr:uid="{00000000-0005-0000-0000-00003F0B0000}"/>
    <cellStyle name="Explanatory Text 3 3 3" xfId="2515" xr:uid="{00000000-0005-0000-0000-0000400B0000}"/>
    <cellStyle name="Explanatory Text 3 3 4" xfId="2516" xr:uid="{00000000-0005-0000-0000-0000410B0000}"/>
    <cellStyle name="Explanatory Text 3 4" xfId="2517" xr:uid="{00000000-0005-0000-0000-0000420B0000}"/>
    <cellStyle name="Explanatory Text 3 4 2" xfId="2518" xr:uid="{00000000-0005-0000-0000-0000430B0000}"/>
    <cellStyle name="Explanatory Text 3 4 2 2" xfId="2519" xr:uid="{00000000-0005-0000-0000-0000440B0000}"/>
    <cellStyle name="Explanatory Text 3 4 2 3" xfId="2520" xr:uid="{00000000-0005-0000-0000-0000450B0000}"/>
    <cellStyle name="Explanatory Text 3 4 3" xfId="2521" xr:uid="{00000000-0005-0000-0000-0000460B0000}"/>
    <cellStyle name="Explanatory Text 3 4 4" xfId="2522" xr:uid="{00000000-0005-0000-0000-0000470B0000}"/>
    <cellStyle name="Explanatory Text 3 5" xfId="2523" xr:uid="{00000000-0005-0000-0000-0000480B0000}"/>
    <cellStyle name="Explanatory Text 3 5 2" xfId="2524" xr:uid="{00000000-0005-0000-0000-0000490B0000}"/>
    <cellStyle name="Explanatory Text 3 5 3" xfId="2525" xr:uid="{00000000-0005-0000-0000-00004A0B0000}"/>
    <cellStyle name="Explanatory Text 3 6" xfId="2526" xr:uid="{00000000-0005-0000-0000-00004B0B0000}"/>
    <cellStyle name="Explanatory Text 3 6 2" xfId="2527" xr:uid="{00000000-0005-0000-0000-00004C0B0000}"/>
    <cellStyle name="Explanatory Text 3 6 3" xfId="2528" xr:uid="{00000000-0005-0000-0000-00004D0B0000}"/>
    <cellStyle name="Explanatory Text 3 7" xfId="2529" xr:uid="{00000000-0005-0000-0000-00004E0B0000}"/>
    <cellStyle name="Explanatory Text 3 7 2" xfId="2530" xr:uid="{00000000-0005-0000-0000-00004F0B0000}"/>
    <cellStyle name="Explanatory Text 3 7 3" xfId="2531" xr:uid="{00000000-0005-0000-0000-0000500B0000}"/>
    <cellStyle name="Explanatory Text 3 8" xfId="2532" xr:uid="{00000000-0005-0000-0000-0000510B0000}"/>
    <cellStyle name="Explanatory Text 3 9" xfId="2533" xr:uid="{00000000-0005-0000-0000-0000520B0000}"/>
    <cellStyle name="Explanatory Text 4" xfId="2534" xr:uid="{00000000-0005-0000-0000-0000530B0000}"/>
    <cellStyle name="FileHeaderStyle" xfId="2535" xr:uid="{00000000-0005-0000-0000-0000540B0000}"/>
    <cellStyle name="Good 2" xfId="2536" xr:uid="{00000000-0005-0000-0000-0000550B0000}"/>
    <cellStyle name="Good 2 2" xfId="2537" xr:uid="{00000000-0005-0000-0000-0000560B0000}"/>
    <cellStyle name="Good 2 3" xfId="2538" xr:uid="{00000000-0005-0000-0000-0000570B0000}"/>
    <cellStyle name="Good 2 4" xfId="2539" xr:uid="{00000000-0005-0000-0000-0000580B0000}"/>
    <cellStyle name="Good 2 5" xfId="2540" xr:uid="{00000000-0005-0000-0000-0000590B0000}"/>
    <cellStyle name="Good 2 6" xfId="2541" xr:uid="{00000000-0005-0000-0000-00005A0B0000}"/>
    <cellStyle name="Good 2 7" xfId="2542" xr:uid="{00000000-0005-0000-0000-00005B0B0000}"/>
    <cellStyle name="Good 3" xfId="2543" xr:uid="{00000000-0005-0000-0000-00005C0B0000}"/>
    <cellStyle name="Good 3 10" xfId="2544" xr:uid="{00000000-0005-0000-0000-00005D0B0000}"/>
    <cellStyle name="Good 3 2" xfId="2545" xr:uid="{00000000-0005-0000-0000-00005E0B0000}"/>
    <cellStyle name="Good 3 2 2" xfId="2546" xr:uid="{00000000-0005-0000-0000-00005F0B0000}"/>
    <cellStyle name="Good 3 2 2 2" xfId="2547" xr:uid="{00000000-0005-0000-0000-0000600B0000}"/>
    <cellStyle name="Good 3 2 2 3" xfId="2548" xr:uid="{00000000-0005-0000-0000-0000610B0000}"/>
    <cellStyle name="Good 3 2 3" xfId="2549" xr:uid="{00000000-0005-0000-0000-0000620B0000}"/>
    <cellStyle name="Good 3 2 3 2" xfId="2550" xr:uid="{00000000-0005-0000-0000-0000630B0000}"/>
    <cellStyle name="Good 3 2 3 3" xfId="2551" xr:uid="{00000000-0005-0000-0000-0000640B0000}"/>
    <cellStyle name="Good 3 2 4" xfId="2552" xr:uid="{00000000-0005-0000-0000-0000650B0000}"/>
    <cellStyle name="Good 3 2 4 2" xfId="2553" xr:uid="{00000000-0005-0000-0000-0000660B0000}"/>
    <cellStyle name="Good 3 2 4 3" xfId="2554" xr:uid="{00000000-0005-0000-0000-0000670B0000}"/>
    <cellStyle name="Good 3 2 5" xfId="2555" xr:uid="{00000000-0005-0000-0000-0000680B0000}"/>
    <cellStyle name="Good 3 2 6" xfId="2556" xr:uid="{00000000-0005-0000-0000-0000690B0000}"/>
    <cellStyle name="Good 3 3" xfId="2557" xr:uid="{00000000-0005-0000-0000-00006A0B0000}"/>
    <cellStyle name="Good 3 3 2" xfId="2558" xr:uid="{00000000-0005-0000-0000-00006B0B0000}"/>
    <cellStyle name="Good 3 3 2 2" xfId="2559" xr:uid="{00000000-0005-0000-0000-00006C0B0000}"/>
    <cellStyle name="Good 3 3 2 3" xfId="2560" xr:uid="{00000000-0005-0000-0000-00006D0B0000}"/>
    <cellStyle name="Good 3 3 3" xfId="2561" xr:uid="{00000000-0005-0000-0000-00006E0B0000}"/>
    <cellStyle name="Good 3 3 4" xfId="2562" xr:uid="{00000000-0005-0000-0000-00006F0B0000}"/>
    <cellStyle name="Good 3 4" xfId="2563" xr:uid="{00000000-0005-0000-0000-0000700B0000}"/>
    <cellStyle name="Good 3 4 2" xfId="2564" xr:uid="{00000000-0005-0000-0000-0000710B0000}"/>
    <cellStyle name="Good 3 4 2 2" xfId="2565" xr:uid="{00000000-0005-0000-0000-0000720B0000}"/>
    <cellStyle name="Good 3 4 2 3" xfId="2566" xr:uid="{00000000-0005-0000-0000-0000730B0000}"/>
    <cellStyle name="Good 3 4 3" xfId="2567" xr:uid="{00000000-0005-0000-0000-0000740B0000}"/>
    <cellStyle name="Good 3 4 4" xfId="2568" xr:uid="{00000000-0005-0000-0000-0000750B0000}"/>
    <cellStyle name="Good 3 5" xfId="2569" xr:uid="{00000000-0005-0000-0000-0000760B0000}"/>
    <cellStyle name="Good 3 5 2" xfId="2570" xr:uid="{00000000-0005-0000-0000-0000770B0000}"/>
    <cellStyle name="Good 3 5 3" xfId="2571" xr:uid="{00000000-0005-0000-0000-0000780B0000}"/>
    <cellStyle name="Good 3 6" xfId="2572" xr:uid="{00000000-0005-0000-0000-0000790B0000}"/>
    <cellStyle name="Good 3 6 2" xfId="2573" xr:uid="{00000000-0005-0000-0000-00007A0B0000}"/>
    <cellStyle name="Good 3 6 3" xfId="2574" xr:uid="{00000000-0005-0000-0000-00007B0B0000}"/>
    <cellStyle name="Good 3 7" xfId="2575" xr:uid="{00000000-0005-0000-0000-00007C0B0000}"/>
    <cellStyle name="Good 3 7 2" xfId="2576" xr:uid="{00000000-0005-0000-0000-00007D0B0000}"/>
    <cellStyle name="Good 3 7 3" xfId="2577" xr:uid="{00000000-0005-0000-0000-00007E0B0000}"/>
    <cellStyle name="Good 3 8" xfId="2578" xr:uid="{00000000-0005-0000-0000-00007F0B0000}"/>
    <cellStyle name="Good 3 9" xfId="2579" xr:uid="{00000000-0005-0000-0000-0000800B0000}"/>
    <cellStyle name="Good 4" xfId="2580" xr:uid="{00000000-0005-0000-0000-0000810B0000}"/>
    <cellStyle name="Good 5" xfId="2581" xr:uid="{00000000-0005-0000-0000-0000820B0000}"/>
    <cellStyle name="HeaderStyle" xfId="2582" xr:uid="{00000000-0005-0000-0000-0000830B0000}"/>
    <cellStyle name="Heading 1 2" xfId="2583" xr:uid="{00000000-0005-0000-0000-0000840B0000}"/>
    <cellStyle name="Heading 1 2 2" xfId="2584" xr:uid="{00000000-0005-0000-0000-0000850B0000}"/>
    <cellStyle name="Heading 1 2 3" xfId="2585" xr:uid="{00000000-0005-0000-0000-0000860B0000}"/>
    <cellStyle name="Heading 1 2 4" xfId="2586" xr:uid="{00000000-0005-0000-0000-0000870B0000}"/>
    <cellStyle name="Heading 1 2 5" xfId="2587" xr:uid="{00000000-0005-0000-0000-0000880B0000}"/>
    <cellStyle name="Heading 1 2 6" xfId="2588" xr:uid="{00000000-0005-0000-0000-0000890B0000}"/>
    <cellStyle name="Heading 1 2 7" xfId="2589" xr:uid="{00000000-0005-0000-0000-00008A0B0000}"/>
    <cellStyle name="Heading 1 3" xfId="2590" xr:uid="{00000000-0005-0000-0000-00008B0B0000}"/>
    <cellStyle name="Heading 1 3 10" xfId="2591" xr:uid="{00000000-0005-0000-0000-00008C0B0000}"/>
    <cellStyle name="Heading 1 3 2" xfId="2592" xr:uid="{00000000-0005-0000-0000-00008D0B0000}"/>
    <cellStyle name="Heading 1 3 2 2" xfId="2593" xr:uid="{00000000-0005-0000-0000-00008E0B0000}"/>
    <cellStyle name="Heading 1 3 2 2 2" xfId="2594" xr:uid="{00000000-0005-0000-0000-00008F0B0000}"/>
    <cellStyle name="Heading 1 3 2 2 3" xfId="2595" xr:uid="{00000000-0005-0000-0000-0000900B0000}"/>
    <cellStyle name="Heading 1 3 2 3" xfId="2596" xr:uid="{00000000-0005-0000-0000-0000910B0000}"/>
    <cellStyle name="Heading 1 3 2 3 2" xfId="2597" xr:uid="{00000000-0005-0000-0000-0000920B0000}"/>
    <cellStyle name="Heading 1 3 2 3 3" xfId="2598" xr:uid="{00000000-0005-0000-0000-0000930B0000}"/>
    <cellStyle name="Heading 1 3 2 4" xfId="2599" xr:uid="{00000000-0005-0000-0000-0000940B0000}"/>
    <cellStyle name="Heading 1 3 2 4 2" xfId="2600" xr:uid="{00000000-0005-0000-0000-0000950B0000}"/>
    <cellStyle name="Heading 1 3 2 4 3" xfId="2601" xr:uid="{00000000-0005-0000-0000-0000960B0000}"/>
    <cellStyle name="Heading 1 3 2 5" xfId="2602" xr:uid="{00000000-0005-0000-0000-0000970B0000}"/>
    <cellStyle name="Heading 1 3 2 6" xfId="2603" xr:uid="{00000000-0005-0000-0000-0000980B0000}"/>
    <cellStyle name="Heading 1 3 3" xfId="2604" xr:uid="{00000000-0005-0000-0000-0000990B0000}"/>
    <cellStyle name="Heading 1 3 3 2" xfId="2605" xr:uid="{00000000-0005-0000-0000-00009A0B0000}"/>
    <cellStyle name="Heading 1 3 3 2 2" xfId="2606" xr:uid="{00000000-0005-0000-0000-00009B0B0000}"/>
    <cellStyle name="Heading 1 3 3 2 3" xfId="2607" xr:uid="{00000000-0005-0000-0000-00009C0B0000}"/>
    <cellStyle name="Heading 1 3 3 3" xfId="2608" xr:uid="{00000000-0005-0000-0000-00009D0B0000}"/>
    <cellStyle name="Heading 1 3 3 4" xfId="2609" xr:uid="{00000000-0005-0000-0000-00009E0B0000}"/>
    <cellStyle name="Heading 1 3 4" xfId="2610" xr:uid="{00000000-0005-0000-0000-00009F0B0000}"/>
    <cellStyle name="Heading 1 3 4 2" xfId="2611" xr:uid="{00000000-0005-0000-0000-0000A00B0000}"/>
    <cellStyle name="Heading 1 3 4 2 2" xfId="2612" xr:uid="{00000000-0005-0000-0000-0000A10B0000}"/>
    <cellStyle name="Heading 1 3 4 2 3" xfId="2613" xr:uid="{00000000-0005-0000-0000-0000A20B0000}"/>
    <cellStyle name="Heading 1 3 4 3" xfId="2614" xr:uid="{00000000-0005-0000-0000-0000A30B0000}"/>
    <cellStyle name="Heading 1 3 4 4" xfId="2615" xr:uid="{00000000-0005-0000-0000-0000A40B0000}"/>
    <cellStyle name="Heading 1 3 5" xfId="2616" xr:uid="{00000000-0005-0000-0000-0000A50B0000}"/>
    <cellStyle name="Heading 1 3 5 2" xfId="2617" xr:uid="{00000000-0005-0000-0000-0000A60B0000}"/>
    <cellStyle name="Heading 1 3 5 3" xfId="2618" xr:uid="{00000000-0005-0000-0000-0000A70B0000}"/>
    <cellStyle name="Heading 1 3 6" xfId="2619" xr:uid="{00000000-0005-0000-0000-0000A80B0000}"/>
    <cellStyle name="Heading 1 3 6 2" xfId="2620" xr:uid="{00000000-0005-0000-0000-0000A90B0000}"/>
    <cellStyle name="Heading 1 3 6 3" xfId="2621" xr:uid="{00000000-0005-0000-0000-0000AA0B0000}"/>
    <cellStyle name="Heading 1 3 7" xfId="2622" xr:uid="{00000000-0005-0000-0000-0000AB0B0000}"/>
    <cellStyle name="Heading 1 3 7 2" xfId="2623" xr:uid="{00000000-0005-0000-0000-0000AC0B0000}"/>
    <cellStyle name="Heading 1 3 7 3" xfId="2624" xr:uid="{00000000-0005-0000-0000-0000AD0B0000}"/>
    <cellStyle name="Heading 1 3 8" xfId="2625" xr:uid="{00000000-0005-0000-0000-0000AE0B0000}"/>
    <cellStyle name="Heading 1 3 9" xfId="2626" xr:uid="{00000000-0005-0000-0000-0000AF0B0000}"/>
    <cellStyle name="Heading 2 2" xfId="2627" xr:uid="{00000000-0005-0000-0000-0000B00B0000}"/>
    <cellStyle name="Heading 2 2 2" xfId="2628" xr:uid="{00000000-0005-0000-0000-0000B10B0000}"/>
    <cellStyle name="Heading 2 2 3" xfId="2629" xr:uid="{00000000-0005-0000-0000-0000B20B0000}"/>
    <cellStyle name="Heading 2 2 4" xfId="2630" xr:uid="{00000000-0005-0000-0000-0000B30B0000}"/>
    <cellStyle name="Heading 2 2 5" xfId="2631" xr:uid="{00000000-0005-0000-0000-0000B40B0000}"/>
    <cellStyle name="Heading 2 2 6" xfId="2632" xr:uid="{00000000-0005-0000-0000-0000B50B0000}"/>
    <cellStyle name="Heading 2 2 7" xfId="2633" xr:uid="{00000000-0005-0000-0000-0000B60B0000}"/>
    <cellStyle name="Heading 2 3" xfId="2634" xr:uid="{00000000-0005-0000-0000-0000B70B0000}"/>
    <cellStyle name="Heading 2 3 10" xfId="2635" xr:uid="{00000000-0005-0000-0000-0000B80B0000}"/>
    <cellStyle name="Heading 2 3 2" xfId="2636" xr:uid="{00000000-0005-0000-0000-0000B90B0000}"/>
    <cellStyle name="Heading 2 3 2 2" xfId="2637" xr:uid="{00000000-0005-0000-0000-0000BA0B0000}"/>
    <cellStyle name="Heading 2 3 2 2 2" xfId="2638" xr:uid="{00000000-0005-0000-0000-0000BB0B0000}"/>
    <cellStyle name="Heading 2 3 2 2 3" xfId="2639" xr:uid="{00000000-0005-0000-0000-0000BC0B0000}"/>
    <cellStyle name="Heading 2 3 2 3" xfId="2640" xr:uid="{00000000-0005-0000-0000-0000BD0B0000}"/>
    <cellStyle name="Heading 2 3 2 3 2" xfId="2641" xr:uid="{00000000-0005-0000-0000-0000BE0B0000}"/>
    <cellStyle name="Heading 2 3 2 3 3" xfId="2642" xr:uid="{00000000-0005-0000-0000-0000BF0B0000}"/>
    <cellStyle name="Heading 2 3 2 4" xfId="2643" xr:uid="{00000000-0005-0000-0000-0000C00B0000}"/>
    <cellStyle name="Heading 2 3 2 4 2" xfId="2644" xr:uid="{00000000-0005-0000-0000-0000C10B0000}"/>
    <cellStyle name="Heading 2 3 2 4 3" xfId="2645" xr:uid="{00000000-0005-0000-0000-0000C20B0000}"/>
    <cellStyle name="Heading 2 3 2 5" xfId="2646" xr:uid="{00000000-0005-0000-0000-0000C30B0000}"/>
    <cellStyle name="Heading 2 3 2 6" xfId="2647" xr:uid="{00000000-0005-0000-0000-0000C40B0000}"/>
    <cellStyle name="Heading 2 3 3" xfId="2648" xr:uid="{00000000-0005-0000-0000-0000C50B0000}"/>
    <cellStyle name="Heading 2 3 3 2" xfId="2649" xr:uid="{00000000-0005-0000-0000-0000C60B0000}"/>
    <cellStyle name="Heading 2 3 3 2 2" xfId="2650" xr:uid="{00000000-0005-0000-0000-0000C70B0000}"/>
    <cellStyle name="Heading 2 3 3 2 3" xfId="2651" xr:uid="{00000000-0005-0000-0000-0000C80B0000}"/>
    <cellStyle name="Heading 2 3 3 3" xfId="2652" xr:uid="{00000000-0005-0000-0000-0000C90B0000}"/>
    <cellStyle name="Heading 2 3 3 4" xfId="2653" xr:uid="{00000000-0005-0000-0000-0000CA0B0000}"/>
    <cellStyle name="Heading 2 3 4" xfId="2654" xr:uid="{00000000-0005-0000-0000-0000CB0B0000}"/>
    <cellStyle name="Heading 2 3 4 2" xfId="2655" xr:uid="{00000000-0005-0000-0000-0000CC0B0000}"/>
    <cellStyle name="Heading 2 3 4 2 2" xfId="2656" xr:uid="{00000000-0005-0000-0000-0000CD0B0000}"/>
    <cellStyle name="Heading 2 3 4 2 3" xfId="2657" xr:uid="{00000000-0005-0000-0000-0000CE0B0000}"/>
    <cellStyle name="Heading 2 3 4 3" xfId="2658" xr:uid="{00000000-0005-0000-0000-0000CF0B0000}"/>
    <cellStyle name="Heading 2 3 4 4" xfId="2659" xr:uid="{00000000-0005-0000-0000-0000D00B0000}"/>
    <cellStyle name="Heading 2 3 5" xfId="2660" xr:uid="{00000000-0005-0000-0000-0000D10B0000}"/>
    <cellStyle name="Heading 2 3 5 2" xfId="2661" xr:uid="{00000000-0005-0000-0000-0000D20B0000}"/>
    <cellStyle name="Heading 2 3 5 3" xfId="2662" xr:uid="{00000000-0005-0000-0000-0000D30B0000}"/>
    <cellStyle name="Heading 2 3 6" xfId="2663" xr:uid="{00000000-0005-0000-0000-0000D40B0000}"/>
    <cellStyle name="Heading 2 3 6 2" xfId="2664" xr:uid="{00000000-0005-0000-0000-0000D50B0000}"/>
    <cellStyle name="Heading 2 3 6 3" xfId="2665" xr:uid="{00000000-0005-0000-0000-0000D60B0000}"/>
    <cellStyle name="Heading 2 3 7" xfId="2666" xr:uid="{00000000-0005-0000-0000-0000D70B0000}"/>
    <cellStyle name="Heading 2 3 7 2" xfId="2667" xr:uid="{00000000-0005-0000-0000-0000D80B0000}"/>
    <cellStyle name="Heading 2 3 7 3" xfId="2668" xr:uid="{00000000-0005-0000-0000-0000D90B0000}"/>
    <cellStyle name="Heading 2 3 8" xfId="2669" xr:uid="{00000000-0005-0000-0000-0000DA0B0000}"/>
    <cellStyle name="Heading 2 3 9" xfId="2670" xr:uid="{00000000-0005-0000-0000-0000DB0B0000}"/>
    <cellStyle name="Heading 3 2" xfId="2671" xr:uid="{00000000-0005-0000-0000-0000DC0B0000}"/>
    <cellStyle name="Heading 3 2 2" xfId="2672" xr:uid="{00000000-0005-0000-0000-0000DD0B0000}"/>
    <cellStyle name="Heading 3 2 3" xfId="2673" xr:uid="{00000000-0005-0000-0000-0000DE0B0000}"/>
    <cellStyle name="Heading 3 2 4" xfId="2674" xr:uid="{00000000-0005-0000-0000-0000DF0B0000}"/>
    <cellStyle name="Heading 3 2 5" xfId="2675" xr:uid="{00000000-0005-0000-0000-0000E00B0000}"/>
    <cellStyle name="Heading 3 2 6" xfId="2676" xr:uid="{00000000-0005-0000-0000-0000E10B0000}"/>
    <cellStyle name="Heading 3 2 7" xfId="2677" xr:uid="{00000000-0005-0000-0000-0000E20B0000}"/>
    <cellStyle name="Heading 3 3" xfId="2678" xr:uid="{00000000-0005-0000-0000-0000E30B0000}"/>
    <cellStyle name="Heading 3 3 10" xfId="2679" xr:uid="{00000000-0005-0000-0000-0000E40B0000}"/>
    <cellStyle name="Heading 3 3 2" xfId="2680" xr:uid="{00000000-0005-0000-0000-0000E50B0000}"/>
    <cellStyle name="Heading 3 3 2 2" xfId="2681" xr:uid="{00000000-0005-0000-0000-0000E60B0000}"/>
    <cellStyle name="Heading 3 3 2 2 2" xfId="2682" xr:uid="{00000000-0005-0000-0000-0000E70B0000}"/>
    <cellStyle name="Heading 3 3 2 2 3" xfId="2683" xr:uid="{00000000-0005-0000-0000-0000E80B0000}"/>
    <cellStyle name="Heading 3 3 2 3" xfId="2684" xr:uid="{00000000-0005-0000-0000-0000E90B0000}"/>
    <cellStyle name="Heading 3 3 2 3 2" xfId="2685" xr:uid="{00000000-0005-0000-0000-0000EA0B0000}"/>
    <cellStyle name="Heading 3 3 2 3 3" xfId="2686" xr:uid="{00000000-0005-0000-0000-0000EB0B0000}"/>
    <cellStyle name="Heading 3 3 2 4" xfId="2687" xr:uid="{00000000-0005-0000-0000-0000EC0B0000}"/>
    <cellStyle name="Heading 3 3 2 4 2" xfId="2688" xr:uid="{00000000-0005-0000-0000-0000ED0B0000}"/>
    <cellStyle name="Heading 3 3 2 4 3" xfId="2689" xr:uid="{00000000-0005-0000-0000-0000EE0B0000}"/>
    <cellStyle name="Heading 3 3 2 5" xfId="2690" xr:uid="{00000000-0005-0000-0000-0000EF0B0000}"/>
    <cellStyle name="Heading 3 3 2 6" xfId="2691" xr:uid="{00000000-0005-0000-0000-0000F00B0000}"/>
    <cellStyle name="Heading 3 3 3" xfId="2692" xr:uid="{00000000-0005-0000-0000-0000F10B0000}"/>
    <cellStyle name="Heading 3 3 3 2" xfId="2693" xr:uid="{00000000-0005-0000-0000-0000F20B0000}"/>
    <cellStyle name="Heading 3 3 3 2 2" xfId="2694" xr:uid="{00000000-0005-0000-0000-0000F30B0000}"/>
    <cellStyle name="Heading 3 3 3 2 3" xfId="2695" xr:uid="{00000000-0005-0000-0000-0000F40B0000}"/>
    <cellStyle name="Heading 3 3 3 3" xfId="2696" xr:uid="{00000000-0005-0000-0000-0000F50B0000}"/>
    <cellStyle name="Heading 3 3 3 4" xfId="2697" xr:uid="{00000000-0005-0000-0000-0000F60B0000}"/>
    <cellStyle name="Heading 3 3 4" xfId="2698" xr:uid="{00000000-0005-0000-0000-0000F70B0000}"/>
    <cellStyle name="Heading 3 3 4 2" xfId="2699" xr:uid="{00000000-0005-0000-0000-0000F80B0000}"/>
    <cellStyle name="Heading 3 3 4 2 2" xfId="2700" xr:uid="{00000000-0005-0000-0000-0000F90B0000}"/>
    <cellStyle name="Heading 3 3 4 2 3" xfId="2701" xr:uid="{00000000-0005-0000-0000-0000FA0B0000}"/>
    <cellStyle name="Heading 3 3 4 3" xfId="2702" xr:uid="{00000000-0005-0000-0000-0000FB0B0000}"/>
    <cellStyle name="Heading 3 3 4 4" xfId="2703" xr:uid="{00000000-0005-0000-0000-0000FC0B0000}"/>
    <cellStyle name="Heading 3 3 5" xfId="2704" xr:uid="{00000000-0005-0000-0000-0000FD0B0000}"/>
    <cellStyle name="Heading 3 3 5 2" xfId="2705" xr:uid="{00000000-0005-0000-0000-0000FE0B0000}"/>
    <cellStyle name="Heading 3 3 5 3" xfId="2706" xr:uid="{00000000-0005-0000-0000-0000FF0B0000}"/>
    <cellStyle name="Heading 3 3 6" xfId="2707" xr:uid="{00000000-0005-0000-0000-0000000C0000}"/>
    <cellStyle name="Heading 3 3 6 2" xfId="2708" xr:uid="{00000000-0005-0000-0000-0000010C0000}"/>
    <cellStyle name="Heading 3 3 6 3" xfId="2709" xr:uid="{00000000-0005-0000-0000-0000020C0000}"/>
    <cellStyle name="Heading 3 3 7" xfId="2710" xr:uid="{00000000-0005-0000-0000-0000030C0000}"/>
    <cellStyle name="Heading 3 3 7 2" xfId="2711" xr:uid="{00000000-0005-0000-0000-0000040C0000}"/>
    <cellStyle name="Heading 3 3 7 3" xfId="2712" xr:uid="{00000000-0005-0000-0000-0000050C0000}"/>
    <cellStyle name="Heading 3 3 8" xfId="2713" xr:uid="{00000000-0005-0000-0000-0000060C0000}"/>
    <cellStyle name="Heading 3 3 9" xfId="2714" xr:uid="{00000000-0005-0000-0000-0000070C0000}"/>
    <cellStyle name="Heading 4 2" xfId="2715" xr:uid="{00000000-0005-0000-0000-0000080C0000}"/>
    <cellStyle name="Heading 4 2 2" xfId="2716" xr:uid="{00000000-0005-0000-0000-0000090C0000}"/>
    <cellStyle name="Heading 4 2 3" xfId="2717" xr:uid="{00000000-0005-0000-0000-00000A0C0000}"/>
    <cellStyle name="Heading 4 2 4" xfId="2718" xr:uid="{00000000-0005-0000-0000-00000B0C0000}"/>
    <cellStyle name="Heading 4 2 5" xfId="2719" xr:uid="{00000000-0005-0000-0000-00000C0C0000}"/>
    <cellStyle name="Heading 4 2 6" xfId="2720" xr:uid="{00000000-0005-0000-0000-00000D0C0000}"/>
    <cellStyle name="Heading 4 2 7" xfId="2721" xr:uid="{00000000-0005-0000-0000-00000E0C0000}"/>
    <cellStyle name="Heading 4 3" xfId="2722" xr:uid="{00000000-0005-0000-0000-00000F0C0000}"/>
    <cellStyle name="Heading 4 3 10" xfId="2723" xr:uid="{00000000-0005-0000-0000-0000100C0000}"/>
    <cellStyle name="Heading 4 3 2" xfId="2724" xr:uid="{00000000-0005-0000-0000-0000110C0000}"/>
    <cellStyle name="Heading 4 3 2 2" xfId="2725" xr:uid="{00000000-0005-0000-0000-0000120C0000}"/>
    <cellStyle name="Heading 4 3 2 2 2" xfId="2726" xr:uid="{00000000-0005-0000-0000-0000130C0000}"/>
    <cellStyle name="Heading 4 3 2 2 3" xfId="2727" xr:uid="{00000000-0005-0000-0000-0000140C0000}"/>
    <cellStyle name="Heading 4 3 2 3" xfId="2728" xr:uid="{00000000-0005-0000-0000-0000150C0000}"/>
    <cellStyle name="Heading 4 3 2 3 2" xfId="2729" xr:uid="{00000000-0005-0000-0000-0000160C0000}"/>
    <cellStyle name="Heading 4 3 2 3 3" xfId="2730" xr:uid="{00000000-0005-0000-0000-0000170C0000}"/>
    <cellStyle name="Heading 4 3 2 4" xfId="2731" xr:uid="{00000000-0005-0000-0000-0000180C0000}"/>
    <cellStyle name="Heading 4 3 2 4 2" xfId="2732" xr:uid="{00000000-0005-0000-0000-0000190C0000}"/>
    <cellStyle name="Heading 4 3 2 4 3" xfId="2733" xr:uid="{00000000-0005-0000-0000-00001A0C0000}"/>
    <cellStyle name="Heading 4 3 2 5" xfId="2734" xr:uid="{00000000-0005-0000-0000-00001B0C0000}"/>
    <cellStyle name="Heading 4 3 2 6" xfId="2735" xr:uid="{00000000-0005-0000-0000-00001C0C0000}"/>
    <cellStyle name="Heading 4 3 3" xfId="2736" xr:uid="{00000000-0005-0000-0000-00001D0C0000}"/>
    <cellStyle name="Heading 4 3 3 2" xfId="2737" xr:uid="{00000000-0005-0000-0000-00001E0C0000}"/>
    <cellStyle name="Heading 4 3 3 2 2" xfId="2738" xr:uid="{00000000-0005-0000-0000-00001F0C0000}"/>
    <cellStyle name="Heading 4 3 3 2 3" xfId="2739" xr:uid="{00000000-0005-0000-0000-0000200C0000}"/>
    <cellStyle name="Heading 4 3 3 3" xfId="2740" xr:uid="{00000000-0005-0000-0000-0000210C0000}"/>
    <cellStyle name="Heading 4 3 3 4" xfId="2741" xr:uid="{00000000-0005-0000-0000-0000220C0000}"/>
    <cellStyle name="Heading 4 3 4" xfId="2742" xr:uid="{00000000-0005-0000-0000-0000230C0000}"/>
    <cellStyle name="Heading 4 3 4 2" xfId="2743" xr:uid="{00000000-0005-0000-0000-0000240C0000}"/>
    <cellStyle name="Heading 4 3 4 2 2" xfId="2744" xr:uid="{00000000-0005-0000-0000-0000250C0000}"/>
    <cellStyle name="Heading 4 3 4 2 3" xfId="2745" xr:uid="{00000000-0005-0000-0000-0000260C0000}"/>
    <cellStyle name="Heading 4 3 4 3" xfId="2746" xr:uid="{00000000-0005-0000-0000-0000270C0000}"/>
    <cellStyle name="Heading 4 3 4 4" xfId="2747" xr:uid="{00000000-0005-0000-0000-0000280C0000}"/>
    <cellStyle name="Heading 4 3 5" xfId="2748" xr:uid="{00000000-0005-0000-0000-0000290C0000}"/>
    <cellStyle name="Heading 4 3 5 2" xfId="2749" xr:uid="{00000000-0005-0000-0000-00002A0C0000}"/>
    <cellStyle name="Heading 4 3 5 3" xfId="2750" xr:uid="{00000000-0005-0000-0000-00002B0C0000}"/>
    <cellStyle name="Heading 4 3 6" xfId="2751" xr:uid="{00000000-0005-0000-0000-00002C0C0000}"/>
    <cellStyle name="Heading 4 3 6 2" xfId="2752" xr:uid="{00000000-0005-0000-0000-00002D0C0000}"/>
    <cellStyle name="Heading 4 3 6 3" xfId="2753" xr:uid="{00000000-0005-0000-0000-00002E0C0000}"/>
    <cellStyle name="Heading 4 3 7" xfId="2754" xr:uid="{00000000-0005-0000-0000-00002F0C0000}"/>
    <cellStyle name="Heading 4 3 7 2" xfId="2755" xr:uid="{00000000-0005-0000-0000-0000300C0000}"/>
    <cellStyle name="Heading 4 3 7 3" xfId="2756" xr:uid="{00000000-0005-0000-0000-0000310C0000}"/>
    <cellStyle name="Heading 4 3 8" xfId="2757" xr:uid="{00000000-0005-0000-0000-0000320C0000}"/>
    <cellStyle name="Heading 4 3 9" xfId="2758" xr:uid="{00000000-0005-0000-0000-0000330C0000}"/>
    <cellStyle name="Heading 4 4" xfId="2759" xr:uid="{00000000-0005-0000-0000-0000340C0000}"/>
    <cellStyle name="Hyperlink" xfId="2760" xr:uid="{00000000-0005-0000-0000-0000350C0000}"/>
    <cellStyle name="Hyperlink 2" xfId="2761" xr:uid="{00000000-0005-0000-0000-0000360C0000}"/>
    <cellStyle name="Hyperlink 2 2" xfId="2762" xr:uid="{00000000-0005-0000-0000-0000370C0000}"/>
    <cellStyle name="Hyperlink 2 3" xfId="2763" xr:uid="{00000000-0005-0000-0000-0000380C0000}"/>
    <cellStyle name="Hyperlink 3" xfId="2764" xr:uid="{00000000-0005-0000-0000-0000390C0000}"/>
    <cellStyle name="Hyperlinks" xfId="2765" xr:uid="{00000000-0005-0000-0000-00003A0C0000}"/>
    <cellStyle name="Input 2" xfId="2766" xr:uid="{00000000-0005-0000-0000-00003B0C0000}"/>
    <cellStyle name="Input 2 2" xfId="2767" xr:uid="{00000000-0005-0000-0000-00003C0C0000}"/>
    <cellStyle name="Input 2 3" xfId="2768" xr:uid="{00000000-0005-0000-0000-00003D0C0000}"/>
    <cellStyle name="Input 2 4" xfId="2769" xr:uid="{00000000-0005-0000-0000-00003E0C0000}"/>
    <cellStyle name="Input 2 5" xfId="2770" xr:uid="{00000000-0005-0000-0000-00003F0C0000}"/>
    <cellStyle name="Input 2 6" xfId="2771" xr:uid="{00000000-0005-0000-0000-0000400C0000}"/>
    <cellStyle name="Input 2 7" xfId="2772" xr:uid="{00000000-0005-0000-0000-0000410C0000}"/>
    <cellStyle name="Input 3" xfId="2773" xr:uid="{00000000-0005-0000-0000-0000420C0000}"/>
    <cellStyle name="Input 3 10" xfId="2774" xr:uid="{00000000-0005-0000-0000-0000430C0000}"/>
    <cellStyle name="Input 3 2" xfId="2775" xr:uid="{00000000-0005-0000-0000-0000440C0000}"/>
    <cellStyle name="Input 3 2 2" xfId="2776" xr:uid="{00000000-0005-0000-0000-0000450C0000}"/>
    <cellStyle name="Input 3 2 2 2" xfId="2777" xr:uid="{00000000-0005-0000-0000-0000460C0000}"/>
    <cellStyle name="Input 3 2 2 3" xfId="2778" xr:uid="{00000000-0005-0000-0000-0000470C0000}"/>
    <cellStyle name="Input 3 2 3" xfId="2779" xr:uid="{00000000-0005-0000-0000-0000480C0000}"/>
    <cellStyle name="Input 3 2 3 2" xfId="2780" xr:uid="{00000000-0005-0000-0000-0000490C0000}"/>
    <cellStyle name="Input 3 2 3 3" xfId="2781" xr:uid="{00000000-0005-0000-0000-00004A0C0000}"/>
    <cellStyle name="Input 3 2 4" xfId="2782" xr:uid="{00000000-0005-0000-0000-00004B0C0000}"/>
    <cellStyle name="Input 3 2 4 2" xfId="2783" xr:uid="{00000000-0005-0000-0000-00004C0C0000}"/>
    <cellStyle name="Input 3 2 4 3" xfId="2784" xr:uid="{00000000-0005-0000-0000-00004D0C0000}"/>
    <cellStyle name="Input 3 2 5" xfId="2785" xr:uid="{00000000-0005-0000-0000-00004E0C0000}"/>
    <cellStyle name="Input 3 2 6" xfId="2786" xr:uid="{00000000-0005-0000-0000-00004F0C0000}"/>
    <cellStyle name="Input 3 3" xfId="2787" xr:uid="{00000000-0005-0000-0000-0000500C0000}"/>
    <cellStyle name="Input 3 3 2" xfId="2788" xr:uid="{00000000-0005-0000-0000-0000510C0000}"/>
    <cellStyle name="Input 3 3 2 2" xfId="2789" xr:uid="{00000000-0005-0000-0000-0000520C0000}"/>
    <cellStyle name="Input 3 3 2 3" xfId="2790" xr:uid="{00000000-0005-0000-0000-0000530C0000}"/>
    <cellStyle name="Input 3 3 3" xfId="2791" xr:uid="{00000000-0005-0000-0000-0000540C0000}"/>
    <cellStyle name="Input 3 3 4" xfId="2792" xr:uid="{00000000-0005-0000-0000-0000550C0000}"/>
    <cellStyle name="Input 3 4" xfId="2793" xr:uid="{00000000-0005-0000-0000-0000560C0000}"/>
    <cellStyle name="Input 3 4 2" xfId="2794" xr:uid="{00000000-0005-0000-0000-0000570C0000}"/>
    <cellStyle name="Input 3 4 2 2" xfId="2795" xr:uid="{00000000-0005-0000-0000-0000580C0000}"/>
    <cellStyle name="Input 3 4 2 3" xfId="2796" xr:uid="{00000000-0005-0000-0000-0000590C0000}"/>
    <cellStyle name="Input 3 4 3" xfId="2797" xr:uid="{00000000-0005-0000-0000-00005A0C0000}"/>
    <cellStyle name="Input 3 4 4" xfId="2798" xr:uid="{00000000-0005-0000-0000-00005B0C0000}"/>
    <cellStyle name="Input 3 5" xfId="2799" xr:uid="{00000000-0005-0000-0000-00005C0C0000}"/>
    <cellStyle name="Input 3 5 2" xfId="2800" xr:uid="{00000000-0005-0000-0000-00005D0C0000}"/>
    <cellStyle name="Input 3 5 3" xfId="2801" xr:uid="{00000000-0005-0000-0000-00005E0C0000}"/>
    <cellStyle name="Input 3 6" xfId="2802" xr:uid="{00000000-0005-0000-0000-00005F0C0000}"/>
    <cellStyle name="Input 3 6 2" xfId="2803" xr:uid="{00000000-0005-0000-0000-0000600C0000}"/>
    <cellStyle name="Input 3 6 3" xfId="2804" xr:uid="{00000000-0005-0000-0000-0000610C0000}"/>
    <cellStyle name="Input 3 7" xfId="2805" xr:uid="{00000000-0005-0000-0000-0000620C0000}"/>
    <cellStyle name="Input 3 7 2" xfId="2806" xr:uid="{00000000-0005-0000-0000-0000630C0000}"/>
    <cellStyle name="Input 3 7 3" xfId="2807" xr:uid="{00000000-0005-0000-0000-0000640C0000}"/>
    <cellStyle name="Input 3 8" xfId="2808" xr:uid="{00000000-0005-0000-0000-0000650C0000}"/>
    <cellStyle name="Input 3 9" xfId="2809" xr:uid="{00000000-0005-0000-0000-0000660C0000}"/>
    <cellStyle name="Linked Cell 2" xfId="2810" xr:uid="{00000000-0005-0000-0000-0000670C0000}"/>
    <cellStyle name="Linked Cell 2 2" xfId="2811" xr:uid="{00000000-0005-0000-0000-0000680C0000}"/>
    <cellStyle name="Linked Cell 2 3" xfId="2812" xr:uid="{00000000-0005-0000-0000-0000690C0000}"/>
    <cellStyle name="Linked Cell 2 4" xfId="2813" xr:uid="{00000000-0005-0000-0000-00006A0C0000}"/>
    <cellStyle name="Linked Cell 2 5" xfId="2814" xr:uid="{00000000-0005-0000-0000-00006B0C0000}"/>
    <cellStyle name="Linked Cell 2 6" xfId="2815" xr:uid="{00000000-0005-0000-0000-00006C0C0000}"/>
    <cellStyle name="Linked Cell 2 7" xfId="2816" xr:uid="{00000000-0005-0000-0000-00006D0C0000}"/>
    <cellStyle name="Linked Cell 3" xfId="2817" xr:uid="{00000000-0005-0000-0000-00006E0C0000}"/>
    <cellStyle name="Linked Cell 3 10" xfId="2818" xr:uid="{00000000-0005-0000-0000-00006F0C0000}"/>
    <cellStyle name="Linked Cell 3 2" xfId="2819" xr:uid="{00000000-0005-0000-0000-0000700C0000}"/>
    <cellStyle name="Linked Cell 3 2 2" xfId="2820" xr:uid="{00000000-0005-0000-0000-0000710C0000}"/>
    <cellStyle name="Linked Cell 3 2 2 2" xfId="2821" xr:uid="{00000000-0005-0000-0000-0000720C0000}"/>
    <cellStyle name="Linked Cell 3 2 2 3" xfId="2822" xr:uid="{00000000-0005-0000-0000-0000730C0000}"/>
    <cellStyle name="Linked Cell 3 2 3" xfId="2823" xr:uid="{00000000-0005-0000-0000-0000740C0000}"/>
    <cellStyle name="Linked Cell 3 2 3 2" xfId="2824" xr:uid="{00000000-0005-0000-0000-0000750C0000}"/>
    <cellStyle name="Linked Cell 3 2 3 3" xfId="2825" xr:uid="{00000000-0005-0000-0000-0000760C0000}"/>
    <cellStyle name="Linked Cell 3 2 4" xfId="2826" xr:uid="{00000000-0005-0000-0000-0000770C0000}"/>
    <cellStyle name="Linked Cell 3 2 4 2" xfId="2827" xr:uid="{00000000-0005-0000-0000-0000780C0000}"/>
    <cellStyle name="Linked Cell 3 2 4 3" xfId="2828" xr:uid="{00000000-0005-0000-0000-0000790C0000}"/>
    <cellStyle name="Linked Cell 3 2 5" xfId="2829" xr:uid="{00000000-0005-0000-0000-00007A0C0000}"/>
    <cellStyle name="Linked Cell 3 2 6" xfId="2830" xr:uid="{00000000-0005-0000-0000-00007B0C0000}"/>
    <cellStyle name="Linked Cell 3 3" xfId="2831" xr:uid="{00000000-0005-0000-0000-00007C0C0000}"/>
    <cellStyle name="Linked Cell 3 3 2" xfId="2832" xr:uid="{00000000-0005-0000-0000-00007D0C0000}"/>
    <cellStyle name="Linked Cell 3 3 2 2" xfId="2833" xr:uid="{00000000-0005-0000-0000-00007E0C0000}"/>
    <cellStyle name="Linked Cell 3 3 2 3" xfId="2834" xr:uid="{00000000-0005-0000-0000-00007F0C0000}"/>
    <cellStyle name="Linked Cell 3 3 3" xfId="2835" xr:uid="{00000000-0005-0000-0000-0000800C0000}"/>
    <cellStyle name="Linked Cell 3 3 4" xfId="2836" xr:uid="{00000000-0005-0000-0000-0000810C0000}"/>
    <cellStyle name="Linked Cell 3 4" xfId="2837" xr:uid="{00000000-0005-0000-0000-0000820C0000}"/>
    <cellStyle name="Linked Cell 3 4 2" xfId="2838" xr:uid="{00000000-0005-0000-0000-0000830C0000}"/>
    <cellStyle name="Linked Cell 3 4 2 2" xfId="2839" xr:uid="{00000000-0005-0000-0000-0000840C0000}"/>
    <cellStyle name="Linked Cell 3 4 2 3" xfId="2840" xr:uid="{00000000-0005-0000-0000-0000850C0000}"/>
    <cellStyle name="Linked Cell 3 4 3" xfId="2841" xr:uid="{00000000-0005-0000-0000-0000860C0000}"/>
    <cellStyle name="Linked Cell 3 4 4" xfId="2842" xr:uid="{00000000-0005-0000-0000-0000870C0000}"/>
    <cellStyle name="Linked Cell 3 5" xfId="2843" xr:uid="{00000000-0005-0000-0000-0000880C0000}"/>
    <cellStyle name="Linked Cell 3 5 2" xfId="2844" xr:uid="{00000000-0005-0000-0000-0000890C0000}"/>
    <cellStyle name="Linked Cell 3 5 3" xfId="2845" xr:uid="{00000000-0005-0000-0000-00008A0C0000}"/>
    <cellStyle name="Linked Cell 3 6" xfId="2846" xr:uid="{00000000-0005-0000-0000-00008B0C0000}"/>
    <cellStyle name="Linked Cell 3 6 2" xfId="2847" xr:uid="{00000000-0005-0000-0000-00008C0C0000}"/>
    <cellStyle name="Linked Cell 3 6 3" xfId="2848" xr:uid="{00000000-0005-0000-0000-00008D0C0000}"/>
    <cellStyle name="Linked Cell 3 7" xfId="2849" xr:uid="{00000000-0005-0000-0000-00008E0C0000}"/>
    <cellStyle name="Linked Cell 3 7 2" xfId="2850" xr:uid="{00000000-0005-0000-0000-00008F0C0000}"/>
    <cellStyle name="Linked Cell 3 7 3" xfId="2851" xr:uid="{00000000-0005-0000-0000-0000900C0000}"/>
    <cellStyle name="Linked Cell 3 8" xfId="2852" xr:uid="{00000000-0005-0000-0000-0000910C0000}"/>
    <cellStyle name="Linked Cell 3 9" xfId="2853" xr:uid="{00000000-0005-0000-0000-0000920C0000}"/>
    <cellStyle name="Neutral 2" xfId="2854" xr:uid="{00000000-0005-0000-0000-0000930C0000}"/>
    <cellStyle name="Neutral 2 2" xfId="2855" xr:uid="{00000000-0005-0000-0000-0000940C0000}"/>
    <cellStyle name="Neutral 2 3" xfId="2856" xr:uid="{00000000-0005-0000-0000-0000950C0000}"/>
    <cellStyle name="Neutral 2 4" xfId="2857" xr:uid="{00000000-0005-0000-0000-0000960C0000}"/>
    <cellStyle name="Neutral 2 5" xfId="2858" xr:uid="{00000000-0005-0000-0000-0000970C0000}"/>
    <cellStyle name="Neutral 2 6" xfId="2859" xr:uid="{00000000-0005-0000-0000-0000980C0000}"/>
    <cellStyle name="Neutral 2 7" xfId="2860" xr:uid="{00000000-0005-0000-0000-0000990C0000}"/>
    <cellStyle name="Neutral 3" xfId="2861" xr:uid="{00000000-0005-0000-0000-00009A0C0000}"/>
    <cellStyle name="Neutral 3 10" xfId="2862" xr:uid="{00000000-0005-0000-0000-00009B0C0000}"/>
    <cellStyle name="Neutral 3 2" xfId="2863" xr:uid="{00000000-0005-0000-0000-00009C0C0000}"/>
    <cellStyle name="Neutral 3 2 2" xfId="2864" xr:uid="{00000000-0005-0000-0000-00009D0C0000}"/>
    <cellStyle name="Neutral 3 2 2 2" xfId="2865" xr:uid="{00000000-0005-0000-0000-00009E0C0000}"/>
    <cellStyle name="Neutral 3 2 2 3" xfId="2866" xr:uid="{00000000-0005-0000-0000-00009F0C0000}"/>
    <cellStyle name="Neutral 3 2 3" xfId="2867" xr:uid="{00000000-0005-0000-0000-0000A00C0000}"/>
    <cellStyle name="Neutral 3 2 3 2" xfId="2868" xr:uid="{00000000-0005-0000-0000-0000A10C0000}"/>
    <cellStyle name="Neutral 3 2 3 3" xfId="2869" xr:uid="{00000000-0005-0000-0000-0000A20C0000}"/>
    <cellStyle name="Neutral 3 2 4" xfId="2870" xr:uid="{00000000-0005-0000-0000-0000A30C0000}"/>
    <cellStyle name="Neutral 3 2 4 2" xfId="2871" xr:uid="{00000000-0005-0000-0000-0000A40C0000}"/>
    <cellStyle name="Neutral 3 2 4 3" xfId="2872" xr:uid="{00000000-0005-0000-0000-0000A50C0000}"/>
    <cellStyle name="Neutral 3 2 5" xfId="2873" xr:uid="{00000000-0005-0000-0000-0000A60C0000}"/>
    <cellStyle name="Neutral 3 2 6" xfId="2874" xr:uid="{00000000-0005-0000-0000-0000A70C0000}"/>
    <cellStyle name="Neutral 3 3" xfId="2875" xr:uid="{00000000-0005-0000-0000-0000A80C0000}"/>
    <cellStyle name="Neutral 3 3 2" xfId="2876" xr:uid="{00000000-0005-0000-0000-0000A90C0000}"/>
    <cellStyle name="Neutral 3 3 2 2" xfId="2877" xr:uid="{00000000-0005-0000-0000-0000AA0C0000}"/>
    <cellStyle name="Neutral 3 3 2 3" xfId="2878" xr:uid="{00000000-0005-0000-0000-0000AB0C0000}"/>
    <cellStyle name="Neutral 3 3 3" xfId="2879" xr:uid="{00000000-0005-0000-0000-0000AC0C0000}"/>
    <cellStyle name="Neutral 3 3 4" xfId="2880" xr:uid="{00000000-0005-0000-0000-0000AD0C0000}"/>
    <cellStyle name="Neutral 3 4" xfId="2881" xr:uid="{00000000-0005-0000-0000-0000AE0C0000}"/>
    <cellStyle name="Neutral 3 4 2" xfId="2882" xr:uid="{00000000-0005-0000-0000-0000AF0C0000}"/>
    <cellStyle name="Neutral 3 4 2 2" xfId="2883" xr:uid="{00000000-0005-0000-0000-0000B00C0000}"/>
    <cellStyle name="Neutral 3 4 2 3" xfId="2884" xr:uid="{00000000-0005-0000-0000-0000B10C0000}"/>
    <cellStyle name="Neutral 3 4 3" xfId="2885" xr:uid="{00000000-0005-0000-0000-0000B20C0000}"/>
    <cellStyle name="Neutral 3 4 4" xfId="2886" xr:uid="{00000000-0005-0000-0000-0000B30C0000}"/>
    <cellStyle name="Neutral 3 5" xfId="2887" xr:uid="{00000000-0005-0000-0000-0000B40C0000}"/>
    <cellStyle name="Neutral 3 5 2" xfId="2888" xr:uid="{00000000-0005-0000-0000-0000B50C0000}"/>
    <cellStyle name="Neutral 3 5 3" xfId="2889" xr:uid="{00000000-0005-0000-0000-0000B60C0000}"/>
    <cellStyle name="Neutral 3 6" xfId="2890" xr:uid="{00000000-0005-0000-0000-0000B70C0000}"/>
    <cellStyle name="Neutral 3 6 2" xfId="2891" xr:uid="{00000000-0005-0000-0000-0000B80C0000}"/>
    <cellStyle name="Neutral 3 6 3" xfId="2892" xr:uid="{00000000-0005-0000-0000-0000B90C0000}"/>
    <cellStyle name="Neutral 3 7" xfId="2893" xr:uid="{00000000-0005-0000-0000-0000BA0C0000}"/>
    <cellStyle name="Neutral 3 7 2" xfId="2894" xr:uid="{00000000-0005-0000-0000-0000BB0C0000}"/>
    <cellStyle name="Neutral 3 7 3" xfId="2895" xr:uid="{00000000-0005-0000-0000-0000BC0C0000}"/>
    <cellStyle name="Neutral 3 8" xfId="2896" xr:uid="{00000000-0005-0000-0000-0000BD0C0000}"/>
    <cellStyle name="Neutral 3 9" xfId="2897" xr:uid="{00000000-0005-0000-0000-0000BE0C0000}"/>
    <cellStyle name="Neutral 4" xfId="2898" xr:uid="{00000000-0005-0000-0000-0000BF0C0000}"/>
    <cellStyle name="Normal" xfId="0" builtinId="0"/>
    <cellStyle name="Normal 10" xfId="12" xr:uid="{00000000-0005-0000-0000-0000C10C0000}"/>
    <cellStyle name="Normal 10 10" xfId="2899" xr:uid="{00000000-0005-0000-0000-0000C20C0000}"/>
    <cellStyle name="Normal 10 10 2" xfId="2900" xr:uid="{00000000-0005-0000-0000-0000C30C0000}"/>
    <cellStyle name="Normal 10 10 2 2" xfId="2901" xr:uid="{00000000-0005-0000-0000-0000C40C0000}"/>
    <cellStyle name="Normal 10 10 2 2 2" xfId="2902" xr:uid="{00000000-0005-0000-0000-0000C50C0000}"/>
    <cellStyle name="Normal 10 10 2 2 2 2" xfId="2903" xr:uid="{00000000-0005-0000-0000-0000C60C0000}"/>
    <cellStyle name="Normal 10 10 2 2 2 3" xfId="2904" xr:uid="{00000000-0005-0000-0000-0000C70C0000}"/>
    <cellStyle name="Normal 10 10 2 2 3" xfId="2905" xr:uid="{00000000-0005-0000-0000-0000C80C0000}"/>
    <cellStyle name="Normal 10 10 2 2 4" xfId="2906" xr:uid="{00000000-0005-0000-0000-0000C90C0000}"/>
    <cellStyle name="Normal 10 10 2 3" xfId="2907" xr:uid="{00000000-0005-0000-0000-0000CA0C0000}"/>
    <cellStyle name="Normal 10 10 2 3 2" xfId="2908" xr:uid="{00000000-0005-0000-0000-0000CB0C0000}"/>
    <cellStyle name="Normal 10 10 2 3 2 2" xfId="2909" xr:uid="{00000000-0005-0000-0000-0000CC0C0000}"/>
    <cellStyle name="Normal 10 10 2 3 2 3" xfId="2910" xr:uid="{00000000-0005-0000-0000-0000CD0C0000}"/>
    <cellStyle name="Normal 10 10 2 3 3" xfId="2911" xr:uid="{00000000-0005-0000-0000-0000CE0C0000}"/>
    <cellStyle name="Normal 10 10 2 3 4" xfId="2912" xr:uid="{00000000-0005-0000-0000-0000CF0C0000}"/>
    <cellStyle name="Normal 10 10 2 4" xfId="2913" xr:uid="{00000000-0005-0000-0000-0000D00C0000}"/>
    <cellStyle name="Normal 10 10 2 4 2" xfId="2914" xr:uid="{00000000-0005-0000-0000-0000D10C0000}"/>
    <cellStyle name="Normal 10 10 2 4 3" xfId="2915" xr:uid="{00000000-0005-0000-0000-0000D20C0000}"/>
    <cellStyle name="Normal 10 10 2 5" xfId="2916" xr:uid="{00000000-0005-0000-0000-0000D30C0000}"/>
    <cellStyle name="Normal 10 10 2 6" xfId="2917" xr:uid="{00000000-0005-0000-0000-0000D40C0000}"/>
    <cellStyle name="Normal 10 10 3" xfId="2918" xr:uid="{00000000-0005-0000-0000-0000D50C0000}"/>
    <cellStyle name="Normal 10 10 3 2" xfId="2919" xr:uid="{00000000-0005-0000-0000-0000D60C0000}"/>
    <cellStyle name="Normal 10 10 3 2 2" xfId="2920" xr:uid="{00000000-0005-0000-0000-0000D70C0000}"/>
    <cellStyle name="Normal 10 10 3 2 3" xfId="2921" xr:uid="{00000000-0005-0000-0000-0000D80C0000}"/>
    <cellStyle name="Normal 10 10 3 3" xfId="2922" xr:uid="{00000000-0005-0000-0000-0000D90C0000}"/>
    <cellStyle name="Normal 10 10 3 4" xfId="2923" xr:uid="{00000000-0005-0000-0000-0000DA0C0000}"/>
    <cellStyle name="Normal 10 10 4" xfId="2924" xr:uid="{00000000-0005-0000-0000-0000DB0C0000}"/>
    <cellStyle name="Normal 10 10 4 2" xfId="2925" xr:uid="{00000000-0005-0000-0000-0000DC0C0000}"/>
    <cellStyle name="Normal 10 10 4 2 2" xfId="2926" xr:uid="{00000000-0005-0000-0000-0000DD0C0000}"/>
    <cellStyle name="Normal 10 10 4 2 3" xfId="2927" xr:uid="{00000000-0005-0000-0000-0000DE0C0000}"/>
    <cellStyle name="Normal 10 10 4 3" xfId="2928" xr:uid="{00000000-0005-0000-0000-0000DF0C0000}"/>
    <cellStyle name="Normal 10 10 4 4" xfId="2929" xr:uid="{00000000-0005-0000-0000-0000E00C0000}"/>
    <cellStyle name="Normal 10 10 5" xfId="2930" xr:uid="{00000000-0005-0000-0000-0000E10C0000}"/>
    <cellStyle name="Normal 10 10 5 2" xfId="2931" xr:uid="{00000000-0005-0000-0000-0000E20C0000}"/>
    <cellStyle name="Normal 10 10 5 3" xfId="2932" xr:uid="{00000000-0005-0000-0000-0000E30C0000}"/>
    <cellStyle name="Normal 10 10 6" xfId="2933" xr:uid="{00000000-0005-0000-0000-0000E40C0000}"/>
    <cellStyle name="Normal 10 10 7" xfId="2934" xr:uid="{00000000-0005-0000-0000-0000E50C0000}"/>
    <cellStyle name="Normal 10 10 8" xfId="2935" xr:uid="{00000000-0005-0000-0000-0000E60C0000}"/>
    <cellStyle name="Normal 10 10 9" xfId="2936" xr:uid="{00000000-0005-0000-0000-0000E70C0000}"/>
    <cellStyle name="Normal 10 11" xfId="2937" xr:uid="{00000000-0005-0000-0000-0000E80C0000}"/>
    <cellStyle name="Normal 10 11 2" xfId="2938" xr:uid="{00000000-0005-0000-0000-0000E90C0000}"/>
    <cellStyle name="Normal 10 11 2 2" xfId="2939" xr:uid="{00000000-0005-0000-0000-0000EA0C0000}"/>
    <cellStyle name="Normal 10 11 2 2 2" xfId="2940" xr:uid="{00000000-0005-0000-0000-0000EB0C0000}"/>
    <cellStyle name="Normal 10 11 2 2 3" xfId="2941" xr:uid="{00000000-0005-0000-0000-0000EC0C0000}"/>
    <cellStyle name="Normal 10 11 2 3" xfId="2942" xr:uid="{00000000-0005-0000-0000-0000ED0C0000}"/>
    <cellStyle name="Normal 10 11 2 4" xfId="2943" xr:uid="{00000000-0005-0000-0000-0000EE0C0000}"/>
    <cellStyle name="Normal 10 11 3" xfId="2944" xr:uid="{00000000-0005-0000-0000-0000EF0C0000}"/>
    <cellStyle name="Normal 10 11 3 2" xfId="2945" xr:uid="{00000000-0005-0000-0000-0000F00C0000}"/>
    <cellStyle name="Normal 10 11 3 2 2" xfId="2946" xr:uid="{00000000-0005-0000-0000-0000F10C0000}"/>
    <cellStyle name="Normal 10 11 3 2 3" xfId="2947" xr:uid="{00000000-0005-0000-0000-0000F20C0000}"/>
    <cellStyle name="Normal 10 11 3 3" xfId="2948" xr:uid="{00000000-0005-0000-0000-0000F30C0000}"/>
    <cellStyle name="Normal 10 11 3 4" xfId="2949" xr:uid="{00000000-0005-0000-0000-0000F40C0000}"/>
    <cellStyle name="Normal 10 11 4" xfId="2950" xr:uid="{00000000-0005-0000-0000-0000F50C0000}"/>
    <cellStyle name="Normal 10 11 4 2" xfId="2951" xr:uid="{00000000-0005-0000-0000-0000F60C0000}"/>
    <cellStyle name="Normal 10 11 4 3" xfId="2952" xr:uid="{00000000-0005-0000-0000-0000F70C0000}"/>
    <cellStyle name="Normal 10 11 5" xfId="2953" xr:uid="{00000000-0005-0000-0000-0000F80C0000}"/>
    <cellStyle name="Normal 10 11 6" xfId="2954" xr:uid="{00000000-0005-0000-0000-0000F90C0000}"/>
    <cellStyle name="Normal 10 12" xfId="2955" xr:uid="{00000000-0005-0000-0000-0000FA0C0000}"/>
    <cellStyle name="Normal 10 12 2" xfId="2956" xr:uid="{00000000-0005-0000-0000-0000FB0C0000}"/>
    <cellStyle name="Normal 10 12 2 2" xfId="2957" xr:uid="{00000000-0005-0000-0000-0000FC0C0000}"/>
    <cellStyle name="Normal 10 12 2 3" xfId="2958" xr:uid="{00000000-0005-0000-0000-0000FD0C0000}"/>
    <cellStyle name="Normal 10 12 3" xfId="2959" xr:uid="{00000000-0005-0000-0000-0000FE0C0000}"/>
    <cellStyle name="Normal 10 12 4" xfId="2960" xr:uid="{00000000-0005-0000-0000-0000FF0C0000}"/>
    <cellStyle name="Normal 10 13" xfId="2961" xr:uid="{00000000-0005-0000-0000-0000000D0000}"/>
    <cellStyle name="Normal 10 13 2" xfId="2962" xr:uid="{00000000-0005-0000-0000-0000010D0000}"/>
    <cellStyle name="Normal 10 13 2 2" xfId="2963" xr:uid="{00000000-0005-0000-0000-0000020D0000}"/>
    <cellStyle name="Normal 10 13 2 3" xfId="2964" xr:uid="{00000000-0005-0000-0000-0000030D0000}"/>
    <cellStyle name="Normal 10 13 3" xfId="2965" xr:uid="{00000000-0005-0000-0000-0000040D0000}"/>
    <cellStyle name="Normal 10 13 4" xfId="2966" xr:uid="{00000000-0005-0000-0000-0000050D0000}"/>
    <cellStyle name="Normal 10 14" xfId="2967" xr:uid="{00000000-0005-0000-0000-0000060D0000}"/>
    <cellStyle name="Normal 10 14 2" xfId="2968" xr:uid="{00000000-0005-0000-0000-0000070D0000}"/>
    <cellStyle name="Normal 10 14 3" xfId="2969" xr:uid="{00000000-0005-0000-0000-0000080D0000}"/>
    <cellStyle name="Normal 10 15" xfId="2970" xr:uid="{00000000-0005-0000-0000-0000090D0000}"/>
    <cellStyle name="Normal 10 16" xfId="2971" xr:uid="{00000000-0005-0000-0000-00000A0D0000}"/>
    <cellStyle name="Normal 10 2" xfId="23" xr:uid="{00000000-0005-0000-0000-00000B0D0000}"/>
    <cellStyle name="Normal 10 2 10" xfId="2972" xr:uid="{00000000-0005-0000-0000-00000C0D0000}"/>
    <cellStyle name="Normal 10 2 10 2" xfId="2973" xr:uid="{00000000-0005-0000-0000-00000D0D0000}"/>
    <cellStyle name="Normal 10 2 10 2 2" xfId="2974" xr:uid="{00000000-0005-0000-0000-00000E0D0000}"/>
    <cellStyle name="Normal 10 2 10 2 3" xfId="2975" xr:uid="{00000000-0005-0000-0000-00000F0D0000}"/>
    <cellStyle name="Normal 10 2 10 3" xfId="2976" xr:uid="{00000000-0005-0000-0000-0000100D0000}"/>
    <cellStyle name="Normal 10 2 10 4" xfId="2977" xr:uid="{00000000-0005-0000-0000-0000110D0000}"/>
    <cellStyle name="Normal 10 2 11" xfId="2978" xr:uid="{00000000-0005-0000-0000-0000120D0000}"/>
    <cellStyle name="Normal 10 2 11 2" xfId="2979" xr:uid="{00000000-0005-0000-0000-0000130D0000}"/>
    <cellStyle name="Normal 10 2 11 2 2" xfId="2980" xr:uid="{00000000-0005-0000-0000-0000140D0000}"/>
    <cellStyle name="Normal 10 2 11 2 3" xfId="2981" xr:uid="{00000000-0005-0000-0000-0000150D0000}"/>
    <cellStyle name="Normal 10 2 11 3" xfId="2982" xr:uid="{00000000-0005-0000-0000-0000160D0000}"/>
    <cellStyle name="Normal 10 2 11 4" xfId="2983" xr:uid="{00000000-0005-0000-0000-0000170D0000}"/>
    <cellStyle name="Normal 10 2 12" xfId="2984" xr:uid="{00000000-0005-0000-0000-0000180D0000}"/>
    <cellStyle name="Normal 10 2 12 2" xfId="2985" xr:uid="{00000000-0005-0000-0000-0000190D0000}"/>
    <cellStyle name="Normal 10 2 12 3" xfId="2986" xr:uid="{00000000-0005-0000-0000-00001A0D0000}"/>
    <cellStyle name="Normal 10 2 13" xfId="2987" xr:uid="{00000000-0005-0000-0000-00001B0D0000}"/>
    <cellStyle name="Normal 10 2 14" xfId="2988" xr:uid="{00000000-0005-0000-0000-00001C0D0000}"/>
    <cellStyle name="Normal 10 2 2" xfId="2989" xr:uid="{00000000-0005-0000-0000-00001D0D0000}"/>
    <cellStyle name="Normal 10 2 2 10" xfId="2990" xr:uid="{00000000-0005-0000-0000-00001E0D0000}"/>
    <cellStyle name="Normal 10 2 2 10 2" xfId="2991" xr:uid="{00000000-0005-0000-0000-00001F0D0000}"/>
    <cellStyle name="Normal 10 2 2 10 3" xfId="2992" xr:uid="{00000000-0005-0000-0000-0000200D0000}"/>
    <cellStyle name="Normal 10 2 2 11" xfId="2993" xr:uid="{00000000-0005-0000-0000-0000210D0000}"/>
    <cellStyle name="Normal 10 2 2 12" xfId="2994" xr:uid="{00000000-0005-0000-0000-0000220D0000}"/>
    <cellStyle name="Normal 10 2 2 2" xfId="2995" xr:uid="{00000000-0005-0000-0000-0000230D0000}"/>
    <cellStyle name="Normal 10 2 2 2 10" xfId="2996" xr:uid="{00000000-0005-0000-0000-0000240D0000}"/>
    <cellStyle name="Normal 10 2 2 2 11" xfId="2997" xr:uid="{00000000-0005-0000-0000-0000250D0000}"/>
    <cellStyle name="Normal 10 2 2 2 2" xfId="2998" xr:uid="{00000000-0005-0000-0000-0000260D0000}"/>
    <cellStyle name="Normal 10 2 2 2 2 10" xfId="2999" xr:uid="{00000000-0005-0000-0000-0000270D0000}"/>
    <cellStyle name="Normal 10 2 2 2 2 2" xfId="3000" xr:uid="{00000000-0005-0000-0000-0000280D0000}"/>
    <cellStyle name="Normal 10 2 2 2 2 2 2" xfId="3001" xr:uid="{00000000-0005-0000-0000-0000290D0000}"/>
    <cellStyle name="Normal 10 2 2 2 2 2 2 2" xfId="3002" xr:uid="{00000000-0005-0000-0000-00002A0D0000}"/>
    <cellStyle name="Normal 10 2 2 2 2 2 2 2 2" xfId="3003" xr:uid="{00000000-0005-0000-0000-00002B0D0000}"/>
    <cellStyle name="Normal 10 2 2 2 2 2 2 2 2 2" xfId="3004" xr:uid="{00000000-0005-0000-0000-00002C0D0000}"/>
    <cellStyle name="Normal 10 2 2 2 2 2 2 2 2 2 2" xfId="3005" xr:uid="{00000000-0005-0000-0000-00002D0D0000}"/>
    <cellStyle name="Normal 10 2 2 2 2 2 2 2 2 2 3" xfId="3006" xr:uid="{00000000-0005-0000-0000-00002E0D0000}"/>
    <cellStyle name="Normal 10 2 2 2 2 2 2 2 2 3" xfId="3007" xr:uid="{00000000-0005-0000-0000-00002F0D0000}"/>
    <cellStyle name="Normal 10 2 2 2 2 2 2 2 2 4" xfId="3008" xr:uid="{00000000-0005-0000-0000-0000300D0000}"/>
    <cellStyle name="Normal 10 2 2 2 2 2 2 2 3" xfId="3009" xr:uid="{00000000-0005-0000-0000-0000310D0000}"/>
    <cellStyle name="Normal 10 2 2 2 2 2 2 2 3 2" xfId="3010" xr:uid="{00000000-0005-0000-0000-0000320D0000}"/>
    <cellStyle name="Normal 10 2 2 2 2 2 2 2 3 2 2" xfId="3011" xr:uid="{00000000-0005-0000-0000-0000330D0000}"/>
    <cellStyle name="Normal 10 2 2 2 2 2 2 2 3 2 3" xfId="3012" xr:uid="{00000000-0005-0000-0000-0000340D0000}"/>
    <cellStyle name="Normal 10 2 2 2 2 2 2 2 3 3" xfId="3013" xr:uid="{00000000-0005-0000-0000-0000350D0000}"/>
    <cellStyle name="Normal 10 2 2 2 2 2 2 2 3 4" xfId="3014" xr:uid="{00000000-0005-0000-0000-0000360D0000}"/>
    <cellStyle name="Normal 10 2 2 2 2 2 2 2 4" xfId="3015" xr:uid="{00000000-0005-0000-0000-0000370D0000}"/>
    <cellStyle name="Normal 10 2 2 2 2 2 2 2 4 2" xfId="3016" xr:uid="{00000000-0005-0000-0000-0000380D0000}"/>
    <cellStyle name="Normal 10 2 2 2 2 2 2 2 4 3" xfId="3017" xr:uid="{00000000-0005-0000-0000-0000390D0000}"/>
    <cellStyle name="Normal 10 2 2 2 2 2 2 2 5" xfId="3018" xr:uid="{00000000-0005-0000-0000-00003A0D0000}"/>
    <cellStyle name="Normal 10 2 2 2 2 2 2 2 6" xfId="3019" xr:uid="{00000000-0005-0000-0000-00003B0D0000}"/>
    <cellStyle name="Normal 10 2 2 2 2 2 2 3" xfId="3020" xr:uid="{00000000-0005-0000-0000-00003C0D0000}"/>
    <cellStyle name="Normal 10 2 2 2 2 2 2 3 2" xfId="3021" xr:uid="{00000000-0005-0000-0000-00003D0D0000}"/>
    <cellStyle name="Normal 10 2 2 2 2 2 2 3 2 2" xfId="3022" xr:uid="{00000000-0005-0000-0000-00003E0D0000}"/>
    <cellStyle name="Normal 10 2 2 2 2 2 2 3 2 3" xfId="3023" xr:uid="{00000000-0005-0000-0000-00003F0D0000}"/>
    <cellStyle name="Normal 10 2 2 2 2 2 2 3 3" xfId="3024" xr:uid="{00000000-0005-0000-0000-0000400D0000}"/>
    <cellStyle name="Normal 10 2 2 2 2 2 2 3 4" xfId="3025" xr:uid="{00000000-0005-0000-0000-0000410D0000}"/>
    <cellStyle name="Normal 10 2 2 2 2 2 2 4" xfId="3026" xr:uid="{00000000-0005-0000-0000-0000420D0000}"/>
    <cellStyle name="Normal 10 2 2 2 2 2 2 4 2" xfId="3027" xr:uid="{00000000-0005-0000-0000-0000430D0000}"/>
    <cellStyle name="Normal 10 2 2 2 2 2 2 4 2 2" xfId="3028" xr:uid="{00000000-0005-0000-0000-0000440D0000}"/>
    <cellStyle name="Normal 10 2 2 2 2 2 2 4 2 3" xfId="3029" xr:uid="{00000000-0005-0000-0000-0000450D0000}"/>
    <cellStyle name="Normal 10 2 2 2 2 2 2 4 3" xfId="3030" xr:uid="{00000000-0005-0000-0000-0000460D0000}"/>
    <cellStyle name="Normal 10 2 2 2 2 2 2 4 4" xfId="3031" xr:uid="{00000000-0005-0000-0000-0000470D0000}"/>
    <cellStyle name="Normal 10 2 2 2 2 2 2 5" xfId="3032" xr:uid="{00000000-0005-0000-0000-0000480D0000}"/>
    <cellStyle name="Normal 10 2 2 2 2 2 2 5 2" xfId="3033" xr:uid="{00000000-0005-0000-0000-0000490D0000}"/>
    <cellStyle name="Normal 10 2 2 2 2 2 2 5 3" xfId="3034" xr:uid="{00000000-0005-0000-0000-00004A0D0000}"/>
    <cellStyle name="Normal 10 2 2 2 2 2 2 6" xfId="3035" xr:uid="{00000000-0005-0000-0000-00004B0D0000}"/>
    <cellStyle name="Normal 10 2 2 2 2 2 2 7" xfId="3036" xr:uid="{00000000-0005-0000-0000-00004C0D0000}"/>
    <cellStyle name="Normal 10 2 2 2 2 2 3" xfId="3037" xr:uid="{00000000-0005-0000-0000-00004D0D0000}"/>
    <cellStyle name="Normal 10 2 2 2 2 2 3 2" xfId="3038" xr:uid="{00000000-0005-0000-0000-00004E0D0000}"/>
    <cellStyle name="Normal 10 2 2 2 2 2 3 2 2" xfId="3039" xr:uid="{00000000-0005-0000-0000-00004F0D0000}"/>
    <cellStyle name="Normal 10 2 2 2 2 2 3 2 2 2" xfId="3040" xr:uid="{00000000-0005-0000-0000-0000500D0000}"/>
    <cellStyle name="Normal 10 2 2 2 2 2 3 2 2 3" xfId="3041" xr:uid="{00000000-0005-0000-0000-0000510D0000}"/>
    <cellStyle name="Normal 10 2 2 2 2 2 3 2 3" xfId="3042" xr:uid="{00000000-0005-0000-0000-0000520D0000}"/>
    <cellStyle name="Normal 10 2 2 2 2 2 3 2 4" xfId="3043" xr:uid="{00000000-0005-0000-0000-0000530D0000}"/>
    <cellStyle name="Normal 10 2 2 2 2 2 3 3" xfId="3044" xr:uid="{00000000-0005-0000-0000-0000540D0000}"/>
    <cellStyle name="Normal 10 2 2 2 2 2 3 3 2" xfId="3045" xr:uid="{00000000-0005-0000-0000-0000550D0000}"/>
    <cellStyle name="Normal 10 2 2 2 2 2 3 3 2 2" xfId="3046" xr:uid="{00000000-0005-0000-0000-0000560D0000}"/>
    <cellStyle name="Normal 10 2 2 2 2 2 3 3 2 3" xfId="3047" xr:uid="{00000000-0005-0000-0000-0000570D0000}"/>
    <cellStyle name="Normal 10 2 2 2 2 2 3 3 3" xfId="3048" xr:uid="{00000000-0005-0000-0000-0000580D0000}"/>
    <cellStyle name="Normal 10 2 2 2 2 2 3 3 4" xfId="3049" xr:uid="{00000000-0005-0000-0000-0000590D0000}"/>
    <cellStyle name="Normal 10 2 2 2 2 2 3 4" xfId="3050" xr:uid="{00000000-0005-0000-0000-00005A0D0000}"/>
    <cellStyle name="Normal 10 2 2 2 2 2 3 4 2" xfId="3051" xr:uid="{00000000-0005-0000-0000-00005B0D0000}"/>
    <cellStyle name="Normal 10 2 2 2 2 2 3 4 3" xfId="3052" xr:uid="{00000000-0005-0000-0000-00005C0D0000}"/>
    <cellStyle name="Normal 10 2 2 2 2 2 3 5" xfId="3053" xr:uid="{00000000-0005-0000-0000-00005D0D0000}"/>
    <cellStyle name="Normal 10 2 2 2 2 2 3 6" xfId="3054" xr:uid="{00000000-0005-0000-0000-00005E0D0000}"/>
    <cellStyle name="Normal 10 2 2 2 2 2 4" xfId="3055" xr:uid="{00000000-0005-0000-0000-00005F0D0000}"/>
    <cellStyle name="Normal 10 2 2 2 2 2 4 2" xfId="3056" xr:uid="{00000000-0005-0000-0000-0000600D0000}"/>
    <cellStyle name="Normal 10 2 2 2 2 2 4 2 2" xfId="3057" xr:uid="{00000000-0005-0000-0000-0000610D0000}"/>
    <cellStyle name="Normal 10 2 2 2 2 2 4 2 3" xfId="3058" xr:uid="{00000000-0005-0000-0000-0000620D0000}"/>
    <cellStyle name="Normal 10 2 2 2 2 2 4 3" xfId="3059" xr:uid="{00000000-0005-0000-0000-0000630D0000}"/>
    <cellStyle name="Normal 10 2 2 2 2 2 4 4" xfId="3060" xr:uid="{00000000-0005-0000-0000-0000640D0000}"/>
    <cellStyle name="Normal 10 2 2 2 2 2 5" xfId="3061" xr:uid="{00000000-0005-0000-0000-0000650D0000}"/>
    <cellStyle name="Normal 10 2 2 2 2 2 5 2" xfId="3062" xr:uid="{00000000-0005-0000-0000-0000660D0000}"/>
    <cellStyle name="Normal 10 2 2 2 2 2 5 2 2" xfId="3063" xr:uid="{00000000-0005-0000-0000-0000670D0000}"/>
    <cellStyle name="Normal 10 2 2 2 2 2 5 2 3" xfId="3064" xr:uid="{00000000-0005-0000-0000-0000680D0000}"/>
    <cellStyle name="Normal 10 2 2 2 2 2 5 3" xfId="3065" xr:uid="{00000000-0005-0000-0000-0000690D0000}"/>
    <cellStyle name="Normal 10 2 2 2 2 2 5 4" xfId="3066" xr:uid="{00000000-0005-0000-0000-00006A0D0000}"/>
    <cellStyle name="Normal 10 2 2 2 2 2 6" xfId="3067" xr:uid="{00000000-0005-0000-0000-00006B0D0000}"/>
    <cellStyle name="Normal 10 2 2 2 2 2 6 2" xfId="3068" xr:uid="{00000000-0005-0000-0000-00006C0D0000}"/>
    <cellStyle name="Normal 10 2 2 2 2 2 6 3" xfId="3069" xr:uid="{00000000-0005-0000-0000-00006D0D0000}"/>
    <cellStyle name="Normal 10 2 2 2 2 2 7" xfId="3070" xr:uid="{00000000-0005-0000-0000-00006E0D0000}"/>
    <cellStyle name="Normal 10 2 2 2 2 2 8" xfId="3071" xr:uid="{00000000-0005-0000-0000-00006F0D0000}"/>
    <cellStyle name="Normal 10 2 2 2 2 3" xfId="3072" xr:uid="{00000000-0005-0000-0000-0000700D0000}"/>
    <cellStyle name="Normal 10 2 2 2 2 3 2" xfId="3073" xr:uid="{00000000-0005-0000-0000-0000710D0000}"/>
    <cellStyle name="Normal 10 2 2 2 2 3 2 2" xfId="3074" xr:uid="{00000000-0005-0000-0000-0000720D0000}"/>
    <cellStyle name="Normal 10 2 2 2 2 3 2 2 2" xfId="3075" xr:uid="{00000000-0005-0000-0000-0000730D0000}"/>
    <cellStyle name="Normal 10 2 2 2 2 3 2 2 2 2" xfId="3076" xr:uid="{00000000-0005-0000-0000-0000740D0000}"/>
    <cellStyle name="Normal 10 2 2 2 2 3 2 2 2 3" xfId="3077" xr:uid="{00000000-0005-0000-0000-0000750D0000}"/>
    <cellStyle name="Normal 10 2 2 2 2 3 2 2 3" xfId="3078" xr:uid="{00000000-0005-0000-0000-0000760D0000}"/>
    <cellStyle name="Normal 10 2 2 2 2 3 2 2 4" xfId="3079" xr:uid="{00000000-0005-0000-0000-0000770D0000}"/>
    <cellStyle name="Normal 10 2 2 2 2 3 2 3" xfId="3080" xr:uid="{00000000-0005-0000-0000-0000780D0000}"/>
    <cellStyle name="Normal 10 2 2 2 2 3 2 3 2" xfId="3081" xr:uid="{00000000-0005-0000-0000-0000790D0000}"/>
    <cellStyle name="Normal 10 2 2 2 2 3 2 3 2 2" xfId="3082" xr:uid="{00000000-0005-0000-0000-00007A0D0000}"/>
    <cellStyle name="Normal 10 2 2 2 2 3 2 3 2 3" xfId="3083" xr:uid="{00000000-0005-0000-0000-00007B0D0000}"/>
    <cellStyle name="Normal 10 2 2 2 2 3 2 3 3" xfId="3084" xr:uid="{00000000-0005-0000-0000-00007C0D0000}"/>
    <cellStyle name="Normal 10 2 2 2 2 3 2 3 4" xfId="3085" xr:uid="{00000000-0005-0000-0000-00007D0D0000}"/>
    <cellStyle name="Normal 10 2 2 2 2 3 2 4" xfId="3086" xr:uid="{00000000-0005-0000-0000-00007E0D0000}"/>
    <cellStyle name="Normal 10 2 2 2 2 3 2 4 2" xfId="3087" xr:uid="{00000000-0005-0000-0000-00007F0D0000}"/>
    <cellStyle name="Normal 10 2 2 2 2 3 2 4 3" xfId="3088" xr:uid="{00000000-0005-0000-0000-0000800D0000}"/>
    <cellStyle name="Normal 10 2 2 2 2 3 2 5" xfId="3089" xr:uid="{00000000-0005-0000-0000-0000810D0000}"/>
    <cellStyle name="Normal 10 2 2 2 2 3 2 6" xfId="3090" xr:uid="{00000000-0005-0000-0000-0000820D0000}"/>
    <cellStyle name="Normal 10 2 2 2 2 3 3" xfId="3091" xr:uid="{00000000-0005-0000-0000-0000830D0000}"/>
    <cellStyle name="Normal 10 2 2 2 2 3 3 2" xfId="3092" xr:uid="{00000000-0005-0000-0000-0000840D0000}"/>
    <cellStyle name="Normal 10 2 2 2 2 3 3 2 2" xfId="3093" xr:uid="{00000000-0005-0000-0000-0000850D0000}"/>
    <cellStyle name="Normal 10 2 2 2 2 3 3 2 3" xfId="3094" xr:uid="{00000000-0005-0000-0000-0000860D0000}"/>
    <cellStyle name="Normal 10 2 2 2 2 3 3 3" xfId="3095" xr:uid="{00000000-0005-0000-0000-0000870D0000}"/>
    <cellStyle name="Normal 10 2 2 2 2 3 3 4" xfId="3096" xr:uid="{00000000-0005-0000-0000-0000880D0000}"/>
    <cellStyle name="Normal 10 2 2 2 2 3 4" xfId="3097" xr:uid="{00000000-0005-0000-0000-0000890D0000}"/>
    <cellStyle name="Normal 10 2 2 2 2 3 4 2" xfId="3098" xr:uid="{00000000-0005-0000-0000-00008A0D0000}"/>
    <cellStyle name="Normal 10 2 2 2 2 3 4 2 2" xfId="3099" xr:uid="{00000000-0005-0000-0000-00008B0D0000}"/>
    <cellStyle name="Normal 10 2 2 2 2 3 4 2 3" xfId="3100" xr:uid="{00000000-0005-0000-0000-00008C0D0000}"/>
    <cellStyle name="Normal 10 2 2 2 2 3 4 3" xfId="3101" xr:uid="{00000000-0005-0000-0000-00008D0D0000}"/>
    <cellStyle name="Normal 10 2 2 2 2 3 4 4" xfId="3102" xr:uid="{00000000-0005-0000-0000-00008E0D0000}"/>
    <cellStyle name="Normal 10 2 2 2 2 3 5" xfId="3103" xr:uid="{00000000-0005-0000-0000-00008F0D0000}"/>
    <cellStyle name="Normal 10 2 2 2 2 3 5 2" xfId="3104" xr:uid="{00000000-0005-0000-0000-0000900D0000}"/>
    <cellStyle name="Normal 10 2 2 2 2 3 5 3" xfId="3105" xr:uid="{00000000-0005-0000-0000-0000910D0000}"/>
    <cellStyle name="Normal 10 2 2 2 2 3 6" xfId="3106" xr:uid="{00000000-0005-0000-0000-0000920D0000}"/>
    <cellStyle name="Normal 10 2 2 2 2 3 7" xfId="3107" xr:uid="{00000000-0005-0000-0000-0000930D0000}"/>
    <cellStyle name="Normal 10 2 2 2 2 4" xfId="3108" xr:uid="{00000000-0005-0000-0000-0000940D0000}"/>
    <cellStyle name="Normal 10 2 2 2 2 4 2" xfId="3109" xr:uid="{00000000-0005-0000-0000-0000950D0000}"/>
    <cellStyle name="Normal 10 2 2 2 2 4 2 2" xfId="3110" xr:uid="{00000000-0005-0000-0000-0000960D0000}"/>
    <cellStyle name="Normal 10 2 2 2 2 4 2 2 2" xfId="3111" xr:uid="{00000000-0005-0000-0000-0000970D0000}"/>
    <cellStyle name="Normal 10 2 2 2 2 4 2 2 2 2" xfId="3112" xr:uid="{00000000-0005-0000-0000-0000980D0000}"/>
    <cellStyle name="Normal 10 2 2 2 2 4 2 2 2 3" xfId="3113" xr:uid="{00000000-0005-0000-0000-0000990D0000}"/>
    <cellStyle name="Normal 10 2 2 2 2 4 2 2 3" xfId="3114" xr:uid="{00000000-0005-0000-0000-00009A0D0000}"/>
    <cellStyle name="Normal 10 2 2 2 2 4 2 2 4" xfId="3115" xr:uid="{00000000-0005-0000-0000-00009B0D0000}"/>
    <cellStyle name="Normal 10 2 2 2 2 4 2 3" xfId="3116" xr:uid="{00000000-0005-0000-0000-00009C0D0000}"/>
    <cellStyle name="Normal 10 2 2 2 2 4 2 3 2" xfId="3117" xr:uid="{00000000-0005-0000-0000-00009D0D0000}"/>
    <cellStyle name="Normal 10 2 2 2 2 4 2 3 2 2" xfId="3118" xr:uid="{00000000-0005-0000-0000-00009E0D0000}"/>
    <cellStyle name="Normal 10 2 2 2 2 4 2 3 2 3" xfId="3119" xr:uid="{00000000-0005-0000-0000-00009F0D0000}"/>
    <cellStyle name="Normal 10 2 2 2 2 4 2 3 3" xfId="3120" xr:uid="{00000000-0005-0000-0000-0000A00D0000}"/>
    <cellStyle name="Normal 10 2 2 2 2 4 2 3 4" xfId="3121" xr:uid="{00000000-0005-0000-0000-0000A10D0000}"/>
    <cellStyle name="Normal 10 2 2 2 2 4 2 4" xfId="3122" xr:uid="{00000000-0005-0000-0000-0000A20D0000}"/>
    <cellStyle name="Normal 10 2 2 2 2 4 2 4 2" xfId="3123" xr:uid="{00000000-0005-0000-0000-0000A30D0000}"/>
    <cellStyle name="Normal 10 2 2 2 2 4 2 4 3" xfId="3124" xr:uid="{00000000-0005-0000-0000-0000A40D0000}"/>
    <cellStyle name="Normal 10 2 2 2 2 4 2 5" xfId="3125" xr:uid="{00000000-0005-0000-0000-0000A50D0000}"/>
    <cellStyle name="Normal 10 2 2 2 2 4 2 6" xfId="3126" xr:uid="{00000000-0005-0000-0000-0000A60D0000}"/>
    <cellStyle name="Normal 10 2 2 2 2 4 3" xfId="3127" xr:uid="{00000000-0005-0000-0000-0000A70D0000}"/>
    <cellStyle name="Normal 10 2 2 2 2 4 3 2" xfId="3128" xr:uid="{00000000-0005-0000-0000-0000A80D0000}"/>
    <cellStyle name="Normal 10 2 2 2 2 4 3 2 2" xfId="3129" xr:uid="{00000000-0005-0000-0000-0000A90D0000}"/>
    <cellStyle name="Normal 10 2 2 2 2 4 3 2 3" xfId="3130" xr:uid="{00000000-0005-0000-0000-0000AA0D0000}"/>
    <cellStyle name="Normal 10 2 2 2 2 4 3 3" xfId="3131" xr:uid="{00000000-0005-0000-0000-0000AB0D0000}"/>
    <cellStyle name="Normal 10 2 2 2 2 4 3 4" xfId="3132" xr:uid="{00000000-0005-0000-0000-0000AC0D0000}"/>
    <cellStyle name="Normal 10 2 2 2 2 4 4" xfId="3133" xr:uid="{00000000-0005-0000-0000-0000AD0D0000}"/>
    <cellStyle name="Normal 10 2 2 2 2 4 4 2" xfId="3134" xr:uid="{00000000-0005-0000-0000-0000AE0D0000}"/>
    <cellStyle name="Normal 10 2 2 2 2 4 4 2 2" xfId="3135" xr:uid="{00000000-0005-0000-0000-0000AF0D0000}"/>
    <cellStyle name="Normal 10 2 2 2 2 4 4 2 3" xfId="3136" xr:uid="{00000000-0005-0000-0000-0000B00D0000}"/>
    <cellStyle name="Normal 10 2 2 2 2 4 4 3" xfId="3137" xr:uid="{00000000-0005-0000-0000-0000B10D0000}"/>
    <cellStyle name="Normal 10 2 2 2 2 4 4 4" xfId="3138" xr:uid="{00000000-0005-0000-0000-0000B20D0000}"/>
    <cellStyle name="Normal 10 2 2 2 2 4 5" xfId="3139" xr:uid="{00000000-0005-0000-0000-0000B30D0000}"/>
    <cellStyle name="Normal 10 2 2 2 2 4 5 2" xfId="3140" xr:uid="{00000000-0005-0000-0000-0000B40D0000}"/>
    <cellStyle name="Normal 10 2 2 2 2 4 5 3" xfId="3141" xr:uid="{00000000-0005-0000-0000-0000B50D0000}"/>
    <cellStyle name="Normal 10 2 2 2 2 4 6" xfId="3142" xr:uid="{00000000-0005-0000-0000-0000B60D0000}"/>
    <cellStyle name="Normal 10 2 2 2 2 4 7" xfId="3143" xr:uid="{00000000-0005-0000-0000-0000B70D0000}"/>
    <cellStyle name="Normal 10 2 2 2 2 5" xfId="3144" xr:uid="{00000000-0005-0000-0000-0000B80D0000}"/>
    <cellStyle name="Normal 10 2 2 2 2 5 2" xfId="3145" xr:uid="{00000000-0005-0000-0000-0000B90D0000}"/>
    <cellStyle name="Normal 10 2 2 2 2 5 2 2" xfId="3146" xr:uid="{00000000-0005-0000-0000-0000BA0D0000}"/>
    <cellStyle name="Normal 10 2 2 2 2 5 2 2 2" xfId="3147" xr:uid="{00000000-0005-0000-0000-0000BB0D0000}"/>
    <cellStyle name="Normal 10 2 2 2 2 5 2 2 3" xfId="3148" xr:uid="{00000000-0005-0000-0000-0000BC0D0000}"/>
    <cellStyle name="Normal 10 2 2 2 2 5 2 3" xfId="3149" xr:uid="{00000000-0005-0000-0000-0000BD0D0000}"/>
    <cellStyle name="Normal 10 2 2 2 2 5 2 4" xfId="3150" xr:uid="{00000000-0005-0000-0000-0000BE0D0000}"/>
    <cellStyle name="Normal 10 2 2 2 2 5 3" xfId="3151" xr:uid="{00000000-0005-0000-0000-0000BF0D0000}"/>
    <cellStyle name="Normal 10 2 2 2 2 5 3 2" xfId="3152" xr:uid="{00000000-0005-0000-0000-0000C00D0000}"/>
    <cellStyle name="Normal 10 2 2 2 2 5 3 2 2" xfId="3153" xr:uid="{00000000-0005-0000-0000-0000C10D0000}"/>
    <cellStyle name="Normal 10 2 2 2 2 5 3 2 3" xfId="3154" xr:uid="{00000000-0005-0000-0000-0000C20D0000}"/>
    <cellStyle name="Normal 10 2 2 2 2 5 3 3" xfId="3155" xr:uid="{00000000-0005-0000-0000-0000C30D0000}"/>
    <cellStyle name="Normal 10 2 2 2 2 5 3 4" xfId="3156" xr:uid="{00000000-0005-0000-0000-0000C40D0000}"/>
    <cellStyle name="Normal 10 2 2 2 2 5 4" xfId="3157" xr:uid="{00000000-0005-0000-0000-0000C50D0000}"/>
    <cellStyle name="Normal 10 2 2 2 2 5 4 2" xfId="3158" xr:uid="{00000000-0005-0000-0000-0000C60D0000}"/>
    <cellStyle name="Normal 10 2 2 2 2 5 4 3" xfId="3159" xr:uid="{00000000-0005-0000-0000-0000C70D0000}"/>
    <cellStyle name="Normal 10 2 2 2 2 5 5" xfId="3160" xr:uid="{00000000-0005-0000-0000-0000C80D0000}"/>
    <cellStyle name="Normal 10 2 2 2 2 5 6" xfId="3161" xr:uid="{00000000-0005-0000-0000-0000C90D0000}"/>
    <cellStyle name="Normal 10 2 2 2 2 6" xfId="3162" xr:uid="{00000000-0005-0000-0000-0000CA0D0000}"/>
    <cellStyle name="Normal 10 2 2 2 2 6 2" xfId="3163" xr:uid="{00000000-0005-0000-0000-0000CB0D0000}"/>
    <cellStyle name="Normal 10 2 2 2 2 6 2 2" xfId="3164" xr:uid="{00000000-0005-0000-0000-0000CC0D0000}"/>
    <cellStyle name="Normal 10 2 2 2 2 6 2 3" xfId="3165" xr:uid="{00000000-0005-0000-0000-0000CD0D0000}"/>
    <cellStyle name="Normal 10 2 2 2 2 6 3" xfId="3166" xr:uid="{00000000-0005-0000-0000-0000CE0D0000}"/>
    <cellStyle name="Normal 10 2 2 2 2 6 4" xfId="3167" xr:uid="{00000000-0005-0000-0000-0000CF0D0000}"/>
    <cellStyle name="Normal 10 2 2 2 2 7" xfId="3168" xr:uid="{00000000-0005-0000-0000-0000D00D0000}"/>
    <cellStyle name="Normal 10 2 2 2 2 7 2" xfId="3169" xr:uid="{00000000-0005-0000-0000-0000D10D0000}"/>
    <cellStyle name="Normal 10 2 2 2 2 7 2 2" xfId="3170" xr:uid="{00000000-0005-0000-0000-0000D20D0000}"/>
    <cellStyle name="Normal 10 2 2 2 2 7 2 3" xfId="3171" xr:uid="{00000000-0005-0000-0000-0000D30D0000}"/>
    <cellStyle name="Normal 10 2 2 2 2 7 3" xfId="3172" xr:uid="{00000000-0005-0000-0000-0000D40D0000}"/>
    <cellStyle name="Normal 10 2 2 2 2 7 4" xfId="3173" xr:uid="{00000000-0005-0000-0000-0000D50D0000}"/>
    <cellStyle name="Normal 10 2 2 2 2 8" xfId="3174" xr:uid="{00000000-0005-0000-0000-0000D60D0000}"/>
    <cellStyle name="Normal 10 2 2 2 2 8 2" xfId="3175" xr:uid="{00000000-0005-0000-0000-0000D70D0000}"/>
    <cellStyle name="Normal 10 2 2 2 2 8 3" xfId="3176" xr:uid="{00000000-0005-0000-0000-0000D80D0000}"/>
    <cellStyle name="Normal 10 2 2 2 2 9" xfId="3177" xr:uid="{00000000-0005-0000-0000-0000D90D0000}"/>
    <cellStyle name="Normal 10 2 2 2 3" xfId="3178" xr:uid="{00000000-0005-0000-0000-0000DA0D0000}"/>
    <cellStyle name="Normal 10 2 2 2 3 2" xfId="3179" xr:uid="{00000000-0005-0000-0000-0000DB0D0000}"/>
    <cellStyle name="Normal 10 2 2 2 3 2 2" xfId="3180" xr:uid="{00000000-0005-0000-0000-0000DC0D0000}"/>
    <cellStyle name="Normal 10 2 2 2 3 2 2 2" xfId="3181" xr:uid="{00000000-0005-0000-0000-0000DD0D0000}"/>
    <cellStyle name="Normal 10 2 2 2 3 2 2 2 2" xfId="3182" xr:uid="{00000000-0005-0000-0000-0000DE0D0000}"/>
    <cellStyle name="Normal 10 2 2 2 3 2 2 2 2 2" xfId="3183" xr:uid="{00000000-0005-0000-0000-0000DF0D0000}"/>
    <cellStyle name="Normal 10 2 2 2 3 2 2 2 2 3" xfId="3184" xr:uid="{00000000-0005-0000-0000-0000E00D0000}"/>
    <cellStyle name="Normal 10 2 2 2 3 2 2 2 3" xfId="3185" xr:uid="{00000000-0005-0000-0000-0000E10D0000}"/>
    <cellStyle name="Normal 10 2 2 2 3 2 2 2 4" xfId="3186" xr:uid="{00000000-0005-0000-0000-0000E20D0000}"/>
    <cellStyle name="Normal 10 2 2 2 3 2 2 3" xfId="3187" xr:uid="{00000000-0005-0000-0000-0000E30D0000}"/>
    <cellStyle name="Normal 10 2 2 2 3 2 2 3 2" xfId="3188" xr:uid="{00000000-0005-0000-0000-0000E40D0000}"/>
    <cellStyle name="Normal 10 2 2 2 3 2 2 3 2 2" xfId="3189" xr:uid="{00000000-0005-0000-0000-0000E50D0000}"/>
    <cellStyle name="Normal 10 2 2 2 3 2 2 3 2 3" xfId="3190" xr:uid="{00000000-0005-0000-0000-0000E60D0000}"/>
    <cellStyle name="Normal 10 2 2 2 3 2 2 3 3" xfId="3191" xr:uid="{00000000-0005-0000-0000-0000E70D0000}"/>
    <cellStyle name="Normal 10 2 2 2 3 2 2 3 4" xfId="3192" xr:uid="{00000000-0005-0000-0000-0000E80D0000}"/>
    <cellStyle name="Normal 10 2 2 2 3 2 2 4" xfId="3193" xr:uid="{00000000-0005-0000-0000-0000E90D0000}"/>
    <cellStyle name="Normal 10 2 2 2 3 2 2 4 2" xfId="3194" xr:uid="{00000000-0005-0000-0000-0000EA0D0000}"/>
    <cellStyle name="Normal 10 2 2 2 3 2 2 4 3" xfId="3195" xr:uid="{00000000-0005-0000-0000-0000EB0D0000}"/>
    <cellStyle name="Normal 10 2 2 2 3 2 2 5" xfId="3196" xr:uid="{00000000-0005-0000-0000-0000EC0D0000}"/>
    <cellStyle name="Normal 10 2 2 2 3 2 2 6" xfId="3197" xr:uid="{00000000-0005-0000-0000-0000ED0D0000}"/>
    <cellStyle name="Normal 10 2 2 2 3 2 3" xfId="3198" xr:uid="{00000000-0005-0000-0000-0000EE0D0000}"/>
    <cellStyle name="Normal 10 2 2 2 3 2 3 2" xfId="3199" xr:uid="{00000000-0005-0000-0000-0000EF0D0000}"/>
    <cellStyle name="Normal 10 2 2 2 3 2 3 2 2" xfId="3200" xr:uid="{00000000-0005-0000-0000-0000F00D0000}"/>
    <cellStyle name="Normal 10 2 2 2 3 2 3 2 3" xfId="3201" xr:uid="{00000000-0005-0000-0000-0000F10D0000}"/>
    <cellStyle name="Normal 10 2 2 2 3 2 3 3" xfId="3202" xr:uid="{00000000-0005-0000-0000-0000F20D0000}"/>
    <cellStyle name="Normal 10 2 2 2 3 2 3 4" xfId="3203" xr:uid="{00000000-0005-0000-0000-0000F30D0000}"/>
    <cellStyle name="Normal 10 2 2 2 3 2 4" xfId="3204" xr:uid="{00000000-0005-0000-0000-0000F40D0000}"/>
    <cellStyle name="Normal 10 2 2 2 3 2 4 2" xfId="3205" xr:uid="{00000000-0005-0000-0000-0000F50D0000}"/>
    <cellStyle name="Normal 10 2 2 2 3 2 4 2 2" xfId="3206" xr:uid="{00000000-0005-0000-0000-0000F60D0000}"/>
    <cellStyle name="Normal 10 2 2 2 3 2 4 2 3" xfId="3207" xr:uid="{00000000-0005-0000-0000-0000F70D0000}"/>
    <cellStyle name="Normal 10 2 2 2 3 2 4 3" xfId="3208" xr:uid="{00000000-0005-0000-0000-0000F80D0000}"/>
    <cellStyle name="Normal 10 2 2 2 3 2 4 4" xfId="3209" xr:uid="{00000000-0005-0000-0000-0000F90D0000}"/>
    <cellStyle name="Normal 10 2 2 2 3 2 5" xfId="3210" xr:uid="{00000000-0005-0000-0000-0000FA0D0000}"/>
    <cellStyle name="Normal 10 2 2 2 3 2 5 2" xfId="3211" xr:uid="{00000000-0005-0000-0000-0000FB0D0000}"/>
    <cellStyle name="Normal 10 2 2 2 3 2 5 3" xfId="3212" xr:uid="{00000000-0005-0000-0000-0000FC0D0000}"/>
    <cellStyle name="Normal 10 2 2 2 3 2 6" xfId="3213" xr:uid="{00000000-0005-0000-0000-0000FD0D0000}"/>
    <cellStyle name="Normal 10 2 2 2 3 2 7" xfId="3214" xr:uid="{00000000-0005-0000-0000-0000FE0D0000}"/>
    <cellStyle name="Normal 10 2 2 2 3 3" xfId="3215" xr:uid="{00000000-0005-0000-0000-0000FF0D0000}"/>
    <cellStyle name="Normal 10 2 2 2 3 3 2" xfId="3216" xr:uid="{00000000-0005-0000-0000-0000000E0000}"/>
    <cellStyle name="Normal 10 2 2 2 3 3 2 2" xfId="3217" xr:uid="{00000000-0005-0000-0000-0000010E0000}"/>
    <cellStyle name="Normal 10 2 2 2 3 3 2 2 2" xfId="3218" xr:uid="{00000000-0005-0000-0000-0000020E0000}"/>
    <cellStyle name="Normal 10 2 2 2 3 3 2 2 3" xfId="3219" xr:uid="{00000000-0005-0000-0000-0000030E0000}"/>
    <cellStyle name="Normal 10 2 2 2 3 3 2 3" xfId="3220" xr:uid="{00000000-0005-0000-0000-0000040E0000}"/>
    <cellStyle name="Normal 10 2 2 2 3 3 2 4" xfId="3221" xr:uid="{00000000-0005-0000-0000-0000050E0000}"/>
    <cellStyle name="Normal 10 2 2 2 3 3 3" xfId="3222" xr:uid="{00000000-0005-0000-0000-0000060E0000}"/>
    <cellStyle name="Normal 10 2 2 2 3 3 3 2" xfId="3223" xr:uid="{00000000-0005-0000-0000-0000070E0000}"/>
    <cellStyle name="Normal 10 2 2 2 3 3 3 2 2" xfId="3224" xr:uid="{00000000-0005-0000-0000-0000080E0000}"/>
    <cellStyle name="Normal 10 2 2 2 3 3 3 2 3" xfId="3225" xr:uid="{00000000-0005-0000-0000-0000090E0000}"/>
    <cellStyle name="Normal 10 2 2 2 3 3 3 3" xfId="3226" xr:uid="{00000000-0005-0000-0000-00000A0E0000}"/>
    <cellStyle name="Normal 10 2 2 2 3 3 3 4" xfId="3227" xr:uid="{00000000-0005-0000-0000-00000B0E0000}"/>
    <cellStyle name="Normal 10 2 2 2 3 3 4" xfId="3228" xr:uid="{00000000-0005-0000-0000-00000C0E0000}"/>
    <cellStyle name="Normal 10 2 2 2 3 3 4 2" xfId="3229" xr:uid="{00000000-0005-0000-0000-00000D0E0000}"/>
    <cellStyle name="Normal 10 2 2 2 3 3 4 3" xfId="3230" xr:uid="{00000000-0005-0000-0000-00000E0E0000}"/>
    <cellStyle name="Normal 10 2 2 2 3 3 5" xfId="3231" xr:uid="{00000000-0005-0000-0000-00000F0E0000}"/>
    <cellStyle name="Normal 10 2 2 2 3 3 6" xfId="3232" xr:uid="{00000000-0005-0000-0000-0000100E0000}"/>
    <cellStyle name="Normal 10 2 2 2 3 4" xfId="3233" xr:uid="{00000000-0005-0000-0000-0000110E0000}"/>
    <cellStyle name="Normal 10 2 2 2 3 4 2" xfId="3234" xr:uid="{00000000-0005-0000-0000-0000120E0000}"/>
    <cellStyle name="Normal 10 2 2 2 3 4 2 2" xfId="3235" xr:uid="{00000000-0005-0000-0000-0000130E0000}"/>
    <cellStyle name="Normal 10 2 2 2 3 4 2 3" xfId="3236" xr:uid="{00000000-0005-0000-0000-0000140E0000}"/>
    <cellStyle name="Normal 10 2 2 2 3 4 3" xfId="3237" xr:uid="{00000000-0005-0000-0000-0000150E0000}"/>
    <cellStyle name="Normal 10 2 2 2 3 4 4" xfId="3238" xr:uid="{00000000-0005-0000-0000-0000160E0000}"/>
    <cellStyle name="Normal 10 2 2 2 3 5" xfId="3239" xr:uid="{00000000-0005-0000-0000-0000170E0000}"/>
    <cellStyle name="Normal 10 2 2 2 3 5 2" xfId="3240" xr:uid="{00000000-0005-0000-0000-0000180E0000}"/>
    <cellStyle name="Normal 10 2 2 2 3 5 2 2" xfId="3241" xr:uid="{00000000-0005-0000-0000-0000190E0000}"/>
    <cellStyle name="Normal 10 2 2 2 3 5 2 3" xfId="3242" xr:uid="{00000000-0005-0000-0000-00001A0E0000}"/>
    <cellStyle name="Normal 10 2 2 2 3 5 3" xfId="3243" xr:uid="{00000000-0005-0000-0000-00001B0E0000}"/>
    <cellStyle name="Normal 10 2 2 2 3 5 4" xfId="3244" xr:uid="{00000000-0005-0000-0000-00001C0E0000}"/>
    <cellStyle name="Normal 10 2 2 2 3 6" xfId="3245" xr:uid="{00000000-0005-0000-0000-00001D0E0000}"/>
    <cellStyle name="Normal 10 2 2 2 3 6 2" xfId="3246" xr:uid="{00000000-0005-0000-0000-00001E0E0000}"/>
    <cellStyle name="Normal 10 2 2 2 3 6 3" xfId="3247" xr:uid="{00000000-0005-0000-0000-00001F0E0000}"/>
    <cellStyle name="Normal 10 2 2 2 3 7" xfId="3248" xr:uid="{00000000-0005-0000-0000-0000200E0000}"/>
    <cellStyle name="Normal 10 2 2 2 3 8" xfId="3249" xr:uid="{00000000-0005-0000-0000-0000210E0000}"/>
    <cellStyle name="Normal 10 2 2 2 4" xfId="3250" xr:uid="{00000000-0005-0000-0000-0000220E0000}"/>
    <cellStyle name="Normal 10 2 2 2 4 2" xfId="3251" xr:uid="{00000000-0005-0000-0000-0000230E0000}"/>
    <cellStyle name="Normal 10 2 2 2 4 2 2" xfId="3252" xr:uid="{00000000-0005-0000-0000-0000240E0000}"/>
    <cellStyle name="Normal 10 2 2 2 4 2 2 2" xfId="3253" xr:uid="{00000000-0005-0000-0000-0000250E0000}"/>
    <cellStyle name="Normal 10 2 2 2 4 2 2 2 2" xfId="3254" xr:uid="{00000000-0005-0000-0000-0000260E0000}"/>
    <cellStyle name="Normal 10 2 2 2 4 2 2 2 3" xfId="3255" xr:uid="{00000000-0005-0000-0000-0000270E0000}"/>
    <cellStyle name="Normal 10 2 2 2 4 2 2 3" xfId="3256" xr:uid="{00000000-0005-0000-0000-0000280E0000}"/>
    <cellStyle name="Normal 10 2 2 2 4 2 2 4" xfId="3257" xr:uid="{00000000-0005-0000-0000-0000290E0000}"/>
    <cellStyle name="Normal 10 2 2 2 4 2 3" xfId="3258" xr:uid="{00000000-0005-0000-0000-00002A0E0000}"/>
    <cellStyle name="Normal 10 2 2 2 4 2 3 2" xfId="3259" xr:uid="{00000000-0005-0000-0000-00002B0E0000}"/>
    <cellStyle name="Normal 10 2 2 2 4 2 3 2 2" xfId="3260" xr:uid="{00000000-0005-0000-0000-00002C0E0000}"/>
    <cellStyle name="Normal 10 2 2 2 4 2 3 2 3" xfId="3261" xr:uid="{00000000-0005-0000-0000-00002D0E0000}"/>
    <cellStyle name="Normal 10 2 2 2 4 2 3 3" xfId="3262" xr:uid="{00000000-0005-0000-0000-00002E0E0000}"/>
    <cellStyle name="Normal 10 2 2 2 4 2 3 4" xfId="3263" xr:uid="{00000000-0005-0000-0000-00002F0E0000}"/>
    <cellStyle name="Normal 10 2 2 2 4 2 4" xfId="3264" xr:uid="{00000000-0005-0000-0000-0000300E0000}"/>
    <cellStyle name="Normal 10 2 2 2 4 2 4 2" xfId="3265" xr:uid="{00000000-0005-0000-0000-0000310E0000}"/>
    <cellStyle name="Normal 10 2 2 2 4 2 4 3" xfId="3266" xr:uid="{00000000-0005-0000-0000-0000320E0000}"/>
    <cellStyle name="Normal 10 2 2 2 4 2 5" xfId="3267" xr:uid="{00000000-0005-0000-0000-0000330E0000}"/>
    <cellStyle name="Normal 10 2 2 2 4 2 6" xfId="3268" xr:uid="{00000000-0005-0000-0000-0000340E0000}"/>
    <cellStyle name="Normal 10 2 2 2 4 3" xfId="3269" xr:uid="{00000000-0005-0000-0000-0000350E0000}"/>
    <cellStyle name="Normal 10 2 2 2 4 3 2" xfId="3270" xr:uid="{00000000-0005-0000-0000-0000360E0000}"/>
    <cellStyle name="Normal 10 2 2 2 4 3 2 2" xfId="3271" xr:uid="{00000000-0005-0000-0000-0000370E0000}"/>
    <cellStyle name="Normal 10 2 2 2 4 3 2 3" xfId="3272" xr:uid="{00000000-0005-0000-0000-0000380E0000}"/>
    <cellStyle name="Normal 10 2 2 2 4 3 3" xfId="3273" xr:uid="{00000000-0005-0000-0000-0000390E0000}"/>
    <cellStyle name="Normal 10 2 2 2 4 3 4" xfId="3274" xr:uid="{00000000-0005-0000-0000-00003A0E0000}"/>
    <cellStyle name="Normal 10 2 2 2 4 4" xfId="3275" xr:uid="{00000000-0005-0000-0000-00003B0E0000}"/>
    <cellStyle name="Normal 10 2 2 2 4 4 2" xfId="3276" xr:uid="{00000000-0005-0000-0000-00003C0E0000}"/>
    <cellStyle name="Normal 10 2 2 2 4 4 2 2" xfId="3277" xr:uid="{00000000-0005-0000-0000-00003D0E0000}"/>
    <cellStyle name="Normal 10 2 2 2 4 4 2 3" xfId="3278" xr:uid="{00000000-0005-0000-0000-00003E0E0000}"/>
    <cellStyle name="Normal 10 2 2 2 4 4 3" xfId="3279" xr:uid="{00000000-0005-0000-0000-00003F0E0000}"/>
    <cellStyle name="Normal 10 2 2 2 4 4 4" xfId="3280" xr:uid="{00000000-0005-0000-0000-0000400E0000}"/>
    <cellStyle name="Normal 10 2 2 2 4 5" xfId="3281" xr:uid="{00000000-0005-0000-0000-0000410E0000}"/>
    <cellStyle name="Normal 10 2 2 2 4 5 2" xfId="3282" xr:uid="{00000000-0005-0000-0000-0000420E0000}"/>
    <cellStyle name="Normal 10 2 2 2 4 5 3" xfId="3283" xr:uid="{00000000-0005-0000-0000-0000430E0000}"/>
    <cellStyle name="Normal 10 2 2 2 4 6" xfId="3284" xr:uid="{00000000-0005-0000-0000-0000440E0000}"/>
    <cellStyle name="Normal 10 2 2 2 4 7" xfId="3285" xr:uid="{00000000-0005-0000-0000-0000450E0000}"/>
    <cellStyle name="Normal 10 2 2 2 5" xfId="3286" xr:uid="{00000000-0005-0000-0000-0000460E0000}"/>
    <cellStyle name="Normal 10 2 2 2 5 2" xfId="3287" xr:uid="{00000000-0005-0000-0000-0000470E0000}"/>
    <cellStyle name="Normal 10 2 2 2 5 2 2" xfId="3288" xr:uid="{00000000-0005-0000-0000-0000480E0000}"/>
    <cellStyle name="Normal 10 2 2 2 5 2 2 2" xfId="3289" xr:uid="{00000000-0005-0000-0000-0000490E0000}"/>
    <cellStyle name="Normal 10 2 2 2 5 2 2 2 2" xfId="3290" xr:uid="{00000000-0005-0000-0000-00004A0E0000}"/>
    <cellStyle name="Normal 10 2 2 2 5 2 2 2 3" xfId="3291" xr:uid="{00000000-0005-0000-0000-00004B0E0000}"/>
    <cellStyle name="Normal 10 2 2 2 5 2 2 3" xfId="3292" xr:uid="{00000000-0005-0000-0000-00004C0E0000}"/>
    <cellStyle name="Normal 10 2 2 2 5 2 2 4" xfId="3293" xr:uid="{00000000-0005-0000-0000-00004D0E0000}"/>
    <cellStyle name="Normal 10 2 2 2 5 2 3" xfId="3294" xr:uid="{00000000-0005-0000-0000-00004E0E0000}"/>
    <cellStyle name="Normal 10 2 2 2 5 2 3 2" xfId="3295" xr:uid="{00000000-0005-0000-0000-00004F0E0000}"/>
    <cellStyle name="Normal 10 2 2 2 5 2 3 2 2" xfId="3296" xr:uid="{00000000-0005-0000-0000-0000500E0000}"/>
    <cellStyle name="Normal 10 2 2 2 5 2 3 2 3" xfId="3297" xr:uid="{00000000-0005-0000-0000-0000510E0000}"/>
    <cellStyle name="Normal 10 2 2 2 5 2 3 3" xfId="3298" xr:uid="{00000000-0005-0000-0000-0000520E0000}"/>
    <cellStyle name="Normal 10 2 2 2 5 2 3 4" xfId="3299" xr:uid="{00000000-0005-0000-0000-0000530E0000}"/>
    <cellStyle name="Normal 10 2 2 2 5 2 4" xfId="3300" xr:uid="{00000000-0005-0000-0000-0000540E0000}"/>
    <cellStyle name="Normal 10 2 2 2 5 2 4 2" xfId="3301" xr:uid="{00000000-0005-0000-0000-0000550E0000}"/>
    <cellStyle name="Normal 10 2 2 2 5 2 4 3" xfId="3302" xr:uid="{00000000-0005-0000-0000-0000560E0000}"/>
    <cellStyle name="Normal 10 2 2 2 5 2 5" xfId="3303" xr:uid="{00000000-0005-0000-0000-0000570E0000}"/>
    <cellStyle name="Normal 10 2 2 2 5 2 6" xfId="3304" xr:uid="{00000000-0005-0000-0000-0000580E0000}"/>
    <cellStyle name="Normal 10 2 2 2 5 3" xfId="3305" xr:uid="{00000000-0005-0000-0000-0000590E0000}"/>
    <cellStyle name="Normal 10 2 2 2 5 3 2" xfId="3306" xr:uid="{00000000-0005-0000-0000-00005A0E0000}"/>
    <cellStyle name="Normal 10 2 2 2 5 3 2 2" xfId="3307" xr:uid="{00000000-0005-0000-0000-00005B0E0000}"/>
    <cellStyle name="Normal 10 2 2 2 5 3 2 3" xfId="3308" xr:uid="{00000000-0005-0000-0000-00005C0E0000}"/>
    <cellStyle name="Normal 10 2 2 2 5 3 3" xfId="3309" xr:uid="{00000000-0005-0000-0000-00005D0E0000}"/>
    <cellStyle name="Normal 10 2 2 2 5 3 4" xfId="3310" xr:uid="{00000000-0005-0000-0000-00005E0E0000}"/>
    <cellStyle name="Normal 10 2 2 2 5 4" xfId="3311" xr:uid="{00000000-0005-0000-0000-00005F0E0000}"/>
    <cellStyle name="Normal 10 2 2 2 5 4 2" xfId="3312" xr:uid="{00000000-0005-0000-0000-0000600E0000}"/>
    <cellStyle name="Normal 10 2 2 2 5 4 2 2" xfId="3313" xr:uid="{00000000-0005-0000-0000-0000610E0000}"/>
    <cellStyle name="Normal 10 2 2 2 5 4 2 3" xfId="3314" xr:uid="{00000000-0005-0000-0000-0000620E0000}"/>
    <cellStyle name="Normal 10 2 2 2 5 4 3" xfId="3315" xr:uid="{00000000-0005-0000-0000-0000630E0000}"/>
    <cellStyle name="Normal 10 2 2 2 5 4 4" xfId="3316" xr:uid="{00000000-0005-0000-0000-0000640E0000}"/>
    <cellStyle name="Normal 10 2 2 2 5 5" xfId="3317" xr:uid="{00000000-0005-0000-0000-0000650E0000}"/>
    <cellStyle name="Normal 10 2 2 2 5 5 2" xfId="3318" xr:uid="{00000000-0005-0000-0000-0000660E0000}"/>
    <cellStyle name="Normal 10 2 2 2 5 5 3" xfId="3319" xr:uid="{00000000-0005-0000-0000-0000670E0000}"/>
    <cellStyle name="Normal 10 2 2 2 5 6" xfId="3320" xr:uid="{00000000-0005-0000-0000-0000680E0000}"/>
    <cellStyle name="Normal 10 2 2 2 5 7" xfId="3321" xr:uid="{00000000-0005-0000-0000-0000690E0000}"/>
    <cellStyle name="Normal 10 2 2 2 6" xfId="3322" xr:uid="{00000000-0005-0000-0000-00006A0E0000}"/>
    <cellStyle name="Normal 10 2 2 2 6 2" xfId="3323" xr:uid="{00000000-0005-0000-0000-00006B0E0000}"/>
    <cellStyle name="Normal 10 2 2 2 6 2 2" xfId="3324" xr:uid="{00000000-0005-0000-0000-00006C0E0000}"/>
    <cellStyle name="Normal 10 2 2 2 6 2 2 2" xfId="3325" xr:uid="{00000000-0005-0000-0000-00006D0E0000}"/>
    <cellStyle name="Normal 10 2 2 2 6 2 2 3" xfId="3326" xr:uid="{00000000-0005-0000-0000-00006E0E0000}"/>
    <cellStyle name="Normal 10 2 2 2 6 2 3" xfId="3327" xr:uid="{00000000-0005-0000-0000-00006F0E0000}"/>
    <cellStyle name="Normal 10 2 2 2 6 2 4" xfId="3328" xr:uid="{00000000-0005-0000-0000-0000700E0000}"/>
    <cellStyle name="Normal 10 2 2 2 6 3" xfId="3329" xr:uid="{00000000-0005-0000-0000-0000710E0000}"/>
    <cellStyle name="Normal 10 2 2 2 6 3 2" xfId="3330" xr:uid="{00000000-0005-0000-0000-0000720E0000}"/>
    <cellStyle name="Normal 10 2 2 2 6 3 2 2" xfId="3331" xr:uid="{00000000-0005-0000-0000-0000730E0000}"/>
    <cellStyle name="Normal 10 2 2 2 6 3 2 3" xfId="3332" xr:uid="{00000000-0005-0000-0000-0000740E0000}"/>
    <cellStyle name="Normal 10 2 2 2 6 3 3" xfId="3333" xr:uid="{00000000-0005-0000-0000-0000750E0000}"/>
    <cellStyle name="Normal 10 2 2 2 6 3 4" xfId="3334" xr:uid="{00000000-0005-0000-0000-0000760E0000}"/>
    <cellStyle name="Normal 10 2 2 2 6 4" xfId="3335" xr:uid="{00000000-0005-0000-0000-0000770E0000}"/>
    <cellStyle name="Normal 10 2 2 2 6 4 2" xfId="3336" xr:uid="{00000000-0005-0000-0000-0000780E0000}"/>
    <cellStyle name="Normal 10 2 2 2 6 4 3" xfId="3337" xr:uid="{00000000-0005-0000-0000-0000790E0000}"/>
    <cellStyle name="Normal 10 2 2 2 6 5" xfId="3338" xr:uid="{00000000-0005-0000-0000-00007A0E0000}"/>
    <cellStyle name="Normal 10 2 2 2 6 6" xfId="3339" xr:uid="{00000000-0005-0000-0000-00007B0E0000}"/>
    <cellStyle name="Normal 10 2 2 2 7" xfId="3340" xr:uid="{00000000-0005-0000-0000-00007C0E0000}"/>
    <cellStyle name="Normal 10 2 2 2 7 2" xfId="3341" xr:uid="{00000000-0005-0000-0000-00007D0E0000}"/>
    <cellStyle name="Normal 10 2 2 2 7 2 2" xfId="3342" xr:uid="{00000000-0005-0000-0000-00007E0E0000}"/>
    <cellStyle name="Normal 10 2 2 2 7 2 3" xfId="3343" xr:uid="{00000000-0005-0000-0000-00007F0E0000}"/>
    <cellStyle name="Normal 10 2 2 2 7 3" xfId="3344" xr:uid="{00000000-0005-0000-0000-0000800E0000}"/>
    <cellStyle name="Normal 10 2 2 2 7 4" xfId="3345" xr:uid="{00000000-0005-0000-0000-0000810E0000}"/>
    <cellStyle name="Normal 10 2 2 2 8" xfId="3346" xr:uid="{00000000-0005-0000-0000-0000820E0000}"/>
    <cellStyle name="Normal 10 2 2 2 8 2" xfId="3347" xr:uid="{00000000-0005-0000-0000-0000830E0000}"/>
    <cellStyle name="Normal 10 2 2 2 8 2 2" xfId="3348" xr:uid="{00000000-0005-0000-0000-0000840E0000}"/>
    <cellStyle name="Normal 10 2 2 2 8 2 3" xfId="3349" xr:uid="{00000000-0005-0000-0000-0000850E0000}"/>
    <cellStyle name="Normal 10 2 2 2 8 3" xfId="3350" xr:uid="{00000000-0005-0000-0000-0000860E0000}"/>
    <cellStyle name="Normal 10 2 2 2 8 4" xfId="3351" xr:uid="{00000000-0005-0000-0000-0000870E0000}"/>
    <cellStyle name="Normal 10 2 2 2 9" xfId="3352" xr:uid="{00000000-0005-0000-0000-0000880E0000}"/>
    <cellStyle name="Normal 10 2 2 2 9 2" xfId="3353" xr:uid="{00000000-0005-0000-0000-0000890E0000}"/>
    <cellStyle name="Normal 10 2 2 2 9 3" xfId="3354" xr:uid="{00000000-0005-0000-0000-00008A0E0000}"/>
    <cellStyle name="Normal 10 2 2 3" xfId="3355" xr:uid="{00000000-0005-0000-0000-00008B0E0000}"/>
    <cellStyle name="Normal 10 2 2 3 10" xfId="3356" xr:uid="{00000000-0005-0000-0000-00008C0E0000}"/>
    <cellStyle name="Normal 10 2 2 3 2" xfId="3357" xr:uid="{00000000-0005-0000-0000-00008D0E0000}"/>
    <cellStyle name="Normal 10 2 2 3 2 2" xfId="3358" xr:uid="{00000000-0005-0000-0000-00008E0E0000}"/>
    <cellStyle name="Normal 10 2 2 3 2 2 2" xfId="3359" xr:uid="{00000000-0005-0000-0000-00008F0E0000}"/>
    <cellStyle name="Normal 10 2 2 3 2 2 2 2" xfId="3360" xr:uid="{00000000-0005-0000-0000-0000900E0000}"/>
    <cellStyle name="Normal 10 2 2 3 2 2 2 2 2" xfId="3361" xr:uid="{00000000-0005-0000-0000-0000910E0000}"/>
    <cellStyle name="Normal 10 2 2 3 2 2 2 2 2 2" xfId="3362" xr:uid="{00000000-0005-0000-0000-0000920E0000}"/>
    <cellStyle name="Normal 10 2 2 3 2 2 2 2 2 3" xfId="3363" xr:uid="{00000000-0005-0000-0000-0000930E0000}"/>
    <cellStyle name="Normal 10 2 2 3 2 2 2 2 3" xfId="3364" xr:uid="{00000000-0005-0000-0000-0000940E0000}"/>
    <cellStyle name="Normal 10 2 2 3 2 2 2 2 4" xfId="3365" xr:uid="{00000000-0005-0000-0000-0000950E0000}"/>
    <cellStyle name="Normal 10 2 2 3 2 2 2 3" xfId="3366" xr:uid="{00000000-0005-0000-0000-0000960E0000}"/>
    <cellStyle name="Normal 10 2 2 3 2 2 2 3 2" xfId="3367" xr:uid="{00000000-0005-0000-0000-0000970E0000}"/>
    <cellStyle name="Normal 10 2 2 3 2 2 2 3 2 2" xfId="3368" xr:uid="{00000000-0005-0000-0000-0000980E0000}"/>
    <cellStyle name="Normal 10 2 2 3 2 2 2 3 2 3" xfId="3369" xr:uid="{00000000-0005-0000-0000-0000990E0000}"/>
    <cellStyle name="Normal 10 2 2 3 2 2 2 3 3" xfId="3370" xr:uid="{00000000-0005-0000-0000-00009A0E0000}"/>
    <cellStyle name="Normal 10 2 2 3 2 2 2 3 4" xfId="3371" xr:uid="{00000000-0005-0000-0000-00009B0E0000}"/>
    <cellStyle name="Normal 10 2 2 3 2 2 2 4" xfId="3372" xr:uid="{00000000-0005-0000-0000-00009C0E0000}"/>
    <cellStyle name="Normal 10 2 2 3 2 2 2 4 2" xfId="3373" xr:uid="{00000000-0005-0000-0000-00009D0E0000}"/>
    <cellStyle name="Normal 10 2 2 3 2 2 2 4 3" xfId="3374" xr:uid="{00000000-0005-0000-0000-00009E0E0000}"/>
    <cellStyle name="Normal 10 2 2 3 2 2 2 5" xfId="3375" xr:uid="{00000000-0005-0000-0000-00009F0E0000}"/>
    <cellStyle name="Normal 10 2 2 3 2 2 2 6" xfId="3376" xr:uid="{00000000-0005-0000-0000-0000A00E0000}"/>
    <cellStyle name="Normal 10 2 2 3 2 2 3" xfId="3377" xr:uid="{00000000-0005-0000-0000-0000A10E0000}"/>
    <cellStyle name="Normal 10 2 2 3 2 2 3 2" xfId="3378" xr:uid="{00000000-0005-0000-0000-0000A20E0000}"/>
    <cellStyle name="Normal 10 2 2 3 2 2 3 2 2" xfId="3379" xr:uid="{00000000-0005-0000-0000-0000A30E0000}"/>
    <cellStyle name="Normal 10 2 2 3 2 2 3 2 3" xfId="3380" xr:uid="{00000000-0005-0000-0000-0000A40E0000}"/>
    <cellStyle name="Normal 10 2 2 3 2 2 3 3" xfId="3381" xr:uid="{00000000-0005-0000-0000-0000A50E0000}"/>
    <cellStyle name="Normal 10 2 2 3 2 2 3 4" xfId="3382" xr:uid="{00000000-0005-0000-0000-0000A60E0000}"/>
    <cellStyle name="Normal 10 2 2 3 2 2 4" xfId="3383" xr:uid="{00000000-0005-0000-0000-0000A70E0000}"/>
    <cellStyle name="Normal 10 2 2 3 2 2 4 2" xfId="3384" xr:uid="{00000000-0005-0000-0000-0000A80E0000}"/>
    <cellStyle name="Normal 10 2 2 3 2 2 4 2 2" xfId="3385" xr:uid="{00000000-0005-0000-0000-0000A90E0000}"/>
    <cellStyle name="Normal 10 2 2 3 2 2 4 2 3" xfId="3386" xr:uid="{00000000-0005-0000-0000-0000AA0E0000}"/>
    <cellStyle name="Normal 10 2 2 3 2 2 4 3" xfId="3387" xr:uid="{00000000-0005-0000-0000-0000AB0E0000}"/>
    <cellStyle name="Normal 10 2 2 3 2 2 4 4" xfId="3388" xr:uid="{00000000-0005-0000-0000-0000AC0E0000}"/>
    <cellStyle name="Normal 10 2 2 3 2 2 5" xfId="3389" xr:uid="{00000000-0005-0000-0000-0000AD0E0000}"/>
    <cellStyle name="Normal 10 2 2 3 2 2 5 2" xfId="3390" xr:uid="{00000000-0005-0000-0000-0000AE0E0000}"/>
    <cellStyle name="Normal 10 2 2 3 2 2 5 3" xfId="3391" xr:uid="{00000000-0005-0000-0000-0000AF0E0000}"/>
    <cellStyle name="Normal 10 2 2 3 2 2 6" xfId="3392" xr:uid="{00000000-0005-0000-0000-0000B00E0000}"/>
    <cellStyle name="Normal 10 2 2 3 2 2 7" xfId="3393" xr:uid="{00000000-0005-0000-0000-0000B10E0000}"/>
    <cellStyle name="Normal 10 2 2 3 2 3" xfId="3394" xr:uid="{00000000-0005-0000-0000-0000B20E0000}"/>
    <cellStyle name="Normal 10 2 2 3 2 3 2" xfId="3395" xr:uid="{00000000-0005-0000-0000-0000B30E0000}"/>
    <cellStyle name="Normal 10 2 2 3 2 3 2 2" xfId="3396" xr:uid="{00000000-0005-0000-0000-0000B40E0000}"/>
    <cellStyle name="Normal 10 2 2 3 2 3 2 2 2" xfId="3397" xr:uid="{00000000-0005-0000-0000-0000B50E0000}"/>
    <cellStyle name="Normal 10 2 2 3 2 3 2 2 3" xfId="3398" xr:uid="{00000000-0005-0000-0000-0000B60E0000}"/>
    <cellStyle name="Normal 10 2 2 3 2 3 2 3" xfId="3399" xr:uid="{00000000-0005-0000-0000-0000B70E0000}"/>
    <cellStyle name="Normal 10 2 2 3 2 3 2 4" xfId="3400" xr:uid="{00000000-0005-0000-0000-0000B80E0000}"/>
    <cellStyle name="Normal 10 2 2 3 2 3 3" xfId="3401" xr:uid="{00000000-0005-0000-0000-0000B90E0000}"/>
    <cellStyle name="Normal 10 2 2 3 2 3 3 2" xfId="3402" xr:uid="{00000000-0005-0000-0000-0000BA0E0000}"/>
    <cellStyle name="Normal 10 2 2 3 2 3 3 2 2" xfId="3403" xr:uid="{00000000-0005-0000-0000-0000BB0E0000}"/>
    <cellStyle name="Normal 10 2 2 3 2 3 3 2 3" xfId="3404" xr:uid="{00000000-0005-0000-0000-0000BC0E0000}"/>
    <cellStyle name="Normal 10 2 2 3 2 3 3 3" xfId="3405" xr:uid="{00000000-0005-0000-0000-0000BD0E0000}"/>
    <cellStyle name="Normal 10 2 2 3 2 3 3 4" xfId="3406" xr:uid="{00000000-0005-0000-0000-0000BE0E0000}"/>
    <cellStyle name="Normal 10 2 2 3 2 3 4" xfId="3407" xr:uid="{00000000-0005-0000-0000-0000BF0E0000}"/>
    <cellStyle name="Normal 10 2 2 3 2 3 4 2" xfId="3408" xr:uid="{00000000-0005-0000-0000-0000C00E0000}"/>
    <cellStyle name="Normal 10 2 2 3 2 3 4 3" xfId="3409" xr:uid="{00000000-0005-0000-0000-0000C10E0000}"/>
    <cellStyle name="Normal 10 2 2 3 2 3 5" xfId="3410" xr:uid="{00000000-0005-0000-0000-0000C20E0000}"/>
    <cellStyle name="Normal 10 2 2 3 2 3 6" xfId="3411" xr:uid="{00000000-0005-0000-0000-0000C30E0000}"/>
    <cellStyle name="Normal 10 2 2 3 2 4" xfId="3412" xr:uid="{00000000-0005-0000-0000-0000C40E0000}"/>
    <cellStyle name="Normal 10 2 2 3 2 4 2" xfId="3413" xr:uid="{00000000-0005-0000-0000-0000C50E0000}"/>
    <cellStyle name="Normal 10 2 2 3 2 4 2 2" xfId="3414" xr:uid="{00000000-0005-0000-0000-0000C60E0000}"/>
    <cellStyle name="Normal 10 2 2 3 2 4 2 3" xfId="3415" xr:uid="{00000000-0005-0000-0000-0000C70E0000}"/>
    <cellStyle name="Normal 10 2 2 3 2 4 3" xfId="3416" xr:uid="{00000000-0005-0000-0000-0000C80E0000}"/>
    <cellStyle name="Normal 10 2 2 3 2 4 4" xfId="3417" xr:uid="{00000000-0005-0000-0000-0000C90E0000}"/>
    <cellStyle name="Normal 10 2 2 3 2 5" xfId="3418" xr:uid="{00000000-0005-0000-0000-0000CA0E0000}"/>
    <cellStyle name="Normal 10 2 2 3 2 5 2" xfId="3419" xr:uid="{00000000-0005-0000-0000-0000CB0E0000}"/>
    <cellStyle name="Normal 10 2 2 3 2 5 2 2" xfId="3420" xr:uid="{00000000-0005-0000-0000-0000CC0E0000}"/>
    <cellStyle name="Normal 10 2 2 3 2 5 2 3" xfId="3421" xr:uid="{00000000-0005-0000-0000-0000CD0E0000}"/>
    <cellStyle name="Normal 10 2 2 3 2 5 3" xfId="3422" xr:uid="{00000000-0005-0000-0000-0000CE0E0000}"/>
    <cellStyle name="Normal 10 2 2 3 2 5 4" xfId="3423" xr:uid="{00000000-0005-0000-0000-0000CF0E0000}"/>
    <cellStyle name="Normal 10 2 2 3 2 6" xfId="3424" xr:uid="{00000000-0005-0000-0000-0000D00E0000}"/>
    <cellStyle name="Normal 10 2 2 3 2 6 2" xfId="3425" xr:uid="{00000000-0005-0000-0000-0000D10E0000}"/>
    <cellStyle name="Normal 10 2 2 3 2 6 3" xfId="3426" xr:uid="{00000000-0005-0000-0000-0000D20E0000}"/>
    <cellStyle name="Normal 10 2 2 3 2 7" xfId="3427" xr:uid="{00000000-0005-0000-0000-0000D30E0000}"/>
    <cellStyle name="Normal 10 2 2 3 2 8" xfId="3428" xr:uid="{00000000-0005-0000-0000-0000D40E0000}"/>
    <cellStyle name="Normal 10 2 2 3 3" xfId="3429" xr:uid="{00000000-0005-0000-0000-0000D50E0000}"/>
    <cellStyle name="Normal 10 2 2 3 3 2" xfId="3430" xr:uid="{00000000-0005-0000-0000-0000D60E0000}"/>
    <cellStyle name="Normal 10 2 2 3 3 2 2" xfId="3431" xr:uid="{00000000-0005-0000-0000-0000D70E0000}"/>
    <cellStyle name="Normal 10 2 2 3 3 2 2 2" xfId="3432" xr:uid="{00000000-0005-0000-0000-0000D80E0000}"/>
    <cellStyle name="Normal 10 2 2 3 3 2 2 2 2" xfId="3433" xr:uid="{00000000-0005-0000-0000-0000D90E0000}"/>
    <cellStyle name="Normal 10 2 2 3 3 2 2 2 3" xfId="3434" xr:uid="{00000000-0005-0000-0000-0000DA0E0000}"/>
    <cellStyle name="Normal 10 2 2 3 3 2 2 3" xfId="3435" xr:uid="{00000000-0005-0000-0000-0000DB0E0000}"/>
    <cellStyle name="Normal 10 2 2 3 3 2 2 4" xfId="3436" xr:uid="{00000000-0005-0000-0000-0000DC0E0000}"/>
    <cellStyle name="Normal 10 2 2 3 3 2 3" xfId="3437" xr:uid="{00000000-0005-0000-0000-0000DD0E0000}"/>
    <cellStyle name="Normal 10 2 2 3 3 2 3 2" xfId="3438" xr:uid="{00000000-0005-0000-0000-0000DE0E0000}"/>
    <cellStyle name="Normal 10 2 2 3 3 2 3 2 2" xfId="3439" xr:uid="{00000000-0005-0000-0000-0000DF0E0000}"/>
    <cellStyle name="Normal 10 2 2 3 3 2 3 2 3" xfId="3440" xr:uid="{00000000-0005-0000-0000-0000E00E0000}"/>
    <cellStyle name="Normal 10 2 2 3 3 2 3 3" xfId="3441" xr:uid="{00000000-0005-0000-0000-0000E10E0000}"/>
    <cellStyle name="Normal 10 2 2 3 3 2 3 4" xfId="3442" xr:uid="{00000000-0005-0000-0000-0000E20E0000}"/>
    <cellStyle name="Normal 10 2 2 3 3 2 4" xfId="3443" xr:uid="{00000000-0005-0000-0000-0000E30E0000}"/>
    <cellStyle name="Normal 10 2 2 3 3 2 4 2" xfId="3444" xr:uid="{00000000-0005-0000-0000-0000E40E0000}"/>
    <cellStyle name="Normal 10 2 2 3 3 2 4 3" xfId="3445" xr:uid="{00000000-0005-0000-0000-0000E50E0000}"/>
    <cellStyle name="Normal 10 2 2 3 3 2 5" xfId="3446" xr:uid="{00000000-0005-0000-0000-0000E60E0000}"/>
    <cellStyle name="Normal 10 2 2 3 3 2 6" xfId="3447" xr:uid="{00000000-0005-0000-0000-0000E70E0000}"/>
    <cellStyle name="Normal 10 2 2 3 3 3" xfId="3448" xr:uid="{00000000-0005-0000-0000-0000E80E0000}"/>
    <cellStyle name="Normal 10 2 2 3 3 3 2" xfId="3449" xr:uid="{00000000-0005-0000-0000-0000E90E0000}"/>
    <cellStyle name="Normal 10 2 2 3 3 3 2 2" xfId="3450" xr:uid="{00000000-0005-0000-0000-0000EA0E0000}"/>
    <cellStyle name="Normal 10 2 2 3 3 3 2 3" xfId="3451" xr:uid="{00000000-0005-0000-0000-0000EB0E0000}"/>
    <cellStyle name="Normal 10 2 2 3 3 3 3" xfId="3452" xr:uid="{00000000-0005-0000-0000-0000EC0E0000}"/>
    <cellStyle name="Normal 10 2 2 3 3 3 4" xfId="3453" xr:uid="{00000000-0005-0000-0000-0000ED0E0000}"/>
    <cellStyle name="Normal 10 2 2 3 3 4" xfId="3454" xr:uid="{00000000-0005-0000-0000-0000EE0E0000}"/>
    <cellStyle name="Normal 10 2 2 3 3 4 2" xfId="3455" xr:uid="{00000000-0005-0000-0000-0000EF0E0000}"/>
    <cellStyle name="Normal 10 2 2 3 3 4 2 2" xfId="3456" xr:uid="{00000000-0005-0000-0000-0000F00E0000}"/>
    <cellStyle name="Normal 10 2 2 3 3 4 2 3" xfId="3457" xr:uid="{00000000-0005-0000-0000-0000F10E0000}"/>
    <cellStyle name="Normal 10 2 2 3 3 4 3" xfId="3458" xr:uid="{00000000-0005-0000-0000-0000F20E0000}"/>
    <cellStyle name="Normal 10 2 2 3 3 4 4" xfId="3459" xr:uid="{00000000-0005-0000-0000-0000F30E0000}"/>
    <cellStyle name="Normal 10 2 2 3 3 5" xfId="3460" xr:uid="{00000000-0005-0000-0000-0000F40E0000}"/>
    <cellStyle name="Normal 10 2 2 3 3 5 2" xfId="3461" xr:uid="{00000000-0005-0000-0000-0000F50E0000}"/>
    <cellStyle name="Normal 10 2 2 3 3 5 3" xfId="3462" xr:uid="{00000000-0005-0000-0000-0000F60E0000}"/>
    <cellStyle name="Normal 10 2 2 3 3 6" xfId="3463" xr:uid="{00000000-0005-0000-0000-0000F70E0000}"/>
    <cellStyle name="Normal 10 2 2 3 3 7" xfId="3464" xr:uid="{00000000-0005-0000-0000-0000F80E0000}"/>
    <cellStyle name="Normal 10 2 2 3 4" xfId="3465" xr:uid="{00000000-0005-0000-0000-0000F90E0000}"/>
    <cellStyle name="Normal 10 2 2 3 4 2" xfId="3466" xr:uid="{00000000-0005-0000-0000-0000FA0E0000}"/>
    <cellStyle name="Normal 10 2 2 3 4 2 2" xfId="3467" xr:uid="{00000000-0005-0000-0000-0000FB0E0000}"/>
    <cellStyle name="Normal 10 2 2 3 4 2 2 2" xfId="3468" xr:uid="{00000000-0005-0000-0000-0000FC0E0000}"/>
    <cellStyle name="Normal 10 2 2 3 4 2 2 2 2" xfId="3469" xr:uid="{00000000-0005-0000-0000-0000FD0E0000}"/>
    <cellStyle name="Normal 10 2 2 3 4 2 2 2 3" xfId="3470" xr:uid="{00000000-0005-0000-0000-0000FE0E0000}"/>
    <cellStyle name="Normal 10 2 2 3 4 2 2 3" xfId="3471" xr:uid="{00000000-0005-0000-0000-0000FF0E0000}"/>
    <cellStyle name="Normal 10 2 2 3 4 2 2 4" xfId="3472" xr:uid="{00000000-0005-0000-0000-0000000F0000}"/>
    <cellStyle name="Normal 10 2 2 3 4 2 3" xfId="3473" xr:uid="{00000000-0005-0000-0000-0000010F0000}"/>
    <cellStyle name="Normal 10 2 2 3 4 2 3 2" xfId="3474" xr:uid="{00000000-0005-0000-0000-0000020F0000}"/>
    <cellStyle name="Normal 10 2 2 3 4 2 3 2 2" xfId="3475" xr:uid="{00000000-0005-0000-0000-0000030F0000}"/>
    <cellStyle name="Normal 10 2 2 3 4 2 3 2 3" xfId="3476" xr:uid="{00000000-0005-0000-0000-0000040F0000}"/>
    <cellStyle name="Normal 10 2 2 3 4 2 3 3" xfId="3477" xr:uid="{00000000-0005-0000-0000-0000050F0000}"/>
    <cellStyle name="Normal 10 2 2 3 4 2 3 4" xfId="3478" xr:uid="{00000000-0005-0000-0000-0000060F0000}"/>
    <cellStyle name="Normal 10 2 2 3 4 2 4" xfId="3479" xr:uid="{00000000-0005-0000-0000-0000070F0000}"/>
    <cellStyle name="Normal 10 2 2 3 4 2 4 2" xfId="3480" xr:uid="{00000000-0005-0000-0000-0000080F0000}"/>
    <cellStyle name="Normal 10 2 2 3 4 2 4 3" xfId="3481" xr:uid="{00000000-0005-0000-0000-0000090F0000}"/>
    <cellStyle name="Normal 10 2 2 3 4 2 5" xfId="3482" xr:uid="{00000000-0005-0000-0000-00000A0F0000}"/>
    <cellStyle name="Normal 10 2 2 3 4 2 6" xfId="3483" xr:uid="{00000000-0005-0000-0000-00000B0F0000}"/>
    <cellStyle name="Normal 10 2 2 3 4 3" xfId="3484" xr:uid="{00000000-0005-0000-0000-00000C0F0000}"/>
    <cellStyle name="Normal 10 2 2 3 4 3 2" xfId="3485" xr:uid="{00000000-0005-0000-0000-00000D0F0000}"/>
    <cellStyle name="Normal 10 2 2 3 4 3 2 2" xfId="3486" xr:uid="{00000000-0005-0000-0000-00000E0F0000}"/>
    <cellStyle name="Normal 10 2 2 3 4 3 2 3" xfId="3487" xr:uid="{00000000-0005-0000-0000-00000F0F0000}"/>
    <cellStyle name="Normal 10 2 2 3 4 3 3" xfId="3488" xr:uid="{00000000-0005-0000-0000-0000100F0000}"/>
    <cellStyle name="Normal 10 2 2 3 4 3 4" xfId="3489" xr:uid="{00000000-0005-0000-0000-0000110F0000}"/>
    <cellStyle name="Normal 10 2 2 3 4 4" xfId="3490" xr:uid="{00000000-0005-0000-0000-0000120F0000}"/>
    <cellStyle name="Normal 10 2 2 3 4 4 2" xfId="3491" xr:uid="{00000000-0005-0000-0000-0000130F0000}"/>
    <cellStyle name="Normal 10 2 2 3 4 4 2 2" xfId="3492" xr:uid="{00000000-0005-0000-0000-0000140F0000}"/>
    <cellStyle name="Normal 10 2 2 3 4 4 2 3" xfId="3493" xr:uid="{00000000-0005-0000-0000-0000150F0000}"/>
    <cellStyle name="Normal 10 2 2 3 4 4 3" xfId="3494" xr:uid="{00000000-0005-0000-0000-0000160F0000}"/>
    <cellStyle name="Normal 10 2 2 3 4 4 4" xfId="3495" xr:uid="{00000000-0005-0000-0000-0000170F0000}"/>
    <cellStyle name="Normal 10 2 2 3 4 5" xfId="3496" xr:uid="{00000000-0005-0000-0000-0000180F0000}"/>
    <cellStyle name="Normal 10 2 2 3 4 5 2" xfId="3497" xr:uid="{00000000-0005-0000-0000-0000190F0000}"/>
    <cellStyle name="Normal 10 2 2 3 4 5 3" xfId="3498" xr:uid="{00000000-0005-0000-0000-00001A0F0000}"/>
    <cellStyle name="Normal 10 2 2 3 4 6" xfId="3499" xr:uid="{00000000-0005-0000-0000-00001B0F0000}"/>
    <cellStyle name="Normal 10 2 2 3 4 7" xfId="3500" xr:uid="{00000000-0005-0000-0000-00001C0F0000}"/>
    <cellStyle name="Normal 10 2 2 3 5" xfId="3501" xr:uid="{00000000-0005-0000-0000-00001D0F0000}"/>
    <cellStyle name="Normal 10 2 2 3 5 2" xfId="3502" xr:uid="{00000000-0005-0000-0000-00001E0F0000}"/>
    <cellStyle name="Normal 10 2 2 3 5 2 2" xfId="3503" xr:uid="{00000000-0005-0000-0000-00001F0F0000}"/>
    <cellStyle name="Normal 10 2 2 3 5 2 2 2" xfId="3504" xr:uid="{00000000-0005-0000-0000-0000200F0000}"/>
    <cellStyle name="Normal 10 2 2 3 5 2 2 3" xfId="3505" xr:uid="{00000000-0005-0000-0000-0000210F0000}"/>
    <cellStyle name="Normal 10 2 2 3 5 2 3" xfId="3506" xr:uid="{00000000-0005-0000-0000-0000220F0000}"/>
    <cellStyle name="Normal 10 2 2 3 5 2 4" xfId="3507" xr:uid="{00000000-0005-0000-0000-0000230F0000}"/>
    <cellStyle name="Normal 10 2 2 3 5 3" xfId="3508" xr:uid="{00000000-0005-0000-0000-0000240F0000}"/>
    <cellStyle name="Normal 10 2 2 3 5 3 2" xfId="3509" xr:uid="{00000000-0005-0000-0000-0000250F0000}"/>
    <cellStyle name="Normal 10 2 2 3 5 3 2 2" xfId="3510" xr:uid="{00000000-0005-0000-0000-0000260F0000}"/>
    <cellStyle name="Normal 10 2 2 3 5 3 2 3" xfId="3511" xr:uid="{00000000-0005-0000-0000-0000270F0000}"/>
    <cellStyle name="Normal 10 2 2 3 5 3 3" xfId="3512" xr:uid="{00000000-0005-0000-0000-0000280F0000}"/>
    <cellStyle name="Normal 10 2 2 3 5 3 4" xfId="3513" xr:uid="{00000000-0005-0000-0000-0000290F0000}"/>
    <cellStyle name="Normal 10 2 2 3 5 4" xfId="3514" xr:uid="{00000000-0005-0000-0000-00002A0F0000}"/>
    <cellStyle name="Normal 10 2 2 3 5 4 2" xfId="3515" xr:uid="{00000000-0005-0000-0000-00002B0F0000}"/>
    <cellStyle name="Normal 10 2 2 3 5 4 3" xfId="3516" xr:uid="{00000000-0005-0000-0000-00002C0F0000}"/>
    <cellStyle name="Normal 10 2 2 3 5 5" xfId="3517" xr:uid="{00000000-0005-0000-0000-00002D0F0000}"/>
    <cellStyle name="Normal 10 2 2 3 5 6" xfId="3518" xr:uid="{00000000-0005-0000-0000-00002E0F0000}"/>
    <cellStyle name="Normal 10 2 2 3 6" xfId="3519" xr:uid="{00000000-0005-0000-0000-00002F0F0000}"/>
    <cellStyle name="Normal 10 2 2 3 6 2" xfId="3520" xr:uid="{00000000-0005-0000-0000-0000300F0000}"/>
    <cellStyle name="Normal 10 2 2 3 6 2 2" xfId="3521" xr:uid="{00000000-0005-0000-0000-0000310F0000}"/>
    <cellStyle name="Normal 10 2 2 3 6 2 3" xfId="3522" xr:uid="{00000000-0005-0000-0000-0000320F0000}"/>
    <cellStyle name="Normal 10 2 2 3 6 3" xfId="3523" xr:uid="{00000000-0005-0000-0000-0000330F0000}"/>
    <cellStyle name="Normal 10 2 2 3 6 4" xfId="3524" xr:uid="{00000000-0005-0000-0000-0000340F0000}"/>
    <cellStyle name="Normal 10 2 2 3 7" xfId="3525" xr:uid="{00000000-0005-0000-0000-0000350F0000}"/>
    <cellStyle name="Normal 10 2 2 3 7 2" xfId="3526" xr:uid="{00000000-0005-0000-0000-0000360F0000}"/>
    <cellStyle name="Normal 10 2 2 3 7 2 2" xfId="3527" xr:uid="{00000000-0005-0000-0000-0000370F0000}"/>
    <cellStyle name="Normal 10 2 2 3 7 2 3" xfId="3528" xr:uid="{00000000-0005-0000-0000-0000380F0000}"/>
    <cellStyle name="Normal 10 2 2 3 7 3" xfId="3529" xr:uid="{00000000-0005-0000-0000-0000390F0000}"/>
    <cellStyle name="Normal 10 2 2 3 7 4" xfId="3530" xr:uid="{00000000-0005-0000-0000-00003A0F0000}"/>
    <cellStyle name="Normal 10 2 2 3 8" xfId="3531" xr:uid="{00000000-0005-0000-0000-00003B0F0000}"/>
    <cellStyle name="Normal 10 2 2 3 8 2" xfId="3532" xr:uid="{00000000-0005-0000-0000-00003C0F0000}"/>
    <cellStyle name="Normal 10 2 2 3 8 3" xfId="3533" xr:uid="{00000000-0005-0000-0000-00003D0F0000}"/>
    <cellStyle name="Normal 10 2 2 3 9" xfId="3534" xr:uid="{00000000-0005-0000-0000-00003E0F0000}"/>
    <cellStyle name="Normal 10 2 2 4" xfId="3535" xr:uid="{00000000-0005-0000-0000-00003F0F0000}"/>
    <cellStyle name="Normal 10 2 2 4 2" xfId="3536" xr:uid="{00000000-0005-0000-0000-0000400F0000}"/>
    <cellStyle name="Normal 10 2 2 4 2 2" xfId="3537" xr:uid="{00000000-0005-0000-0000-0000410F0000}"/>
    <cellStyle name="Normal 10 2 2 4 2 2 2" xfId="3538" xr:uid="{00000000-0005-0000-0000-0000420F0000}"/>
    <cellStyle name="Normal 10 2 2 4 2 2 2 2" xfId="3539" xr:uid="{00000000-0005-0000-0000-0000430F0000}"/>
    <cellStyle name="Normal 10 2 2 4 2 2 2 2 2" xfId="3540" xr:uid="{00000000-0005-0000-0000-0000440F0000}"/>
    <cellStyle name="Normal 10 2 2 4 2 2 2 2 3" xfId="3541" xr:uid="{00000000-0005-0000-0000-0000450F0000}"/>
    <cellStyle name="Normal 10 2 2 4 2 2 2 3" xfId="3542" xr:uid="{00000000-0005-0000-0000-0000460F0000}"/>
    <cellStyle name="Normal 10 2 2 4 2 2 2 4" xfId="3543" xr:uid="{00000000-0005-0000-0000-0000470F0000}"/>
    <cellStyle name="Normal 10 2 2 4 2 2 3" xfId="3544" xr:uid="{00000000-0005-0000-0000-0000480F0000}"/>
    <cellStyle name="Normal 10 2 2 4 2 2 3 2" xfId="3545" xr:uid="{00000000-0005-0000-0000-0000490F0000}"/>
    <cellStyle name="Normal 10 2 2 4 2 2 3 2 2" xfId="3546" xr:uid="{00000000-0005-0000-0000-00004A0F0000}"/>
    <cellStyle name="Normal 10 2 2 4 2 2 3 2 3" xfId="3547" xr:uid="{00000000-0005-0000-0000-00004B0F0000}"/>
    <cellStyle name="Normal 10 2 2 4 2 2 3 3" xfId="3548" xr:uid="{00000000-0005-0000-0000-00004C0F0000}"/>
    <cellStyle name="Normal 10 2 2 4 2 2 3 4" xfId="3549" xr:uid="{00000000-0005-0000-0000-00004D0F0000}"/>
    <cellStyle name="Normal 10 2 2 4 2 2 4" xfId="3550" xr:uid="{00000000-0005-0000-0000-00004E0F0000}"/>
    <cellStyle name="Normal 10 2 2 4 2 2 4 2" xfId="3551" xr:uid="{00000000-0005-0000-0000-00004F0F0000}"/>
    <cellStyle name="Normal 10 2 2 4 2 2 4 3" xfId="3552" xr:uid="{00000000-0005-0000-0000-0000500F0000}"/>
    <cellStyle name="Normal 10 2 2 4 2 2 5" xfId="3553" xr:uid="{00000000-0005-0000-0000-0000510F0000}"/>
    <cellStyle name="Normal 10 2 2 4 2 2 6" xfId="3554" xr:uid="{00000000-0005-0000-0000-0000520F0000}"/>
    <cellStyle name="Normal 10 2 2 4 2 3" xfId="3555" xr:uid="{00000000-0005-0000-0000-0000530F0000}"/>
    <cellStyle name="Normal 10 2 2 4 2 3 2" xfId="3556" xr:uid="{00000000-0005-0000-0000-0000540F0000}"/>
    <cellStyle name="Normal 10 2 2 4 2 3 2 2" xfId="3557" xr:uid="{00000000-0005-0000-0000-0000550F0000}"/>
    <cellStyle name="Normal 10 2 2 4 2 3 2 3" xfId="3558" xr:uid="{00000000-0005-0000-0000-0000560F0000}"/>
    <cellStyle name="Normal 10 2 2 4 2 3 3" xfId="3559" xr:uid="{00000000-0005-0000-0000-0000570F0000}"/>
    <cellStyle name="Normal 10 2 2 4 2 3 4" xfId="3560" xr:uid="{00000000-0005-0000-0000-0000580F0000}"/>
    <cellStyle name="Normal 10 2 2 4 2 4" xfId="3561" xr:uid="{00000000-0005-0000-0000-0000590F0000}"/>
    <cellStyle name="Normal 10 2 2 4 2 4 2" xfId="3562" xr:uid="{00000000-0005-0000-0000-00005A0F0000}"/>
    <cellStyle name="Normal 10 2 2 4 2 4 2 2" xfId="3563" xr:uid="{00000000-0005-0000-0000-00005B0F0000}"/>
    <cellStyle name="Normal 10 2 2 4 2 4 2 3" xfId="3564" xr:uid="{00000000-0005-0000-0000-00005C0F0000}"/>
    <cellStyle name="Normal 10 2 2 4 2 4 3" xfId="3565" xr:uid="{00000000-0005-0000-0000-00005D0F0000}"/>
    <cellStyle name="Normal 10 2 2 4 2 4 4" xfId="3566" xr:uid="{00000000-0005-0000-0000-00005E0F0000}"/>
    <cellStyle name="Normal 10 2 2 4 2 5" xfId="3567" xr:uid="{00000000-0005-0000-0000-00005F0F0000}"/>
    <cellStyle name="Normal 10 2 2 4 2 5 2" xfId="3568" xr:uid="{00000000-0005-0000-0000-0000600F0000}"/>
    <cellStyle name="Normal 10 2 2 4 2 5 3" xfId="3569" xr:uid="{00000000-0005-0000-0000-0000610F0000}"/>
    <cellStyle name="Normal 10 2 2 4 2 6" xfId="3570" xr:uid="{00000000-0005-0000-0000-0000620F0000}"/>
    <cellStyle name="Normal 10 2 2 4 2 7" xfId="3571" xr:uid="{00000000-0005-0000-0000-0000630F0000}"/>
    <cellStyle name="Normal 10 2 2 4 3" xfId="3572" xr:uid="{00000000-0005-0000-0000-0000640F0000}"/>
    <cellStyle name="Normal 10 2 2 4 3 2" xfId="3573" xr:uid="{00000000-0005-0000-0000-0000650F0000}"/>
    <cellStyle name="Normal 10 2 2 4 3 2 2" xfId="3574" xr:uid="{00000000-0005-0000-0000-0000660F0000}"/>
    <cellStyle name="Normal 10 2 2 4 3 2 2 2" xfId="3575" xr:uid="{00000000-0005-0000-0000-0000670F0000}"/>
    <cellStyle name="Normal 10 2 2 4 3 2 2 3" xfId="3576" xr:uid="{00000000-0005-0000-0000-0000680F0000}"/>
    <cellStyle name="Normal 10 2 2 4 3 2 3" xfId="3577" xr:uid="{00000000-0005-0000-0000-0000690F0000}"/>
    <cellStyle name="Normal 10 2 2 4 3 2 4" xfId="3578" xr:uid="{00000000-0005-0000-0000-00006A0F0000}"/>
    <cellStyle name="Normal 10 2 2 4 3 3" xfId="3579" xr:uid="{00000000-0005-0000-0000-00006B0F0000}"/>
    <cellStyle name="Normal 10 2 2 4 3 3 2" xfId="3580" xr:uid="{00000000-0005-0000-0000-00006C0F0000}"/>
    <cellStyle name="Normal 10 2 2 4 3 3 2 2" xfId="3581" xr:uid="{00000000-0005-0000-0000-00006D0F0000}"/>
    <cellStyle name="Normal 10 2 2 4 3 3 2 3" xfId="3582" xr:uid="{00000000-0005-0000-0000-00006E0F0000}"/>
    <cellStyle name="Normal 10 2 2 4 3 3 3" xfId="3583" xr:uid="{00000000-0005-0000-0000-00006F0F0000}"/>
    <cellStyle name="Normal 10 2 2 4 3 3 4" xfId="3584" xr:uid="{00000000-0005-0000-0000-0000700F0000}"/>
    <cellStyle name="Normal 10 2 2 4 3 4" xfId="3585" xr:uid="{00000000-0005-0000-0000-0000710F0000}"/>
    <cellStyle name="Normal 10 2 2 4 3 4 2" xfId="3586" xr:uid="{00000000-0005-0000-0000-0000720F0000}"/>
    <cellStyle name="Normal 10 2 2 4 3 4 3" xfId="3587" xr:uid="{00000000-0005-0000-0000-0000730F0000}"/>
    <cellStyle name="Normal 10 2 2 4 3 5" xfId="3588" xr:uid="{00000000-0005-0000-0000-0000740F0000}"/>
    <cellStyle name="Normal 10 2 2 4 3 6" xfId="3589" xr:uid="{00000000-0005-0000-0000-0000750F0000}"/>
    <cellStyle name="Normal 10 2 2 4 4" xfId="3590" xr:uid="{00000000-0005-0000-0000-0000760F0000}"/>
    <cellStyle name="Normal 10 2 2 4 4 2" xfId="3591" xr:uid="{00000000-0005-0000-0000-0000770F0000}"/>
    <cellStyle name="Normal 10 2 2 4 4 2 2" xfId="3592" xr:uid="{00000000-0005-0000-0000-0000780F0000}"/>
    <cellStyle name="Normal 10 2 2 4 4 2 3" xfId="3593" xr:uid="{00000000-0005-0000-0000-0000790F0000}"/>
    <cellStyle name="Normal 10 2 2 4 4 3" xfId="3594" xr:uid="{00000000-0005-0000-0000-00007A0F0000}"/>
    <cellStyle name="Normal 10 2 2 4 4 4" xfId="3595" xr:uid="{00000000-0005-0000-0000-00007B0F0000}"/>
    <cellStyle name="Normal 10 2 2 4 5" xfId="3596" xr:uid="{00000000-0005-0000-0000-00007C0F0000}"/>
    <cellStyle name="Normal 10 2 2 4 5 2" xfId="3597" xr:uid="{00000000-0005-0000-0000-00007D0F0000}"/>
    <cellStyle name="Normal 10 2 2 4 5 2 2" xfId="3598" xr:uid="{00000000-0005-0000-0000-00007E0F0000}"/>
    <cellStyle name="Normal 10 2 2 4 5 2 3" xfId="3599" xr:uid="{00000000-0005-0000-0000-00007F0F0000}"/>
    <cellStyle name="Normal 10 2 2 4 5 3" xfId="3600" xr:uid="{00000000-0005-0000-0000-0000800F0000}"/>
    <cellStyle name="Normal 10 2 2 4 5 4" xfId="3601" xr:uid="{00000000-0005-0000-0000-0000810F0000}"/>
    <cellStyle name="Normal 10 2 2 4 6" xfId="3602" xr:uid="{00000000-0005-0000-0000-0000820F0000}"/>
    <cellStyle name="Normal 10 2 2 4 6 2" xfId="3603" xr:uid="{00000000-0005-0000-0000-0000830F0000}"/>
    <cellStyle name="Normal 10 2 2 4 6 3" xfId="3604" xr:uid="{00000000-0005-0000-0000-0000840F0000}"/>
    <cellStyle name="Normal 10 2 2 4 7" xfId="3605" xr:uid="{00000000-0005-0000-0000-0000850F0000}"/>
    <cellStyle name="Normal 10 2 2 4 8" xfId="3606" xr:uid="{00000000-0005-0000-0000-0000860F0000}"/>
    <cellStyle name="Normal 10 2 2 5" xfId="3607" xr:uid="{00000000-0005-0000-0000-0000870F0000}"/>
    <cellStyle name="Normal 10 2 2 5 2" xfId="3608" xr:uid="{00000000-0005-0000-0000-0000880F0000}"/>
    <cellStyle name="Normal 10 2 2 5 2 2" xfId="3609" xr:uid="{00000000-0005-0000-0000-0000890F0000}"/>
    <cellStyle name="Normal 10 2 2 5 2 2 2" xfId="3610" xr:uid="{00000000-0005-0000-0000-00008A0F0000}"/>
    <cellStyle name="Normal 10 2 2 5 2 2 2 2" xfId="3611" xr:uid="{00000000-0005-0000-0000-00008B0F0000}"/>
    <cellStyle name="Normal 10 2 2 5 2 2 2 3" xfId="3612" xr:uid="{00000000-0005-0000-0000-00008C0F0000}"/>
    <cellStyle name="Normal 10 2 2 5 2 2 3" xfId="3613" xr:uid="{00000000-0005-0000-0000-00008D0F0000}"/>
    <cellStyle name="Normal 10 2 2 5 2 2 4" xfId="3614" xr:uid="{00000000-0005-0000-0000-00008E0F0000}"/>
    <cellStyle name="Normal 10 2 2 5 2 3" xfId="3615" xr:uid="{00000000-0005-0000-0000-00008F0F0000}"/>
    <cellStyle name="Normal 10 2 2 5 2 3 2" xfId="3616" xr:uid="{00000000-0005-0000-0000-0000900F0000}"/>
    <cellStyle name="Normal 10 2 2 5 2 3 2 2" xfId="3617" xr:uid="{00000000-0005-0000-0000-0000910F0000}"/>
    <cellStyle name="Normal 10 2 2 5 2 3 2 3" xfId="3618" xr:uid="{00000000-0005-0000-0000-0000920F0000}"/>
    <cellStyle name="Normal 10 2 2 5 2 3 3" xfId="3619" xr:uid="{00000000-0005-0000-0000-0000930F0000}"/>
    <cellStyle name="Normal 10 2 2 5 2 3 4" xfId="3620" xr:uid="{00000000-0005-0000-0000-0000940F0000}"/>
    <cellStyle name="Normal 10 2 2 5 2 4" xfId="3621" xr:uid="{00000000-0005-0000-0000-0000950F0000}"/>
    <cellStyle name="Normal 10 2 2 5 2 4 2" xfId="3622" xr:uid="{00000000-0005-0000-0000-0000960F0000}"/>
    <cellStyle name="Normal 10 2 2 5 2 4 3" xfId="3623" xr:uid="{00000000-0005-0000-0000-0000970F0000}"/>
    <cellStyle name="Normal 10 2 2 5 2 5" xfId="3624" xr:uid="{00000000-0005-0000-0000-0000980F0000}"/>
    <cellStyle name="Normal 10 2 2 5 2 6" xfId="3625" xr:uid="{00000000-0005-0000-0000-0000990F0000}"/>
    <cellStyle name="Normal 10 2 2 5 3" xfId="3626" xr:uid="{00000000-0005-0000-0000-00009A0F0000}"/>
    <cellStyle name="Normal 10 2 2 5 3 2" xfId="3627" xr:uid="{00000000-0005-0000-0000-00009B0F0000}"/>
    <cellStyle name="Normal 10 2 2 5 3 2 2" xfId="3628" xr:uid="{00000000-0005-0000-0000-00009C0F0000}"/>
    <cellStyle name="Normal 10 2 2 5 3 2 3" xfId="3629" xr:uid="{00000000-0005-0000-0000-00009D0F0000}"/>
    <cellStyle name="Normal 10 2 2 5 3 3" xfId="3630" xr:uid="{00000000-0005-0000-0000-00009E0F0000}"/>
    <cellStyle name="Normal 10 2 2 5 3 4" xfId="3631" xr:uid="{00000000-0005-0000-0000-00009F0F0000}"/>
    <cellStyle name="Normal 10 2 2 5 4" xfId="3632" xr:uid="{00000000-0005-0000-0000-0000A00F0000}"/>
    <cellStyle name="Normal 10 2 2 5 4 2" xfId="3633" xr:uid="{00000000-0005-0000-0000-0000A10F0000}"/>
    <cellStyle name="Normal 10 2 2 5 4 2 2" xfId="3634" xr:uid="{00000000-0005-0000-0000-0000A20F0000}"/>
    <cellStyle name="Normal 10 2 2 5 4 2 3" xfId="3635" xr:uid="{00000000-0005-0000-0000-0000A30F0000}"/>
    <cellStyle name="Normal 10 2 2 5 4 3" xfId="3636" xr:uid="{00000000-0005-0000-0000-0000A40F0000}"/>
    <cellStyle name="Normal 10 2 2 5 4 4" xfId="3637" xr:uid="{00000000-0005-0000-0000-0000A50F0000}"/>
    <cellStyle name="Normal 10 2 2 5 5" xfId="3638" xr:uid="{00000000-0005-0000-0000-0000A60F0000}"/>
    <cellStyle name="Normal 10 2 2 5 5 2" xfId="3639" xr:uid="{00000000-0005-0000-0000-0000A70F0000}"/>
    <cellStyle name="Normal 10 2 2 5 5 3" xfId="3640" xr:uid="{00000000-0005-0000-0000-0000A80F0000}"/>
    <cellStyle name="Normal 10 2 2 5 6" xfId="3641" xr:uid="{00000000-0005-0000-0000-0000A90F0000}"/>
    <cellStyle name="Normal 10 2 2 5 7" xfId="3642" xr:uid="{00000000-0005-0000-0000-0000AA0F0000}"/>
    <cellStyle name="Normal 10 2 2 6" xfId="3643" xr:uid="{00000000-0005-0000-0000-0000AB0F0000}"/>
    <cellStyle name="Normal 10 2 2 6 2" xfId="3644" xr:uid="{00000000-0005-0000-0000-0000AC0F0000}"/>
    <cellStyle name="Normal 10 2 2 6 2 2" xfId="3645" xr:uid="{00000000-0005-0000-0000-0000AD0F0000}"/>
    <cellStyle name="Normal 10 2 2 6 2 2 2" xfId="3646" xr:uid="{00000000-0005-0000-0000-0000AE0F0000}"/>
    <cellStyle name="Normal 10 2 2 6 2 2 2 2" xfId="3647" xr:uid="{00000000-0005-0000-0000-0000AF0F0000}"/>
    <cellStyle name="Normal 10 2 2 6 2 2 2 3" xfId="3648" xr:uid="{00000000-0005-0000-0000-0000B00F0000}"/>
    <cellStyle name="Normal 10 2 2 6 2 2 3" xfId="3649" xr:uid="{00000000-0005-0000-0000-0000B10F0000}"/>
    <cellStyle name="Normal 10 2 2 6 2 2 4" xfId="3650" xr:uid="{00000000-0005-0000-0000-0000B20F0000}"/>
    <cellStyle name="Normal 10 2 2 6 2 3" xfId="3651" xr:uid="{00000000-0005-0000-0000-0000B30F0000}"/>
    <cellStyle name="Normal 10 2 2 6 2 3 2" xfId="3652" xr:uid="{00000000-0005-0000-0000-0000B40F0000}"/>
    <cellStyle name="Normal 10 2 2 6 2 3 2 2" xfId="3653" xr:uid="{00000000-0005-0000-0000-0000B50F0000}"/>
    <cellStyle name="Normal 10 2 2 6 2 3 2 3" xfId="3654" xr:uid="{00000000-0005-0000-0000-0000B60F0000}"/>
    <cellStyle name="Normal 10 2 2 6 2 3 3" xfId="3655" xr:uid="{00000000-0005-0000-0000-0000B70F0000}"/>
    <cellStyle name="Normal 10 2 2 6 2 3 4" xfId="3656" xr:uid="{00000000-0005-0000-0000-0000B80F0000}"/>
    <cellStyle name="Normal 10 2 2 6 2 4" xfId="3657" xr:uid="{00000000-0005-0000-0000-0000B90F0000}"/>
    <cellStyle name="Normal 10 2 2 6 2 4 2" xfId="3658" xr:uid="{00000000-0005-0000-0000-0000BA0F0000}"/>
    <cellStyle name="Normal 10 2 2 6 2 4 3" xfId="3659" xr:uid="{00000000-0005-0000-0000-0000BB0F0000}"/>
    <cellStyle name="Normal 10 2 2 6 2 5" xfId="3660" xr:uid="{00000000-0005-0000-0000-0000BC0F0000}"/>
    <cellStyle name="Normal 10 2 2 6 2 6" xfId="3661" xr:uid="{00000000-0005-0000-0000-0000BD0F0000}"/>
    <cellStyle name="Normal 10 2 2 6 3" xfId="3662" xr:uid="{00000000-0005-0000-0000-0000BE0F0000}"/>
    <cellStyle name="Normal 10 2 2 6 3 2" xfId="3663" xr:uid="{00000000-0005-0000-0000-0000BF0F0000}"/>
    <cellStyle name="Normal 10 2 2 6 3 2 2" xfId="3664" xr:uid="{00000000-0005-0000-0000-0000C00F0000}"/>
    <cellStyle name="Normal 10 2 2 6 3 2 3" xfId="3665" xr:uid="{00000000-0005-0000-0000-0000C10F0000}"/>
    <cellStyle name="Normal 10 2 2 6 3 3" xfId="3666" xr:uid="{00000000-0005-0000-0000-0000C20F0000}"/>
    <cellStyle name="Normal 10 2 2 6 3 4" xfId="3667" xr:uid="{00000000-0005-0000-0000-0000C30F0000}"/>
    <cellStyle name="Normal 10 2 2 6 4" xfId="3668" xr:uid="{00000000-0005-0000-0000-0000C40F0000}"/>
    <cellStyle name="Normal 10 2 2 6 4 2" xfId="3669" xr:uid="{00000000-0005-0000-0000-0000C50F0000}"/>
    <cellStyle name="Normal 10 2 2 6 4 2 2" xfId="3670" xr:uid="{00000000-0005-0000-0000-0000C60F0000}"/>
    <cellStyle name="Normal 10 2 2 6 4 2 3" xfId="3671" xr:uid="{00000000-0005-0000-0000-0000C70F0000}"/>
    <cellStyle name="Normal 10 2 2 6 4 3" xfId="3672" xr:uid="{00000000-0005-0000-0000-0000C80F0000}"/>
    <cellStyle name="Normal 10 2 2 6 4 4" xfId="3673" xr:uid="{00000000-0005-0000-0000-0000C90F0000}"/>
    <cellStyle name="Normal 10 2 2 6 5" xfId="3674" xr:uid="{00000000-0005-0000-0000-0000CA0F0000}"/>
    <cellStyle name="Normal 10 2 2 6 5 2" xfId="3675" xr:uid="{00000000-0005-0000-0000-0000CB0F0000}"/>
    <cellStyle name="Normal 10 2 2 6 5 3" xfId="3676" xr:uid="{00000000-0005-0000-0000-0000CC0F0000}"/>
    <cellStyle name="Normal 10 2 2 6 6" xfId="3677" xr:uid="{00000000-0005-0000-0000-0000CD0F0000}"/>
    <cellStyle name="Normal 10 2 2 6 7" xfId="3678" xr:uid="{00000000-0005-0000-0000-0000CE0F0000}"/>
    <cellStyle name="Normal 10 2 2 7" xfId="3679" xr:uid="{00000000-0005-0000-0000-0000CF0F0000}"/>
    <cellStyle name="Normal 10 2 2 7 2" xfId="3680" xr:uid="{00000000-0005-0000-0000-0000D00F0000}"/>
    <cellStyle name="Normal 10 2 2 7 2 2" xfId="3681" xr:uid="{00000000-0005-0000-0000-0000D10F0000}"/>
    <cellStyle name="Normal 10 2 2 7 2 2 2" xfId="3682" xr:uid="{00000000-0005-0000-0000-0000D20F0000}"/>
    <cellStyle name="Normal 10 2 2 7 2 2 3" xfId="3683" xr:uid="{00000000-0005-0000-0000-0000D30F0000}"/>
    <cellStyle name="Normal 10 2 2 7 2 3" xfId="3684" xr:uid="{00000000-0005-0000-0000-0000D40F0000}"/>
    <cellStyle name="Normal 10 2 2 7 2 4" xfId="3685" xr:uid="{00000000-0005-0000-0000-0000D50F0000}"/>
    <cellStyle name="Normal 10 2 2 7 3" xfId="3686" xr:uid="{00000000-0005-0000-0000-0000D60F0000}"/>
    <cellStyle name="Normal 10 2 2 7 3 2" xfId="3687" xr:uid="{00000000-0005-0000-0000-0000D70F0000}"/>
    <cellStyle name="Normal 10 2 2 7 3 2 2" xfId="3688" xr:uid="{00000000-0005-0000-0000-0000D80F0000}"/>
    <cellStyle name="Normal 10 2 2 7 3 2 3" xfId="3689" xr:uid="{00000000-0005-0000-0000-0000D90F0000}"/>
    <cellStyle name="Normal 10 2 2 7 3 3" xfId="3690" xr:uid="{00000000-0005-0000-0000-0000DA0F0000}"/>
    <cellStyle name="Normal 10 2 2 7 3 4" xfId="3691" xr:uid="{00000000-0005-0000-0000-0000DB0F0000}"/>
    <cellStyle name="Normal 10 2 2 7 4" xfId="3692" xr:uid="{00000000-0005-0000-0000-0000DC0F0000}"/>
    <cellStyle name="Normal 10 2 2 7 4 2" xfId="3693" xr:uid="{00000000-0005-0000-0000-0000DD0F0000}"/>
    <cellStyle name="Normal 10 2 2 7 4 3" xfId="3694" xr:uid="{00000000-0005-0000-0000-0000DE0F0000}"/>
    <cellStyle name="Normal 10 2 2 7 5" xfId="3695" xr:uid="{00000000-0005-0000-0000-0000DF0F0000}"/>
    <cellStyle name="Normal 10 2 2 7 6" xfId="3696" xr:uid="{00000000-0005-0000-0000-0000E00F0000}"/>
    <cellStyle name="Normal 10 2 2 8" xfId="3697" xr:uid="{00000000-0005-0000-0000-0000E10F0000}"/>
    <cellStyle name="Normal 10 2 2 8 2" xfId="3698" xr:uid="{00000000-0005-0000-0000-0000E20F0000}"/>
    <cellStyle name="Normal 10 2 2 8 2 2" xfId="3699" xr:uid="{00000000-0005-0000-0000-0000E30F0000}"/>
    <cellStyle name="Normal 10 2 2 8 2 3" xfId="3700" xr:uid="{00000000-0005-0000-0000-0000E40F0000}"/>
    <cellStyle name="Normal 10 2 2 8 3" xfId="3701" xr:uid="{00000000-0005-0000-0000-0000E50F0000}"/>
    <cellStyle name="Normal 10 2 2 8 4" xfId="3702" xr:uid="{00000000-0005-0000-0000-0000E60F0000}"/>
    <cellStyle name="Normal 10 2 2 9" xfId="3703" xr:uid="{00000000-0005-0000-0000-0000E70F0000}"/>
    <cellStyle name="Normal 10 2 2 9 2" xfId="3704" xr:uid="{00000000-0005-0000-0000-0000E80F0000}"/>
    <cellStyle name="Normal 10 2 2 9 2 2" xfId="3705" xr:uid="{00000000-0005-0000-0000-0000E90F0000}"/>
    <cellStyle name="Normal 10 2 2 9 2 3" xfId="3706" xr:uid="{00000000-0005-0000-0000-0000EA0F0000}"/>
    <cellStyle name="Normal 10 2 2 9 3" xfId="3707" xr:uid="{00000000-0005-0000-0000-0000EB0F0000}"/>
    <cellStyle name="Normal 10 2 2 9 4" xfId="3708" xr:uid="{00000000-0005-0000-0000-0000EC0F0000}"/>
    <cellStyle name="Normal 10 2 3" xfId="3709" xr:uid="{00000000-0005-0000-0000-0000ED0F0000}"/>
    <cellStyle name="Normal 10 2 3 10" xfId="3710" xr:uid="{00000000-0005-0000-0000-0000EE0F0000}"/>
    <cellStyle name="Normal 10 2 3 11" xfId="3711" xr:uid="{00000000-0005-0000-0000-0000EF0F0000}"/>
    <cellStyle name="Normal 10 2 3 2" xfId="3712" xr:uid="{00000000-0005-0000-0000-0000F00F0000}"/>
    <cellStyle name="Normal 10 2 3 2 10" xfId="3713" xr:uid="{00000000-0005-0000-0000-0000F10F0000}"/>
    <cellStyle name="Normal 10 2 3 2 2" xfId="3714" xr:uid="{00000000-0005-0000-0000-0000F20F0000}"/>
    <cellStyle name="Normal 10 2 3 2 2 2" xfId="3715" xr:uid="{00000000-0005-0000-0000-0000F30F0000}"/>
    <cellStyle name="Normal 10 2 3 2 2 2 2" xfId="3716" xr:uid="{00000000-0005-0000-0000-0000F40F0000}"/>
    <cellStyle name="Normal 10 2 3 2 2 2 2 2" xfId="3717" xr:uid="{00000000-0005-0000-0000-0000F50F0000}"/>
    <cellStyle name="Normal 10 2 3 2 2 2 2 2 2" xfId="3718" xr:uid="{00000000-0005-0000-0000-0000F60F0000}"/>
    <cellStyle name="Normal 10 2 3 2 2 2 2 2 2 2" xfId="3719" xr:uid="{00000000-0005-0000-0000-0000F70F0000}"/>
    <cellStyle name="Normal 10 2 3 2 2 2 2 2 2 3" xfId="3720" xr:uid="{00000000-0005-0000-0000-0000F80F0000}"/>
    <cellStyle name="Normal 10 2 3 2 2 2 2 2 3" xfId="3721" xr:uid="{00000000-0005-0000-0000-0000F90F0000}"/>
    <cellStyle name="Normal 10 2 3 2 2 2 2 2 4" xfId="3722" xr:uid="{00000000-0005-0000-0000-0000FA0F0000}"/>
    <cellStyle name="Normal 10 2 3 2 2 2 2 3" xfId="3723" xr:uid="{00000000-0005-0000-0000-0000FB0F0000}"/>
    <cellStyle name="Normal 10 2 3 2 2 2 2 3 2" xfId="3724" xr:uid="{00000000-0005-0000-0000-0000FC0F0000}"/>
    <cellStyle name="Normal 10 2 3 2 2 2 2 3 2 2" xfId="3725" xr:uid="{00000000-0005-0000-0000-0000FD0F0000}"/>
    <cellStyle name="Normal 10 2 3 2 2 2 2 3 2 3" xfId="3726" xr:uid="{00000000-0005-0000-0000-0000FE0F0000}"/>
    <cellStyle name="Normal 10 2 3 2 2 2 2 3 3" xfId="3727" xr:uid="{00000000-0005-0000-0000-0000FF0F0000}"/>
    <cellStyle name="Normal 10 2 3 2 2 2 2 3 4" xfId="3728" xr:uid="{00000000-0005-0000-0000-000000100000}"/>
    <cellStyle name="Normal 10 2 3 2 2 2 2 4" xfId="3729" xr:uid="{00000000-0005-0000-0000-000001100000}"/>
    <cellStyle name="Normal 10 2 3 2 2 2 2 4 2" xfId="3730" xr:uid="{00000000-0005-0000-0000-000002100000}"/>
    <cellStyle name="Normal 10 2 3 2 2 2 2 4 3" xfId="3731" xr:uid="{00000000-0005-0000-0000-000003100000}"/>
    <cellStyle name="Normal 10 2 3 2 2 2 2 5" xfId="3732" xr:uid="{00000000-0005-0000-0000-000004100000}"/>
    <cellStyle name="Normal 10 2 3 2 2 2 2 6" xfId="3733" xr:uid="{00000000-0005-0000-0000-000005100000}"/>
    <cellStyle name="Normal 10 2 3 2 2 2 3" xfId="3734" xr:uid="{00000000-0005-0000-0000-000006100000}"/>
    <cellStyle name="Normal 10 2 3 2 2 2 3 2" xfId="3735" xr:uid="{00000000-0005-0000-0000-000007100000}"/>
    <cellStyle name="Normal 10 2 3 2 2 2 3 2 2" xfId="3736" xr:uid="{00000000-0005-0000-0000-000008100000}"/>
    <cellStyle name="Normal 10 2 3 2 2 2 3 2 3" xfId="3737" xr:uid="{00000000-0005-0000-0000-000009100000}"/>
    <cellStyle name="Normal 10 2 3 2 2 2 3 3" xfId="3738" xr:uid="{00000000-0005-0000-0000-00000A100000}"/>
    <cellStyle name="Normal 10 2 3 2 2 2 3 4" xfId="3739" xr:uid="{00000000-0005-0000-0000-00000B100000}"/>
    <cellStyle name="Normal 10 2 3 2 2 2 4" xfId="3740" xr:uid="{00000000-0005-0000-0000-00000C100000}"/>
    <cellStyle name="Normal 10 2 3 2 2 2 4 2" xfId="3741" xr:uid="{00000000-0005-0000-0000-00000D100000}"/>
    <cellStyle name="Normal 10 2 3 2 2 2 4 2 2" xfId="3742" xr:uid="{00000000-0005-0000-0000-00000E100000}"/>
    <cellStyle name="Normal 10 2 3 2 2 2 4 2 3" xfId="3743" xr:uid="{00000000-0005-0000-0000-00000F100000}"/>
    <cellStyle name="Normal 10 2 3 2 2 2 4 3" xfId="3744" xr:uid="{00000000-0005-0000-0000-000010100000}"/>
    <cellStyle name="Normal 10 2 3 2 2 2 4 4" xfId="3745" xr:uid="{00000000-0005-0000-0000-000011100000}"/>
    <cellStyle name="Normal 10 2 3 2 2 2 5" xfId="3746" xr:uid="{00000000-0005-0000-0000-000012100000}"/>
    <cellStyle name="Normal 10 2 3 2 2 2 5 2" xfId="3747" xr:uid="{00000000-0005-0000-0000-000013100000}"/>
    <cellStyle name="Normal 10 2 3 2 2 2 5 3" xfId="3748" xr:uid="{00000000-0005-0000-0000-000014100000}"/>
    <cellStyle name="Normal 10 2 3 2 2 2 6" xfId="3749" xr:uid="{00000000-0005-0000-0000-000015100000}"/>
    <cellStyle name="Normal 10 2 3 2 2 2 7" xfId="3750" xr:uid="{00000000-0005-0000-0000-000016100000}"/>
    <cellStyle name="Normal 10 2 3 2 2 3" xfId="3751" xr:uid="{00000000-0005-0000-0000-000017100000}"/>
    <cellStyle name="Normal 10 2 3 2 2 3 2" xfId="3752" xr:uid="{00000000-0005-0000-0000-000018100000}"/>
    <cellStyle name="Normal 10 2 3 2 2 3 2 2" xfId="3753" xr:uid="{00000000-0005-0000-0000-000019100000}"/>
    <cellStyle name="Normal 10 2 3 2 2 3 2 2 2" xfId="3754" xr:uid="{00000000-0005-0000-0000-00001A100000}"/>
    <cellStyle name="Normal 10 2 3 2 2 3 2 2 3" xfId="3755" xr:uid="{00000000-0005-0000-0000-00001B100000}"/>
    <cellStyle name="Normal 10 2 3 2 2 3 2 3" xfId="3756" xr:uid="{00000000-0005-0000-0000-00001C100000}"/>
    <cellStyle name="Normal 10 2 3 2 2 3 2 4" xfId="3757" xr:uid="{00000000-0005-0000-0000-00001D100000}"/>
    <cellStyle name="Normal 10 2 3 2 2 3 3" xfId="3758" xr:uid="{00000000-0005-0000-0000-00001E100000}"/>
    <cellStyle name="Normal 10 2 3 2 2 3 3 2" xfId="3759" xr:uid="{00000000-0005-0000-0000-00001F100000}"/>
    <cellStyle name="Normal 10 2 3 2 2 3 3 2 2" xfId="3760" xr:uid="{00000000-0005-0000-0000-000020100000}"/>
    <cellStyle name="Normal 10 2 3 2 2 3 3 2 3" xfId="3761" xr:uid="{00000000-0005-0000-0000-000021100000}"/>
    <cellStyle name="Normal 10 2 3 2 2 3 3 3" xfId="3762" xr:uid="{00000000-0005-0000-0000-000022100000}"/>
    <cellStyle name="Normal 10 2 3 2 2 3 3 4" xfId="3763" xr:uid="{00000000-0005-0000-0000-000023100000}"/>
    <cellStyle name="Normal 10 2 3 2 2 3 4" xfId="3764" xr:uid="{00000000-0005-0000-0000-000024100000}"/>
    <cellStyle name="Normal 10 2 3 2 2 3 4 2" xfId="3765" xr:uid="{00000000-0005-0000-0000-000025100000}"/>
    <cellStyle name="Normal 10 2 3 2 2 3 4 3" xfId="3766" xr:uid="{00000000-0005-0000-0000-000026100000}"/>
    <cellStyle name="Normal 10 2 3 2 2 3 5" xfId="3767" xr:uid="{00000000-0005-0000-0000-000027100000}"/>
    <cellStyle name="Normal 10 2 3 2 2 3 6" xfId="3768" xr:uid="{00000000-0005-0000-0000-000028100000}"/>
    <cellStyle name="Normal 10 2 3 2 2 4" xfId="3769" xr:uid="{00000000-0005-0000-0000-000029100000}"/>
    <cellStyle name="Normal 10 2 3 2 2 4 2" xfId="3770" xr:uid="{00000000-0005-0000-0000-00002A100000}"/>
    <cellStyle name="Normal 10 2 3 2 2 4 2 2" xfId="3771" xr:uid="{00000000-0005-0000-0000-00002B100000}"/>
    <cellStyle name="Normal 10 2 3 2 2 4 2 3" xfId="3772" xr:uid="{00000000-0005-0000-0000-00002C100000}"/>
    <cellStyle name="Normal 10 2 3 2 2 4 3" xfId="3773" xr:uid="{00000000-0005-0000-0000-00002D100000}"/>
    <cellStyle name="Normal 10 2 3 2 2 4 4" xfId="3774" xr:uid="{00000000-0005-0000-0000-00002E100000}"/>
    <cellStyle name="Normal 10 2 3 2 2 5" xfId="3775" xr:uid="{00000000-0005-0000-0000-00002F100000}"/>
    <cellStyle name="Normal 10 2 3 2 2 5 2" xfId="3776" xr:uid="{00000000-0005-0000-0000-000030100000}"/>
    <cellStyle name="Normal 10 2 3 2 2 5 2 2" xfId="3777" xr:uid="{00000000-0005-0000-0000-000031100000}"/>
    <cellStyle name="Normal 10 2 3 2 2 5 2 3" xfId="3778" xr:uid="{00000000-0005-0000-0000-000032100000}"/>
    <cellStyle name="Normal 10 2 3 2 2 5 3" xfId="3779" xr:uid="{00000000-0005-0000-0000-000033100000}"/>
    <cellStyle name="Normal 10 2 3 2 2 5 4" xfId="3780" xr:uid="{00000000-0005-0000-0000-000034100000}"/>
    <cellStyle name="Normal 10 2 3 2 2 6" xfId="3781" xr:uid="{00000000-0005-0000-0000-000035100000}"/>
    <cellStyle name="Normal 10 2 3 2 2 6 2" xfId="3782" xr:uid="{00000000-0005-0000-0000-000036100000}"/>
    <cellStyle name="Normal 10 2 3 2 2 6 3" xfId="3783" xr:uid="{00000000-0005-0000-0000-000037100000}"/>
    <cellStyle name="Normal 10 2 3 2 2 7" xfId="3784" xr:uid="{00000000-0005-0000-0000-000038100000}"/>
    <cellStyle name="Normal 10 2 3 2 2 8" xfId="3785" xr:uid="{00000000-0005-0000-0000-000039100000}"/>
    <cellStyle name="Normal 10 2 3 2 3" xfId="3786" xr:uid="{00000000-0005-0000-0000-00003A100000}"/>
    <cellStyle name="Normal 10 2 3 2 3 2" xfId="3787" xr:uid="{00000000-0005-0000-0000-00003B100000}"/>
    <cellStyle name="Normal 10 2 3 2 3 2 2" xfId="3788" xr:uid="{00000000-0005-0000-0000-00003C100000}"/>
    <cellStyle name="Normal 10 2 3 2 3 2 2 2" xfId="3789" xr:uid="{00000000-0005-0000-0000-00003D100000}"/>
    <cellStyle name="Normal 10 2 3 2 3 2 2 2 2" xfId="3790" xr:uid="{00000000-0005-0000-0000-00003E100000}"/>
    <cellStyle name="Normal 10 2 3 2 3 2 2 2 3" xfId="3791" xr:uid="{00000000-0005-0000-0000-00003F100000}"/>
    <cellStyle name="Normal 10 2 3 2 3 2 2 3" xfId="3792" xr:uid="{00000000-0005-0000-0000-000040100000}"/>
    <cellStyle name="Normal 10 2 3 2 3 2 2 4" xfId="3793" xr:uid="{00000000-0005-0000-0000-000041100000}"/>
    <cellStyle name="Normal 10 2 3 2 3 2 3" xfId="3794" xr:uid="{00000000-0005-0000-0000-000042100000}"/>
    <cellStyle name="Normal 10 2 3 2 3 2 3 2" xfId="3795" xr:uid="{00000000-0005-0000-0000-000043100000}"/>
    <cellStyle name="Normal 10 2 3 2 3 2 3 2 2" xfId="3796" xr:uid="{00000000-0005-0000-0000-000044100000}"/>
    <cellStyle name="Normal 10 2 3 2 3 2 3 2 3" xfId="3797" xr:uid="{00000000-0005-0000-0000-000045100000}"/>
    <cellStyle name="Normal 10 2 3 2 3 2 3 3" xfId="3798" xr:uid="{00000000-0005-0000-0000-000046100000}"/>
    <cellStyle name="Normal 10 2 3 2 3 2 3 4" xfId="3799" xr:uid="{00000000-0005-0000-0000-000047100000}"/>
    <cellStyle name="Normal 10 2 3 2 3 2 4" xfId="3800" xr:uid="{00000000-0005-0000-0000-000048100000}"/>
    <cellStyle name="Normal 10 2 3 2 3 2 4 2" xfId="3801" xr:uid="{00000000-0005-0000-0000-000049100000}"/>
    <cellStyle name="Normal 10 2 3 2 3 2 4 3" xfId="3802" xr:uid="{00000000-0005-0000-0000-00004A100000}"/>
    <cellStyle name="Normal 10 2 3 2 3 2 5" xfId="3803" xr:uid="{00000000-0005-0000-0000-00004B100000}"/>
    <cellStyle name="Normal 10 2 3 2 3 2 6" xfId="3804" xr:uid="{00000000-0005-0000-0000-00004C100000}"/>
    <cellStyle name="Normal 10 2 3 2 3 3" xfId="3805" xr:uid="{00000000-0005-0000-0000-00004D100000}"/>
    <cellStyle name="Normal 10 2 3 2 3 3 2" xfId="3806" xr:uid="{00000000-0005-0000-0000-00004E100000}"/>
    <cellStyle name="Normal 10 2 3 2 3 3 2 2" xfId="3807" xr:uid="{00000000-0005-0000-0000-00004F100000}"/>
    <cellStyle name="Normal 10 2 3 2 3 3 2 3" xfId="3808" xr:uid="{00000000-0005-0000-0000-000050100000}"/>
    <cellStyle name="Normal 10 2 3 2 3 3 3" xfId="3809" xr:uid="{00000000-0005-0000-0000-000051100000}"/>
    <cellStyle name="Normal 10 2 3 2 3 3 4" xfId="3810" xr:uid="{00000000-0005-0000-0000-000052100000}"/>
    <cellStyle name="Normal 10 2 3 2 3 4" xfId="3811" xr:uid="{00000000-0005-0000-0000-000053100000}"/>
    <cellStyle name="Normal 10 2 3 2 3 4 2" xfId="3812" xr:uid="{00000000-0005-0000-0000-000054100000}"/>
    <cellStyle name="Normal 10 2 3 2 3 4 2 2" xfId="3813" xr:uid="{00000000-0005-0000-0000-000055100000}"/>
    <cellStyle name="Normal 10 2 3 2 3 4 2 3" xfId="3814" xr:uid="{00000000-0005-0000-0000-000056100000}"/>
    <cellStyle name="Normal 10 2 3 2 3 4 3" xfId="3815" xr:uid="{00000000-0005-0000-0000-000057100000}"/>
    <cellStyle name="Normal 10 2 3 2 3 4 4" xfId="3816" xr:uid="{00000000-0005-0000-0000-000058100000}"/>
    <cellStyle name="Normal 10 2 3 2 3 5" xfId="3817" xr:uid="{00000000-0005-0000-0000-000059100000}"/>
    <cellStyle name="Normal 10 2 3 2 3 5 2" xfId="3818" xr:uid="{00000000-0005-0000-0000-00005A100000}"/>
    <cellStyle name="Normal 10 2 3 2 3 5 3" xfId="3819" xr:uid="{00000000-0005-0000-0000-00005B100000}"/>
    <cellStyle name="Normal 10 2 3 2 3 6" xfId="3820" xr:uid="{00000000-0005-0000-0000-00005C100000}"/>
    <cellStyle name="Normal 10 2 3 2 3 7" xfId="3821" xr:uid="{00000000-0005-0000-0000-00005D100000}"/>
    <cellStyle name="Normal 10 2 3 2 4" xfId="3822" xr:uid="{00000000-0005-0000-0000-00005E100000}"/>
    <cellStyle name="Normal 10 2 3 2 4 2" xfId="3823" xr:uid="{00000000-0005-0000-0000-00005F100000}"/>
    <cellStyle name="Normal 10 2 3 2 4 2 2" xfId="3824" xr:uid="{00000000-0005-0000-0000-000060100000}"/>
    <cellStyle name="Normal 10 2 3 2 4 2 2 2" xfId="3825" xr:uid="{00000000-0005-0000-0000-000061100000}"/>
    <cellStyle name="Normal 10 2 3 2 4 2 2 2 2" xfId="3826" xr:uid="{00000000-0005-0000-0000-000062100000}"/>
    <cellStyle name="Normal 10 2 3 2 4 2 2 2 3" xfId="3827" xr:uid="{00000000-0005-0000-0000-000063100000}"/>
    <cellStyle name="Normal 10 2 3 2 4 2 2 3" xfId="3828" xr:uid="{00000000-0005-0000-0000-000064100000}"/>
    <cellStyle name="Normal 10 2 3 2 4 2 2 4" xfId="3829" xr:uid="{00000000-0005-0000-0000-000065100000}"/>
    <cellStyle name="Normal 10 2 3 2 4 2 3" xfId="3830" xr:uid="{00000000-0005-0000-0000-000066100000}"/>
    <cellStyle name="Normal 10 2 3 2 4 2 3 2" xfId="3831" xr:uid="{00000000-0005-0000-0000-000067100000}"/>
    <cellStyle name="Normal 10 2 3 2 4 2 3 2 2" xfId="3832" xr:uid="{00000000-0005-0000-0000-000068100000}"/>
    <cellStyle name="Normal 10 2 3 2 4 2 3 2 3" xfId="3833" xr:uid="{00000000-0005-0000-0000-000069100000}"/>
    <cellStyle name="Normal 10 2 3 2 4 2 3 3" xfId="3834" xr:uid="{00000000-0005-0000-0000-00006A100000}"/>
    <cellStyle name="Normal 10 2 3 2 4 2 3 4" xfId="3835" xr:uid="{00000000-0005-0000-0000-00006B100000}"/>
    <cellStyle name="Normal 10 2 3 2 4 2 4" xfId="3836" xr:uid="{00000000-0005-0000-0000-00006C100000}"/>
    <cellStyle name="Normal 10 2 3 2 4 2 4 2" xfId="3837" xr:uid="{00000000-0005-0000-0000-00006D100000}"/>
    <cellStyle name="Normal 10 2 3 2 4 2 4 3" xfId="3838" xr:uid="{00000000-0005-0000-0000-00006E100000}"/>
    <cellStyle name="Normal 10 2 3 2 4 2 5" xfId="3839" xr:uid="{00000000-0005-0000-0000-00006F100000}"/>
    <cellStyle name="Normal 10 2 3 2 4 2 6" xfId="3840" xr:uid="{00000000-0005-0000-0000-000070100000}"/>
    <cellStyle name="Normal 10 2 3 2 4 3" xfId="3841" xr:uid="{00000000-0005-0000-0000-000071100000}"/>
    <cellStyle name="Normal 10 2 3 2 4 3 2" xfId="3842" xr:uid="{00000000-0005-0000-0000-000072100000}"/>
    <cellStyle name="Normal 10 2 3 2 4 3 2 2" xfId="3843" xr:uid="{00000000-0005-0000-0000-000073100000}"/>
    <cellStyle name="Normal 10 2 3 2 4 3 2 3" xfId="3844" xr:uid="{00000000-0005-0000-0000-000074100000}"/>
    <cellStyle name="Normal 10 2 3 2 4 3 3" xfId="3845" xr:uid="{00000000-0005-0000-0000-000075100000}"/>
    <cellStyle name="Normal 10 2 3 2 4 3 4" xfId="3846" xr:uid="{00000000-0005-0000-0000-000076100000}"/>
    <cellStyle name="Normal 10 2 3 2 4 4" xfId="3847" xr:uid="{00000000-0005-0000-0000-000077100000}"/>
    <cellStyle name="Normal 10 2 3 2 4 4 2" xfId="3848" xr:uid="{00000000-0005-0000-0000-000078100000}"/>
    <cellStyle name="Normal 10 2 3 2 4 4 2 2" xfId="3849" xr:uid="{00000000-0005-0000-0000-000079100000}"/>
    <cellStyle name="Normal 10 2 3 2 4 4 2 3" xfId="3850" xr:uid="{00000000-0005-0000-0000-00007A100000}"/>
    <cellStyle name="Normal 10 2 3 2 4 4 3" xfId="3851" xr:uid="{00000000-0005-0000-0000-00007B100000}"/>
    <cellStyle name="Normal 10 2 3 2 4 4 4" xfId="3852" xr:uid="{00000000-0005-0000-0000-00007C100000}"/>
    <cellStyle name="Normal 10 2 3 2 4 5" xfId="3853" xr:uid="{00000000-0005-0000-0000-00007D100000}"/>
    <cellStyle name="Normal 10 2 3 2 4 5 2" xfId="3854" xr:uid="{00000000-0005-0000-0000-00007E100000}"/>
    <cellStyle name="Normal 10 2 3 2 4 5 3" xfId="3855" xr:uid="{00000000-0005-0000-0000-00007F100000}"/>
    <cellStyle name="Normal 10 2 3 2 4 6" xfId="3856" xr:uid="{00000000-0005-0000-0000-000080100000}"/>
    <cellStyle name="Normal 10 2 3 2 4 7" xfId="3857" xr:uid="{00000000-0005-0000-0000-000081100000}"/>
    <cellStyle name="Normal 10 2 3 2 5" xfId="3858" xr:uid="{00000000-0005-0000-0000-000082100000}"/>
    <cellStyle name="Normal 10 2 3 2 5 2" xfId="3859" xr:uid="{00000000-0005-0000-0000-000083100000}"/>
    <cellStyle name="Normal 10 2 3 2 5 2 2" xfId="3860" xr:uid="{00000000-0005-0000-0000-000084100000}"/>
    <cellStyle name="Normal 10 2 3 2 5 2 2 2" xfId="3861" xr:uid="{00000000-0005-0000-0000-000085100000}"/>
    <cellStyle name="Normal 10 2 3 2 5 2 2 3" xfId="3862" xr:uid="{00000000-0005-0000-0000-000086100000}"/>
    <cellStyle name="Normal 10 2 3 2 5 2 3" xfId="3863" xr:uid="{00000000-0005-0000-0000-000087100000}"/>
    <cellStyle name="Normal 10 2 3 2 5 2 4" xfId="3864" xr:uid="{00000000-0005-0000-0000-000088100000}"/>
    <cellStyle name="Normal 10 2 3 2 5 3" xfId="3865" xr:uid="{00000000-0005-0000-0000-000089100000}"/>
    <cellStyle name="Normal 10 2 3 2 5 3 2" xfId="3866" xr:uid="{00000000-0005-0000-0000-00008A100000}"/>
    <cellStyle name="Normal 10 2 3 2 5 3 2 2" xfId="3867" xr:uid="{00000000-0005-0000-0000-00008B100000}"/>
    <cellStyle name="Normal 10 2 3 2 5 3 2 3" xfId="3868" xr:uid="{00000000-0005-0000-0000-00008C100000}"/>
    <cellStyle name="Normal 10 2 3 2 5 3 3" xfId="3869" xr:uid="{00000000-0005-0000-0000-00008D100000}"/>
    <cellStyle name="Normal 10 2 3 2 5 3 4" xfId="3870" xr:uid="{00000000-0005-0000-0000-00008E100000}"/>
    <cellStyle name="Normal 10 2 3 2 5 4" xfId="3871" xr:uid="{00000000-0005-0000-0000-00008F100000}"/>
    <cellStyle name="Normal 10 2 3 2 5 4 2" xfId="3872" xr:uid="{00000000-0005-0000-0000-000090100000}"/>
    <cellStyle name="Normal 10 2 3 2 5 4 3" xfId="3873" xr:uid="{00000000-0005-0000-0000-000091100000}"/>
    <cellStyle name="Normal 10 2 3 2 5 5" xfId="3874" xr:uid="{00000000-0005-0000-0000-000092100000}"/>
    <cellStyle name="Normal 10 2 3 2 5 6" xfId="3875" xr:uid="{00000000-0005-0000-0000-000093100000}"/>
    <cellStyle name="Normal 10 2 3 2 6" xfId="3876" xr:uid="{00000000-0005-0000-0000-000094100000}"/>
    <cellStyle name="Normal 10 2 3 2 6 2" xfId="3877" xr:uid="{00000000-0005-0000-0000-000095100000}"/>
    <cellStyle name="Normal 10 2 3 2 6 2 2" xfId="3878" xr:uid="{00000000-0005-0000-0000-000096100000}"/>
    <cellStyle name="Normal 10 2 3 2 6 2 3" xfId="3879" xr:uid="{00000000-0005-0000-0000-000097100000}"/>
    <cellStyle name="Normal 10 2 3 2 6 3" xfId="3880" xr:uid="{00000000-0005-0000-0000-000098100000}"/>
    <cellStyle name="Normal 10 2 3 2 6 4" xfId="3881" xr:uid="{00000000-0005-0000-0000-000099100000}"/>
    <cellStyle name="Normal 10 2 3 2 7" xfId="3882" xr:uid="{00000000-0005-0000-0000-00009A100000}"/>
    <cellStyle name="Normal 10 2 3 2 7 2" xfId="3883" xr:uid="{00000000-0005-0000-0000-00009B100000}"/>
    <cellStyle name="Normal 10 2 3 2 7 2 2" xfId="3884" xr:uid="{00000000-0005-0000-0000-00009C100000}"/>
    <cellStyle name="Normal 10 2 3 2 7 2 3" xfId="3885" xr:uid="{00000000-0005-0000-0000-00009D100000}"/>
    <cellStyle name="Normal 10 2 3 2 7 3" xfId="3886" xr:uid="{00000000-0005-0000-0000-00009E100000}"/>
    <cellStyle name="Normal 10 2 3 2 7 4" xfId="3887" xr:uid="{00000000-0005-0000-0000-00009F100000}"/>
    <cellStyle name="Normal 10 2 3 2 8" xfId="3888" xr:uid="{00000000-0005-0000-0000-0000A0100000}"/>
    <cellStyle name="Normal 10 2 3 2 8 2" xfId="3889" xr:uid="{00000000-0005-0000-0000-0000A1100000}"/>
    <cellStyle name="Normal 10 2 3 2 8 3" xfId="3890" xr:uid="{00000000-0005-0000-0000-0000A2100000}"/>
    <cellStyle name="Normal 10 2 3 2 9" xfId="3891" xr:uid="{00000000-0005-0000-0000-0000A3100000}"/>
    <cellStyle name="Normal 10 2 3 3" xfId="3892" xr:uid="{00000000-0005-0000-0000-0000A4100000}"/>
    <cellStyle name="Normal 10 2 3 3 2" xfId="3893" xr:uid="{00000000-0005-0000-0000-0000A5100000}"/>
    <cellStyle name="Normal 10 2 3 3 2 2" xfId="3894" xr:uid="{00000000-0005-0000-0000-0000A6100000}"/>
    <cellStyle name="Normal 10 2 3 3 2 2 2" xfId="3895" xr:uid="{00000000-0005-0000-0000-0000A7100000}"/>
    <cellStyle name="Normal 10 2 3 3 2 2 2 2" xfId="3896" xr:uid="{00000000-0005-0000-0000-0000A8100000}"/>
    <cellStyle name="Normal 10 2 3 3 2 2 2 2 2" xfId="3897" xr:uid="{00000000-0005-0000-0000-0000A9100000}"/>
    <cellStyle name="Normal 10 2 3 3 2 2 2 2 3" xfId="3898" xr:uid="{00000000-0005-0000-0000-0000AA100000}"/>
    <cellStyle name="Normal 10 2 3 3 2 2 2 3" xfId="3899" xr:uid="{00000000-0005-0000-0000-0000AB100000}"/>
    <cellStyle name="Normal 10 2 3 3 2 2 2 4" xfId="3900" xr:uid="{00000000-0005-0000-0000-0000AC100000}"/>
    <cellStyle name="Normal 10 2 3 3 2 2 3" xfId="3901" xr:uid="{00000000-0005-0000-0000-0000AD100000}"/>
    <cellStyle name="Normal 10 2 3 3 2 2 3 2" xfId="3902" xr:uid="{00000000-0005-0000-0000-0000AE100000}"/>
    <cellStyle name="Normal 10 2 3 3 2 2 3 2 2" xfId="3903" xr:uid="{00000000-0005-0000-0000-0000AF100000}"/>
    <cellStyle name="Normal 10 2 3 3 2 2 3 2 3" xfId="3904" xr:uid="{00000000-0005-0000-0000-0000B0100000}"/>
    <cellStyle name="Normal 10 2 3 3 2 2 3 3" xfId="3905" xr:uid="{00000000-0005-0000-0000-0000B1100000}"/>
    <cellStyle name="Normal 10 2 3 3 2 2 3 4" xfId="3906" xr:uid="{00000000-0005-0000-0000-0000B2100000}"/>
    <cellStyle name="Normal 10 2 3 3 2 2 4" xfId="3907" xr:uid="{00000000-0005-0000-0000-0000B3100000}"/>
    <cellStyle name="Normal 10 2 3 3 2 2 4 2" xfId="3908" xr:uid="{00000000-0005-0000-0000-0000B4100000}"/>
    <cellStyle name="Normal 10 2 3 3 2 2 4 3" xfId="3909" xr:uid="{00000000-0005-0000-0000-0000B5100000}"/>
    <cellStyle name="Normal 10 2 3 3 2 2 5" xfId="3910" xr:uid="{00000000-0005-0000-0000-0000B6100000}"/>
    <cellStyle name="Normal 10 2 3 3 2 2 6" xfId="3911" xr:uid="{00000000-0005-0000-0000-0000B7100000}"/>
    <cellStyle name="Normal 10 2 3 3 2 3" xfId="3912" xr:uid="{00000000-0005-0000-0000-0000B8100000}"/>
    <cellStyle name="Normal 10 2 3 3 2 3 2" xfId="3913" xr:uid="{00000000-0005-0000-0000-0000B9100000}"/>
    <cellStyle name="Normal 10 2 3 3 2 3 2 2" xfId="3914" xr:uid="{00000000-0005-0000-0000-0000BA100000}"/>
    <cellStyle name="Normal 10 2 3 3 2 3 2 3" xfId="3915" xr:uid="{00000000-0005-0000-0000-0000BB100000}"/>
    <cellStyle name="Normal 10 2 3 3 2 3 3" xfId="3916" xr:uid="{00000000-0005-0000-0000-0000BC100000}"/>
    <cellStyle name="Normal 10 2 3 3 2 3 4" xfId="3917" xr:uid="{00000000-0005-0000-0000-0000BD100000}"/>
    <cellStyle name="Normal 10 2 3 3 2 4" xfId="3918" xr:uid="{00000000-0005-0000-0000-0000BE100000}"/>
    <cellStyle name="Normal 10 2 3 3 2 4 2" xfId="3919" xr:uid="{00000000-0005-0000-0000-0000BF100000}"/>
    <cellStyle name="Normal 10 2 3 3 2 4 2 2" xfId="3920" xr:uid="{00000000-0005-0000-0000-0000C0100000}"/>
    <cellStyle name="Normal 10 2 3 3 2 4 2 3" xfId="3921" xr:uid="{00000000-0005-0000-0000-0000C1100000}"/>
    <cellStyle name="Normal 10 2 3 3 2 4 3" xfId="3922" xr:uid="{00000000-0005-0000-0000-0000C2100000}"/>
    <cellStyle name="Normal 10 2 3 3 2 4 4" xfId="3923" xr:uid="{00000000-0005-0000-0000-0000C3100000}"/>
    <cellStyle name="Normal 10 2 3 3 2 5" xfId="3924" xr:uid="{00000000-0005-0000-0000-0000C4100000}"/>
    <cellStyle name="Normal 10 2 3 3 2 5 2" xfId="3925" xr:uid="{00000000-0005-0000-0000-0000C5100000}"/>
    <cellStyle name="Normal 10 2 3 3 2 5 3" xfId="3926" xr:uid="{00000000-0005-0000-0000-0000C6100000}"/>
    <cellStyle name="Normal 10 2 3 3 2 6" xfId="3927" xr:uid="{00000000-0005-0000-0000-0000C7100000}"/>
    <cellStyle name="Normal 10 2 3 3 2 7" xfId="3928" xr:uid="{00000000-0005-0000-0000-0000C8100000}"/>
    <cellStyle name="Normal 10 2 3 3 3" xfId="3929" xr:uid="{00000000-0005-0000-0000-0000C9100000}"/>
    <cellStyle name="Normal 10 2 3 3 3 2" xfId="3930" xr:uid="{00000000-0005-0000-0000-0000CA100000}"/>
    <cellStyle name="Normal 10 2 3 3 3 2 2" xfId="3931" xr:uid="{00000000-0005-0000-0000-0000CB100000}"/>
    <cellStyle name="Normal 10 2 3 3 3 2 2 2" xfId="3932" xr:uid="{00000000-0005-0000-0000-0000CC100000}"/>
    <cellStyle name="Normal 10 2 3 3 3 2 2 3" xfId="3933" xr:uid="{00000000-0005-0000-0000-0000CD100000}"/>
    <cellStyle name="Normal 10 2 3 3 3 2 3" xfId="3934" xr:uid="{00000000-0005-0000-0000-0000CE100000}"/>
    <cellStyle name="Normal 10 2 3 3 3 2 4" xfId="3935" xr:uid="{00000000-0005-0000-0000-0000CF100000}"/>
    <cellStyle name="Normal 10 2 3 3 3 3" xfId="3936" xr:uid="{00000000-0005-0000-0000-0000D0100000}"/>
    <cellStyle name="Normal 10 2 3 3 3 3 2" xfId="3937" xr:uid="{00000000-0005-0000-0000-0000D1100000}"/>
    <cellStyle name="Normal 10 2 3 3 3 3 2 2" xfId="3938" xr:uid="{00000000-0005-0000-0000-0000D2100000}"/>
    <cellStyle name="Normal 10 2 3 3 3 3 2 3" xfId="3939" xr:uid="{00000000-0005-0000-0000-0000D3100000}"/>
    <cellStyle name="Normal 10 2 3 3 3 3 3" xfId="3940" xr:uid="{00000000-0005-0000-0000-0000D4100000}"/>
    <cellStyle name="Normal 10 2 3 3 3 3 4" xfId="3941" xr:uid="{00000000-0005-0000-0000-0000D5100000}"/>
    <cellStyle name="Normal 10 2 3 3 3 4" xfId="3942" xr:uid="{00000000-0005-0000-0000-0000D6100000}"/>
    <cellStyle name="Normal 10 2 3 3 3 4 2" xfId="3943" xr:uid="{00000000-0005-0000-0000-0000D7100000}"/>
    <cellStyle name="Normal 10 2 3 3 3 4 3" xfId="3944" xr:uid="{00000000-0005-0000-0000-0000D8100000}"/>
    <cellStyle name="Normal 10 2 3 3 3 5" xfId="3945" xr:uid="{00000000-0005-0000-0000-0000D9100000}"/>
    <cellStyle name="Normal 10 2 3 3 3 6" xfId="3946" xr:uid="{00000000-0005-0000-0000-0000DA100000}"/>
    <cellStyle name="Normal 10 2 3 3 4" xfId="3947" xr:uid="{00000000-0005-0000-0000-0000DB100000}"/>
    <cellStyle name="Normal 10 2 3 3 4 2" xfId="3948" xr:uid="{00000000-0005-0000-0000-0000DC100000}"/>
    <cellStyle name="Normal 10 2 3 3 4 2 2" xfId="3949" xr:uid="{00000000-0005-0000-0000-0000DD100000}"/>
    <cellStyle name="Normal 10 2 3 3 4 2 3" xfId="3950" xr:uid="{00000000-0005-0000-0000-0000DE100000}"/>
    <cellStyle name="Normal 10 2 3 3 4 3" xfId="3951" xr:uid="{00000000-0005-0000-0000-0000DF100000}"/>
    <cellStyle name="Normal 10 2 3 3 4 4" xfId="3952" xr:uid="{00000000-0005-0000-0000-0000E0100000}"/>
    <cellStyle name="Normal 10 2 3 3 5" xfId="3953" xr:uid="{00000000-0005-0000-0000-0000E1100000}"/>
    <cellStyle name="Normal 10 2 3 3 5 2" xfId="3954" xr:uid="{00000000-0005-0000-0000-0000E2100000}"/>
    <cellStyle name="Normal 10 2 3 3 5 2 2" xfId="3955" xr:uid="{00000000-0005-0000-0000-0000E3100000}"/>
    <cellStyle name="Normal 10 2 3 3 5 2 3" xfId="3956" xr:uid="{00000000-0005-0000-0000-0000E4100000}"/>
    <cellStyle name="Normal 10 2 3 3 5 3" xfId="3957" xr:uid="{00000000-0005-0000-0000-0000E5100000}"/>
    <cellStyle name="Normal 10 2 3 3 5 4" xfId="3958" xr:uid="{00000000-0005-0000-0000-0000E6100000}"/>
    <cellStyle name="Normal 10 2 3 3 6" xfId="3959" xr:uid="{00000000-0005-0000-0000-0000E7100000}"/>
    <cellStyle name="Normal 10 2 3 3 6 2" xfId="3960" xr:uid="{00000000-0005-0000-0000-0000E8100000}"/>
    <cellStyle name="Normal 10 2 3 3 6 3" xfId="3961" xr:uid="{00000000-0005-0000-0000-0000E9100000}"/>
    <cellStyle name="Normal 10 2 3 3 7" xfId="3962" xr:uid="{00000000-0005-0000-0000-0000EA100000}"/>
    <cellStyle name="Normal 10 2 3 3 8" xfId="3963" xr:uid="{00000000-0005-0000-0000-0000EB100000}"/>
    <cellStyle name="Normal 10 2 3 4" xfId="3964" xr:uid="{00000000-0005-0000-0000-0000EC100000}"/>
    <cellStyle name="Normal 10 2 3 4 2" xfId="3965" xr:uid="{00000000-0005-0000-0000-0000ED100000}"/>
    <cellStyle name="Normal 10 2 3 4 2 2" xfId="3966" xr:uid="{00000000-0005-0000-0000-0000EE100000}"/>
    <cellStyle name="Normal 10 2 3 4 2 2 2" xfId="3967" xr:uid="{00000000-0005-0000-0000-0000EF100000}"/>
    <cellStyle name="Normal 10 2 3 4 2 2 2 2" xfId="3968" xr:uid="{00000000-0005-0000-0000-0000F0100000}"/>
    <cellStyle name="Normal 10 2 3 4 2 2 2 3" xfId="3969" xr:uid="{00000000-0005-0000-0000-0000F1100000}"/>
    <cellStyle name="Normal 10 2 3 4 2 2 3" xfId="3970" xr:uid="{00000000-0005-0000-0000-0000F2100000}"/>
    <cellStyle name="Normal 10 2 3 4 2 2 4" xfId="3971" xr:uid="{00000000-0005-0000-0000-0000F3100000}"/>
    <cellStyle name="Normal 10 2 3 4 2 3" xfId="3972" xr:uid="{00000000-0005-0000-0000-0000F4100000}"/>
    <cellStyle name="Normal 10 2 3 4 2 3 2" xfId="3973" xr:uid="{00000000-0005-0000-0000-0000F5100000}"/>
    <cellStyle name="Normal 10 2 3 4 2 3 2 2" xfId="3974" xr:uid="{00000000-0005-0000-0000-0000F6100000}"/>
    <cellStyle name="Normal 10 2 3 4 2 3 2 3" xfId="3975" xr:uid="{00000000-0005-0000-0000-0000F7100000}"/>
    <cellStyle name="Normal 10 2 3 4 2 3 3" xfId="3976" xr:uid="{00000000-0005-0000-0000-0000F8100000}"/>
    <cellStyle name="Normal 10 2 3 4 2 3 4" xfId="3977" xr:uid="{00000000-0005-0000-0000-0000F9100000}"/>
    <cellStyle name="Normal 10 2 3 4 2 4" xfId="3978" xr:uid="{00000000-0005-0000-0000-0000FA100000}"/>
    <cellStyle name="Normal 10 2 3 4 2 4 2" xfId="3979" xr:uid="{00000000-0005-0000-0000-0000FB100000}"/>
    <cellStyle name="Normal 10 2 3 4 2 4 3" xfId="3980" xr:uid="{00000000-0005-0000-0000-0000FC100000}"/>
    <cellStyle name="Normal 10 2 3 4 2 5" xfId="3981" xr:uid="{00000000-0005-0000-0000-0000FD100000}"/>
    <cellStyle name="Normal 10 2 3 4 2 6" xfId="3982" xr:uid="{00000000-0005-0000-0000-0000FE100000}"/>
    <cellStyle name="Normal 10 2 3 4 3" xfId="3983" xr:uid="{00000000-0005-0000-0000-0000FF100000}"/>
    <cellStyle name="Normal 10 2 3 4 3 2" xfId="3984" xr:uid="{00000000-0005-0000-0000-000000110000}"/>
    <cellStyle name="Normal 10 2 3 4 3 2 2" xfId="3985" xr:uid="{00000000-0005-0000-0000-000001110000}"/>
    <cellStyle name="Normal 10 2 3 4 3 2 3" xfId="3986" xr:uid="{00000000-0005-0000-0000-000002110000}"/>
    <cellStyle name="Normal 10 2 3 4 3 3" xfId="3987" xr:uid="{00000000-0005-0000-0000-000003110000}"/>
    <cellStyle name="Normal 10 2 3 4 3 4" xfId="3988" xr:uid="{00000000-0005-0000-0000-000004110000}"/>
    <cellStyle name="Normal 10 2 3 4 4" xfId="3989" xr:uid="{00000000-0005-0000-0000-000005110000}"/>
    <cellStyle name="Normal 10 2 3 4 4 2" xfId="3990" xr:uid="{00000000-0005-0000-0000-000006110000}"/>
    <cellStyle name="Normal 10 2 3 4 4 2 2" xfId="3991" xr:uid="{00000000-0005-0000-0000-000007110000}"/>
    <cellStyle name="Normal 10 2 3 4 4 2 3" xfId="3992" xr:uid="{00000000-0005-0000-0000-000008110000}"/>
    <cellStyle name="Normal 10 2 3 4 4 3" xfId="3993" xr:uid="{00000000-0005-0000-0000-000009110000}"/>
    <cellStyle name="Normal 10 2 3 4 4 4" xfId="3994" xr:uid="{00000000-0005-0000-0000-00000A110000}"/>
    <cellStyle name="Normal 10 2 3 4 5" xfId="3995" xr:uid="{00000000-0005-0000-0000-00000B110000}"/>
    <cellStyle name="Normal 10 2 3 4 5 2" xfId="3996" xr:uid="{00000000-0005-0000-0000-00000C110000}"/>
    <cellStyle name="Normal 10 2 3 4 5 3" xfId="3997" xr:uid="{00000000-0005-0000-0000-00000D110000}"/>
    <cellStyle name="Normal 10 2 3 4 6" xfId="3998" xr:uid="{00000000-0005-0000-0000-00000E110000}"/>
    <cellStyle name="Normal 10 2 3 4 7" xfId="3999" xr:uid="{00000000-0005-0000-0000-00000F110000}"/>
    <cellStyle name="Normal 10 2 3 5" xfId="4000" xr:uid="{00000000-0005-0000-0000-000010110000}"/>
    <cellStyle name="Normal 10 2 3 5 2" xfId="4001" xr:uid="{00000000-0005-0000-0000-000011110000}"/>
    <cellStyle name="Normal 10 2 3 5 2 2" xfId="4002" xr:uid="{00000000-0005-0000-0000-000012110000}"/>
    <cellStyle name="Normal 10 2 3 5 2 2 2" xfId="4003" xr:uid="{00000000-0005-0000-0000-000013110000}"/>
    <cellStyle name="Normal 10 2 3 5 2 2 2 2" xfId="4004" xr:uid="{00000000-0005-0000-0000-000014110000}"/>
    <cellStyle name="Normal 10 2 3 5 2 2 2 3" xfId="4005" xr:uid="{00000000-0005-0000-0000-000015110000}"/>
    <cellStyle name="Normal 10 2 3 5 2 2 3" xfId="4006" xr:uid="{00000000-0005-0000-0000-000016110000}"/>
    <cellStyle name="Normal 10 2 3 5 2 2 4" xfId="4007" xr:uid="{00000000-0005-0000-0000-000017110000}"/>
    <cellStyle name="Normal 10 2 3 5 2 3" xfId="4008" xr:uid="{00000000-0005-0000-0000-000018110000}"/>
    <cellStyle name="Normal 10 2 3 5 2 3 2" xfId="4009" xr:uid="{00000000-0005-0000-0000-000019110000}"/>
    <cellStyle name="Normal 10 2 3 5 2 3 2 2" xfId="4010" xr:uid="{00000000-0005-0000-0000-00001A110000}"/>
    <cellStyle name="Normal 10 2 3 5 2 3 2 3" xfId="4011" xr:uid="{00000000-0005-0000-0000-00001B110000}"/>
    <cellStyle name="Normal 10 2 3 5 2 3 3" xfId="4012" xr:uid="{00000000-0005-0000-0000-00001C110000}"/>
    <cellStyle name="Normal 10 2 3 5 2 3 4" xfId="4013" xr:uid="{00000000-0005-0000-0000-00001D110000}"/>
    <cellStyle name="Normal 10 2 3 5 2 4" xfId="4014" xr:uid="{00000000-0005-0000-0000-00001E110000}"/>
    <cellStyle name="Normal 10 2 3 5 2 4 2" xfId="4015" xr:uid="{00000000-0005-0000-0000-00001F110000}"/>
    <cellStyle name="Normal 10 2 3 5 2 4 3" xfId="4016" xr:uid="{00000000-0005-0000-0000-000020110000}"/>
    <cellStyle name="Normal 10 2 3 5 2 5" xfId="4017" xr:uid="{00000000-0005-0000-0000-000021110000}"/>
    <cellStyle name="Normal 10 2 3 5 2 6" xfId="4018" xr:uid="{00000000-0005-0000-0000-000022110000}"/>
    <cellStyle name="Normal 10 2 3 5 3" xfId="4019" xr:uid="{00000000-0005-0000-0000-000023110000}"/>
    <cellStyle name="Normal 10 2 3 5 3 2" xfId="4020" xr:uid="{00000000-0005-0000-0000-000024110000}"/>
    <cellStyle name="Normal 10 2 3 5 3 2 2" xfId="4021" xr:uid="{00000000-0005-0000-0000-000025110000}"/>
    <cellStyle name="Normal 10 2 3 5 3 2 3" xfId="4022" xr:uid="{00000000-0005-0000-0000-000026110000}"/>
    <cellStyle name="Normal 10 2 3 5 3 3" xfId="4023" xr:uid="{00000000-0005-0000-0000-000027110000}"/>
    <cellStyle name="Normal 10 2 3 5 3 4" xfId="4024" xr:uid="{00000000-0005-0000-0000-000028110000}"/>
    <cellStyle name="Normal 10 2 3 5 4" xfId="4025" xr:uid="{00000000-0005-0000-0000-000029110000}"/>
    <cellStyle name="Normal 10 2 3 5 4 2" xfId="4026" xr:uid="{00000000-0005-0000-0000-00002A110000}"/>
    <cellStyle name="Normal 10 2 3 5 4 2 2" xfId="4027" xr:uid="{00000000-0005-0000-0000-00002B110000}"/>
    <cellStyle name="Normal 10 2 3 5 4 2 3" xfId="4028" xr:uid="{00000000-0005-0000-0000-00002C110000}"/>
    <cellStyle name="Normal 10 2 3 5 4 3" xfId="4029" xr:uid="{00000000-0005-0000-0000-00002D110000}"/>
    <cellStyle name="Normal 10 2 3 5 4 4" xfId="4030" xr:uid="{00000000-0005-0000-0000-00002E110000}"/>
    <cellStyle name="Normal 10 2 3 5 5" xfId="4031" xr:uid="{00000000-0005-0000-0000-00002F110000}"/>
    <cellStyle name="Normal 10 2 3 5 5 2" xfId="4032" xr:uid="{00000000-0005-0000-0000-000030110000}"/>
    <cellStyle name="Normal 10 2 3 5 5 3" xfId="4033" xr:uid="{00000000-0005-0000-0000-000031110000}"/>
    <cellStyle name="Normal 10 2 3 5 6" xfId="4034" xr:uid="{00000000-0005-0000-0000-000032110000}"/>
    <cellStyle name="Normal 10 2 3 5 7" xfId="4035" xr:uid="{00000000-0005-0000-0000-000033110000}"/>
    <cellStyle name="Normal 10 2 3 6" xfId="4036" xr:uid="{00000000-0005-0000-0000-000034110000}"/>
    <cellStyle name="Normal 10 2 3 6 2" xfId="4037" xr:uid="{00000000-0005-0000-0000-000035110000}"/>
    <cellStyle name="Normal 10 2 3 6 2 2" xfId="4038" xr:uid="{00000000-0005-0000-0000-000036110000}"/>
    <cellStyle name="Normal 10 2 3 6 2 2 2" xfId="4039" xr:uid="{00000000-0005-0000-0000-000037110000}"/>
    <cellStyle name="Normal 10 2 3 6 2 2 3" xfId="4040" xr:uid="{00000000-0005-0000-0000-000038110000}"/>
    <cellStyle name="Normal 10 2 3 6 2 3" xfId="4041" xr:uid="{00000000-0005-0000-0000-000039110000}"/>
    <cellStyle name="Normal 10 2 3 6 2 4" xfId="4042" xr:uid="{00000000-0005-0000-0000-00003A110000}"/>
    <cellStyle name="Normal 10 2 3 6 3" xfId="4043" xr:uid="{00000000-0005-0000-0000-00003B110000}"/>
    <cellStyle name="Normal 10 2 3 6 3 2" xfId="4044" xr:uid="{00000000-0005-0000-0000-00003C110000}"/>
    <cellStyle name="Normal 10 2 3 6 3 2 2" xfId="4045" xr:uid="{00000000-0005-0000-0000-00003D110000}"/>
    <cellStyle name="Normal 10 2 3 6 3 2 3" xfId="4046" xr:uid="{00000000-0005-0000-0000-00003E110000}"/>
    <cellStyle name="Normal 10 2 3 6 3 3" xfId="4047" xr:uid="{00000000-0005-0000-0000-00003F110000}"/>
    <cellStyle name="Normal 10 2 3 6 3 4" xfId="4048" xr:uid="{00000000-0005-0000-0000-000040110000}"/>
    <cellStyle name="Normal 10 2 3 6 4" xfId="4049" xr:uid="{00000000-0005-0000-0000-000041110000}"/>
    <cellStyle name="Normal 10 2 3 6 4 2" xfId="4050" xr:uid="{00000000-0005-0000-0000-000042110000}"/>
    <cellStyle name="Normal 10 2 3 6 4 3" xfId="4051" xr:uid="{00000000-0005-0000-0000-000043110000}"/>
    <cellStyle name="Normal 10 2 3 6 5" xfId="4052" xr:uid="{00000000-0005-0000-0000-000044110000}"/>
    <cellStyle name="Normal 10 2 3 6 6" xfId="4053" xr:uid="{00000000-0005-0000-0000-000045110000}"/>
    <cellStyle name="Normal 10 2 3 7" xfId="4054" xr:uid="{00000000-0005-0000-0000-000046110000}"/>
    <cellStyle name="Normal 10 2 3 7 2" xfId="4055" xr:uid="{00000000-0005-0000-0000-000047110000}"/>
    <cellStyle name="Normal 10 2 3 7 2 2" xfId="4056" xr:uid="{00000000-0005-0000-0000-000048110000}"/>
    <cellStyle name="Normal 10 2 3 7 2 3" xfId="4057" xr:uid="{00000000-0005-0000-0000-000049110000}"/>
    <cellStyle name="Normal 10 2 3 7 3" xfId="4058" xr:uid="{00000000-0005-0000-0000-00004A110000}"/>
    <cellStyle name="Normal 10 2 3 7 4" xfId="4059" xr:uid="{00000000-0005-0000-0000-00004B110000}"/>
    <cellStyle name="Normal 10 2 3 8" xfId="4060" xr:uid="{00000000-0005-0000-0000-00004C110000}"/>
    <cellStyle name="Normal 10 2 3 8 2" xfId="4061" xr:uid="{00000000-0005-0000-0000-00004D110000}"/>
    <cellStyle name="Normal 10 2 3 8 2 2" xfId="4062" xr:uid="{00000000-0005-0000-0000-00004E110000}"/>
    <cellStyle name="Normal 10 2 3 8 2 3" xfId="4063" xr:uid="{00000000-0005-0000-0000-00004F110000}"/>
    <cellStyle name="Normal 10 2 3 8 3" xfId="4064" xr:uid="{00000000-0005-0000-0000-000050110000}"/>
    <cellStyle name="Normal 10 2 3 8 4" xfId="4065" xr:uid="{00000000-0005-0000-0000-000051110000}"/>
    <cellStyle name="Normal 10 2 3 9" xfId="4066" xr:uid="{00000000-0005-0000-0000-000052110000}"/>
    <cellStyle name="Normal 10 2 3 9 2" xfId="4067" xr:uid="{00000000-0005-0000-0000-000053110000}"/>
    <cellStyle name="Normal 10 2 3 9 3" xfId="4068" xr:uid="{00000000-0005-0000-0000-000054110000}"/>
    <cellStyle name="Normal 10 2 4" xfId="4069" xr:uid="{00000000-0005-0000-0000-000055110000}"/>
    <cellStyle name="Normal 10 2 4 10" xfId="4070" xr:uid="{00000000-0005-0000-0000-000056110000}"/>
    <cellStyle name="Normal 10 2 4 2" xfId="4071" xr:uid="{00000000-0005-0000-0000-000057110000}"/>
    <cellStyle name="Normal 10 2 4 2 2" xfId="4072" xr:uid="{00000000-0005-0000-0000-000058110000}"/>
    <cellStyle name="Normal 10 2 4 2 2 2" xfId="4073" xr:uid="{00000000-0005-0000-0000-000059110000}"/>
    <cellStyle name="Normal 10 2 4 2 2 2 2" xfId="4074" xr:uid="{00000000-0005-0000-0000-00005A110000}"/>
    <cellStyle name="Normal 10 2 4 2 2 2 2 2" xfId="4075" xr:uid="{00000000-0005-0000-0000-00005B110000}"/>
    <cellStyle name="Normal 10 2 4 2 2 2 2 2 2" xfId="4076" xr:uid="{00000000-0005-0000-0000-00005C110000}"/>
    <cellStyle name="Normal 10 2 4 2 2 2 2 2 3" xfId="4077" xr:uid="{00000000-0005-0000-0000-00005D110000}"/>
    <cellStyle name="Normal 10 2 4 2 2 2 2 3" xfId="4078" xr:uid="{00000000-0005-0000-0000-00005E110000}"/>
    <cellStyle name="Normal 10 2 4 2 2 2 2 4" xfId="4079" xr:uid="{00000000-0005-0000-0000-00005F110000}"/>
    <cellStyle name="Normal 10 2 4 2 2 2 3" xfId="4080" xr:uid="{00000000-0005-0000-0000-000060110000}"/>
    <cellStyle name="Normal 10 2 4 2 2 2 3 2" xfId="4081" xr:uid="{00000000-0005-0000-0000-000061110000}"/>
    <cellStyle name="Normal 10 2 4 2 2 2 3 2 2" xfId="4082" xr:uid="{00000000-0005-0000-0000-000062110000}"/>
    <cellStyle name="Normal 10 2 4 2 2 2 3 2 3" xfId="4083" xr:uid="{00000000-0005-0000-0000-000063110000}"/>
    <cellStyle name="Normal 10 2 4 2 2 2 3 3" xfId="4084" xr:uid="{00000000-0005-0000-0000-000064110000}"/>
    <cellStyle name="Normal 10 2 4 2 2 2 3 4" xfId="4085" xr:uid="{00000000-0005-0000-0000-000065110000}"/>
    <cellStyle name="Normal 10 2 4 2 2 2 4" xfId="4086" xr:uid="{00000000-0005-0000-0000-000066110000}"/>
    <cellStyle name="Normal 10 2 4 2 2 2 4 2" xfId="4087" xr:uid="{00000000-0005-0000-0000-000067110000}"/>
    <cellStyle name="Normal 10 2 4 2 2 2 4 3" xfId="4088" xr:uid="{00000000-0005-0000-0000-000068110000}"/>
    <cellStyle name="Normal 10 2 4 2 2 2 5" xfId="4089" xr:uid="{00000000-0005-0000-0000-000069110000}"/>
    <cellStyle name="Normal 10 2 4 2 2 2 6" xfId="4090" xr:uid="{00000000-0005-0000-0000-00006A110000}"/>
    <cellStyle name="Normal 10 2 4 2 2 3" xfId="4091" xr:uid="{00000000-0005-0000-0000-00006B110000}"/>
    <cellStyle name="Normal 10 2 4 2 2 3 2" xfId="4092" xr:uid="{00000000-0005-0000-0000-00006C110000}"/>
    <cellStyle name="Normal 10 2 4 2 2 3 2 2" xfId="4093" xr:uid="{00000000-0005-0000-0000-00006D110000}"/>
    <cellStyle name="Normal 10 2 4 2 2 3 2 3" xfId="4094" xr:uid="{00000000-0005-0000-0000-00006E110000}"/>
    <cellStyle name="Normal 10 2 4 2 2 3 3" xfId="4095" xr:uid="{00000000-0005-0000-0000-00006F110000}"/>
    <cellStyle name="Normal 10 2 4 2 2 3 4" xfId="4096" xr:uid="{00000000-0005-0000-0000-000070110000}"/>
    <cellStyle name="Normal 10 2 4 2 2 4" xfId="4097" xr:uid="{00000000-0005-0000-0000-000071110000}"/>
    <cellStyle name="Normal 10 2 4 2 2 4 2" xfId="4098" xr:uid="{00000000-0005-0000-0000-000072110000}"/>
    <cellStyle name="Normal 10 2 4 2 2 4 2 2" xfId="4099" xr:uid="{00000000-0005-0000-0000-000073110000}"/>
    <cellStyle name="Normal 10 2 4 2 2 4 2 3" xfId="4100" xr:uid="{00000000-0005-0000-0000-000074110000}"/>
    <cellStyle name="Normal 10 2 4 2 2 4 3" xfId="4101" xr:uid="{00000000-0005-0000-0000-000075110000}"/>
    <cellStyle name="Normal 10 2 4 2 2 4 4" xfId="4102" xr:uid="{00000000-0005-0000-0000-000076110000}"/>
    <cellStyle name="Normal 10 2 4 2 2 5" xfId="4103" xr:uid="{00000000-0005-0000-0000-000077110000}"/>
    <cellStyle name="Normal 10 2 4 2 2 5 2" xfId="4104" xr:uid="{00000000-0005-0000-0000-000078110000}"/>
    <cellStyle name="Normal 10 2 4 2 2 5 3" xfId="4105" xr:uid="{00000000-0005-0000-0000-000079110000}"/>
    <cellStyle name="Normal 10 2 4 2 2 6" xfId="4106" xr:uid="{00000000-0005-0000-0000-00007A110000}"/>
    <cellStyle name="Normal 10 2 4 2 2 7" xfId="4107" xr:uid="{00000000-0005-0000-0000-00007B110000}"/>
    <cellStyle name="Normal 10 2 4 2 3" xfId="4108" xr:uid="{00000000-0005-0000-0000-00007C110000}"/>
    <cellStyle name="Normal 10 2 4 2 3 2" xfId="4109" xr:uid="{00000000-0005-0000-0000-00007D110000}"/>
    <cellStyle name="Normal 10 2 4 2 3 2 2" xfId="4110" xr:uid="{00000000-0005-0000-0000-00007E110000}"/>
    <cellStyle name="Normal 10 2 4 2 3 2 2 2" xfId="4111" xr:uid="{00000000-0005-0000-0000-00007F110000}"/>
    <cellStyle name="Normal 10 2 4 2 3 2 2 3" xfId="4112" xr:uid="{00000000-0005-0000-0000-000080110000}"/>
    <cellStyle name="Normal 10 2 4 2 3 2 3" xfId="4113" xr:uid="{00000000-0005-0000-0000-000081110000}"/>
    <cellStyle name="Normal 10 2 4 2 3 2 4" xfId="4114" xr:uid="{00000000-0005-0000-0000-000082110000}"/>
    <cellStyle name="Normal 10 2 4 2 3 3" xfId="4115" xr:uid="{00000000-0005-0000-0000-000083110000}"/>
    <cellStyle name="Normal 10 2 4 2 3 3 2" xfId="4116" xr:uid="{00000000-0005-0000-0000-000084110000}"/>
    <cellStyle name="Normal 10 2 4 2 3 3 2 2" xfId="4117" xr:uid="{00000000-0005-0000-0000-000085110000}"/>
    <cellStyle name="Normal 10 2 4 2 3 3 2 3" xfId="4118" xr:uid="{00000000-0005-0000-0000-000086110000}"/>
    <cellStyle name="Normal 10 2 4 2 3 3 3" xfId="4119" xr:uid="{00000000-0005-0000-0000-000087110000}"/>
    <cellStyle name="Normal 10 2 4 2 3 3 4" xfId="4120" xr:uid="{00000000-0005-0000-0000-000088110000}"/>
    <cellStyle name="Normal 10 2 4 2 3 4" xfId="4121" xr:uid="{00000000-0005-0000-0000-000089110000}"/>
    <cellStyle name="Normal 10 2 4 2 3 4 2" xfId="4122" xr:uid="{00000000-0005-0000-0000-00008A110000}"/>
    <cellStyle name="Normal 10 2 4 2 3 4 3" xfId="4123" xr:uid="{00000000-0005-0000-0000-00008B110000}"/>
    <cellStyle name="Normal 10 2 4 2 3 5" xfId="4124" xr:uid="{00000000-0005-0000-0000-00008C110000}"/>
    <cellStyle name="Normal 10 2 4 2 3 6" xfId="4125" xr:uid="{00000000-0005-0000-0000-00008D110000}"/>
    <cellStyle name="Normal 10 2 4 2 4" xfId="4126" xr:uid="{00000000-0005-0000-0000-00008E110000}"/>
    <cellStyle name="Normal 10 2 4 2 4 2" xfId="4127" xr:uid="{00000000-0005-0000-0000-00008F110000}"/>
    <cellStyle name="Normal 10 2 4 2 4 2 2" xfId="4128" xr:uid="{00000000-0005-0000-0000-000090110000}"/>
    <cellStyle name="Normal 10 2 4 2 4 2 3" xfId="4129" xr:uid="{00000000-0005-0000-0000-000091110000}"/>
    <cellStyle name="Normal 10 2 4 2 4 3" xfId="4130" xr:uid="{00000000-0005-0000-0000-000092110000}"/>
    <cellStyle name="Normal 10 2 4 2 4 4" xfId="4131" xr:uid="{00000000-0005-0000-0000-000093110000}"/>
    <cellStyle name="Normal 10 2 4 2 5" xfId="4132" xr:uid="{00000000-0005-0000-0000-000094110000}"/>
    <cellStyle name="Normal 10 2 4 2 5 2" xfId="4133" xr:uid="{00000000-0005-0000-0000-000095110000}"/>
    <cellStyle name="Normal 10 2 4 2 5 2 2" xfId="4134" xr:uid="{00000000-0005-0000-0000-000096110000}"/>
    <cellStyle name="Normal 10 2 4 2 5 2 3" xfId="4135" xr:uid="{00000000-0005-0000-0000-000097110000}"/>
    <cellStyle name="Normal 10 2 4 2 5 3" xfId="4136" xr:uid="{00000000-0005-0000-0000-000098110000}"/>
    <cellStyle name="Normal 10 2 4 2 5 4" xfId="4137" xr:uid="{00000000-0005-0000-0000-000099110000}"/>
    <cellStyle name="Normal 10 2 4 2 6" xfId="4138" xr:uid="{00000000-0005-0000-0000-00009A110000}"/>
    <cellStyle name="Normal 10 2 4 2 6 2" xfId="4139" xr:uid="{00000000-0005-0000-0000-00009B110000}"/>
    <cellStyle name="Normal 10 2 4 2 6 3" xfId="4140" xr:uid="{00000000-0005-0000-0000-00009C110000}"/>
    <cellStyle name="Normal 10 2 4 2 7" xfId="4141" xr:uid="{00000000-0005-0000-0000-00009D110000}"/>
    <cellStyle name="Normal 10 2 4 2 8" xfId="4142" xr:uid="{00000000-0005-0000-0000-00009E110000}"/>
    <cellStyle name="Normal 10 2 4 3" xfId="4143" xr:uid="{00000000-0005-0000-0000-00009F110000}"/>
    <cellStyle name="Normal 10 2 4 3 2" xfId="4144" xr:uid="{00000000-0005-0000-0000-0000A0110000}"/>
    <cellStyle name="Normal 10 2 4 3 2 2" xfId="4145" xr:uid="{00000000-0005-0000-0000-0000A1110000}"/>
    <cellStyle name="Normal 10 2 4 3 2 2 2" xfId="4146" xr:uid="{00000000-0005-0000-0000-0000A2110000}"/>
    <cellStyle name="Normal 10 2 4 3 2 2 2 2" xfId="4147" xr:uid="{00000000-0005-0000-0000-0000A3110000}"/>
    <cellStyle name="Normal 10 2 4 3 2 2 2 3" xfId="4148" xr:uid="{00000000-0005-0000-0000-0000A4110000}"/>
    <cellStyle name="Normal 10 2 4 3 2 2 3" xfId="4149" xr:uid="{00000000-0005-0000-0000-0000A5110000}"/>
    <cellStyle name="Normal 10 2 4 3 2 2 4" xfId="4150" xr:uid="{00000000-0005-0000-0000-0000A6110000}"/>
    <cellStyle name="Normal 10 2 4 3 2 3" xfId="4151" xr:uid="{00000000-0005-0000-0000-0000A7110000}"/>
    <cellStyle name="Normal 10 2 4 3 2 3 2" xfId="4152" xr:uid="{00000000-0005-0000-0000-0000A8110000}"/>
    <cellStyle name="Normal 10 2 4 3 2 3 2 2" xfId="4153" xr:uid="{00000000-0005-0000-0000-0000A9110000}"/>
    <cellStyle name="Normal 10 2 4 3 2 3 2 3" xfId="4154" xr:uid="{00000000-0005-0000-0000-0000AA110000}"/>
    <cellStyle name="Normal 10 2 4 3 2 3 3" xfId="4155" xr:uid="{00000000-0005-0000-0000-0000AB110000}"/>
    <cellStyle name="Normal 10 2 4 3 2 3 4" xfId="4156" xr:uid="{00000000-0005-0000-0000-0000AC110000}"/>
    <cellStyle name="Normal 10 2 4 3 2 4" xfId="4157" xr:uid="{00000000-0005-0000-0000-0000AD110000}"/>
    <cellStyle name="Normal 10 2 4 3 2 4 2" xfId="4158" xr:uid="{00000000-0005-0000-0000-0000AE110000}"/>
    <cellStyle name="Normal 10 2 4 3 2 4 3" xfId="4159" xr:uid="{00000000-0005-0000-0000-0000AF110000}"/>
    <cellStyle name="Normal 10 2 4 3 2 5" xfId="4160" xr:uid="{00000000-0005-0000-0000-0000B0110000}"/>
    <cellStyle name="Normal 10 2 4 3 2 6" xfId="4161" xr:uid="{00000000-0005-0000-0000-0000B1110000}"/>
    <cellStyle name="Normal 10 2 4 3 3" xfId="4162" xr:uid="{00000000-0005-0000-0000-0000B2110000}"/>
    <cellStyle name="Normal 10 2 4 3 3 2" xfId="4163" xr:uid="{00000000-0005-0000-0000-0000B3110000}"/>
    <cellStyle name="Normal 10 2 4 3 3 2 2" xfId="4164" xr:uid="{00000000-0005-0000-0000-0000B4110000}"/>
    <cellStyle name="Normal 10 2 4 3 3 2 3" xfId="4165" xr:uid="{00000000-0005-0000-0000-0000B5110000}"/>
    <cellStyle name="Normal 10 2 4 3 3 3" xfId="4166" xr:uid="{00000000-0005-0000-0000-0000B6110000}"/>
    <cellStyle name="Normal 10 2 4 3 3 4" xfId="4167" xr:uid="{00000000-0005-0000-0000-0000B7110000}"/>
    <cellStyle name="Normal 10 2 4 3 4" xfId="4168" xr:uid="{00000000-0005-0000-0000-0000B8110000}"/>
    <cellStyle name="Normal 10 2 4 3 4 2" xfId="4169" xr:uid="{00000000-0005-0000-0000-0000B9110000}"/>
    <cellStyle name="Normal 10 2 4 3 4 2 2" xfId="4170" xr:uid="{00000000-0005-0000-0000-0000BA110000}"/>
    <cellStyle name="Normal 10 2 4 3 4 2 3" xfId="4171" xr:uid="{00000000-0005-0000-0000-0000BB110000}"/>
    <cellStyle name="Normal 10 2 4 3 4 3" xfId="4172" xr:uid="{00000000-0005-0000-0000-0000BC110000}"/>
    <cellStyle name="Normal 10 2 4 3 4 4" xfId="4173" xr:uid="{00000000-0005-0000-0000-0000BD110000}"/>
    <cellStyle name="Normal 10 2 4 3 5" xfId="4174" xr:uid="{00000000-0005-0000-0000-0000BE110000}"/>
    <cellStyle name="Normal 10 2 4 3 5 2" xfId="4175" xr:uid="{00000000-0005-0000-0000-0000BF110000}"/>
    <cellStyle name="Normal 10 2 4 3 5 3" xfId="4176" xr:uid="{00000000-0005-0000-0000-0000C0110000}"/>
    <cellStyle name="Normal 10 2 4 3 6" xfId="4177" xr:uid="{00000000-0005-0000-0000-0000C1110000}"/>
    <cellStyle name="Normal 10 2 4 3 7" xfId="4178" xr:uid="{00000000-0005-0000-0000-0000C2110000}"/>
    <cellStyle name="Normal 10 2 4 4" xfId="4179" xr:uid="{00000000-0005-0000-0000-0000C3110000}"/>
    <cellStyle name="Normal 10 2 4 4 2" xfId="4180" xr:uid="{00000000-0005-0000-0000-0000C4110000}"/>
    <cellStyle name="Normal 10 2 4 4 2 2" xfId="4181" xr:uid="{00000000-0005-0000-0000-0000C5110000}"/>
    <cellStyle name="Normal 10 2 4 4 2 2 2" xfId="4182" xr:uid="{00000000-0005-0000-0000-0000C6110000}"/>
    <cellStyle name="Normal 10 2 4 4 2 2 2 2" xfId="4183" xr:uid="{00000000-0005-0000-0000-0000C7110000}"/>
    <cellStyle name="Normal 10 2 4 4 2 2 2 3" xfId="4184" xr:uid="{00000000-0005-0000-0000-0000C8110000}"/>
    <cellStyle name="Normal 10 2 4 4 2 2 3" xfId="4185" xr:uid="{00000000-0005-0000-0000-0000C9110000}"/>
    <cellStyle name="Normal 10 2 4 4 2 2 4" xfId="4186" xr:uid="{00000000-0005-0000-0000-0000CA110000}"/>
    <cellStyle name="Normal 10 2 4 4 2 3" xfId="4187" xr:uid="{00000000-0005-0000-0000-0000CB110000}"/>
    <cellStyle name="Normal 10 2 4 4 2 3 2" xfId="4188" xr:uid="{00000000-0005-0000-0000-0000CC110000}"/>
    <cellStyle name="Normal 10 2 4 4 2 3 2 2" xfId="4189" xr:uid="{00000000-0005-0000-0000-0000CD110000}"/>
    <cellStyle name="Normal 10 2 4 4 2 3 2 3" xfId="4190" xr:uid="{00000000-0005-0000-0000-0000CE110000}"/>
    <cellStyle name="Normal 10 2 4 4 2 3 3" xfId="4191" xr:uid="{00000000-0005-0000-0000-0000CF110000}"/>
    <cellStyle name="Normal 10 2 4 4 2 3 4" xfId="4192" xr:uid="{00000000-0005-0000-0000-0000D0110000}"/>
    <cellStyle name="Normal 10 2 4 4 2 4" xfId="4193" xr:uid="{00000000-0005-0000-0000-0000D1110000}"/>
    <cellStyle name="Normal 10 2 4 4 2 4 2" xfId="4194" xr:uid="{00000000-0005-0000-0000-0000D2110000}"/>
    <cellStyle name="Normal 10 2 4 4 2 4 3" xfId="4195" xr:uid="{00000000-0005-0000-0000-0000D3110000}"/>
    <cellStyle name="Normal 10 2 4 4 2 5" xfId="4196" xr:uid="{00000000-0005-0000-0000-0000D4110000}"/>
    <cellStyle name="Normal 10 2 4 4 2 6" xfId="4197" xr:uid="{00000000-0005-0000-0000-0000D5110000}"/>
    <cellStyle name="Normal 10 2 4 4 3" xfId="4198" xr:uid="{00000000-0005-0000-0000-0000D6110000}"/>
    <cellStyle name="Normal 10 2 4 4 3 2" xfId="4199" xr:uid="{00000000-0005-0000-0000-0000D7110000}"/>
    <cellStyle name="Normal 10 2 4 4 3 2 2" xfId="4200" xr:uid="{00000000-0005-0000-0000-0000D8110000}"/>
    <cellStyle name="Normal 10 2 4 4 3 2 3" xfId="4201" xr:uid="{00000000-0005-0000-0000-0000D9110000}"/>
    <cellStyle name="Normal 10 2 4 4 3 3" xfId="4202" xr:uid="{00000000-0005-0000-0000-0000DA110000}"/>
    <cellStyle name="Normal 10 2 4 4 3 4" xfId="4203" xr:uid="{00000000-0005-0000-0000-0000DB110000}"/>
    <cellStyle name="Normal 10 2 4 4 4" xfId="4204" xr:uid="{00000000-0005-0000-0000-0000DC110000}"/>
    <cellStyle name="Normal 10 2 4 4 4 2" xfId="4205" xr:uid="{00000000-0005-0000-0000-0000DD110000}"/>
    <cellStyle name="Normal 10 2 4 4 4 2 2" xfId="4206" xr:uid="{00000000-0005-0000-0000-0000DE110000}"/>
    <cellStyle name="Normal 10 2 4 4 4 2 3" xfId="4207" xr:uid="{00000000-0005-0000-0000-0000DF110000}"/>
    <cellStyle name="Normal 10 2 4 4 4 3" xfId="4208" xr:uid="{00000000-0005-0000-0000-0000E0110000}"/>
    <cellStyle name="Normal 10 2 4 4 4 4" xfId="4209" xr:uid="{00000000-0005-0000-0000-0000E1110000}"/>
    <cellStyle name="Normal 10 2 4 4 5" xfId="4210" xr:uid="{00000000-0005-0000-0000-0000E2110000}"/>
    <cellStyle name="Normal 10 2 4 4 5 2" xfId="4211" xr:uid="{00000000-0005-0000-0000-0000E3110000}"/>
    <cellStyle name="Normal 10 2 4 4 5 3" xfId="4212" xr:uid="{00000000-0005-0000-0000-0000E4110000}"/>
    <cellStyle name="Normal 10 2 4 4 6" xfId="4213" xr:uid="{00000000-0005-0000-0000-0000E5110000}"/>
    <cellStyle name="Normal 10 2 4 4 7" xfId="4214" xr:uid="{00000000-0005-0000-0000-0000E6110000}"/>
    <cellStyle name="Normal 10 2 4 5" xfId="4215" xr:uid="{00000000-0005-0000-0000-0000E7110000}"/>
    <cellStyle name="Normal 10 2 4 5 2" xfId="4216" xr:uid="{00000000-0005-0000-0000-0000E8110000}"/>
    <cellStyle name="Normal 10 2 4 5 2 2" xfId="4217" xr:uid="{00000000-0005-0000-0000-0000E9110000}"/>
    <cellStyle name="Normal 10 2 4 5 2 2 2" xfId="4218" xr:uid="{00000000-0005-0000-0000-0000EA110000}"/>
    <cellStyle name="Normal 10 2 4 5 2 2 3" xfId="4219" xr:uid="{00000000-0005-0000-0000-0000EB110000}"/>
    <cellStyle name="Normal 10 2 4 5 2 3" xfId="4220" xr:uid="{00000000-0005-0000-0000-0000EC110000}"/>
    <cellStyle name="Normal 10 2 4 5 2 4" xfId="4221" xr:uid="{00000000-0005-0000-0000-0000ED110000}"/>
    <cellStyle name="Normal 10 2 4 5 3" xfId="4222" xr:uid="{00000000-0005-0000-0000-0000EE110000}"/>
    <cellStyle name="Normal 10 2 4 5 3 2" xfId="4223" xr:uid="{00000000-0005-0000-0000-0000EF110000}"/>
    <cellStyle name="Normal 10 2 4 5 3 2 2" xfId="4224" xr:uid="{00000000-0005-0000-0000-0000F0110000}"/>
    <cellStyle name="Normal 10 2 4 5 3 2 3" xfId="4225" xr:uid="{00000000-0005-0000-0000-0000F1110000}"/>
    <cellStyle name="Normal 10 2 4 5 3 3" xfId="4226" xr:uid="{00000000-0005-0000-0000-0000F2110000}"/>
    <cellStyle name="Normal 10 2 4 5 3 4" xfId="4227" xr:uid="{00000000-0005-0000-0000-0000F3110000}"/>
    <cellStyle name="Normal 10 2 4 5 4" xfId="4228" xr:uid="{00000000-0005-0000-0000-0000F4110000}"/>
    <cellStyle name="Normal 10 2 4 5 4 2" xfId="4229" xr:uid="{00000000-0005-0000-0000-0000F5110000}"/>
    <cellStyle name="Normal 10 2 4 5 4 3" xfId="4230" xr:uid="{00000000-0005-0000-0000-0000F6110000}"/>
    <cellStyle name="Normal 10 2 4 5 5" xfId="4231" xr:uid="{00000000-0005-0000-0000-0000F7110000}"/>
    <cellStyle name="Normal 10 2 4 5 6" xfId="4232" xr:uid="{00000000-0005-0000-0000-0000F8110000}"/>
    <cellStyle name="Normal 10 2 4 6" xfId="4233" xr:uid="{00000000-0005-0000-0000-0000F9110000}"/>
    <cellStyle name="Normal 10 2 4 6 2" xfId="4234" xr:uid="{00000000-0005-0000-0000-0000FA110000}"/>
    <cellStyle name="Normal 10 2 4 6 2 2" xfId="4235" xr:uid="{00000000-0005-0000-0000-0000FB110000}"/>
    <cellStyle name="Normal 10 2 4 6 2 3" xfId="4236" xr:uid="{00000000-0005-0000-0000-0000FC110000}"/>
    <cellStyle name="Normal 10 2 4 6 3" xfId="4237" xr:uid="{00000000-0005-0000-0000-0000FD110000}"/>
    <cellStyle name="Normal 10 2 4 6 4" xfId="4238" xr:uid="{00000000-0005-0000-0000-0000FE110000}"/>
    <cellStyle name="Normal 10 2 4 7" xfId="4239" xr:uid="{00000000-0005-0000-0000-0000FF110000}"/>
    <cellStyle name="Normal 10 2 4 7 2" xfId="4240" xr:uid="{00000000-0005-0000-0000-000000120000}"/>
    <cellStyle name="Normal 10 2 4 7 2 2" xfId="4241" xr:uid="{00000000-0005-0000-0000-000001120000}"/>
    <cellStyle name="Normal 10 2 4 7 2 3" xfId="4242" xr:uid="{00000000-0005-0000-0000-000002120000}"/>
    <cellStyle name="Normal 10 2 4 7 3" xfId="4243" xr:uid="{00000000-0005-0000-0000-000003120000}"/>
    <cellStyle name="Normal 10 2 4 7 4" xfId="4244" xr:uid="{00000000-0005-0000-0000-000004120000}"/>
    <cellStyle name="Normal 10 2 4 8" xfId="4245" xr:uid="{00000000-0005-0000-0000-000005120000}"/>
    <cellStyle name="Normal 10 2 4 8 2" xfId="4246" xr:uid="{00000000-0005-0000-0000-000006120000}"/>
    <cellStyle name="Normal 10 2 4 8 3" xfId="4247" xr:uid="{00000000-0005-0000-0000-000007120000}"/>
    <cellStyle name="Normal 10 2 4 9" xfId="4248" xr:uid="{00000000-0005-0000-0000-000008120000}"/>
    <cellStyle name="Normal 10 2 5" xfId="4249" xr:uid="{00000000-0005-0000-0000-000009120000}"/>
    <cellStyle name="Normal 10 2 5 10" xfId="4250" xr:uid="{00000000-0005-0000-0000-00000A120000}"/>
    <cellStyle name="Normal 10 2 5 2" xfId="4251" xr:uid="{00000000-0005-0000-0000-00000B120000}"/>
    <cellStyle name="Normal 10 2 5 2 2" xfId="4252" xr:uid="{00000000-0005-0000-0000-00000C120000}"/>
    <cellStyle name="Normal 10 2 5 2 2 2" xfId="4253" xr:uid="{00000000-0005-0000-0000-00000D120000}"/>
    <cellStyle name="Normal 10 2 5 2 2 2 2" xfId="4254" xr:uid="{00000000-0005-0000-0000-00000E120000}"/>
    <cellStyle name="Normal 10 2 5 2 2 2 2 2" xfId="4255" xr:uid="{00000000-0005-0000-0000-00000F120000}"/>
    <cellStyle name="Normal 10 2 5 2 2 2 2 2 2" xfId="4256" xr:uid="{00000000-0005-0000-0000-000010120000}"/>
    <cellStyle name="Normal 10 2 5 2 2 2 2 2 3" xfId="4257" xr:uid="{00000000-0005-0000-0000-000011120000}"/>
    <cellStyle name="Normal 10 2 5 2 2 2 2 3" xfId="4258" xr:uid="{00000000-0005-0000-0000-000012120000}"/>
    <cellStyle name="Normal 10 2 5 2 2 2 2 4" xfId="4259" xr:uid="{00000000-0005-0000-0000-000013120000}"/>
    <cellStyle name="Normal 10 2 5 2 2 2 3" xfId="4260" xr:uid="{00000000-0005-0000-0000-000014120000}"/>
    <cellStyle name="Normal 10 2 5 2 2 2 3 2" xfId="4261" xr:uid="{00000000-0005-0000-0000-000015120000}"/>
    <cellStyle name="Normal 10 2 5 2 2 2 3 2 2" xfId="4262" xr:uid="{00000000-0005-0000-0000-000016120000}"/>
    <cellStyle name="Normal 10 2 5 2 2 2 3 2 3" xfId="4263" xr:uid="{00000000-0005-0000-0000-000017120000}"/>
    <cellStyle name="Normal 10 2 5 2 2 2 3 3" xfId="4264" xr:uid="{00000000-0005-0000-0000-000018120000}"/>
    <cellStyle name="Normal 10 2 5 2 2 2 3 4" xfId="4265" xr:uid="{00000000-0005-0000-0000-000019120000}"/>
    <cellStyle name="Normal 10 2 5 2 2 2 4" xfId="4266" xr:uid="{00000000-0005-0000-0000-00001A120000}"/>
    <cellStyle name="Normal 10 2 5 2 2 2 4 2" xfId="4267" xr:uid="{00000000-0005-0000-0000-00001B120000}"/>
    <cellStyle name="Normal 10 2 5 2 2 2 4 3" xfId="4268" xr:uid="{00000000-0005-0000-0000-00001C120000}"/>
    <cellStyle name="Normal 10 2 5 2 2 2 5" xfId="4269" xr:uid="{00000000-0005-0000-0000-00001D120000}"/>
    <cellStyle name="Normal 10 2 5 2 2 2 6" xfId="4270" xr:uid="{00000000-0005-0000-0000-00001E120000}"/>
    <cellStyle name="Normal 10 2 5 2 2 3" xfId="4271" xr:uid="{00000000-0005-0000-0000-00001F120000}"/>
    <cellStyle name="Normal 10 2 5 2 2 3 2" xfId="4272" xr:uid="{00000000-0005-0000-0000-000020120000}"/>
    <cellStyle name="Normal 10 2 5 2 2 3 2 2" xfId="4273" xr:uid="{00000000-0005-0000-0000-000021120000}"/>
    <cellStyle name="Normal 10 2 5 2 2 3 2 3" xfId="4274" xr:uid="{00000000-0005-0000-0000-000022120000}"/>
    <cellStyle name="Normal 10 2 5 2 2 3 3" xfId="4275" xr:uid="{00000000-0005-0000-0000-000023120000}"/>
    <cellStyle name="Normal 10 2 5 2 2 3 4" xfId="4276" xr:uid="{00000000-0005-0000-0000-000024120000}"/>
    <cellStyle name="Normal 10 2 5 2 2 4" xfId="4277" xr:uid="{00000000-0005-0000-0000-000025120000}"/>
    <cellStyle name="Normal 10 2 5 2 2 4 2" xfId="4278" xr:uid="{00000000-0005-0000-0000-000026120000}"/>
    <cellStyle name="Normal 10 2 5 2 2 4 2 2" xfId="4279" xr:uid="{00000000-0005-0000-0000-000027120000}"/>
    <cellStyle name="Normal 10 2 5 2 2 4 2 3" xfId="4280" xr:uid="{00000000-0005-0000-0000-000028120000}"/>
    <cellStyle name="Normal 10 2 5 2 2 4 3" xfId="4281" xr:uid="{00000000-0005-0000-0000-000029120000}"/>
    <cellStyle name="Normal 10 2 5 2 2 4 4" xfId="4282" xr:uid="{00000000-0005-0000-0000-00002A120000}"/>
    <cellStyle name="Normal 10 2 5 2 2 5" xfId="4283" xr:uid="{00000000-0005-0000-0000-00002B120000}"/>
    <cellStyle name="Normal 10 2 5 2 2 5 2" xfId="4284" xr:uid="{00000000-0005-0000-0000-00002C120000}"/>
    <cellStyle name="Normal 10 2 5 2 2 5 3" xfId="4285" xr:uid="{00000000-0005-0000-0000-00002D120000}"/>
    <cellStyle name="Normal 10 2 5 2 2 6" xfId="4286" xr:uid="{00000000-0005-0000-0000-00002E120000}"/>
    <cellStyle name="Normal 10 2 5 2 2 7" xfId="4287" xr:uid="{00000000-0005-0000-0000-00002F120000}"/>
    <cellStyle name="Normal 10 2 5 2 3" xfId="4288" xr:uid="{00000000-0005-0000-0000-000030120000}"/>
    <cellStyle name="Normal 10 2 5 2 3 2" xfId="4289" xr:uid="{00000000-0005-0000-0000-000031120000}"/>
    <cellStyle name="Normal 10 2 5 2 3 2 2" xfId="4290" xr:uid="{00000000-0005-0000-0000-000032120000}"/>
    <cellStyle name="Normal 10 2 5 2 3 2 2 2" xfId="4291" xr:uid="{00000000-0005-0000-0000-000033120000}"/>
    <cellStyle name="Normal 10 2 5 2 3 2 2 3" xfId="4292" xr:uid="{00000000-0005-0000-0000-000034120000}"/>
    <cellStyle name="Normal 10 2 5 2 3 2 3" xfId="4293" xr:uid="{00000000-0005-0000-0000-000035120000}"/>
    <cellStyle name="Normal 10 2 5 2 3 2 4" xfId="4294" xr:uid="{00000000-0005-0000-0000-000036120000}"/>
    <cellStyle name="Normal 10 2 5 2 3 3" xfId="4295" xr:uid="{00000000-0005-0000-0000-000037120000}"/>
    <cellStyle name="Normal 10 2 5 2 3 3 2" xfId="4296" xr:uid="{00000000-0005-0000-0000-000038120000}"/>
    <cellStyle name="Normal 10 2 5 2 3 3 2 2" xfId="4297" xr:uid="{00000000-0005-0000-0000-000039120000}"/>
    <cellStyle name="Normal 10 2 5 2 3 3 2 3" xfId="4298" xr:uid="{00000000-0005-0000-0000-00003A120000}"/>
    <cellStyle name="Normal 10 2 5 2 3 3 3" xfId="4299" xr:uid="{00000000-0005-0000-0000-00003B120000}"/>
    <cellStyle name="Normal 10 2 5 2 3 3 4" xfId="4300" xr:uid="{00000000-0005-0000-0000-00003C120000}"/>
    <cellStyle name="Normal 10 2 5 2 3 4" xfId="4301" xr:uid="{00000000-0005-0000-0000-00003D120000}"/>
    <cellStyle name="Normal 10 2 5 2 3 4 2" xfId="4302" xr:uid="{00000000-0005-0000-0000-00003E120000}"/>
    <cellStyle name="Normal 10 2 5 2 3 4 3" xfId="4303" xr:uid="{00000000-0005-0000-0000-00003F120000}"/>
    <cellStyle name="Normal 10 2 5 2 3 5" xfId="4304" xr:uid="{00000000-0005-0000-0000-000040120000}"/>
    <cellStyle name="Normal 10 2 5 2 3 6" xfId="4305" xr:uid="{00000000-0005-0000-0000-000041120000}"/>
    <cellStyle name="Normal 10 2 5 2 4" xfId="4306" xr:uid="{00000000-0005-0000-0000-000042120000}"/>
    <cellStyle name="Normal 10 2 5 2 4 2" xfId="4307" xr:uid="{00000000-0005-0000-0000-000043120000}"/>
    <cellStyle name="Normal 10 2 5 2 4 2 2" xfId="4308" xr:uid="{00000000-0005-0000-0000-000044120000}"/>
    <cellStyle name="Normal 10 2 5 2 4 2 3" xfId="4309" xr:uid="{00000000-0005-0000-0000-000045120000}"/>
    <cellStyle name="Normal 10 2 5 2 4 3" xfId="4310" xr:uid="{00000000-0005-0000-0000-000046120000}"/>
    <cellStyle name="Normal 10 2 5 2 4 4" xfId="4311" xr:uid="{00000000-0005-0000-0000-000047120000}"/>
    <cellStyle name="Normal 10 2 5 2 5" xfId="4312" xr:uid="{00000000-0005-0000-0000-000048120000}"/>
    <cellStyle name="Normal 10 2 5 2 5 2" xfId="4313" xr:uid="{00000000-0005-0000-0000-000049120000}"/>
    <cellStyle name="Normal 10 2 5 2 5 2 2" xfId="4314" xr:uid="{00000000-0005-0000-0000-00004A120000}"/>
    <cellStyle name="Normal 10 2 5 2 5 2 3" xfId="4315" xr:uid="{00000000-0005-0000-0000-00004B120000}"/>
    <cellStyle name="Normal 10 2 5 2 5 3" xfId="4316" xr:uid="{00000000-0005-0000-0000-00004C120000}"/>
    <cellStyle name="Normal 10 2 5 2 5 4" xfId="4317" xr:uid="{00000000-0005-0000-0000-00004D120000}"/>
    <cellStyle name="Normal 10 2 5 2 6" xfId="4318" xr:uid="{00000000-0005-0000-0000-00004E120000}"/>
    <cellStyle name="Normal 10 2 5 2 6 2" xfId="4319" xr:uid="{00000000-0005-0000-0000-00004F120000}"/>
    <cellStyle name="Normal 10 2 5 2 6 3" xfId="4320" xr:uid="{00000000-0005-0000-0000-000050120000}"/>
    <cellStyle name="Normal 10 2 5 2 7" xfId="4321" xr:uid="{00000000-0005-0000-0000-000051120000}"/>
    <cellStyle name="Normal 10 2 5 2 8" xfId="4322" xr:uid="{00000000-0005-0000-0000-000052120000}"/>
    <cellStyle name="Normal 10 2 5 3" xfId="4323" xr:uid="{00000000-0005-0000-0000-000053120000}"/>
    <cellStyle name="Normal 10 2 5 3 2" xfId="4324" xr:uid="{00000000-0005-0000-0000-000054120000}"/>
    <cellStyle name="Normal 10 2 5 3 2 2" xfId="4325" xr:uid="{00000000-0005-0000-0000-000055120000}"/>
    <cellStyle name="Normal 10 2 5 3 2 2 2" xfId="4326" xr:uid="{00000000-0005-0000-0000-000056120000}"/>
    <cellStyle name="Normal 10 2 5 3 2 2 2 2" xfId="4327" xr:uid="{00000000-0005-0000-0000-000057120000}"/>
    <cellStyle name="Normal 10 2 5 3 2 2 2 3" xfId="4328" xr:uid="{00000000-0005-0000-0000-000058120000}"/>
    <cellStyle name="Normal 10 2 5 3 2 2 3" xfId="4329" xr:uid="{00000000-0005-0000-0000-000059120000}"/>
    <cellStyle name="Normal 10 2 5 3 2 2 4" xfId="4330" xr:uid="{00000000-0005-0000-0000-00005A120000}"/>
    <cellStyle name="Normal 10 2 5 3 2 3" xfId="4331" xr:uid="{00000000-0005-0000-0000-00005B120000}"/>
    <cellStyle name="Normal 10 2 5 3 2 3 2" xfId="4332" xr:uid="{00000000-0005-0000-0000-00005C120000}"/>
    <cellStyle name="Normal 10 2 5 3 2 3 2 2" xfId="4333" xr:uid="{00000000-0005-0000-0000-00005D120000}"/>
    <cellStyle name="Normal 10 2 5 3 2 3 2 3" xfId="4334" xr:uid="{00000000-0005-0000-0000-00005E120000}"/>
    <cellStyle name="Normal 10 2 5 3 2 3 3" xfId="4335" xr:uid="{00000000-0005-0000-0000-00005F120000}"/>
    <cellStyle name="Normal 10 2 5 3 2 3 4" xfId="4336" xr:uid="{00000000-0005-0000-0000-000060120000}"/>
    <cellStyle name="Normal 10 2 5 3 2 4" xfId="4337" xr:uid="{00000000-0005-0000-0000-000061120000}"/>
    <cellStyle name="Normal 10 2 5 3 2 4 2" xfId="4338" xr:uid="{00000000-0005-0000-0000-000062120000}"/>
    <cellStyle name="Normal 10 2 5 3 2 4 3" xfId="4339" xr:uid="{00000000-0005-0000-0000-000063120000}"/>
    <cellStyle name="Normal 10 2 5 3 2 5" xfId="4340" xr:uid="{00000000-0005-0000-0000-000064120000}"/>
    <cellStyle name="Normal 10 2 5 3 2 6" xfId="4341" xr:uid="{00000000-0005-0000-0000-000065120000}"/>
    <cellStyle name="Normal 10 2 5 3 3" xfId="4342" xr:uid="{00000000-0005-0000-0000-000066120000}"/>
    <cellStyle name="Normal 10 2 5 3 3 2" xfId="4343" xr:uid="{00000000-0005-0000-0000-000067120000}"/>
    <cellStyle name="Normal 10 2 5 3 3 2 2" xfId="4344" xr:uid="{00000000-0005-0000-0000-000068120000}"/>
    <cellStyle name="Normal 10 2 5 3 3 2 3" xfId="4345" xr:uid="{00000000-0005-0000-0000-000069120000}"/>
    <cellStyle name="Normal 10 2 5 3 3 3" xfId="4346" xr:uid="{00000000-0005-0000-0000-00006A120000}"/>
    <cellStyle name="Normal 10 2 5 3 3 4" xfId="4347" xr:uid="{00000000-0005-0000-0000-00006B120000}"/>
    <cellStyle name="Normal 10 2 5 3 4" xfId="4348" xr:uid="{00000000-0005-0000-0000-00006C120000}"/>
    <cellStyle name="Normal 10 2 5 3 4 2" xfId="4349" xr:uid="{00000000-0005-0000-0000-00006D120000}"/>
    <cellStyle name="Normal 10 2 5 3 4 2 2" xfId="4350" xr:uid="{00000000-0005-0000-0000-00006E120000}"/>
    <cellStyle name="Normal 10 2 5 3 4 2 3" xfId="4351" xr:uid="{00000000-0005-0000-0000-00006F120000}"/>
    <cellStyle name="Normal 10 2 5 3 4 3" xfId="4352" xr:uid="{00000000-0005-0000-0000-000070120000}"/>
    <cellStyle name="Normal 10 2 5 3 4 4" xfId="4353" xr:uid="{00000000-0005-0000-0000-000071120000}"/>
    <cellStyle name="Normal 10 2 5 3 5" xfId="4354" xr:uid="{00000000-0005-0000-0000-000072120000}"/>
    <cellStyle name="Normal 10 2 5 3 5 2" xfId="4355" xr:uid="{00000000-0005-0000-0000-000073120000}"/>
    <cellStyle name="Normal 10 2 5 3 5 3" xfId="4356" xr:uid="{00000000-0005-0000-0000-000074120000}"/>
    <cellStyle name="Normal 10 2 5 3 6" xfId="4357" xr:uid="{00000000-0005-0000-0000-000075120000}"/>
    <cellStyle name="Normal 10 2 5 3 7" xfId="4358" xr:uid="{00000000-0005-0000-0000-000076120000}"/>
    <cellStyle name="Normal 10 2 5 4" xfId="4359" xr:uid="{00000000-0005-0000-0000-000077120000}"/>
    <cellStyle name="Normal 10 2 5 4 2" xfId="4360" xr:uid="{00000000-0005-0000-0000-000078120000}"/>
    <cellStyle name="Normal 10 2 5 4 2 2" xfId="4361" xr:uid="{00000000-0005-0000-0000-000079120000}"/>
    <cellStyle name="Normal 10 2 5 4 2 2 2" xfId="4362" xr:uid="{00000000-0005-0000-0000-00007A120000}"/>
    <cellStyle name="Normal 10 2 5 4 2 2 2 2" xfId="4363" xr:uid="{00000000-0005-0000-0000-00007B120000}"/>
    <cellStyle name="Normal 10 2 5 4 2 2 2 3" xfId="4364" xr:uid="{00000000-0005-0000-0000-00007C120000}"/>
    <cellStyle name="Normal 10 2 5 4 2 2 3" xfId="4365" xr:uid="{00000000-0005-0000-0000-00007D120000}"/>
    <cellStyle name="Normal 10 2 5 4 2 2 4" xfId="4366" xr:uid="{00000000-0005-0000-0000-00007E120000}"/>
    <cellStyle name="Normal 10 2 5 4 2 3" xfId="4367" xr:uid="{00000000-0005-0000-0000-00007F120000}"/>
    <cellStyle name="Normal 10 2 5 4 2 3 2" xfId="4368" xr:uid="{00000000-0005-0000-0000-000080120000}"/>
    <cellStyle name="Normal 10 2 5 4 2 3 2 2" xfId="4369" xr:uid="{00000000-0005-0000-0000-000081120000}"/>
    <cellStyle name="Normal 10 2 5 4 2 3 2 3" xfId="4370" xr:uid="{00000000-0005-0000-0000-000082120000}"/>
    <cellStyle name="Normal 10 2 5 4 2 3 3" xfId="4371" xr:uid="{00000000-0005-0000-0000-000083120000}"/>
    <cellStyle name="Normal 10 2 5 4 2 3 4" xfId="4372" xr:uid="{00000000-0005-0000-0000-000084120000}"/>
    <cellStyle name="Normal 10 2 5 4 2 4" xfId="4373" xr:uid="{00000000-0005-0000-0000-000085120000}"/>
    <cellStyle name="Normal 10 2 5 4 2 4 2" xfId="4374" xr:uid="{00000000-0005-0000-0000-000086120000}"/>
    <cellStyle name="Normal 10 2 5 4 2 4 3" xfId="4375" xr:uid="{00000000-0005-0000-0000-000087120000}"/>
    <cellStyle name="Normal 10 2 5 4 2 5" xfId="4376" xr:uid="{00000000-0005-0000-0000-000088120000}"/>
    <cellStyle name="Normal 10 2 5 4 2 6" xfId="4377" xr:uid="{00000000-0005-0000-0000-000089120000}"/>
    <cellStyle name="Normal 10 2 5 4 3" xfId="4378" xr:uid="{00000000-0005-0000-0000-00008A120000}"/>
    <cellStyle name="Normal 10 2 5 4 3 2" xfId="4379" xr:uid="{00000000-0005-0000-0000-00008B120000}"/>
    <cellStyle name="Normal 10 2 5 4 3 2 2" xfId="4380" xr:uid="{00000000-0005-0000-0000-00008C120000}"/>
    <cellStyle name="Normal 10 2 5 4 3 2 3" xfId="4381" xr:uid="{00000000-0005-0000-0000-00008D120000}"/>
    <cellStyle name="Normal 10 2 5 4 3 3" xfId="4382" xr:uid="{00000000-0005-0000-0000-00008E120000}"/>
    <cellStyle name="Normal 10 2 5 4 3 4" xfId="4383" xr:uid="{00000000-0005-0000-0000-00008F120000}"/>
    <cellStyle name="Normal 10 2 5 4 4" xfId="4384" xr:uid="{00000000-0005-0000-0000-000090120000}"/>
    <cellStyle name="Normal 10 2 5 4 4 2" xfId="4385" xr:uid="{00000000-0005-0000-0000-000091120000}"/>
    <cellStyle name="Normal 10 2 5 4 4 2 2" xfId="4386" xr:uid="{00000000-0005-0000-0000-000092120000}"/>
    <cellStyle name="Normal 10 2 5 4 4 2 3" xfId="4387" xr:uid="{00000000-0005-0000-0000-000093120000}"/>
    <cellStyle name="Normal 10 2 5 4 4 3" xfId="4388" xr:uid="{00000000-0005-0000-0000-000094120000}"/>
    <cellStyle name="Normal 10 2 5 4 4 4" xfId="4389" xr:uid="{00000000-0005-0000-0000-000095120000}"/>
    <cellStyle name="Normal 10 2 5 4 5" xfId="4390" xr:uid="{00000000-0005-0000-0000-000096120000}"/>
    <cellStyle name="Normal 10 2 5 4 5 2" xfId="4391" xr:uid="{00000000-0005-0000-0000-000097120000}"/>
    <cellStyle name="Normal 10 2 5 4 5 3" xfId="4392" xr:uid="{00000000-0005-0000-0000-000098120000}"/>
    <cellStyle name="Normal 10 2 5 4 6" xfId="4393" xr:uid="{00000000-0005-0000-0000-000099120000}"/>
    <cellStyle name="Normal 10 2 5 4 7" xfId="4394" xr:uid="{00000000-0005-0000-0000-00009A120000}"/>
    <cellStyle name="Normal 10 2 5 5" xfId="4395" xr:uid="{00000000-0005-0000-0000-00009B120000}"/>
    <cellStyle name="Normal 10 2 5 5 2" xfId="4396" xr:uid="{00000000-0005-0000-0000-00009C120000}"/>
    <cellStyle name="Normal 10 2 5 5 2 2" xfId="4397" xr:uid="{00000000-0005-0000-0000-00009D120000}"/>
    <cellStyle name="Normal 10 2 5 5 2 2 2" xfId="4398" xr:uid="{00000000-0005-0000-0000-00009E120000}"/>
    <cellStyle name="Normal 10 2 5 5 2 2 3" xfId="4399" xr:uid="{00000000-0005-0000-0000-00009F120000}"/>
    <cellStyle name="Normal 10 2 5 5 2 3" xfId="4400" xr:uid="{00000000-0005-0000-0000-0000A0120000}"/>
    <cellStyle name="Normal 10 2 5 5 2 4" xfId="4401" xr:uid="{00000000-0005-0000-0000-0000A1120000}"/>
    <cellStyle name="Normal 10 2 5 5 3" xfId="4402" xr:uid="{00000000-0005-0000-0000-0000A2120000}"/>
    <cellStyle name="Normal 10 2 5 5 3 2" xfId="4403" xr:uid="{00000000-0005-0000-0000-0000A3120000}"/>
    <cellStyle name="Normal 10 2 5 5 3 2 2" xfId="4404" xr:uid="{00000000-0005-0000-0000-0000A4120000}"/>
    <cellStyle name="Normal 10 2 5 5 3 2 3" xfId="4405" xr:uid="{00000000-0005-0000-0000-0000A5120000}"/>
    <cellStyle name="Normal 10 2 5 5 3 3" xfId="4406" xr:uid="{00000000-0005-0000-0000-0000A6120000}"/>
    <cellStyle name="Normal 10 2 5 5 3 4" xfId="4407" xr:uid="{00000000-0005-0000-0000-0000A7120000}"/>
    <cellStyle name="Normal 10 2 5 5 4" xfId="4408" xr:uid="{00000000-0005-0000-0000-0000A8120000}"/>
    <cellStyle name="Normal 10 2 5 5 4 2" xfId="4409" xr:uid="{00000000-0005-0000-0000-0000A9120000}"/>
    <cellStyle name="Normal 10 2 5 5 4 3" xfId="4410" xr:uid="{00000000-0005-0000-0000-0000AA120000}"/>
    <cellStyle name="Normal 10 2 5 5 5" xfId="4411" xr:uid="{00000000-0005-0000-0000-0000AB120000}"/>
    <cellStyle name="Normal 10 2 5 5 6" xfId="4412" xr:uid="{00000000-0005-0000-0000-0000AC120000}"/>
    <cellStyle name="Normal 10 2 5 6" xfId="4413" xr:uid="{00000000-0005-0000-0000-0000AD120000}"/>
    <cellStyle name="Normal 10 2 5 6 2" xfId="4414" xr:uid="{00000000-0005-0000-0000-0000AE120000}"/>
    <cellStyle name="Normal 10 2 5 6 2 2" xfId="4415" xr:uid="{00000000-0005-0000-0000-0000AF120000}"/>
    <cellStyle name="Normal 10 2 5 6 2 3" xfId="4416" xr:uid="{00000000-0005-0000-0000-0000B0120000}"/>
    <cellStyle name="Normal 10 2 5 6 3" xfId="4417" xr:uid="{00000000-0005-0000-0000-0000B1120000}"/>
    <cellStyle name="Normal 10 2 5 6 4" xfId="4418" xr:uid="{00000000-0005-0000-0000-0000B2120000}"/>
    <cellStyle name="Normal 10 2 5 7" xfId="4419" xr:uid="{00000000-0005-0000-0000-0000B3120000}"/>
    <cellStyle name="Normal 10 2 5 7 2" xfId="4420" xr:uid="{00000000-0005-0000-0000-0000B4120000}"/>
    <cellStyle name="Normal 10 2 5 7 2 2" xfId="4421" xr:uid="{00000000-0005-0000-0000-0000B5120000}"/>
    <cellStyle name="Normal 10 2 5 7 2 3" xfId="4422" xr:uid="{00000000-0005-0000-0000-0000B6120000}"/>
    <cellStyle name="Normal 10 2 5 7 3" xfId="4423" xr:uid="{00000000-0005-0000-0000-0000B7120000}"/>
    <cellStyle name="Normal 10 2 5 7 4" xfId="4424" xr:uid="{00000000-0005-0000-0000-0000B8120000}"/>
    <cellStyle name="Normal 10 2 5 8" xfId="4425" xr:uid="{00000000-0005-0000-0000-0000B9120000}"/>
    <cellStyle name="Normal 10 2 5 8 2" xfId="4426" xr:uid="{00000000-0005-0000-0000-0000BA120000}"/>
    <cellStyle name="Normal 10 2 5 8 3" xfId="4427" xr:uid="{00000000-0005-0000-0000-0000BB120000}"/>
    <cellStyle name="Normal 10 2 5 9" xfId="4428" xr:uid="{00000000-0005-0000-0000-0000BC120000}"/>
    <cellStyle name="Normal 10 2 6" xfId="4429" xr:uid="{00000000-0005-0000-0000-0000BD120000}"/>
    <cellStyle name="Normal 10 2 6 2" xfId="4430" xr:uid="{00000000-0005-0000-0000-0000BE120000}"/>
    <cellStyle name="Normal 10 2 6 2 2" xfId="4431" xr:uid="{00000000-0005-0000-0000-0000BF120000}"/>
    <cellStyle name="Normal 10 2 6 2 2 2" xfId="4432" xr:uid="{00000000-0005-0000-0000-0000C0120000}"/>
    <cellStyle name="Normal 10 2 6 2 2 2 2" xfId="4433" xr:uid="{00000000-0005-0000-0000-0000C1120000}"/>
    <cellStyle name="Normal 10 2 6 2 2 2 2 2" xfId="4434" xr:uid="{00000000-0005-0000-0000-0000C2120000}"/>
    <cellStyle name="Normal 10 2 6 2 2 2 2 3" xfId="4435" xr:uid="{00000000-0005-0000-0000-0000C3120000}"/>
    <cellStyle name="Normal 10 2 6 2 2 2 3" xfId="4436" xr:uid="{00000000-0005-0000-0000-0000C4120000}"/>
    <cellStyle name="Normal 10 2 6 2 2 2 4" xfId="4437" xr:uid="{00000000-0005-0000-0000-0000C5120000}"/>
    <cellStyle name="Normal 10 2 6 2 2 3" xfId="4438" xr:uid="{00000000-0005-0000-0000-0000C6120000}"/>
    <cellStyle name="Normal 10 2 6 2 2 3 2" xfId="4439" xr:uid="{00000000-0005-0000-0000-0000C7120000}"/>
    <cellStyle name="Normal 10 2 6 2 2 3 2 2" xfId="4440" xr:uid="{00000000-0005-0000-0000-0000C8120000}"/>
    <cellStyle name="Normal 10 2 6 2 2 3 2 3" xfId="4441" xr:uid="{00000000-0005-0000-0000-0000C9120000}"/>
    <cellStyle name="Normal 10 2 6 2 2 3 3" xfId="4442" xr:uid="{00000000-0005-0000-0000-0000CA120000}"/>
    <cellStyle name="Normal 10 2 6 2 2 3 4" xfId="4443" xr:uid="{00000000-0005-0000-0000-0000CB120000}"/>
    <cellStyle name="Normal 10 2 6 2 2 4" xfId="4444" xr:uid="{00000000-0005-0000-0000-0000CC120000}"/>
    <cellStyle name="Normal 10 2 6 2 2 4 2" xfId="4445" xr:uid="{00000000-0005-0000-0000-0000CD120000}"/>
    <cellStyle name="Normal 10 2 6 2 2 4 3" xfId="4446" xr:uid="{00000000-0005-0000-0000-0000CE120000}"/>
    <cellStyle name="Normal 10 2 6 2 2 5" xfId="4447" xr:uid="{00000000-0005-0000-0000-0000CF120000}"/>
    <cellStyle name="Normal 10 2 6 2 2 6" xfId="4448" xr:uid="{00000000-0005-0000-0000-0000D0120000}"/>
    <cellStyle name="Normal 10 2 6 2 3" xfId="4449" xr:uid="{00000000-0005-0000-0000-0000D1120000}"/>
    <cellStyle name="Normal 10 2 6 2 3 2" xfId="4450" xr:uid="{00000000-0005-0000-0000-0000D2120000}"/>
    <cellStyle name="Normal 10 2 6 2 3 2 2" xfId="4451" xr:uid="{00000000-0005-0000-0000-0000D3120000}"/>
    <cellStyle name="Normal 10 2 6 2 3 2 3" xfId="4452" xr:uid="{00000000-0005-0000-0000-0000D4120000}"/>
    <cellStyle name="Normal 10 2 6 2 3 3" xfId="4453" xr:uid="{00000000-0005-0000-0000-0000D5120000}"/>
    <cellStyle name="Normal 10 2 6 2 3 4" xfId="4454" xr:uid="{00000000-0005-0000-0000-0000D6120000}"/>
    <cellStyle name="Normal 10 2 6 2 4" xfId="4455" xr:uid="{00000000-0005-0000-0000-0000D7120000}"/>
    <cellStyle name="Normal 10 2 6 2 4 2" xfId="4456" xr:uid="{00000000-0005-0000-0000-0000D8120000}"/>
    <cellStyle name="Normal 10 2 6 2 4 2 2" xfId="4457" xr:uid="{00000000-0005-0000-0000-0000D9120000}"/>
    <cellStyle name="Normal 10 2 6 2 4 2 3" xfId="4458" xr:uid="{00000000-0005-0000-0000-0000DA120000}"/>
    <cellStyle name="Normal 10 2 6 2 4 3" xfId="4459" xr:uid="{00000000-0005-0000-0000-0000DB120000}"/>
    <cellStyle name="Normal 10 2 6 2 4 4" xfId="4460" xr:uid="{00000000-0005-0000-0000-0000DC120000}"/>
    <cellStyle name="Normal 10 2 6 2 5" xfId="4461" xr:uid="{00000000-0005-0000-0000-0000DD120000}"/>
    <cellStyle name="Normal 10 2 6 2 5 2" xfId="4462" xr:uid="{00000000-0005-0000-0000-0000DE120000}"/>
    <cellStyle name="Normal 10 2 6 2 5 3" xfId="4463" xr:uid="{00000000-0005-0000-0000-0000DF120000}"/>
    <cellStyle name="Normal 10 2 6 2 6" xfId="4464" xr:uid="{00000000-0005-0000-0000-0000E0120000}"/>
    <cellStyle name="Normal 10 2 6 2 7" xfId="4465" xr:uid="{00000000-0005-0000-0000-0000E1120000}"/>
    <cellStyle name="Normal 10 2 6 3" xfId="4466" xr:uid="{00000000-0005-0000-0000-0000E2120000}"/>
    <cellStyle name="Normal 10 2 6 3 2" xfId="4467" xr:uid="{00000000-0005-0000-0000-0000E3120000}"/>
    <cellStyle name="Normal 10 2 6 3 2 2" xfId="4468" xr:uid="{00000000-0005-0000-0000-0000E4120000}"/>
    <cellStyle name="Normal 10 2 6 3 2 2 2" xfId="4469" xr:uid="{00000000-0005-0000-0000-0000E5120000}"/>
    <cellStyle name="Normal 10 2 6 3 2 2 3" xfId="4470" xr:uid="{00000000-0005-0000-0000-0000E6120000}"/>
    <cellStyle name="Normal 10 2 6 3 2 3" xfId="4471" xr:uid="{00000000-0005-0000-0000-0000E7120000}"/>
    <cellStyle name="Normal 10 2 6 3 2 4" xfId="4472" xr:uid="{00000000-0005-0000-0000-0000E8120000}"/>
    <cellStyle name="Normal 10 2 6 3 3" xfId="4473" xr:uid="{00000000-0005-0000-0000-0000E9120000}"/>
    <cellStyle name="Normal 10 2 6 3 3 2" xfId="4474" xr:uid="{00000000-0005-0000-0000-0000EA120000}"/>
    <cellStyle name="Normal 10 2 6 3 3 2 2" xfId="4475" xr:uid="{00000000-0005-0000-0000-0000EB120000}"/>
    <cellStyle name="Normal 10 2 6 3 3 2 3" xfId="4476" xr:uid="{00000000-0005-0000-0000-0000EC120000}"/>
    <cellStyle name="Normal 10 2 6 3 3 3" xfId="4477" xr:uid="{00000000-0005-0000-0000-0000ED120000}"/>
    <cellStyle name="Normal 10 2 6 3 3 4" xfId="4478" xr:uid="{00000000-0005-0000-0000-0000EE120000}"/>
    <cellStyle name="Normal 10 2 6 3 4" xfId="4479" xr:uid="{00000000-0005-0000-0000-0000EF120000}"/>
    <cellStyle name="Normal 10 2 6 3 4 2" xfId="4480" xr:uid="{00000000-0005-0000-0000-0000F0120000}"/>
    <cellStyle name="Normal 10 2 6 3 4 3" xfId="4481" xr:uid="{00000000-0005-0000-0000-0000F1120000}"/>
    <cellStyle name="Normal 10 2 6 3 5" xfId="4482" xr:uid="{00000000-0005-0000-0000-0000F2120000}"/>
    <cellStyle name="Normal 10 2 6 3 6" xfId="4483" xr:uid="{00000000-0005-0000-0000-0000F3120000}"/>
    <cellStyle name="Normal 10 2 6 4" xfId="4484" xr:uid="{00000000-0005-0000-0000-0000F4120000}"/>
    <cellStyle name="Normal 10 2 6 4 2" xfId="4485" xr:uid="{00000000-0005-0000-0000-0000F5120000}"/>
    <cellStyle name="Normal 10 2 6 4 2 2" xfId="4486" xr:uid="{00000000-0005-0000-0000-0000F6120000}"/>
    <cellStyle name="Normal 10 2 6 4 2 3" xfId="4487" xr:uid="{00000000-0005-0000-0000-0000F7120000}"/>
    <cellStyle name="Normal 10 2 6 4 3" xfId="4488" xr:uid="{00000000-0005-0000-0000-0000F8120000}"/>
    <cellStyle name="Normal 10 2 6 4 4" xfId="4489" xr:uid="{00000000-0005-0000-0000-0000F9120000}"/>
    <cellStyle name="Normal 10 2 6 5" xfId="4490" xr:uid="{00000000-0005-0000-0000-0000FA120000}"/>
    <cellStyle name="Normal 10 2 6 5 2" xfId="4491" xr:uid="{00000000-0005-0000-0000-0000FB120000}"/>
    <cellStyle name="Normal 10 2 6 5 2 2" xfId="4492" xr:uid="{00000000-0005-0000-0000-0000FC120000}"/>
    <cellStyle name="Normal 10 2 6 5 2 3" xfId="4493" xr:uid="{00000000-0005-0000-0000-0000FD120000}"/>
    <cellStyle name="Normal 10 2 6 5 3" xfId="4494" xr:uid="{00000000-0005-0000-0000-0000FE120000}"/>
    <cellStyle name="Normal 10 2 6 5 4" xfId="4495" xr:uid="{00000000-0005-0000-0000-0000FF120000}"/>
    <cellStyle name="Normal 10 2 6 6" xfId="4496" xr:uid="{00000000-0005-0000-0000-000000130000}"/>
    <cellStyle name="Normal 10 2 6 6 2" xfId="4497" xr:uid="{00000000-0005-0000-0000-000001130000}"/>
    <cellStyle name="Normal 10 2 6 6 3" xfId="4498" xr:uid="{00000000-0005-0000-0000-000002130000}"/>
    <cellStyle name="Normal 10 2 6 7" xfId="4499" xr:uid="{00000000-0005-0000-0000-000003130000}"/>
    <cellStyle name="Normal 10 2 6 8" xfId="4500" xr:uid="{00000000-0005-0000-0000-000004130000}"/>
    <cellStyle name="Normal 10 2 7" xfId="4501" xr:uid="{00000000-0005-0000-0000-000005130000}"/>
    <cellStyle name="Normal 10 2 7 2" xfId="4502" xr:uid="{00000000-0005-0000-0000-000006130000}"/>
    <cellStyle name="Normal 10 2 7 2 2" xfId="4503" xr:uid="{00000000-0005-0000-0000-000007130000}"/>
    <cellStyle name="Normal 10 2 7 2 2 2" xfId="4504" xr:uid="{00000000-0005-0000-0000-000008130000}"/>
    <cellStyle name="Normal 10 2 7 2 2 2 2" xfId="4505" xr:uid="{00000000-0005-0000-0000-000009130000}"/>
    <cellStyle name="Normal 10 2 7 2 2 2 3" xfId="4506" xr:uid="{00000000-0005-0000-0000-00000A130000}"/>
    <cellStyle name="Normal 10 2 7 2 2 3" xfId="4507" xr:uid="{00000000-0005-0000-0000-00000B130000}"/>
    <cellStyle name="Normal 10 2 7 2 2 4" xfId="4508" xr:uid="{00000000-0005-0000-0000-00000C130000}"/>
    <cellStyle name="Normal 10 2 7 2 3" xfId="4509" xr:uid="{00000000-0005-0000-0000-00000D130000}"/>
    <cellStyle name="Normal 10 2 7 2 3 2" xfId="4510" xr:uid="{00000000-0005-0000-0000-00000E130000}"/>
    <cellStyle name="Normal 10 2 7 2 3 2 2" xfId="4511" xr:uid="{00000000-0005-0000-0000-00000F130000}"/>
    <cellStyle name="Normal 10 2 7 2 3 2 3" xfId="4512" xr:uid="{00000000-0005-0000-0000-000010130000}"/>
    <cellStyle name="Normal 10 2 7 2 3 3" xfId="4513" xr:uid="{00000000-0005-0000-0000-000011130000}"/>
    <cellStyle name="Normal 10 2 7 2 3 4" xfId="4514" xr:uid="{00000000-0005-0000-0000-000012130000}"/>
    <cellStyle name="Normal 10 2 7 2 4" xfId="4515" xr:uid="{00000000-0005-0000-0000-000013130000}"/>
    <cellStyle name="Normal 10 2 7 2 4 2" xfId="4516" xr:uid="{00000000-0005-0000-0000-000014130000}"/>
    <cellStyle name="Normal 10 2 7 2 4 3" xfId="4517" xr:uid="{00000000-0005-0000-0000-000015130000}"/>
    <cellStyle name="Normal 10 2 7 2 5" xfId="4518" xr:uid="{00000000-0005-0000-0000-000016130000}"/>
    <cellStyle name="Normal 10 2 7 2 6" xfId="4519" xr:uid="{00000000-0005-0000-0000-000017130000}"/>
    <cellStyle name="Normal 10 2 7 3" xfId="4520" xr:uid="{00000000-0005-0000-0000-000018130000}"/>
    <cellStyle name="Normal 10 2 7 3 2" xfId="4521" xr:uid="{00000000-0005-0000-0000-000019130000}"/>
    <cellStyle name="Normal 10 2 7 3 2 2" xfId="4522" xr:uid="{00000000-0005-0000-0000-00001A130000}"/>
    <cellStyle name="Normal 10 2 7 3 2 3" xfId="4523" xr:uid="{00000000-0005-0000-0000-00001B130000}"/>
    <cellStyle name="Normal 10 2 7 3 3" xfId="4524" xr:uid="{00000000-0005-0000-0000-00001C130000}"/>
    <cellStyle name="Normal 10 2 7 3 4" xfId="4525" xr:uid="{00000000-0005-0000-0000-00001D130000}"/>
    <cellStyle name="Normal 10 2 7 4" xfId="4526" xr:uid="{00000000-0005-0000-0000-00001E130000}"/>
    <cellStyle name="Normal 10 2 7 4 2" xfId="4527" xr:uid="{00000000-0005-0000-0000-00001F130000}"/>
    <cellStyle name="Normal 10 2 7 4 2 2" xfId="4528" xr:uid="{00000000-0005-0000-0000-000020130000}"/>
    <cellStyle name="Normal 10 2 7 4 2 3" xfId="4529" xr:uid="{00000000-0005-0000-0000-000021130000}"/>
    <cellStyle name="Normal 10 2 7 4 3" xfId="4530" xr:uid="{00000000-0005-0000-0000-000022130000}"/>
    <cellStyle name="Normal 10 2 7 4 4" xfId="4531" xr:uid="{00000000-0005-0000-0000-000023130000}"/>
    <cellStyle name="Normal 10 2 7 5" xfId="4532" xr:uid="{00000000-0005-0000-0000-000024130000}"/>
    <cellStyle name="Normal 10 2 7 5 2" xfId="4533" xr:uid="{00000000-0005-0000-0000-000025130000}"/>
    <cellStyle name="Normal 10 2 7 5 3" xfId="4534" xr:uid="{00000000-0005-0000-0000-000026130000}"/>
    <cellStyle name="Normal 10 2 7 6" xfId="4535" xr:uid="{00000000-0005-0000-0000-000027130000}"/>
    <cellStyle name="Normal 10 2 7 7" xfId="4536" xr:uid="{00000000-0005-0000-0000-000028130000}"/>
    <cellStyle name="Normal 10 2 8" xfId="4537" xr:uid="{00000000-0005-0000-0000-000029130000}"/>
    <cellStyle name="Normal 10 2 8 2" xfId="4538" xr:uid="{00000000-0005-0000-0000-00002A130000}"/>
    <cellStyle name="Normal 10 2 8 2 2" xfId="4539" xr:uid="{00000000-0005-0000-0000-00002B130000}"/>
    <cellStyle name="Normal 10 2 8 2 2 2" xfId="4540" xr:uid="{00000000-0005-0000-0000-00002C130000}"/>
    <cellStyle name="Normal 10 2 8 2 2 2 2" xfId="4541" xr:uid="{00000000-0005-0000-0000-00002D130000}"/>
    <cellStyle name="Normal 10 2 8 2 2 2 3" xfId="4542" xr:uid="{00000000-0005-0000-0000-00002E130000}"/>
    <cellStyle name="Normal 10 2 8 2 2 3" xfId="4543" xr:uid="{00000000-0005-0000-0000-00002F130000}"/>
    <cellStyle name="Normal 10 2 8 2 2 4" xfId="4544" xr:uid="{00000000-0005-0000-0000-000030130000}"/>
    <cellStyle name="Normal 10 2 8 2 3" xfId="4545" xr:uid="{00000000-0005-0000-0000-000031130000}"/>
    <cellStyle name="Normal 10 2 8 2 3 2" xfId="4546" xr:uid="{00000000-0005-0000-0000-000032130000}"/>
    <cellStyle name="Normal 10 2 8 2 3 2 2" xfId="4547" xr:uid="{00000000-0005-0000-0000-000033130000}"/>
    <cellStyle name="Normal 10 2 8 2 3 2 3" xfId="4548" xr:uid="{00000000-0005-0000-0000-000034130000}"/>
    <cellStyle name="Normal 10 2 8 2 3 3" xfId="4549" xr:uid="{00000000-0005-0000-0000-000035130000}"/>
    <cellStyle name="Normal 10 2 8 2 3 4" xfId="4550" xr:uid="{00000000-0005-0000-0000-000036130000}"/>
    <cellStyle name="Normal 10 2 8 2 4" xfId="4551" xr:uid="{00000000-0005-0000-0000-000037130000}"/>
    <cellStyle name="Normal 10 2 8 2 4 2" xfId="4552" xr:uid="{00000000-0005-0000-0000-000038130000}"/>
    <cellStyle name="Normal 10 2 8 2 4 3" xfId="4553" xr:uid="{00000000-0005-0000-0000-000039130000}"/>
    <cellStyle name="Normal 10 2 8 2 5" xfId="4554" xr:uid="{00000000-0005-0000-0000-00003A130000}"/>
    <cellStyle name="Normal 10 2 8 2 6" xfId="4555" xr:uid="{00000000-0005-0000-0000-00003B130000}"/>
    <cellStyle name="Normal 10 2 8 3" xfId="4556" xr:uid="{00000000-0005-0000-0000-00003C130000}"/>
    <cellStyle name="Normal 10 2 8 3 2" xfId="4557" xr:uid="{00000000-0005-0000-0000-00003D130000}"/>
    <cellStyle name="Normal 10 2 8 3 2 2" xfId="4558" xr:uid="{00000000-0005-0000-0000-00003E130000}"/>
    <cellStyle name="Normal 10 2 8 3 2 3" xfId="4559" xr:uid="{00000000-0005-0000-0000-00003F130000}"/>
    <cellStyle name="Normal 10 2 8 3 3" xfId="4560" xr:uid="{00000000-0005-0000-0000-000040130000}"/>
    <cellStyle name="Normal 10 2 8 3 4" xfId="4561" xr:uid="{00000000-0005-0000-0000-000041130000}"/>
    <cellStyle name="Normal 10 2 8 4" xfId="4562" xr:uid="{00000000-0005-0000-0000-000042130000}"/>
    <cellStyle name="Normal 10 2 8 4 2" xfId="4563" xr:uid="{00000000-0005-0000-0000-000043130000}"/>
    <cellStyle name="Normal 10 2 8 4 2 2" xfId="4564" xr:uid="{00000000-0005-0000-0000-000044130000}"/>
    <cellStyle name="Normal 10 2 8 4 2 3" xfId="4565" xr:uid="{00000000-0005-0000-0000-000045130000}"/>
    <cellStyle name="Normal 10 2 8 4 3" xfId="4566" xr:uid="{00000000-0005-0000-0000-000046130000}"/>
    <cellStyle name="Normal 10 2 8 4 4" xfId="4567" xr:uid="{00000000-0005-0000-0000-000047130000}"/>
    <cellStyle name="Normal 10 2 8 5" xfId="4568" xr:uid="{00000000-0005-0000-0000-000048130000}"/>
    <cellStyle name="Normal 10 2 8 5 2" xfId="4569" xr:uid="{00000000-0005-0000-0000-000049130000}"/>
    <cellStyle name="Normal 10 2 8 5 3" xfId="4570" xr:uid="{00000000-0005-0000-0000-00004A130000}"/>
    <cellStyle name="Normal 10 2 8 6" xfId="4571" xr:uid="{00000000-0005-0000-0000-00004B130000}"/>
    <cellStyle name="Normal 10 2 8 7" xfId="4572" xr:uid="{00000000-0005-0000-0000-00004C130000}"/>
    <cellStyle name="Normal 10 2 9" xfId="4573" xr:uid="{00000000-0005-0000-0000-00004D130000}"/>
    <cellStyle name="Normal 10 2 9 2" xfId="4574" xr:uid="{00000000-0005-0000-0000-00004E130000}"/>
    <cellStyle name="Normal 10 2 9 2 2" xfId="4575" xr:uid="{00000000-0005-0000-0000-00004F130000}"/>
    <cellStyle name="Normal 10 2 9 2 2 2" xfId="4576" xr:uid="{00000000-0005-0000-0000-000050130000}"/>
    <cellStyle name="Normal 10 2 9 2 2 3" xfId="4577" xr:uid="{00000000-0005-0000-0000-000051130000}"/>
    <cellStyle name="Normal 10 2 9 2 3" xfId="4578" xr:uid="{00000000-0005-0000-0000-000052130000}"/>
    <cellStyle name="Normal 10 2 9 2 4" xfId="4579" xr:uid="{00000000-0005-0000-0000-000053130000}"/>
    <cellStyle name="Normal 10 2 9 3" xfId="4580" xr:uid="{00000000-0005-0000-0000-000054130000}"/>
    <cellStyle name="Normal 10 2 9 3 2" xfId="4581" xr:uid="{00000000-0005-0000-0000-000055130000}"/>
    <cellStyle name="Normal 10 2 9 3 2 2" xfId="4582" xr:uid="{00000000-0005-0000-0000-000056130000}"/>
    <cellStyle name="Normal 10 2 9 3 2 3" xfId="4583" xr:uid="{00000000-0005-0000-0000-000057130000}"/>
    <cellStyle name="Normal 10 2 9 3 3" xfId="4584" xr:uid="{00000000-0005-0000-0000-000058130000}"/>
    <cellStyle name="Normal 10 2 9 3 4" xfId="4585" xr:uid="{00000000-0005-0000-0000-000059130000}"/>
    <cellStyle name="Normal 10 2 9 4" xfId="4586" xr:uid="{00000000-0005-0000-0000-00005A130000}"/>
    <cellStyle name="Normal 10 2 9 4 2" xfId="4587" xr:uid="{00000000-0005-0000-0000-00005B130000}"/>
    <cellStyle name="Normal 10 2 9 4 3" xfId="4588" xr:uid="{00000000-0005-0000-0000-00005C130000}"/>
    <cellStyle name="Normal 10 2 9 5" xfId="4589" xr:uid="{00000000-0005-0000-0000-00005D130000}"/>
    <cellStyle name="Normal 10 2 9 6" xfId="4590" xr:uid="{00000000-0005-0000-0000-00005E130000}"/>
    <cellStyle name="Normal 10 3" xfId="4591" xr:uid="{00000000-0005-0000-0000-00005F130000}"/>
    <cellStyle name="Normal 10 3 10" xfId="4592" xr:uid="{00000000-0005-0000-0000-000060130000}"/>
    <cellStyle name="Normal 10 3 10 2" xfId="4593" xr:uid="{00000000-0005-0000-0000-000061130000}"/>
    <cellStyle name="Normal 10 3 10 2 2" xfId="4594" xr:uid="{00000000-0005-0000-0000-000062130000}"/>
    <cellStyle name="Normal 10 3 10 2 3" xfId="4595" xr:uid="{00000000-0005-0000-0000-000063130000}"/>
    <cellStyle name="Normal 10 3 10 3" xfId="4596" xr:uid="{00000000-0005-0000-0000-000064130000}"/>
    <cellStyle name="Normal 10 3 10 4" xfId="4597" xr:uid="{00000000-0005-0000-0000-000065130000}"/>
    <cellStyle name="Normal 10 3 11" xfId="4598" xr:uid="{00000000-0005-0000-0000-000066130000}"/>
    <cellStyle name="Normal 10 3 11 2" xfId="4599" xr:uid="{00000000-0005-0000-0000-000067130000}"/>
    <cellStyle name="Normal 10 3 11 2 2" xfId="4600" xr:uid="{00000000-0005-0000-0000-000068130000}"/>
    <cellStyle name="Normal 10 3 11 2 3" xfId="4601" xr:uid="{00000000-0005-0000-0000-000069130000}"/>
    <cellStyle name="Normal 10 3 11 3" xfId="4602" xr:uid="{00000000-0005-0000-0000-00006A130000}"/>
    <cellStyle name="Normal 10 3 11 4" xfId="4603" xr:uid="{00000000-0005-0000-0000-00006B130000}"/>
    <cellStyle name="Normal 10 3 12" xfId="4604" xr:uid="{00000000-0005-0000-0000-00006C130000}"/>
    <cellStyle name="Normal 10 3 12 2" xfId="4605" xr:uid="{00000000-0005-0000-0000-00006D130000}"/>
    <cellStyle name="Normal 10 3 12 3" xfId="4606" xr:uid="{00000000-0005-0000-0000-00006E130000}"/>
    <cellStyle name="Normal 10 3 13" xfId="4607" xr:uid="{00000000-0005-0000-0000-00006F130000}"/>
    <cellStyle name="Normal 10 3 14" xfId="4608" xr:uid="{00000000-0005-0000-0000-000070130000}"/>
    <cellStyle name="Normal 10 3 2" xfId="4609" xr:uid="{00000000-0005-0000-0000-000071130000}"/>
    <cellStyle name="Normal 10 3 2 10" xfId="4610" xr:uid="{00000000-0005-0000-0000-000072130000}"/>
    <cellStyle name="Normal 10 3 2 10 2" xfId="4611" xr:uid="{00000000-0005-0000-0000-000073130000}"/>
    <cellStyle name="Normal 10 3 2 10 3" xfId="4612" xr:uid="{00000000-0005-0000-0000-000074130000}"/>
    <cellStyle name="Normal 10 3 2 11" xfId="4613" xr:uid="{00000000-0005-0000-0000-000075130000}"/>
    <cellStyle name="Normal 10 3 2 12" xfId="4614" xr:uid="{00000000-0005-0000-0000-000076130000}"/>
    <cellStyle name="Normal 10 3 2 2" xfId="4615" xr:uid="{00000000-0005-0000-0000-000077130000}"/>
    <cellStyle name="Normal 10 3 2 2 10" xfId="4616" xr:uid="{00000000-0005-0000-0000-000078130000}"/>
    <cellStyle name="Normal 10 3 2 2 11" xfId="4617" xr:uid="{00000000-0005-0000-0000-000079130000}"/>
    <cellStyle name="Normal 10 3 2 2 2" xfId="4618" xr:uid="{00000000-0005-0000-0000-00007A130000}"/>
    <cellStyle name="Normal 10 3 2 2 2 10" xfId="4619" xr:uid="{00000000-0005-0000-0000-00007B130000}"/>
    <cellStyle name="Normal 10 3 2 2 2 2" xfId="4620" xr:uid="{00000000-0005-0000-0000-00007C130000}"/>
    <cellStyle name="Normal 10 3 2 2 2 2 2" xfId="4621" xr:uid="{00000000-0005-0000-0000-00007D130000}"/>
    <cellStyle name="Normal 10 3 2 2 2 2 2 2" xfId="4622" xr:uid="{00000000-0005-0000-0000-00007E130000}"/>
    <cellStyle name="Normal 10 3 2 2 2 2 2 2 2" xfId="4623" xr:uid="{00000000-0005-0000-0000-00007F130000}"/>
    <cellStyle name="Normal 10 3 2 2 2 2 2 2 2 2" xfId="4624" xr:uid="{00000000-0005-0000-0000-000080130000}"/>
    <cellStyle name="Normal 10 3 2 2 2 2 2 2 2 2 2" xfId="4625" xr:uid="{00000000-0005-0000-0000-000081130000}"/>
    <cellStyle name="Normal 10 3 2 2 2 2 2 2 2 2 3" xfId="4626" xr:uid="{00000000-0005-0000-0000-000082130000}"/>
    <cellStyle name="Normal 10 3 2 2 2 2 2 2 2 3" xfId="4627" xr:uid="{00000000-0005-0000-0000-000083130000}"/>
    <cellStyle name="Normal 10 3 2 2 2 2 2 2 2 4" xfId="4628" xr:uid="{00000000-0005-0000-0000-000084130000}"/>
    <cellStyle name="Normal 10 3 2 2 2 2 2 2 3" xfId="4629" xr:uid="{00000000-0005-0000-0000-000085130000}"/>
    <cellStyle name="Normal 10 3 2 2 2 2 2 2 3 2" xfId="4630" xr:uid="{00000000-0005-0000-0000-000086130000}"/>
    <cellStyle name="Normal 10 3 2 2 2 2 2 2 3 2 2" xfId="4631" xr:uid="{00000000-0005-0000-0000-000087130000}"/>
    <cellStyle name="Normal 10 3 2 2 2 2 2 2 3 2 3" xfId="4632" xr:uid="{00000000-0005-0000-0000-000088130000}"/>
    <cellStyle name="Normal 10 3 2 2 2 2 2 2 3 3" xfId="4633" xr:uid="{00000000-0005-0000-0000-000089130000}"/>
    <cellStyle name="Normal 10 3 2 2 2 2 2 2 3 4" xfId="4634" xr:uid="{00000000-0005-0000-0000-00008A130000}"/>
    <cellStyle name="Normal 10 3 2 2 2 2 2 2 4" xfId="4635" xr:uid="{00000000-0005-0000-0000-00008B130000}"/>
    <cellStyle name="Normal 10 3 2 2 2 2 2 2 4 2" xfId="4636" xr:uid="{00000000-0005-0000-0000-00008C130000}"/>
    <cellStyle name="Normal 10 3 2 2 2 2 2 2 4 3" xfId="4637" xr:uid="{00000000-0005-0000-0000-00008D130000}"/>
    <cellStyle name="Normal 10 3 2 2 2 2 2 2 5" xfId="4638" xr:uid="{00000000-0005-0000-0000-00008E130000}"/>
    <cellStyle name="Normal 10 3 2 2 2 2 2 2 6" xfId="4639" xr:uid="{00000000-0005-0000-0000-00008F130000}"/>
    <cellStyle name="Normal 10 3 2 2 2 2 2 3" xfId="4640" xr:uid="{00000000-0005-0000-0000-000090130000}"/>
    <cellStyle name="Normal 10 3 2 2 2 2 2 3 2" xfId="4641" xr:uid="{00000000-0005-0000-0000-000091130000}"/>
    <cellStyle name="Normal 10 3 2 2 2 2 2 3 2 2" xfId="4642" xr:uid="{00000000-0005-0000-0000-000092130000}"/>
    <cellStyle name="Normal 10 3 2 2 2 2 2 3 2 3" xfId="4643" xr:uid="{00000000-0005-0000-0000-000093130000}"/>
    <cellStyle name="Normal 10 3 2 2 2 2 2 3 3" xfId="4644" xr:uid="{00000000-0005-0000-0000-000094130000}"/>
    <cellStyle name="Normal 10 3 2 2 2 2 2 3 4" xfId="4645" xr:uid="{00000000-0005-0000-0000-000095130000}"/>
    <cellStyle name="Normal 10 3 2 2 2 2 2 4" xfId="4646" xr:uid="{00000000-0005-0000-0000-000096130000}"/>
    <cellStyle name="Normal 10 3 2 2 2 2 2 4 2" xfId="4647" xr:uid="{00000000-0005-0000-0000-000097130000}"/>
    <cellStyle name="Normal 10 3 2 2 2 2 2 4 2 2" xfId="4648" xr:uid="{00000000-0005-0000-0000-000098130000}"/>
    <cellStyle name="Normal 10 3 2 2 2 2 2 4 2 3" xfId="4649" xr:uid="{00000000-0005-0000-0000-000099130000}"/>
    <cellStyle name="Normal 10 3 2 2 2 2 2 4 3" xfId="4650" xr:uid="{00000000-0005-0000-0000-00009A130000}"/>
    <cellStyle name="Normal 10 3 2 2 2 2 2 4 4" xfId="4651" xr:uid="{00000000-0005-0000-0000-00009B130000}"/>
    <cellStyle name="Normal 10 3 2 2 2 2 2 5" xfId="4652" xr:uid="{00000000-0005-0000-0000-00009C130000}"/>
    <cellStyle name="Normal 10 3 2 2 2 2 2 5 2" xfId="4653" xr:uid="{00000000-0005-0000-0000-00009D130000}"/>
    <cellStyle name="Normal 10 3 2 2 2 2 2 5 3" xfId="4654" xr:uid="{00000000-0005-0000-0000-00009E130000}"/>
    <cellStyle name="Normal 10 3 2 2 2 2 2 6" xfId="4655" xr:uid="{00000000-0005-0000-0000-00009F130000}"/>
    <cellStyle name="Normal 10 3 2 2 2 2 2 7" xfId="4656" xr:uid="{00000000-0005-0000-0000-0000A0130000}"/>
    <cellStyle name="Normal 10 3 2 2 2 2 3" xfId="4657" xr:uid="{00000000-0005-0000-0000-0000A1130000}"/>
    <cellStyle name="Normal 10 3 2 2 2 2 3 2" xfId="4658" xr:uid="{00000000-0005-0000-0000-0000A2130000}"/>
    <cellStyle name="Normal 10 3 2 2 2 2 3 2 2" xfId="4659" xr:uid="{00000000-0005-0000-0000-0000A3130000}"/>
    <cellStyle name="Normal 10 3 2 2 2 2 3 2 2 2" xfId="4660" xr:uid="{00000000-0005-0000-0000-0000A4130000}"/>
    <cellStyle name="Normal 10 3 2 2 2 2 3 2 2 3" xfId="4661" xr:uid="{00000000-0005-0000-0000-0000A5130000}"/>
    <cellStyle name="Normal 10 3 2 2 2 2 3 2 3" xfId="4662" xr:uid="{00000000-0005-0000-0000-0000A6130000}"/>
    <cellStyle name="Normal 10 3 2 2 2 2 3 2 4" xfId="4663" xr:uid="{00000000-0005-0000-0000-0000A7130000}"/>
    <cellStyle name="Normal 10 3 2 2 2 2 3 3" xfId="4664" xr:uid="{00000000-0005-0000-0000-0000A8130000}"/>
    <cellStyle name="Normal 10 3 2 2 2 2 3 3 2" xfId="4665" xr:uid="{00000000-0005-0000-0000-0000A9130000}"/>
    <cellStyle name="Normal 10 3 2 2 2 2 3 3 2 2" xfId="4666" xr:uid="{00000000-0005-0000-0000-0000AA130000}"/>
    <cellStyle name="Normal 10 3 2 2 2 2 3 3 2 3" xfId="4667" xr:uid="{00000000-0005-0000-0000-0000AB130000}"/>
    <cellStyle name="Normal 10 3 2 2 2 2 3 3 3" xfId="4668" xr:uid="{00000000-0005-0000-0000-0000AC130000}"/>
    <cellStyle name="Normal 10 3 2 2 2 2 3 3 4" xfId="4669" xr:uid="{00000000-0005-0000-0000-0000AD130000}"/>
    <cellStyle name="Normal 10 3 2 2 2 2 3 4" xfId="4670" xr:uid="{00000000-0005-0000-0000-0000AE130000}"/>
    <cellStyle name="Normal 10 3 2 2 2 2 3 4 2" xfId="4671" xr:uid="{00000000-0005-0000-0000-0000AF130000}"/>
    <cellStyle name="Normal 10 3 2 2 2 2 3 4 3" xfId="4672" xr:uid="{00000000-0005-0000-0000-0000B0130000}"/>
    <cellStyle name="Normal 10 3 2 2 2 2 3 5" xfId="4673" xr:uid="{00000000-0005-0000-0000-0000B1130000}"/>
    <cellStyle name="Normal 10 3 2 2 2 2 3 6" xfId="4674" xr:uid="{00000000-0005-0000-0000-0000B2130000}"/>
    <cellStyle name="Normal 10 3 2 2 2 2 4" xfId="4675" xr:uid="{00000000-0005-0000-0000-0000B3130000}"/>
    <cellStyle name="Normal 10 3 2 2 2 2 4 2" xfId="4676" xr:uid="{00000000-0005-0000-0000-0000B4130000}"/>
    <cellStyle name="Normal 10 3 2 2 2 2 4 2 2" xfId="4677" xr:uid="{00000000-0005-0000-0000-0000B5130000}"/>
    <cellStyle name="Normal 10 3 2 2 2 2 4 2 3" xfId="4678" xr:uid="{00000000-0005-0000-0000-0000B6130000}"/>
    <cellStyle name="Normal 10 3 2 2 2 2 4 3" xfId="4679" xr:uid="{00000000-0005-0000-0000-0000B7130000}"/>
    <cellStyle name="Normal 10 3 2 2 2 2 4 4" xfId="4680" xr:uid="{00000000-0005-0000-0000-0000B8130000}"/>
    <cellStyle name="Normal 10 3 2 2 2 2 5" xfId="4681" xr:uid="{00000000-0005-0000-0000-0000B9130000}"/>
    <cellStyle name="Normal 10 3 2 2 2 2 5 2" xfId="4682" xr:uid="{00000000-0005-0000-0000-0000BA130000}"/>
    <cellStyle name="Normal 10 3 2 2 2 2 5 2 2" xfId="4683" xr:uid="{00000000-0005-0000-0000-0000BB130000}"/>
    <cellStyle name="Normal 10 3 2 2 2 2 5 2 3" xfId="4684" xr:uid="{00000000-0005-0000-0000-0000BC130000}"/>
    <cellStyle name="Normal 10 3 2 2 2 2 5 3" xfId="4685" xr:uid="{00000000-0005-0000-0000-0000BD130000}"/>
    <cellStyle name="Normal 10 3 2 2 2 2 5 4" xfId="4686" xr:uid="{00000000-0005-0000-0000-0000BE130000}"/>
    <cellStyle name="Normal 10 3 2 2 2 2 6" xfId="4687" xr:uid="{00000000-0005-0000-0000-0000BF130000}"/>
    <cellStyle name="Normal 10 3 2 2 2 2 6 2" xfId="4688" xr:uid="{00000000-0005-0000-0000-0000C0130000}"/>
    <cellStyle name="Normal 10 3 2 2 2 2 6 3" xfId="4689" xr:uid="{00000000-0005-0000-0000-0000C1130000}"/>
    <cellStyle name="Normal 10 3 2 2 2 2 7" xfId="4690" xr:uid="{00000000-0005-0000-0000-0000C2130000}"/>
    <cellStyle name="Normal 10 3 2 2 2 2 8" xfId="4691" xr:uid="{00000000-0005-0000-0000-0000C3130000}"/>
    <cellStyle name="Normal 10 3 2 2 2 3" xfId="4692" xr:uid="{00000000-0005-0000-0000-0000C4130000}"/>
    <cellStyle name="Normal 10 3 2 2 2 3 2" xfId="4693" xr:uid="{00000000-0005-0000-0000-0000C5130000}"/>
    <cellStyle name="Normal 10 3 2 2 2 3 2 2" xfId="4694" xr:uid="{00000000-0005-0000-0000-0000C6130000}"/>
    <cellStyle name="Normal 10 3 2 2 2 3 2 2 2" xfId="4695" xr:uid="{00000000-0005-0000-0000-0000C7130000}"/>
    <cellStyle name="Normal 10 3 2 2 2 3 2 2 2 2" xfId="4696" xr:uid="{00000000-0005-0000-0000-0000C8130000}"/>
    <cellStyle name="Normal 10 3 2 2 2 3 2 2 2 3" xfId="4697" xr:uid="{00000000-0005-0000-0000-0000C9130000}"/>
    <cellStyle name="Normal 10 3 2 2 2 3 2 2 3" xfId="4698" xr:uid="{00000000-0005-0000-0000-0000CA130000}"/>
    <cellStyle name="Normal 10 3 2 2 2 3 2 2 4" xfId="4699" xr:uid="{00000000-0005-0000-0000-0000CB130000}"/>
    <cellStyle name="Normal 10 3 2 2 2 3 2 3" xfId="4700" xr:uid="{00000000-0005-0000-0000-0000CC130000}"/>
    <cellStyle name="Normal 10 3 2 2 2 3 2 3 2" xfId="4701" xr:uid="{00000000-0005-0000-0000-0000CD130000}"/>
    <cellStyle name="Normal 10 3 2 2 2 3 2 3 2 2" xfId="4702" xr:uid="{00000000-0005-0000-0000-0000CE130000}"/>
    <cellStyle name="Normal 10 3 2 2 2 3 2 3 2 3" xfId="4703" xr:uid="{00000000-0005-0000-0000-0000CF130000}"/>
    <cellStyle name="Normal 10 3 2 2 2 3 2 3 3" xfId="4704" xr:uid="{00000000-0005-0000-0000-0000D0130000}"/>
    <cellStyle name="Normal 10 3 2 2 2 3 2 3 4" xfId="4705" xr:uid="{00000000-0005-0000-0000-0000D1130000}"/>
    <cellStyle name="Normal 10 3 2 2 2 3 2 4" xfId="4706" xr:uid="{00000000-0005-0000-0000-0000D2130000}"/>
    <cellStyle name="Normal 10 3 2 2 2 3 2 4 2" xfId="4707" xr:uid="{00000000-0005-0000-0000-0000D3130000}"/>
    <cellStyle name="Normal 10 3 2 2 2 3 2 4 3" xfId="4708" xr:uid="{00000000-0005-0000-0000-0000D4130000}"/>
    <cellStyle name="Normal 10 3 2 2 2 3 2 5" xfId="4709" xr:uid="{00000000-0005-0000-0000-0000D5130000}"/>
    <cellStyle name="Normal 10 3 2 2 2 3 2 6" xfId="4710" xr:uid="{00000000-0005-0000-0000-0000D6130000}"/>
    <cellStyle name="Normal 10 3 2 2 2 3 3" xfId="4711" xr:uid="{00000000-0005-0000-0000-0000D7130000}"/>
    <cellStyle name="Normal 10 3 2 2 2 3 3 2" xfId="4712" xr:uid="{00000000-0005-0000-0000-0000D8130000}"/>
    <cellStyle name="Normal 10 3 2 2 2 3 3 2 2" xfId="4713" xr:uid="{00000000-0005-0000-0000-0000D9130000}"/>
    <cellStyle name="Normal 10 3 2 2 2 3 3 2 3" xfId="4714" xr:uid="{00000000-0005-0000-0000-0000DA130000}"/>
    <cellStyle name="Normal 10 3 2 2 2 3 3 3" xfId="4715" xr:uid="{00000000-0005-0000-0000-0000DB130000}"/>
    <cellStyle name="Normal 10 3 2 2 2 3 3 4" xfId="4716" xr:uid="{00000000-0005-0000-0000-0000DC130000}"/>
    <cellStyle name="Normal 10 3 2 2 2 3 4" xfId="4717" xr:uid="{00000000-0005-0000-0000-0000DD130000}"/>
    <cellStyle name="Normal 10 3 2 2 2 3 4 2" xfId="4718" xr:uid="{00000000-0005-0000-0000-0000DE130000}"/>
    <cellStyle name="Normal 10 3 2 2 2 3 4 2 2" xfId="4719" xr:uid="{00000000-0005-0000-0000-0000DF130000}"/>
    <cellStyle name="Normal 10 3 2 2 2 3 4 2 3" xfId="4720" xr:uid="{00000000-0005-0000-0000-0000E0130000}"/>
    <cellStyle name="Normal 10 3 2 2 2 3 4 3" xfId="4721" xr:uid="{00000000-0005-0000-0000-0000E1130000}"/>
    <cellStyle name="Normal 10 3 2 2 2 3 4 4" xfId="4722" xr:uid="{00000000-0005-0000-0000-0000E2130000}"/>
    <cellStyle name="Normal 10 3 2 2 2 3 5" xfId="4723" xr:uid="{00000000-0005-0000-0000-0000E3130000}"/>
    <cellStyle name="Normal 10 3 2 2 2 3 5 2" xfId="4724" xr:uid="{00000000-0005-0000-0000-0000E4130000}"/>
    <cellStyle name="Normal 10 3 2 2 2 3 5 3" xfId="4725" xr:uid="{00000000-0005-0000-0000-0000E5130000}"/>
    <cellStyle name="Normal 10 3 2 2 2 3 6" xfId="4726" xr:uid="{00000000-0005-0000-0000-0000E6130000}"/>
    <cellStyle name="Normal 10 3 2 2 2 3 7" xfId="4727" xr:uid="{00000000-0005-0000-0000-0000E7130000}"/>
    <cellStyle name="Normal 10 3 2 2 2 4" xfId="4728" xr:uid="{00000000-0005-0000-0000-0000E8130000}"/>
    <cellStyle name="Normal 10 3 2 2 2 4 2" xfId="4729" xr:uid="{00000000-0005-0000-0000-0000E9130000}"/>
    <cellStyle name="Normal 10 3 2 2 2 4 2 2" xfId="4730" xr:uid="{00000000-0005-0000-0000-0000EA130000}"/>
    <cellStyle name="Normal 10 3 2 2 2 4 2 2 2" xfId="4731" xr:uid="{00000000-0005-0000-0000-0000EB130000}"/>
    <cellStyle name="Normal 10 3 2 2 2 4 2 2 2 2" xfId="4732" xr:uid="{00000000-0005-0000-0000-0000EC130000}"/>
    <cellStyle name="Normal 10 3 2 2 2 4 2 2 2 3" xfId="4733" xr:uid="{00000000-0005-0000-0000-0000ED130000}"/>
    <cellStyle name="Normal 10 3 2 2 2 4 2 2 3" xfId="4734" xr:uid="{00000000-0005-0000-0000-0000EE130000}"/>
    <cellStyle name="Normal 10 3 2 2 2 4 2 2 4" xfId="4735" xr:uid="{00000000-0005-0000-0000-0000EF130000}"/>
    <cellStyle name="Normal 10 3 2 2 2 4 2 3" xfId="4736" xr:uid="{00000000-0005-0000-0000-0000F0130000}"/>
    <cellStyle name="Normal 10 3 2 2 2 4 2 3 2" xfId="4737" xr:uid="{00000000-0005-0000-0000-0000F1130000}"/>
    <cellStyle name="Normal 10 3 2 2 2 4 2 3 2 2" xfId="4738" xr:uid="{00000000-0005-0000-0000-0000F2130000}"/>
    <cellStyle name="Normal 10 3 2 2 2 4 2 3 2 3" xfId="4739" xr:uid="{00000000-0005-0000-0000-0000F3130000}"/>
    <cellStyle name="Normal 10 3 2 2 2 4 2 3 3" xfId="4740" xr:uid="{00000000-0005-0000-0000-0000F4130000}"/>
    <cellStyle name="Normal 10 3 2 2 2 4 2 3 4" xfId="4741" xr:uid="{00000000-0005-0000-0000-0000F5130000}"/>
    <cellStyle name="Normal 10 3 2 2 2 4 2 4" xfId="4742" xr:uid="{00000000-0005-0000-0000-0000F6130000}"/>
    <cellStyle name="Normal 10 3 2 2 2 4 2 4 2" xfId="4743" xr:uid="{00000000-0005-0000-0000-0000F7130000}"/>
    <cellStyle name="Normal 10 3 2 2 2 4 2 4 3" xfId="4744" xr:uid="{00000000-0005-0000-0000-0000F8130000}"/>
    <cellStyle name="Normal 10 3 2 2 2 4 2 5" xfId="4745" xr:uid="{00000000-0005-0000-0000-0000F9130000}"/>
    <cellStyle name="Normal 10 3 2 2 2 4 2 6" xfId="4746" xr:uid="{00000000-0005-0000-0000-0000FA130000}"/>
    <cellStyle name="Normal 10 3 2 2 2 4 3" xfId="4747" xr:uid="{00000000-0005-0000-0000-0000FB130000}"/>
    <cellStyle name="Normal 10 3 2 2 2 4 3 2" xfId="4748" xr:uid="{00000000-0005-0000-0000-0000FC130000}"/>
    <cellStyle name="Normal 10 3 2 2 2 4 3 2 2" xfId="4749" xr:uid="{00000000-0005-0000-0000-0000FD130000}"/>
    <cellStyle name="Normal 10 3 2 2 2 4 3 2 3" xfId="4750" xr:uid="{00000000-0005-0000-0000-0000FE130000}"/>
    <cellStyle name="Normal 10 3 2 2 2 4 3 3" xfId="4751" xr:uid="{00000000-0005-0000-0000-0000FF130000}"/>
    <cellStyle name="Normal 10 3 2 2 2 4 3 4" xfId="4752" xr:uid="{00000000-0005-0000-0000-000000140000}"/>
    <cellStyle name="Normal 10 3 2 2 2 4 4" xfId="4753" xr:uid="{00000000-0005-0000-0000-000001140000}"/>
    <cellStyle name="Normal 10 3 2 2 2 4 4 2" xfId="4754" xr:uid="{00000000-0005-0000-0000-000002140000}"/>
    <cellStyle name="Normal 10 3 2 2 2 4 4 2 2" xfId="4755" xr:uid="{00000000-0005-0000-0000-000003140000}"/>
    <cellStyle name="Normal 10 3 2 2 2 4 4 2 3" xfId="4756" xr:uid="{00000000-0005-0000-0000-000004140000}"/>
    <cellStyle name="Normal 10 3 2 2 2 4 4 3" xfId="4757" xr:uid="{00000000-0005-0000-0000-000005140000}"/>
    <cellStyle name="Normal 10 3 2 2 2 4 4 4" xfId="4758" xr:uid="{00000000-0005-0000-0000-000006140000}"/>
    <cellStyle name="Normal 10 3 2 2 2 4 5" xfId="4759" xr:uid="{00000000-0005-0000-0000-000007140000}"/>
    <cellStyle name="Normal 10 3 2 2 2 4 5 2" xfId="4760" xr:uid="{00000000-0005-0000-0000-000008140000}"/>
    <cellStyle name="Normal 10 3 2 2 2 4 5 3" xfId="4761" xr:uid="{00000000-0005-0000-0000-000009140000}"/>
    <cellStyle name="Normal 10 3 2 2 2 4 6" xfId="4762" xr:uid="{00000000-0005-0000-0000-00000A140000}"/>
    <cellStyle name="Normal 10 3 2 2 2 4 7" xfId="4763" xr:uid="{00000000-0005-0000-0000-00000B140000}"/>
    <cellStyle name="Normal 10 3 2 2 2 5" xfId="4764" xr:uid="{00000000-0005-0000-0000-00000C140000}"/>
    <cellStyle name="Normal 10 3 2 2 2 5 2" xfId="4765" xr:uid="{00000000-0005-0000-0000-00000D140000}"/>
    <cellStyle name="Normal 10 3 2 2 2 5 2 2" xfId="4766" xr:uid="{00000000-0005-0000-0000-00000E140000}"/>
    <cellStyle name="Normal 10 3 2 2 2 5 2 2 2" xfId="4767" xr:uid="{00000000-0005-0000-0000-00000F140000}"/>
    <cellStyle name="Normal 10 3 2 2 2 5 2 2 3" xfId="4768" xr:uid="{00000000-0005-0000-0000-000010140000}"/>
    <cellStyle name="Normal 10 3 2 2 2 5 2 3" xfId="4769" xr:uid="{00000000-0005-0000-0000-000011140000}"/>
    <cellStyle name="Normal 10 3 2 2 2 5 2 4" xfId="4770" xr:uid="{00000000-0005-0000-0000-000012140000}"/>
    <cellStyle name="Normal 10 3 2 2 2 5 3" xfId="4771" xr:uid="{00000000-0005-0000-0000-000013140000}"/>
    <cellStyle name="Normal 10 3 2 2 2 5 3 2" xfId="4772" xr:uid="{00000000-0005-0000-0000-000014140000}"/>
    <cellStyle name="Normal 10 3 2 2 2 5 3 2 2" xfId="4773" xr:uid="{00000000-0005-0000-0000-000015140000}"/>
    <cellStyle name="Normal 10 3 2 2 2 5 3 2 3" xfId="4774" xr:uid="{00000000-0005-0000-0000-000016140000}"/>
    <cellStyle name="Normal 10 3 2 2 2 5 3 3" xfId="4775" xr:uid="{00000000-0005-0000-0000-000017140000}"/>
    <cellStyle name="Normal 10 3 2 2 2 5 3 4" xfId="4776" xr:uid="{00000000-0005-0000-0000-000018140000}"/>
    <cellStyle name="Normal 10 3 2 2 2 5 4" xfId="4777" xr:uid="{00000000-0005-0000-0000-000019140000}"/>
    <cellStyle name="Normal 10 3 2 2 2 5 4 2" xfId="4778" xr:uid="{00000000-0005-0000-0000-00001A140000}"/>
    <cellStyle name="Normal 10 3 2 2 2 5 4 3" xfId="4779" xr:uid="{00000000-0005-0000-0000-00001B140000}"/>
    <cellStyle name="Normal 10 3 2 2 2 5 5" xfId="4780" xr:uid="{00000000-0005-0000-0000-00001C140000}"/>
    <cellStyle name="Normal 10 3 2 2 2 5 6" xfId="4781" xr:uid="{00000000-0005-0000-0000-00001D140000}"/>
    <cellStyle name="Normal 10 3 2 2 2 6" xfId="4782" xr:uid="{00000000-0005-0000-0000-00001E140000}"/>
    <cellStyle name="Normal 10 3 2 2 2 6 2" xfId="4783" xr:uid="{00000000-0005-0000-0000-00001F140000}"/>
    <cellStyle name="Normal 10 3 2 2 2 6 2 2" xfId="4784" xr:uid="{00000000-0005-0000-0000-000020140000}"/>
    <cellStyle name="Normal 10 3 2 2 2 6 2 3" xfId="4785" xr:uid="{00000000-0005-0000-0000-000021140000}"/>
    <cellStyle name="Normal 10 3 2 2 2 6 3" xfId="4786" xr:uid="{00000000-0005-0000-0000-000022140000}"/>
    <cellStyle name="Normal 10 3 2 2 2 6 4" xfId="4787" xr:uid="{00000000-0005-0000-0000-000023140000}"/>
    <cellStyle name="Normal 10 3 2 2 2 7" xfId="4788" xr:uid="{00000000-0005-0000-0000-000024140000}"/>
    <cellStyle name="Normal 10 3 2 2 2 7 2" xfId="4789" xr:uid="{00000000-0005-0000-0000-000025140000}"/>
    <cellStyle name="Normal 10 3 2 2 2 7 2 2" xfId="4790" xr:uid="{00000000-0005-0000-0000-000026140000}"/>
    <cellStyle name="Normal 10 3 2 2 2 7 2 3" xfId="4791" xr:uid="{00000000-0005-0000-0000-000027140000}"/>
    <cellStyle name="Normal 10 3 2 2 2 7 3" xfId="4792" xr:uid="{00000000-0005-0000-0000-000028140000}"/>
    <cellStyle name="Normal 10 3 2 2 2 7 4" xfId="4793" xr:uid="{00000000-0005-0000-0000-000029140000}"/>
    <cellStyle name="Normal 10 3 2 2 2 8" xfId="4794" xr:uid="{00000000-0005-0000-0000-00002A140000}"/>
    <cellStyle name="Normal 10 3 2 2 2 8 2" xfId="4795" xr:uid="{00000000-0005-0000-0000-00002B140000}"/>
    <cellStyle name="Normal 10 3 2 2 2 8 3" xfId="4796" xr:uid="{00000000-0005-0000-0000-00002C140000}"/>
    <cellStyle name="Normal 10 3 2 2 2 9" xfId="4797" xr:uid="{00000000-0005-0000-0000-00002D140000}"/>
    <cellStyle name="Normal 10 3 2 2 3" xfId="4798" xr:uid="{00000000-0005-0000-0000-00002E140000}"/>
    <cellStyle name="Normal 10 3 2 2 3 2" xfId="4799" xr:uid="{00000000-0005-0000-0000-00002F140000}"/>
    <cellStyle name="Normal 10 3 2 2 3 2 2" xfId="4800" xr:uid="{00000000-0005-0000-0000-000030140000}"/>
    <cellStyle name="Normal 10 3 2 2 3 2 2 2" xfId="4801" xr:uid="{00000000-0005-0000-0000-000031140000}"/>
    <cellStyle name="Normal 10 3 2 2 3 2 2 2 2" xfId="4802" xr:uid="{00000000-0005-0000-0000-000032140000}"/>
    <cellStyle name="Normal 10 3 2 2 3 2 2 2 2 2" xfId="4803" xr:uid="{00000000-0005-0000-0000-000033140000}"/>
    <cellStyle name="Normal 10 3 2 2 3 2 2 2 2 3" xfId="4804" xr:uid="{00000000-0005-0000-0000-000034140000}"/>
    <cellStyle name="Normal 10 3 2 2 3 2 2 2 3" xfId="4805" xr:uid="{00000000-0005-0000-0000-000035140000}"/>
    <cellStyle name="Normal 10 3 2 2 3 2 2 2 4" xfId="4806" xr:uid="{00000000-0005-0000-0000-000036140000}"/>
    <cellStyle name="Normal 10 3 2 2 3 2 2 3" xfId="4807" xr:uid="{00000000-0005-0000-0000-000037140000}"/>
    <cellStyle name="Normal 10 3 2 2 3 2 2 3 2" xfId="4808" xr:uid="{00000000-0005-0000-0000-000038140000}"/>
    <cellStyle name="Normal 10 3 2 2 3 2 2 3 2 2" xfId="4809" xr:uid="{00000000-0005-0000-0000-000039140000}"/>
    <cellStyle name="Normal 10 3 2 2 3 2 2 3 2 3" xfId="4810" xr:uid="{00000000-0005-0000-0000-00003A140000}"/>
    <cellStyle name="Normal 10 3 2 2 3 2 2 3 3" xfId="4811" xr:uid="{00000000-0005-0000-0000-00003B140000}"/>
    <cellStyle name="Normal 10 3 2 2 3 2 2 3 4" xfId="4812" xr:uid="{00000000-0005-0000-0000-00003C140000}"/>
    <cellStyle name="Normal 10 3 2 2 3 2 2 4" xfId="4813" xr:uid="{00000000-0005-0000-0000-00003D140000}"/>
    <cellStyle name="Normal 10 3 2 2 3 2 2 4 2" xfId="4814" xr:uid="{00000000-0005-0000-0000-00003E140000}"/>
    <cellStyle name="Normal 10 3 2 2 3 2 2 4 3" xfId="4815" xr:uid="{00000000-0005-0000-0000-00003F140000}"/>
    <cellStyle name="Normal 10 3 2 2 3 2 2 5" xfId="4816" xr:uid="{00000000-0005-0000-0000-000040140000}"/>
    <cellStyle name="Normal 10 3 2 2 3 2 2 6" xfId="4817" xr:uid="{00000000-0005-0000-0000-000041140000}"/>
    <cellStyle name="Normal 10 3 2 2 3 2 3" xfId="4818" xr:uid="{00000000-0005-0000-0000-000042140000}"/>
    <cellStyle name="Normal 10 3 2 2 3 2 3 2" xfId="4819" xr:uid="{00000000-0005-0000-0000-000043140000}"/>
    <cellStyle name="Normal 10 3 2 2 3 2 3 2 2" xfId="4820" xr:uid="{00000000-0005-0000-0000-000044140000}"/>
    <cellStyle name="Normal 10 3 2 2 3 2 3 2 3" xfId="4821" xr:uid="{00000000-0005-0000-0000-000045140000}"/>
    <cellStyle name="Normal 10 3 2 2 3 2 3 3" xfId="4822" xr:uid="{00000000-0005-0000-0000-000046140000}"/>
    <cellStyle name="Normal 10 3 2 2 3 2 3 4" xfId="4823" xr:uid="{00000000-0005-0000-0000-000047140000}"/>
    <cellStyle name="Normal 10 3 2 2 3 2 4" xfId="4824" xr:uid="{00000000-0005-0000-0000-000048140000}"/>
    <cellStyle name="Normal 10 3 2 2 3 2 4 2" xfId="4825" xr:uid="{00000000-0005-0000-0000-000049140000}"/>
    <cellStyle name="Normal 10 3 2 2 3 2 4 2 2" xfId="4826" xr:uid="{00000000-0005-0000-0000-00004A140000}"/>
    <cellStyle name="Normal 10 3 2 2 3 2 4 2 3" xfId="4827" xr:uid="{00000000-0005-0000-0000-00004B140000}"/>
    <cellStyle name="Normal 10 3 2 2 3 2 4 3" xfId="4828" xr:uid="{00000000-0005-0000-0000-00004C140000}"/>
    <cellStyle name="Normal 10 3 2 2 3 2 4 4" xfId="4829" xr:uid="{00000000-0005-0000-0000-00004D140000}"/>
    <cellStyle name="Normal 10 3 2 2 3 2 5" xfId="4830" xr:uid="{00000000-0005-0000-0000-00004E140000}"/>
    <cellStyle name="Normal 10 3 2 2 3 2 5 2" xfId="4831" xr:uid="{00000000-0005-0000-0000-00004F140000}"/>
    <cellStyle name="Normal 10 3 2 2 3 2 5 3" xfId="4832" xr:uid="{00000000-0005-0000-0000-000050140000}"/>
    <cellStyle name="Normal 10 3 2 2 3 2 6" xfId="4833" xr:uid="{00000000-0005-0000-0000-000051140000}"/>
    <cellStyle name="Normal 10 3 2 2 3 2 7" xfId="4834" xr:uid="{00000000-0005-0000-0000-000052140000}"/>
    <cellStyle name="Normal 10 3 2 2 3 3" xfId="4835" xr:uid="{00000000-0005-0000-0000-000053140000}"/>
    <cellStyle name="Normal 10 3 2 2 3 3 2" xfId="4836" xr:uid="{00000000-0005-0000-0000-000054140000}"/>
    <cellStyle name="Normal 10 3 2 2 3 3 2 2" xfId="4837" xr:uid="{00000000-0005-0000-0000-000055140000}"/>
    <cellStyle name="Normal 10 3 2 2 3 3 2 2 2" xfId="4838" xr:uid="{00000000-0005-0000-0000-000056140000}"/>
    <cellStyle name="Normal 10 3 2 2 3 3 2 2 3" xfId="4839" xr:uid="{00000000-0005-0000-0000-000057140000}"/>
    <cellStyle name="Normal 10 3 2 2 3 3 2 3" xfId="4840" xr:uid="{00000000-0005-0000-0000-000058140000}"/>
    <cellStyle name="Normal 10 3 2 2 3 3 2 4" xfId="4841" xr:uid="{00000000-0005-0000-0000-000059140000}"/>
    <cellStyle name="Normal 10 3 2 2 3 3 3" xfId="4842" xr:uid="{00000000-0005-0000-0000-00005A140000}"/>
    <cellStyle name="Normal 10 3 2 2 3 3 3 2" xfId="4843" xr:uid="{00000000-0005-0000-0000-00005B140000}"/>
    <cellStyle name="Normal 10 3 2 2 3 3 3 2 2" xfId="4844" xr:uid="{00000000-0005-0000-0000-00005C140000}"/>
    <cellStyle name="Normal 10 3 2 2 3 3 3 2 3" xfId="4845" xr:uid="{00000000-0005-0000-0000-00005D140000}"/>
    <cellStyle name="Normal 10 3 2 2 3 3 3 3" xfId="4846" xr:uid="{00000000-0005-0000-0000-00005E140000}"/>
    <cellStyle name="Normal 10 3 2 2 3 3 3 4" xfId="4847" xr:uid="{00000000-0005-0000-0000-00005F140000}"/>
    <cellStyle name="Normal 10 3 2 2 3 3 4" xfId="4848" xr:uid="{00000000-0005-0000-0000-000060140000}"/>
    <cellStyle name="Normal 10 3 2 2 3 3 4 2" xfId="4849" xr:uid="{00000000-0005-0000-0000-000061140000}"/>
    <cellStyle name="Normal 10 3 2 2 3 3 4 3" xfId="4850" xr:uid="{00000000-0005-0000-0000-000062140000}"/>
    <cellStyle name="Normal 10 3 2 2 3 3 5" xfId="4851" xr:uid="{00000000-0005-0000-0000-000063140000}"/>
    <cellStyle name="Normal 10 3 2 2 3 3 6" xfId="4852" xr:uid="{00000000-0005-0000-0000-000064140000}"/>
    <cellStyle name="Normal 10 3 2 2 3 4" xfId="4853" xr:uid="{00000000-0005-0000-0000-000065140000}"/>
    <cellStyle name="Normal 10 3 2 2 3 4 2" xfId="4854" xr:uid="{00000000-0005-0000-0000-000066140000}"/>
    <cellStyle name="Normal 10 3 2 2 3 4 2 2" xfId="4855" xr:uid="{00000000-0005-0000-0000-000067140000}"/>
    <cellStyle name="Normal 10 3 2 2 3 4 2 3" xfId="4856" xr:uid="{00000000-0005-0000-0000-000068140000}"/>
    <cellStyle name="Normal 10 3 2 2 3 4 3" xfId="4857" xr:uid="{00000000-0005-0000-0000-000069140000}"/>
    <cellStyle name="Normal 10 3 2 2 3 4 4" xfId="4858" xr:uid="{00000000-0005-0000-0000-00006A140000}"/>
    <cellStyle name="Normal 10 3 2 2 3 5" xfId="4859" xr:uid="{00000000-0005-0000-0000-00006B140000}"/>
    <cellStyle name="Normal 10 3 2 2 3 5 2" xfId="4860" xr:uid="{00000000-0005-0000-0000-00006C140000}"/>
    <cellStyle name="Normal 10 3 2 2 3 5 2 2" xfId="4861" xr:uid="{00000000-0005-0000-0000-00006D140000}"/>
    <cellStyle name="Normal 10 3 2 2 3 5 2 3" xfId="4862" xr:uid="{00000000-0005-0000-0000-00006E140000}"/>
    <cellStyle name="Normal 10 3 2 2 3 5 3" xfId="4863" xr:uid="{00000000-0005-0000-0000-00006F140000}"/>
    <cellStyle name="Normal 10 3 2 2 3 5 4" xfId="4864" xr:uid="{00000000-0005-0000-0000-000070140000}"/>
    <cellStyle name="Normal 10 3 2 2 3 6" xfId="4865" xr:uid="{00000000-0005-0000-0000-000071140000}"/>
    <cellStyle name="Normal 10 3 2 2 3 6 2" xfId="4866" xr:uid="{00000000-0005-0000-0000-000072140000}"/>
    <cellStyle name="Normal 10 3 2 2 3 6 3" xfId="4867" xr:uid="{00000000-0005-0000-0000-000073140000}"/>
    <cellStyle name="Normal 10 3 2 2 3 7" xfId="4868" xr:uid="{00000000-0005-0000-0000-000074140000}"/>
    <cellStyle name="Normal 10 3 2 2 3 8" xfId="4869" xr:uid="{00000000-0005-0000-0000-000075140000}"/>
    <cellStyle name="Normal 10 3 2 2 4" xfId="4870" xr:uid="{00000000-0005-0000-0000-000076140000}"/>
    <cellStyle name="Normal 10 3 2 2 4 2" xfId="4871" xr:uid="{00000000-0005-0000-0000-000077140000}"/>
    <cellStyle name="Normal 10 3 2 2 4 2 2" xfId="4872" xr:uid="{00000000-0005-0000-0000-000078140000}"/>
    <cellStyle name="Normal 10 3 2 2 4 2 2 2" xfId="4873" xr:uid="{00000000-0005-0000-0000-000079140000}"/>
    <cellStyle name="Normal 10 3 2 2 4 2 2 2 2" xfId="4874" xr:uid="{00000000-0005-0000-0000-00007A140000}"/>
    <cellStyle name="Normal 10 3 2 2 4 2 2 2 3" xfId="4875" xr:uid="{00000000-0005-0000-0000-00007B140000}"/>
    <cellStyle name="Normal 10 3 2 2 4 2 2 3" xfId="4876" xr:uid="{00000000-0005-0000-0000-00007C140000}"/>
    <cellStyle name="Normal 10 3 2 2 4 2 2 4" xfId="4877" xr:uid="{00000000-0005-0000-0000-00007D140000}"/>
    <cellStyle name="Normal 10 3 2 2 4 2 3" xfId="4878" xr:uid="{00000000-0005-0000-0000-00007E140000}"/>
    <cellStyle name="Normal 10 3 2 2 4 2 3 2" xfId="4879" xr:uid="{00000000-0005-0000-0000-00007F140000}"/>
    <cellStyle name="Normal 10 3 2 2 4 2 3 2 2" xfId="4880" xr:uid="{00000000-0005-0000-0000-000080140000}"/>
    <cellStyle name="Normal 10 3 2 2 4 2 3 2 3" xfId="4881" xr:uid="{00000000-0005-0000-0000-000081140000}"/>
    <cellStyle name="Normal 10 3 2 2 4 2 3 3" xfId="4882" xr:uid="{00000000-0005-0000-0000-000082140000}"/>
    <cellStyle name="Normal 10 3 2 2 4 2 3 4" xfId="4883" xr:uid="{00000000-0005-0000-0000-000083140000}"/>
    <cellStyle name="Normal 10 3 2 2 4 2 4" xfId="4884" xr:uid="{00000000-0005-0000-0000-000084140000}"/>
    <cellStyle name="Normal 10 3 2 2 4 2 4 2" xfId="4885" xr:uid="{00000000-0005-0000-0000-000085140000}"/>
    <cellStyle name="Normal 10 3 2 2 4 2 4 3" xfId="4886" xr:uid="{00000000-0005-0000-0000-000086140000}"/>
    <cellStyle name="Normal 10 3 2 2 4 2 5" xfId="4887" xr:uid="{00000000-0005-0000-0000-000087140000}"/>
    <cellStyle name="Normal 10 3 2 2 4 2 6" xfId="4888" xr:uid="{00000000-0005-0000-0000-000088140000}"/>
    <cellStyle name="Normal 10 3 2 2 4 3" xfId="4889" xr:uid="{00000000-0005-0000-0000-000089140000}"/>
    <cellStyle name="Normal 10 3 2 2 4 3 2" xfId="4890" xr:uid="{00000000-0005-0000-0000-00008A140000}"/>
    <cellStyle name="Normal 10 3 2 2 4 3 2 2" xfId="4891" xr:uid="{00000000-0005-0000-0000-00008B140000}"/>
    <cellStyle name="Normal 10 3 2 2 4 3 2 3" xfId="4892" xr:uid="{00000000-0005-0000-0000-00008C140000}"/>
    <cellStyle name="Normal 10 3 2 2 4 3 3" xfId="4893" xr:uid="{00000000-0005-0000-0000-00008D140000}"/>
    <cellStyle name="Normal 10 3 2 2 4 3 4" xfId="4894" xr:uid="{00000000-0005-0000-0000-00008E140000}"/>
    <cellStyle name="Normal 10 3 2 2 4 4" xfId="4895" xr:uid="{00000000-0005-0000-0000-00008F140000}"/>
    <cellStyle name="Normal 10 3 2 2 4 4 2" xfId="4896" xr:uid="{00000000-0005-0000-0000-000090140000}"/>
    <cellStyle name="Normal 10 3 2 2 4 4 2 2" xfId="4897" xr:uid="{00000000-0005-0000-0000-000091140000}"/>
    <cellStyle name="Normal 10 3 2 2 4 4 2 3" xfId="4898" xr:uid="{00000000-0005-0000-0000-000092140000}"/>
    <cellStyle name="Normal 10 3 2 2 4 4 3" xfId="4899" xr:uid="{00000000-0005-0000-0000-000093140000}"/>
    <cellStyle name="Normal 10 3 2 2 4 4 4" xfId="4900" xr:uid="{00000000-0005-0000-0000-000094140000}"/>
    <cellStyle name="Normal 10 3 2 2 4 5" xfId="4901" xr:uid="{00000000-0005-0000-0000-000095140000}"/>
    <cellStyle name="Normal 10 3 2 2 4 5 2" xfId="4902" xr:uid="{00000000-0005-0000-0000-000096140000}"/>
    <cellStyle name="Normal 10 3 2 2 4 5 3" xfId="4903" xr:uid="{00000000-0005-0000-0000-000097140000}"/>
    <cellStyle name="Normal 10 3 2 2 4 6" xfId="4904" xr:uid="{00000000-0005-0000-0000-000098140000}"/>
    <cellStyle name="Normal 10 3 2 2 4 7" xfId="4905" xr:uid="{00000000-0005-0000-0000-000099140000}"/>
    <cellStyle name="Normal 10 3 2 2 5" xfId="4906" xr:uid="{00000000-0005-0000-0000-00009A140000}"/>
    <cellStyle name="Normal 10 3 2 2 5 2" xfId="4907" xr:uid="{00000000-0005-0000-0000-00009B140000}"/>
    <cellStyle name="Normal 10 3 2 2 5 2 2" xfId="4908" xr:uid="{00000000-0005-0000-0000-00009C140000}"/>
    <cellStyle name="Normal 10 3 2 2 5 2 2 2" xfId="4909" xr:uid="{00000000-0005-0000-0000-00009D140000}"/>
    <cellStyle name="Normal 10 3 2 2 5 2 2 2 2" xfId="4910" xr:uid="{00000000-0005-0000-0000-00009E140000}"/>
    <cellStyle name="Normal 10 3 2 2 5 2 2 2 3" xfId="4911" xr:uid="{00000000-0005-0000-0000-00009F140000}"/>
    <cellStyle name="Normal 10 3 2 2 5 2 2 3" xfId="4912" xr:uid="{00000000-0005-0000-0000-0000A0140000}"/>
    <cellStyle name="Normal 10 3 2 2 5 2 2 4" xfId="4913" xr:uid="{00000000-0005-0000-0000-0000A1140000}"/>
    <cellStyle name="Normal 10 3 2 2 5 2 3" xfId="4914" xr:uid="{00000000-0005-0000-0000-0000A2140000}"/>
    <cellStyle name="Normal 10 3 2 2 5 2 3 2" xfId="4915" xr:uid="{00000000-0005-0000-0000-0000A3140000}"/>
    <cellStyle name="Normal 10 3 2 2 5 2 3 2 2" xfId="4916" xr:uid="{00000000-0005-0000-0000-0000A4140000}"/>
    <cellStyle name="Normal 10 3 2 2 5 2 3 2 3" xfId="4917" xr:uid="{00000000-0005-0000-0000-0000A5140000}"/>
    <cellStyle name="Normal 10 3 2 2 5 2 3 3" xfId="4918" xr:uid="{00000000-0005-0000-0000-0000A6140000}"/>
    <cellStyle name="Normal 10 3 2 2 5 2 3 4" xfId="4919" xr:uid="{00000000-0005-0000-0000-0000A7140000}"/>
    <cellStyle name="Normal 10 3 2 2 5 2 4" xfId="4920" xr:uid="{00000000-0005-0000-0000-0000A8140000}"/>
    <cellStyle name="Normal 10 3 2 2 5 2 4 2" xfId="4921" xr:uid="{00000000-0005-0000-0000-0000A9140000}"/>
    <cellStyle name="Normal 10 3 2 2 5 2 4 3" xfId="4922" xr:uid="{00000000-0005-0000-0000-0000AA140000}"/>
    <cellStyle name="Normal 10 3 2 2 5 2 5" xfId="4923" xr:uid="{00000000-0005-0000-0000-0000AB140000}"/>
    <cellStyle name="Normal 10 3 2 2 5 2 6" xfId="4924" xr:uid="{00000000-0005-0000-0000-0000AC140000}"/>
    <cellStyle name="Normal 10 3 2 2 5 3" xfId="4925" xr:uid="{00000000-0005-0000-0000-0000AD140000}"/>
    <cellStyle name="Normal 10 3 2 2 5 3 2" xfId="4926" xr:uid="{00000000-0005-0000-0000-0000AE140000}"/>
    <cellStyle name="Normal 10 3 2 2 5 3 2 2" xfId="4927" xr:uid="{00000000-0005-0000-0000-0000AF140000}"/>
    <cellStyle name="Normal 10 3 2 2 5 3 2 3" xfId="4928" xr:uid="{00000000-0005-0000-0000-0000B0140000}"/>
    <cellStyle name="Normal 10 3 2 2 5 3 3" xfId="4929" xr:uid="{00000000-0005-0000-0000-0000B1140000}"/>
    <cellStyle name="Normal 10 3 2 2 5 3 4" xfId="4930" xr:uid="{00000000-0005-0000-0000-0000B2140000}"/>
    <cellStyle name="Normal 10 3 2 2 5 4" xfId="4931" xr:uid="{00000000-0005-0000-0000-0000B3140000}"/>
    <cellStyle name="Normal 10 3 2 2 5 4 2" xfId="4932" xr:uid="{00000000-0005-0000-0000-0000B4140000}"/>
    <cellStyle name="Normal 10 3 2 2 5 4 2 2" xfId="4933" xr:uid="{00000000-0005-0000-0000-0000B5140000}"/>
    <cellStyle name="Normal 10 3 2 2 5 4 2 3" xfId="4934" xr:uid="{00000000-0005-0000-0000-0000B6140000}"/>
    <cellStyle name="Normal 10 3 2 2 5 4 3" xfId="4935" xr:uid="{00000000-0005-0000-0000-0000B7140000}"/>
    <cellStyle name="Normal 10 3 2 2 5 4 4" xfId="4936" xr:uid="{00000000-0005-0000-0000-0000B8140000}"/>
    <cellStyle name="Normal 10 3 2 2 5 5" xfId="4937" xr:uid="{00000000-0005-0000-0000-0000B9140000}"/>
    <cellStyle name="Normal 10 3 2 2 5 5 2" xfId="4938" xr:uid="{00000000-0005-0000-0000-0000BA140000}"/>
    <cellStyle name="Normal 10 3 2 2 5 5 3" xfId="4939" xr:uid="{00000000-0005-0000-0000-0000BB140000}"/>
    <cellStyle name="Normal 10 3 2 2 5 6" xfId="4940" xr:uid="{00000000-0005-0000-0000-0000BC140000}"/>
    <cellStyle name="Normal 10 3 2 2 5 7" xfId="4941" xr:uid="{00000000-0005-0000-0000-0000BD140000}"/>
    <cellStyle name="Normal 10 3 2 2 6" xfId="4942" xr:uid="{00000000-0005-0000-0000-0000BE140000}"/>
    <cellStyle name="Normal 10 3 2 2 6 2" xfId="4943" xr:uid="{00000000-0005-0000-0000-0000BF140000}"/>
    <cellStyle name="Normal 10 3 2 2 6 2 2" xfId="4944" xr:uid="{00000000-0005-0000-0000-0000C0140000}"/>
    <cellStyle name="Normal 10 3 2 2 6 2 2 2" xfId="4945" xr:uid="{00000000-0005-0000-0000-0000C1140000}"/>
    <cellStyle name="Normal 10 3 2 2 6 2 2 3" xfId="4946" xr:uid="{00000000-0005-0000-0000-0000C2140000}"/>
    <cellStyle name="Normal 10 3 2 2 6 2 3" xfId="4947" xr:uid="{00000000-0005-0000-0000-0000C3140000}"/>
    <cellStyle name="Normal 10 3 2 2 6 2 4" xfId="4948" xr:uid="{00000000-0005-0000-0000-0000C4140000}"/>
    <cellStyle name="Normal 10 3 2 2 6 3" xfId="4949" xr:uid="{00000000-0005-0000-0000-0000C5140000}"/>
    <cellStyle name="Normal 10 3 2 2 6 3 2" xfId="4950" xr:uid="{00000000-0005-0000-0000-0000C6140000}"/>
    <cellStyle name="Normal 10 3 2 2 6 3 2 2" xfId="4951" xr:uid="{00000000-0005-0000-0000-0000C7140000}"/>
    <cellStyle name="Normal 10 3 2 2 6 3 2 3" xfId="4952" xr:uid="{00000000-0005-0000-0000-0000C8140000}"/>
    <cellStyle name="Normal 10 3 2 2 6 3 3" xfId="4953" xr:uid="{00000000-0005-0000-0000-0000C9140000}"/>
    <cellStyle name="Normal 10 3 2 2 6 3 4" xfId="4954" xr:uid="{00000000-0005-0000-0000-0000CA140000}"/>
    <cellStyle name="Normal 10 3 2 2 6 4" xfId="4955" xr:uid="{00000000-0005-0000-0000-0000CB140000}"/>
    <cellStyle name="Normal 10 3 2 2 6 4 2" xfId="4956" xr:uid="{00000000-0005-0000-0000-0000CC140000}"/>
    <cellStyle name="Normal 10 3 2 2 6 4 3" xfId="4957" xr:uid="{00000000-0005-0000-0000-0000CD140000}"/>
    <cellStyle name="Normal 10 3 2 2 6 5" xfId="4958" xr:uid="{00000000-0005-0000-0000-0000CE140000}"/>
    <cellStyle name="Normal 10 3 2 2 6 6" xfId="4959" xr:uid="{00000000-0005-0000-0000-0000CF140000}"/>
    <cellStyle name="Normal 10 3 2 2 7" xfId="4960" xr:uid="{00000000-0005-0000-0000-0000D0140000}"/>
    <cellStyle name="Normal 10 3 2 2 7 2" xfId="4961" xr:uid="{00000000-0005-0000-0000-0000D1140000}"/>
    <cellStyle name="Normal 10 3 2 2 7 2 2" xfId="4962" xr:uid="{00000000-0005-0000-0000-0000D2140000}"/>
    <cellStyle name="Normal 10 3 2 2 7 2 3" xfId="4963" xr:uid="{00000000-0005-0000-0000-0000D3140000}"/>
    <cellStyle name="Normal 10 3 2 2 7 3" xfId="4964" xr:uid="{00000000-0005-0000-0000-0000D4140000}"/>
    <cellStyle name="Normal 10 3 2 2 7 4" xfId="4965" xr:uid="{00000000-0005-0000-0000-0000D5140000}"/>
    <cellStyle name="Normal 10 3 2 2 8" xfId="4966" xr:uid="{00000000-0005-0000-0000-0000D6140000}"/>
    <cellStyle name="Normal 10 3 2 2 8 2" xfId="4967" xr:uid="{00000000-0005-0000-0000-0000D7140000}"/>
    <cellStyle name="Normal 10 3 2 2 8 2 2" xfId="4968" xr:uid="{00000000-0005-0000-0000-0000D8140000}"/>
    <cellStyle name="Normal 10 3 2 2 8 2 3" xfId="4969" xr:uid="{00000000-0005-0000-0000-0000D9140000}"/>
    <cellStyle name="Normal 10 3 2 2 8 3" xfId="4970" xr:uid="{00000000-0005-0000-0000-0000DA140000}"/>
    <cellStyle name="Normal 10 3 2 2 8 4" xfId="4971" xr:uid="{00000000-0005-0000-0000-0000DB140000}"/>
    <cellStyle name="Normal 10 3 2 2 9" xfId="4972" xr:uid="{00000000-0005-0000-0000-0000DC140000}"/>
    <cellStyle name="Normal 10 3 2 2 9 2" xfId="4973" xr:uid="{00000000-0005-0000-0000-0000DD140000}"/>
    <cellStyle name="Normal 10 3 2 2 9 3" xfId="4974" xr:uid="{00000000-0005-0000-0000-0000DE140000}"/>
    <cellStyle name="Normal 10 3 2 3" xfId="4975" xr:uid="{00000000-0005-0000-0000-0000DF140000}"/>
    <cellStyle name="Normal 10 3 2 3 10" xfId="4976" xr:uid="{00000000-0005-0000-0000-0000E0140000}"/>
    <cellStyle name="Normal 10 3 2 3 2" xfId="4977" xr:uid="{00000000-0005-0000-0000-0000E1140000}"/>
    <cellStyle name="Normal 10 3 2 3 2 2" xfId="4978" xr:uid="{00000000-0005-0000-0000-0000E2140000}"/>
    <cellStyle name="Normal 10 3 2 3 2 2 2" xfId="4979" xr:uid="{00000000-0005-0000-0000-0000E3140000}"/>
    <cellStyle name="Normal 10 3 2 3 2 2 2 2" xfId="4980" xr:uid="{00000000-0005-0000-0000-0000E4140000}"/>
    <cellStyle name="Normal 10 3 2 3 2 2 2 2 2" xfId="4981" xr:uid="{00000000-0005-0000-0000-0000E5140000}"/>
    <cellStyle name="Normal 10 3 2 3 2 2 2 2 2 2" xfId="4982" xr:uid="{00000000-0005-0000-0000-0000E6140000}"/>
    <cellStyle name="Normal 10 3 2 3 2 2 2 2 2 3" xfId="4983" xr:uid="{00000000-0005-0000-0000-0000E7140000}"/>
    <cellStyle name="Normal 10 3 2 3 2 2 2 2 3" xfId="4984" xr:uid="{00000000-0005-0000-0000-0000E8140000}"/>
    <cellStyle name="Normal 10 3 2 3 2 2 2 2 4" xfId="4985" xr:uid="{00000000-0005-0000-0000-0000E9140000}"/>
    <cellStyle name="Normal 10 3 2 3 2 2 2 3" xfId="4986" xr:uid="{00000000-0005-0000-0000-0000EA140000}"/>
    <cellStyle name="Normal 10 3 2 3 2 2 2 3 2" xfId="4987" xr:uid="{00000000-0005-0000-0000-0000EB140000}"/>
    <cellStyle name="Normal 10 3 2 3 2 2 2 3 2 2" xfId="4988" xr:uid="{00000000-0005-0000-0000-0000EC140000}"/>
    <cellStyle name="Normal 10 3 2 3 2 2 2 3 2 3" xfId="4989" xr:uid="{00000000-0005-0000-0000-0000ED140000}"/>
    <cellStyle name="Normal 10 3 2 3 2 2 2 3 3" xfId="4990" xr:uid="{00000000-0005-0000-0000-0000EE140000}"/>
    <cellStyle name="Normal 10 3 2 3 2 2 2 3 4" xfId="4991" xr:uid="{00000000-0005-0000-0000-0000EF140000}"/>
    <cellStyle name="Normal 10 3 2 3 2 2 2 4" xfId="4992" xr:uid="{00000000-0005-0000-0000-0000F0140000}"/>
    <cellStyle name="Normal 10 3 2 3 2 2 2 4 2" xfId="4993" xr:uid="{00000000-0005-0000-0000-0000F1140000}"/>
    <cellStyle name="Normal 10 3 2 3 2 2 2 4 3" xfId="4994" xr:uid="{00000000-0005-0000-0000-0000F2140000}"/>
    <cellStyle name="Normal 10 3 2 3 2 2 2 5" xfId="4995" xr:uid="{00000000-0005-0000-0000-0000F3140000}"/>
    <cellStyle name="Normal 10 3 2 3 2 2 2 6" xfId="4996" xr:uid="{00000000-0005-0000-0000-0000F4140000}"/>
    <cellStyle name="Normal 10 3 2 3 2 2 3" xfId="4997" xr:uid="{00000000-0005-0000-0000-0000F5140000}"/>
    <cellStyle name="Normal 10 3 2 3 2 2 3 2" xfId="4998" xr:uid="{00000000-0005-0000-0000-0000F6140000}"/>
    <cellStyle name="Normal 10 3 2 3 2 2 3 2 2" xfId="4999" xr:uid="{00000000-0005-0000-0000-0000F7140000}"/>
    <cellStyle name="Normal 10 3 2 3 2 2 3 2 3" xfId="5000" xr:uid="{00000000-0005-0000-0000-0000F8140000}"/>
    <cellStyle name="Normal 10 3 2 3 2 2 3 3" xfId="5001" xr:uid="{00000000-0005-0000-0000-0000F9140000}"/>
    <cellStyle name="Normal 10 3 2 3 2 2 3 4" xfId="5002" xr:uid="{00000000-0005-0000-0000-0000FA140000}"/>
    <cellStyle name="Normal 10 3 2 3 2 2 4" xfId="5003" xr:uid="{00000000-0005-0000-0000-0000FB140000}"/>
    <cellStyle name="Normal 10 3 2 3 2 2 4 2" xfId="5004" xr:uid="{00000000-0005-0000-0000-0000FC140000}"/>
    <cellStyle name="Normal 10 3 2 3 2 2 4 2 2" xfId="5005" xr:uid="{00000000-0005-0000-0000-0000FD140000}"/>
    <cellStyle name="Normal 10 3 2 3 2 2 4 2 3" xfId="5006" xr:uid="{00000000-0005-0000-0000-0000FE140000}"/>
    <cellStyle name="Normal 10 3 2 3 2 2 4 3" xfId="5007" xr:uid="{00000000-0005-0000-0000-0000FF140000}"/>
    <cellStyle name="Normal 10 3 2 3 2 2 4 4" xfId="5008" xr:uid="{00000000-0005-0000-0000-000000150000}"/>
    <cellStyle name="Normal 10 3 2 3 2 2 5" xfId="5009" xr:uid="{00000000-0005-0000-0000-000001150000}"/>
    <cellStyle name="Normal 10 3 2 3 2 2 5 2" xfId="5010" xr:uid="{00000000-0005-0000-0000-000002150000}"/>
    <cellStyle name="Normal 10 3 2 3 2 2 5 3" xfId="5011" xr:uid="{00000000-0005-0000-0000-000003150000}"/>
    <cellStyle name="Normal 10 3 2 3 2 2 6" xfId="5012" xr:uid="{00000000-0005-0000-0000-000004150000}"/>
    <cellStyle name="Normal 10 3 2 3 2 2 7" xfId="5013" xr:uid="{00000000-0005-0000-0000-000005150000}"/>
    <cellStyle name="Normal 10 3 2 3 2 3" xfId="5014" xr:uid="{00000000-0005-0000-0000-000006150000}"/>
    <cellStyle name="Normal 10 3 2 3 2 3 2" xfId="5015" xr:uid="{00000000-0005-0000-0000-000007150000}"/>
    <cellStyle name="Normal 10 3 2 3 2 3 2 2" xfId="5016" xr:uid="{00000000-0005-0000-0000-000008150000}"/>
    <cellStyle name="Normal 10 3 2 3 2 3 2 2 2" xfId="5017" xr:uid="{00000000-0005-0000-0000-000009150000}"/>
    <cellStyle name="Normal 10 3 2 3 2 3 2 2 3" xfId="5018" xr:uid="{00000000-0005-0000-0000-00000A150000}"/>
    <cellStyle name="Normal 10 3 2 3 2 3 2 3" xfId="5019" xr:uid="{00000000-0005-0000-0000-00000B150000}"/>
    <cellStyle name="Normal 10 3 2 3 2 3 2 4" xfId="5020" xr:uid="{00000000-0005-0000-0000-00000C150000}"/>
    <cellStyle name="Normal 10 3 2 3 2 3 3" xfId="5021" xr:uid="{00000000-0005-0000-0000-00000D150000}"/>
    <cellStyle name="Normal 10 3 2 3 2 3 3 2" xfId="5022" xr:uid="{00000000-0005-0000-0000-00000E150000}"/>
    <cellStyle name="Normal 10 3 2 3 2 3 3 2 2" xfId="5023" xr:uid="{00000000-0005-0000-0000-00000F150000}"/>
    <cellStyle name="Normal 10 3 2 3 2 3 3 2 3" xfId="5024" xr:uid="{00000000-0005-0000-0000-000010150000}"/>
    <cellStyle name="Normal 10 3 2 3 2 3 3 3" xfId="5025" xr:uid="{00000000-0005-0000-0000-000011150000}"/>
    <cellStyle name="Normal 10 3 2 3 2 3 3 4" xfId="5026" xr:uid="{00000000-0005-0000-0000-000012150000}"/>
    <cellStyle name="Normal 10 3 2 3 2 3 4" xfId="5027" xr:uid="{00000000-0005-0000-0000-000013150000}"/>
    <cellStyle name="Normal 10 3 2 3 2 3 4 2" xfId="5028" xr:uid="{00000000-0005-0000-0000-000014150000}"/>
    <cellStyle name="Normal 10 3 2 3 2 3 4 3" xfId="5029" xr:uid="{00000000-0005-0000-0000-000015150000}"/>
    <cellStyle name="Normal 10 3 2 3 2 3 5" xfId="5030" xr:uid="{00000000-0005-0000-0000-000016150000}"/>
    <cellStyle name="Normal 10 3 2 3 2 3 6" xfId="5031" xr:uid="{00000000-0005-0000-0000-000017150000}"/>
    <cellStyle name="Normal 10 3 2 3 2 4" xfId="5032" xr:uid="{00000000-0005-0000-0000-000018150000}"/>
    <cellStyle name="Normal 10 3 2 3 2 4 2" xfId="5033" xr:uid="{00000000-0005-0000-0000-000019150000}"/>
    <cellStyle name="Normal 10 3 2 3 2 4 2 2" xfId="5034" xr:uid="{00000000-0005-0000-0000-00001A150000}"/>
    <cellStyle name="Normal 10 3 2 3 2 4 2 3" xfId="5035" xr:uid="{00000000-0005-0000-0000-00001B150000}"/>
    <cellStyle name="Normal 10 3 2 3 2 4 3" xfId="5036" xr:uid="{00000000-0005-0000-0000-00001C150000}"/>
    <cellStyle name="Normal 10 3 2 3 2 4 4" xfId="5037" xr:uid="{00000000-0005-0000-0000-00001D150000}"/>
    <cellStyle name="Normal 10 3 2 3 2 5" xfId="5038" xr:uid="{00000000-0005-0000-0000-00001E150000}"/>
    <cellStyle name="Normal 10 3 2 3 2 5 2" xfId="5039" xr:uid="{00000000-0005-0000-0000-00001F150000}"/>
    <cellStyle name="Normal 10 3 2 3 2 5 2 2" xfId="5040" xr:uid="{00000000-0005-0000-0000-000020150000}"/>
    <cellStyle name="Normal 10 3 2 3 2 5 2 3" xfId="5041" xr:uid="{00000000-0005-0000-0000-000021150000}"/>
    <cellStyle name="Normal 10 3 2 3 2 5 3" xfId="5042" xr:uid="{00000000-0005-0000-0000-000022150000}"/>
    <cellStyle name="Normal 10 3 2 3 2 5 4" xfId="5043" xr:uid="{00000000-0005-0000-0000-000023150000}"/>
    <cellStyle name="Normal 10 3 2 3 2 6" xfId="5044" xr:uid="{00000000-0005-0000-0000-000024150000}"/>
    <cellStyle name="Normal 10 3 2 3 2 6 2" xfId="5045" xr:uid="{00000000-0005-0000-0000-000025150000}"/>
    <cellStyle name="Normal 10 3 2 3 2 6 3" xfId="5046" xr:uid="{00000000-0005-0000-0000-000026150000}"/>
    <cellStyle name="Normal 10 3 2 3 2 7" xfId="5047" xr:uid="{00000000-0005-0000-0000-000027150000}"/>
    <cellStyle name="Normal 10 3 2 3 2 8" xfId="5048" xr:uid="{00000000-0005-0000-0000-000028150000}"/>
    <cellStyle name="Normal 10 3 2 3 3" xfId="5049" xr:uid="{00000000-0005-0000-0000-000029150000}"/>
    <cellStyle name="Normal 10 3 2 3 3 2" xfId="5050" xr:uid="{00000000-0005-0000-0000-00002A150000}"/>
    <cellStyle name="Normal 10 3 2 3 3 2 2" xfId="5051" xr:uid="{00000000-0005-0000-0000-00002B150000}"/>
    <cellStyle name="Normal 10 3 2 3 3 2 2 2" xfId="5052" xr:uid="{00000000-0005-0000-0000-00002C150000}"/>
    <cellStyle name="Normal 10 3 2 3 3 2 2 2 2" xfId="5053" xr:uid="{00000000-0005-0000-0000-00002D150000}"/>
    <cellStyle name="Normal 10 3 2 3 3 2 2 2 3" xfId="5054" xr:uid="{00000000-0005-0000-0000-00002E150000}"/>
    <cellStyle name="Normal 10 3 2 3 3 2 2 3" xfId="5055" xr:uid="{00000000-0005-0000-0000-00002F150000}"/>
    <cellStyle name="Normal 10 3 2 3 3 2 2 4" xfId="5056" xr:uid="{00000000-0005-0000-0000-000030150000}"/>
    <cellStyle name="Normal 10 3 2 3 3 2 3" xfId="5057" xr:uid="{00000000-0005-0000-0000-000031150000}"/>
    <cellStyle name="Normal 10 3 2 3 3 2 3 2" xfId="5058" xr:uid="{00000000-0005-0000-0000-000032150000}"/>
    <cellStyle name="Normal 10 3 2 3 3 2 3 2 2" xfId="5059" xr:uid="{00000000-0005-0000-0000-000033150000}"/>
    <cellStyle name="Normal 10 3 2 3 3 2 3 2 3" xfId="5060" xr:uid="{00000000-0005-0000-0000-000034150000}"/>
    <cellStyle name="Normal 10 3 2 3 3 2 3 3" xfId="5061" xr:uid="{00000000-0005-0000-0000-000035150000}"/>
    <cellStyle name="Normal 10 3 2 3 3 2 3 4" xfId="5062" xr:uid="{00000000-0005-0000-0000-000036150000}"/>
    <cellStyle name="Normal 10 3 2 3 3 2 4" xfId="5063" xr:uid="{00000000-0005-0000-0000-000037150000}"/>
    <cellStyle name="Normal 10 3 2 3 3 2 4 2" xfId="5064" xr:uid="{00000000-0005-0000-0000-000038150000}"/>
    <cellStyle name="Normal 10 3 2 3 3 2 4 3" xfId="5065" xr:uid="{00000000-0005-0000-0000-000039150000}"/>
    <cellStyle name="Normal 10 3 2 3 3 2 5" xfId="5066" xr:uid="{00000000-0005-0000-0000-00003A150000}"/>
    <cellStyle name="Normal 10 3 2 3 3 2 6" xfId="5067" xr:uid="{00000000-0005-0000-0000-00003B150000}"/>
    <cellStyle name="Normal 10 3 2 3 3 3" xfId="5068" xr:uid="{00000000-0005-0000-0000-00003C150000}"/>
    <cellStyle name="Normal 10 3 2 3 3 3 2" xfId="5069" xr:uid="{00000000-0005-0000-0000-00003D150000}"/>
    <cellStyle name="Normal 10 3 2 3 3 3 2 2" xfId="5070" xr:uid="{00000000-0005-0000-0000-00003E150000}"/>
    <cellStyle name="Normal 10 3 2 3 3 3 2 3" xfId="5071" xr:uid="{00000000-0005-0000-0000-00003F150000}"/>
    <cellStyle name="Normal 10 3 2 3 3 3 3" xfId="5072" xr:uid="{00000000-0005-0000-0000-000040150000}"/>
    <cellStyle name="Normal 10 3 2 3 3 3 4" xfId="5073" xr:uid="{00000000-0005-0000-0000-000041150000}"/>
    <cellStyle name="Normal 10 3 2 3 3 4" xfId="5074" xr:uid="{00000000-0005-0000-0000-000042150000}"/>
    <cellStyle name="Normal 10 3 2 3 3 4 2" xfId="5075" xr:uid="{00000000-0005-0000-0000-000043150000}"/>
    <cellStyle name="Normal 10 3 2 3 3 4 2 2" xfId="5076" xr:uid="{00000000-0005-0000-0000-000044150000}"/>
    <cellStyle name="Normal 10 3 2 3 3 4 2 3" xfId="5077" xr:uid="{00000000-0005-0000-0000-000045150000}"/>
    <cellStyle name="Normal 10 3 2 3 3 4 3" xfId="5078" xr:uid="{00000000-0005-0000-0000-000046150000}"/>
    <cellStyle name="Normal 10 3 2 3 3 4 4" xfId="5079" xr:uid="{00000000-0005-0000-0000-000047150000}"/>
    <cellStyle name="Normal 10 3 2 3 3 5" xfId="5080" xr:uid="{00000000-0005-0000-0000-000048150000}"/>
    <cellStyle name="Normal 10 3 2 3 3 5 2" xfId="5081" xr:uid="{00000000-0005-0000-0000-000049150000}"/>
    <cellStyle name="Normal 10 3 2 3 3 5 3" xfId="5082" xr:uid="{00000000-0005-0000-0000-00004A150000}"/>
    <cellStyle name="Normal 10 3 2 3 3 6" xfId="5083" xr:uid="{00000000-0005-0000-0000-00004B150000}"/>
    <cellStyle name="Normal 10 3 2 3 3 7" xfId="5084" xr:uid="{00000000-0005-0000-0000-00004C150000}"/>
    <cellStyle name="Normal 10 3 2 3 4" xfId="5085" xr:uid="{00000000-0005-0000-0000-00004D150000}"/>
    <cellStyle name="Normal 10 3 2 3 4 2" xfId="5086" xr:uid="{00000000-0005-0000-0000-00004E150000}"/>
    <cellStyle name="Normal 10 3 2 3 4 2 2" xfId="5087" xr:uid="{00000000-0005-0000-0000-00004F150000}"/>
    <cellStyle name="Normal 10 3 2 3 4 2 2 2" xfId="5088" xr:uid="{00000000-0005-0000-0000-000050150000}"/>
    <cellStyle name="Normal 10 3 2 3 4 2 2 2 2" xfId="5089" xr:uid="{00000000-0005-0000-0000-000051150000}"/>
    <cellStyle name="Normal 10 3 2 3 4 2 2 2 3" xfId="5090" xr:uid="{00000000-0005-0000-0000-000052150000}"/>
    <cellStyle name="Normal 10 3 2 3 4 2 2 3" xfId="5091" xr:uid="{00000000-0005-0000-0000-000053150000}"/>
    <cellStyle name="Normal 10 3 2 3 4 2 2 4" xfId="5092" xr:uid="{00000000-0005-0000-0000-000054150000}"/>
    <cellStyle name="Normal 10 3 2 3 4 2 3" xfId="5093" xr:uid="{00000000-0005-0000-0000-000055150000}"/>
    <cellStyle name="Normal 10 3 2 3 4 2 3 2" xfId="5094" xr:uid="{00000000-0005-0000-0000-000056150000}"/>
    <cellStyle name="Normal 10 3 2 3 4 2 3 2 2" xfId="5095" xr:uid="{00000000-0005-0000-0000-000057150000}"/>
    <cellStyle name="Normal 10 3 2 3 4 2 3 2 3" xfId="5096" xr:uid="{00000000-0005-0000-0000-000058150000}"/>
    <cellStyle name="Normal 10 3 2 3 4 2 3 3" xfId="5097" xr:uid="{00000000-0005-0000-0000-000059150000}"/>
    <cellStyle name="Normal 10 3 2 3 4 2 3 4" xfId="5098" xr:uid="{00000000-0005-0000-0000-00005A150000}"/>
    <cellStyle name="Normal 10 3 2 3 4 2 4" xfId="5099" xr:uid="{00000000-0005-0000-0000-00005B150000}"/>
    <cellStyle name="Normal 10 3 2 3 4 2 4 2" xfId="5100" xr:uid="{00000000-0005-0000-0000-00005C150000}"/>
    <cellStyle name="Normal 10 3 2 3 4 2 4 3" xfId="5101" xr:uid="{00000000-0005-0000-0000-00005D150000}"/>
    <cellStyle name="Normal 10 3 2 3 4 2 5" xfId="5102" xr:uid="{00000000-0005-0000-0000-00005E150000}"/>
    <cellStyle name="Normal 10 3 2 3 4 2 6" xfId="5103" xr:uid="{00000000-0005-0000-0000-00005F150000}"/>
    <cellStyle name="Normal 10 3 2 3 4 3" xfId="5104" xr:uid="{00000000-0005-0000-0000-000060150000}"/>
    <cellStyle name="Normal 10 3 2 3 4 3 2" xfId="5105" xr:uid="{00000000-0005-0000-0000-000061150000}"/>
    <cellStyle name="Normal 10 3 2 3 4 3 2 2" xfId="5106" xr:uid="{00000000-0005-0000-0000-000062150000}"/>
    <cellStyle name="Normal 10 3 2 3 4 3 2 3" xfId="5107" xr:uid="{00000000-0005-0000-0000-000063150000}"/>
    <cellStyle name="Normal 10 3 2 3 4 3 3" xfId="5108" xr:uid="{00000000-0005-0000-0000-000064150000}"/>
    <cellStyle name="Normal 10 3 2 3 4 3 4" xfId="5109" xr:uid="{00000000-0005-0000-0000-000065150000}"/>
    <cellStyle name="Normal 10 3 2 3 4 4" xfId="5110" xr:uid="{00000000-0005-0000-0000-000066150000}"/>
    <cellStyle name="Normal 10 3 2 3 4 4 2" xfId="5111" xr:uid="{00000000-0005-0000-0000-000067150000}"/>
    <cellStyle name="Normal 10 3 2 3 4 4 2 2" xfId="5112" xr:uid="{00000000-0005-0000-0000-000068150000}"/>
    <cellStyle name="Normal 10 3 2 3 4 4 2 3" xfId="5113" xr:uid="{00000000-0005-0000-0000-000069150000}"/>
    <cellStyle name="Normal 10 3 2 3 4 4 3" xfId="5114" xr:uid="{00000000-0005-0000-0000-00006A150000}"/>
    <cellStyle name="Normal 10 3 2 3 4 4 4" xfId="5115" xr:uid="{00000000-0005-0000-0000-00006B150000}"/>
    <cellStyle name="Normal 10 3 2 3 4 5" xfId="5116" xr:uid="{00000000-0005-0000-0000-00006C150000}"/>
    <cellStyle name="Normal 10 3 2 3 4 5 2" xfId="5117" xr:uid="{00000000-0005-0000-0000-00006D150000}"/>
    <cellStyle name="Normal 10 3 2 3 4 5 3" xfId="5118" xr:uid="{00000000-0005-0000-0000-00006E150000}"/>
    <cellStyle name="Normal 10 3 2 3 4 6" xfId="5119" xr:uid="{00000000-0005-0000-0000-00006F150000}"/>
    <cellStyle name="Normal 10 3 2 3 4 7" xfId="5120" xr:uid="{00000000-0005-0000-0000-000070150000}"/>
    <cellStyle name="Normal 10 3 2 3 5" xfId="5121" xr:uid="{00000000-0005-0000-0000-000071150000}"/>
    <cellStyle name="Normal 10 3 2 3 5 2" xfId="5122" xr:uid="{00000000-0005-0000-0000-000072150000}"/>
    <cellStyle name="Normal 10 3 2 3 5 2 2" xfId="5123" xr:uid="{00000000-0005-0000-0000-000073150000}"/>
    <cellStyle name="Normal 10 3 2 3 5 2 2 2" xfId="5124" xr:uid="{00000000-0005-0000-0000-000074150000}"/>
    <cellStyle name="Normal 10 3 2 3 5 2 2 3" xfId="5125" xr:uid="{00000000-0005-0000-0000-000075150000}"/>
    <cellStyle name="Normal 10 3 2 3 5 2 3" xfId="5126" xr:uid="{00000000-0005-0000-0000-000076150000}"/>
    <cellStyle name="Normal 10 3 2 3 5 2 4" xfId="5127" xr:uid="{00000000-0005-0000-0000-000077150000}"/>
    <cellStyle name="Normal 10 3 2 3 5 3" xfId="5128" xr:uid="{00000000-0005-0000-0000-000078150000}"/>
    <cellStyle name="Normal 10 3 2 3 5 3 2" xfId="5129" xr:uid="{00000000-0005-0000-0000-000079150000}"/>
    <cellStyle name="Normal 10 3 2 3 5 3 2 2" xfId="5130" xr:uid="{00000000-0005-0000-0000-00007A150000}"/>
    <cellStyle name="Normal 10 3 2 3 5 3 2 3" xfId="5131" xr:uid="{00000000-0005-0000-0000-00007B150000}"/>
    <cellStyle name="Normal 10 3 2 3 5 3 3" xfId="5132" xr:uid="{00000000-0005-0000-0000-00007C150000}"/>
    <cellStyle name="Normal 10 3 2 3 5 3 4" xfId="5133" xr:uid="{00000000-0005-0000-0000-00007D150000}"/>
    <cellStyle name="Normal 10 3 2 3 5 4" xfId="5134" xr:uid="{00000000-0005-0000-0000-00007E150000}"/>
    <cellStyle name="Normal 10 3 2 3 5 4 2" xfId="5135" xr:uid="{00000000-0005-0000-0000-00007F150000}"/>
    <cellStyle name="Normal 10 3 2 3 5 4 3" xfId="5136" xr:uid="{00000000-0005-0000-0000-000080150000}"/>
    <cellStyle name="Normal 10 3 2 3 5 5" xfId="5137" xr:uid="{00000000-0005-0000-0000-000081150000}"/>
    <cellStyle name="Normal 10 3 2 3 5 6" xfId="5138" xr:uid="{00000000-0005-0000-0000-000082150000}"/>
    <cellStyle name="Normal 10 3 2 3 6" xfId="5139" xr:uid="{00000000-0005-0000-0000-000083150000}"/>
    <cellStyle name="Normal 10 3 2 3 6 2" xfId="5140" xr:uid="{00000000-0005-0000-0000-000084150000}"/>
    <cellStyle name="Normal 10 3 2 3 6 2 2" xfId="5141" xr:uid="{00000000-0005-0000-0000-000085150000}"/>
    <cellStyle name="Normal 10 3 2 3 6 2 3" xfId="5142" xr:uid="{00000000-0005-0000-0000-000086150000}"/>
    <cellStyle name="Normal 10 3 2 3 6 3" xfId="5143" xr:uid="{00000000-0005-0000-0000-000087150000}"/>
    <cellStyle name="Normal 10 3 2 3 6 4" xfId="5144" xr:uid="{00000000-0005-0000-0000-000088150000}"/>
    <cellStyle name="Normal 10 3 2 3 7" xfId="5145" xr:uid="{00000000-0005-0000-0000-000089150000}"/>
    <cellStyle name="Normal 10 3 2 3 7 2" xfId="5146" xr:uid="{00000000-0005-0000-0000-00008A150000}"/>
    <cellStyle name="Normal 10 3 2 3 7 2 2" xfId="5147" xr:uid="{00000000-0005-0000-0000-00008B150000}"/>
    <cellStyle name="Normal 10 3 2 3 7 2 3" xfId="5148" xr:uid="{00000000-0005-0000-0000-00008C150000}"/>
    <cellStyle name="Normal 10 3 2 3 7 3" xfId="5149" xr:uid="{00000000-0005-0000-0000-00008D150000}"/>
    <cellStyle name="Normal 10 3 2 3 7 4" xfId="5150" xr:uid="{00000000-0005-0000-0000-00008E150000}"/>
    <cellStyle name="Normal 10 3 2 3 8" xfId="5151" xr:uid="{00000000-0005-0000-0000-00008F150000}"/>
    <cellStyle name="Normal 10 3 2 3 8 2" xfId="5152" xr:uid="{00000000-0005-0000-0000-000090150000}"/>
    <cellStyle name="Normal 10 3 2 3 8 3" xfId="5153" xr:uid="{00000000-0005-0000-0000-000091150000}"/>
    <cellStyle name="Normal 10 3 2 3 9" xfId="5154" xr:uid="{00000000-0005-0000-0000-000092150000}"/>
    <cellStyle name="Normal 10 3 2 4" xfId="5155" xr:uid="{00000000-0005-0000-0000-000093150000}"/>
    <cellStyle name="Normal 10 3 2 4 2" xfId="5156" xr:uid="{00000000-0005-0000-0000-000094150000}"/>
    <cellStyle name="Normal 10 3 2 4 2 2" xfId="5157" xr:uid="{00000000-0005-0000-0000-000095150000}"/>
    <cellStyle name="Normal 10 3 2 4 2 2 2" xfId="5158" xr:uid="{00000000-0005-0000-0000-000096150000}"/>
    <cellStyle name="Normal 10 3 2 4 2 2 2 2" xfId="5159" xr:uid="{00000000-0005-0000-0000-000097150000}"/>
    <cellStyle name="Normal 10 3 2 4 2 2 2 2 2" xfId="5160" xr:uid="{00000000-0005-0000-0000-000098150000}"/>
    <cellStyle name="Normal 10 3 2 4 2 2 2 2 3" xfId="5161" xr:uid="{00000000-0005-0000-0000-000099150000}"/>
    <cellStyle name="Normal 10 3 2 4 2 2 2 3" xfId="5162" xr:uid="{00000000-0005-0000-0000-00009A150000}"/>
    <cellStyle name="Normal 10 3 2 4 2 2 2 4" xfId="5163" xr:uid="{00000000-0005-0000-0000-00009B150000}"/>
    <cellStyle name="Normal 10 3 2 4 2 2 3" xfId="5164" xr:uid="{00000000-0005-0000-0000-00009C150000}"/>
    <cellStyle name="Normal 10 3 2 4 2 2 3 2" xfId="5165" xr:uid="{00000000-0005-0000-0000-00009D150000}"/>
    <cellStyle name="Normal 10 3 2 4 2 2 3 2 2" xfId="5166" xr:uid="{00000000-0005-0000-0000-00009E150000}"/>
    <cellStyle name="Normal 10 3 2 4 2 2 3 2 3" xfId="5167" xr:uid="{00000000-0005-0000-0000-00009F150000}"/>
    <cellStyle name="Normal 10 3 2 4 2 2 3 3" xfId="5168" xr:uid="{00000000-0005-0000-0000-0000A0150000}"/>
    <cellStyle name="Normal 10 3 2 4 2 2 3 4" xfId="5169" xr:uid="{00000000-0005-0000-0000-0000A1150000}"/>
    <cellStyle name="Normal 10 3 2 4 2 2 4" xfId="5170" xr:uid="{00000000-0005-0000-0000-0000A2150000}"/>
    <cellStyle name="Normal 10 3 2 4 2 2 4 2" xfId="5171" xr:uid="{00000000-0005-0000-0000-0000A3150000}"/>
    <cellStyle name="Normal 10 3 2 4 2 2 4 3" xfId="5172" xr:uid="{00000000-0005-0000-0000-0000A4150000}"/>
    <cellStyle name="Normal 10 3 2 4 2 2 5" xfId="5173" xr:uid="{00000000-0005-0000-0000-0000A5150000}"/>
    <cellStyle name="Normal 10 3 2 4 2 2 6" xfId="5174" xr:uid="{00000000-0005-0000-0000-0000A6150000}"/>
    <cellStyle name="Normal 10 3 2 4 2 3" xfId="5175" xr:uid="{00000000-0005-0000-0000-0000A7150000}"/>
    <cellStyle name="Normal 10 3 2 4 2 3 2" xfId="5176" xr:uid="{00000000-0005-0000-0000-0000A8150000}"/>
    <cellStyle name="Normal 10 3 2 4 2 3 2 2" xfId="5177" xr:uid="{00000000-0005-0000-0000-0000A9150000}"/>
    <cellStyle name="Normal 10 3 2 4 2 3 2 3" xfId="5178" xr:uid="{00000000-0005-0000-0000-0000AA150000}"/>
    <cellStyle name="Normal 10 3 2 4 2 3 3" xfId="5179" xr:uid="{00000000-0005-0000-0000-0000AB150000}"/>
    <cellStyle name="Normal 10 3 2 4 2 3 4" xfId="5180" xr:uid="{00000000-0005-0000-0000-0000AC150000}"/>
    <cellStyle name="Normal 10 3 2 4 2 4" xfId="5181" xr:uid="{00000000-0005-0000-0000-0000AD150000}"/>
    <cellStyle name="Normal 10 3 2 4 2 4 2" xfId="5182" xr:uid="{00000000-0005-0000-0000-0000AE150000}"/>
    <cellStyle name="Normal 10 3 2 4 2 4 2 2" xfId="5183" xr:uid="{00000000-0005-0000-0000-0000AF150000}"/>
    <cellStyle name="Normal 10 3 2 4 2 4 2 3" xfId="5184" xr:uid="{00000000-0005-0000-0000-0000B0150000}"/>
    <cellStyle name="Normal 10 3 2 4 2 4 3" xfId="5185" xr:uid="{00000000-0005-0000-0000-0000B1150000}"/>
    <cellStyle name="Normal 10 3 2 4 2 4 4" xfId="5186" xr:uid="{00000000-0005-0000-0000-0000B2150000}"/>
    <cellStyle name="Normal 10 3 2 4 2 5" xfId="5187" xr:uid="{00000000-0005-0000-0000-0000B3150000}"/>
    <cellStyle name="Normal 10 3 2 4 2 5 2" xfId="5188" xr:uid="{00000000-0005-0000-0000-0000B4150000}"/>
    <cellStyle name="Normal 10 3 2 4 2 5 3" xfId="5189" xr:uid="{00000000-0005-0000-0000-0000B5150000}"/>
    <cellStyle name="Normal 10 3 2 4 2 6" xfId="5190" xr:uid="{00000000-0005-0000-0000-0000B6150000}"/>
    <cellStyle name="Normal 10 3 2 4 2 7" xfId="5191" xr:uid="{00000000-0005-0000-0000-0000B7150000}"/>
    <cellStyle name="Normal 10 3 2 4 3" xfId="5192" xr:uid="{00000000-0005-0000-0000-0000B8150000}"/>
    <cellStyle name="Normal 10 3 2 4 3 2" xfId="5193" xr:uid="{00000000-0005-0000-0000-0000B9150000}"/>
    <cellStyle name="Normal 10 3 2 4 3 2 2" xfId="5194" xr:uid="{00000000-0005-0000-0000-0000BA150000}"/>
    <cellStyle name="Normal 10 3 2 4 3 2 2 2" xfId="5195" xr:uid="{00000000-0005-0000-0000-0000BB150000}"/>
    <cellStyle name="Normal 10 3 2 4 3 2 2 3" xfId="5196" xr:uid="{00000000-0005-0000-0000-0000BC150000}"/>
    <cellStyle name="Normal 10 3 2 4 3 2 3" xfId="5197" xr:uid="{00000000-0005-0000-0000-0000BD150000}"/>
    <cellStyle name="Normal 10 3 2 4 3 2 4" xfId="5198" xr:uid="{00000000-0005-0000-0000-0000BE150000}"/>
    <cellStyle name="Normal 10 3 2 4 3 3" xfId="5199" xr:uid="{00000000-0005-0000-0000-0000BF150000}"/>
    <cellStyle name="Normal 10 3 2 4 3 3 2" xfId="5200" xr:uid="{00000000-0005-0000-0000-0000C0150000}"/>
    <cellStyle name="Normal 10 3 2 4 3 3 2 2" xfId="5201" xr:uid="{00000000-0005-0000-0000-0000C1150000}"/>
    <cellStyle name="Normal 10 3 2 4 3 3 2 3" xfId="5202" xr:uid="{00000000-0005-0000-0000-0000C2150000}"/>
    <cellStyle name="Normal 10 3 2 4 3 3 3" xfId="5203" xr:uid="{00000000-0005-0000-0000-0000C3150000}"/>
    <cellStyle name="Normal 10 3 2 4 3 3 4" xfId="5204" xr:uid="{00000000-0005-0000-0000-0000C4150000}"/>
    <cellStyle name="Normal 10 3 2 4 3 4" xfId="5205" xr:uid="{00000000-0005-0000-0000-0000C5150000}"/>
    <cellStyle name="Normal 10 3 2 4 3 4 2" xfId="5206" xr:uid="{00000000-0005-0000-0000-0000C6150000}"/>
    <cellStyle name="Normal 10 3 2 4 3 4 3" xfId="5207" xr:uid="{00000000-0005-0000-0000-0000C7150000}"/>
    <cellStyle name="Normal 10 3 2 4 3 5" xfId="5208" xr:uid="{00000000-0005-0000-0000-0000C8150000}"/>
    <cellStyle name="Normal 10 3 2 4 3 6" xfId="5209" xr:uid="{00000000-0005-0000-0000-0000C9150000}"/>
    <cellStyle name="Normal 10 3 2 4 4" xfId="5210" xr:uid="{00000000-0005-0000-0000-0000CA150000}"/>
    <cellStyle name="Normal 10 3 2 4 4 2" xfId="5211" xr:uid="{00000000-0005-0000-0000-0000CB150000}"/>
    <cellStyle name="Normal 10 3 2 4 4 2 2" xfId="5212" xr:uid="{00000000-0005-0000-0000-0000CC150000}"/>
    <cellStyle name="Normal 10 3 2 4 4 2 3" xfId="5213" xr:uid="{00000000-0005-0000-0000-0000CD150000}"/>
    <cellStyle name="Normal 10 3 2 4 4 3" xfId="5214" xr:uid="{00000000-0005-0000-0000-0000CE150000}"/>
    <cellStyle name="Normal 10 3 2 4 4 4" xfId="5215" xr:uid="{00000000-0005-0000-0000-0000CF150000}"/>
    <cellStyle name="Normal 10 3 2 4 5" xfId="5216" xr:uid="{00000000-0005-0000-0000-0000D0150000}"/>
    <cellStyle name="Normal 10 3 2 4 5 2" xfId="5217" xr:uid="{00000000-0005-0000-0000-0000D1150000}"/>
    <cellStyle name="Normal 10 3 2 4 5 2 2" xfId="5218" xr:uid="{00000000-0005-0000-0000-0000D2150000}"/>
    <cellStyle name="Normal 10 3 2 4 5 2 3" xfId="5219" xr:uid="{00000000-0005-0000-0000-0000D3150000}"/>
    <cellStyle name="Normal 10 3 2 4 5 3" xfId="5220" xr:uid="{00000000-0005-0000-0000-0000D4150000}"/>
    <cellStyle name="Normal 10 3 2 4 5 4" xfId="5221" xr:uid="{00000000-0005-0000-0000-0000D5150000}"/>
    <cellStyle name="Normal 10 3 2 4 6" xfId="5222" xr:uid="{00000000-0005-0000-0000-0000D6150000}"/>
    <cellStyle name="Normal 10 3 2 4 6 2" xfId="5223" xr:uid="{00000000-0005-0000-0000-0000D7150000}"/>
    <cellStyle name="Normal 10 3 2 4 6 3" xfId="5224" xr:uid="{00000000-0005-0000-0000-0000D8150000}"/>
    <cellStyle name="Normal 10 3 2 4 7" xfId="5225" xr:uid="{00000000-0005-0000-0000-0000D9150000}"/>
    <cellStyle name="Normal 10 3 2 4 8" xfId="5226" xr:uid="{00000000-0005-0000-0000-0000DA150000}"/>
    <cellStyle name="Normal 10 3 2 5" xfId="5227" xr:uid="{00000000-0005-0000-0000-0000DB150000}"/>
    <cellStyle name="Normal 10 3 2 5 2" xfId="5228" xr:uid="{00000000-0005-0000-0000-0000DC150000}"/>
    <cellStyle name="Normal 10 3 2 5 2 2" xfId="5229" xr:uid="{00000000-0005-0000-0000-0000DD150000}"/>
    <cellStyle name="Normal 10 3 2 5 2 2 2" xfId="5230" xr:uid="{00000000-0005-0000-0000-0000DE150000}"/>
    <cellStyle name="Normal 10 3 2 5 2 2 2 2" xfId="5231" xr:uid="{00000000-0005-0000-0000-0000DF150000}"/>
    <cellStyle name="Normal 10 3 2 5 2 2 2 3" xfId="5232" xr:uid="{00000000-0005-0000-0000-0000E0150000}"/>
    <cellStyle name="Normal 10 3 2 5 2 2 3" xfId="5233" xr:uid="{00000000-0005-0000-0000-0000E1150000}"/>
    <cellStyle name="Normal 10 3 2 5 2 2 4" xfId="5234" xr:uid="{00000000-0005-0000-0000-0000E2150000}"/>
    <cellStyle name="Normal 10 3 2 5 2 3" xfId="5235" xr:uid="{00000000-0005-0000-0000-0000E3150000}"/>
    <cellStyle name="Normal 10 3 2 5 2 3 2" xfId="5236" xr:uid="{00000000-0005-0000-0000-0000E4150000}"/>
    <cellStyle name="Normal 10 3 2 5 2 3 2 2" xfId="5237" xr:uid="{00000000-0005-0000-0000-0000E5150000}"/>
    <cellStyle name="Normal 10 3 2 5 2 3 2 3" xfId="5238" xr:uid="{00000000-0005-0000-0000-0000E6150000}"/>
    <cellStyle name="Normal 10 3 2 5 2 3 3" xfId="5239" xr:uid="{00000000-0005-0000-0000-0000E7150000}"/>
    <cellStyle name="Normal 10 3 2 5 2 3 4" xfId="5240" xr:uid="{00000000-0005-0000-0000-0000E8150000}"/>
    <cellStyle name="Normal 10 3 2 5 2 4" xfId="5241" xr:uid="{00000000-0005-0000-0000-0000E9150000}"/>
    <cellStyle name="Normal 10 3 2 5 2 4 2" xfId="5242" xr:uid="{00000000-0005-0000-0000-0000EA150000}"/>
    <cellStyle name="Normal 10 3 2 5 2 4 3" xfId="5243" xr:uid="{00000000-0005-0000-0000-0000EB150000}"/>
    <cellStyle name="Normal 10 3 2 5 2 5" xfId="5244" xr:uid="{00000000-0005-0000-0000-0000EC150000}"/>
    <cellStyle name="Normal 10 3 2 5 2 6" xfId="5245" xr:uid="{00000000-0005-0000-0000-0000ED150000}"/>
    <cellStyle name="Normal 10 3 2 5 3" xfId="5246" xr:uid="{00000000-0005-0000-0000-0000EE150000}"/>
    <cellStyle name="Normal 10 3 2 5 3 2" xfId="5247" xr:uid="{00000000-0005-0000-0000-0000EF150000}"/>
    <cellStyle name="Normal 10 3 2 5 3 2 2" xfId="5248" xr:uid="{00000000-0005-0000-0000-0000F0150000}"/>
    <cellStyle name="Normal 10 3 2 5 3 2 3" xfId="5249" xr:uid="{00000000-0005-0000-0000-0000F1150000}"/>
    <cellStyle name="Normal 10 3 2 5 3 3" xfId="5250" xr:uid="{00000000-0005-0000-0000-0000F2150000}"/>
    <cellStyle name="Normal 10 3 2 5 3 4" xfId="5251" xr:uid="{00000000-0005-0000-0000-0000F3150000}"/>
    <cellStyle name="Normal 10 3 2 5 4" xfId="5252" xr:uid="{00000000-0005-0000-0000-0000F4150000}"/>
    <cellStyle name="Normal 10 3 2 5 4 2" xfId="5253" xr:uid="{00000000-0005-0000-0000-0000F5150000}"/>
    <cellStyle name="Normal 10 3 2 5 4 2 2" xfId="5254" xr:uid="{00000000-0005-0000-0000-0000F6150000}"/>
    <cellStyle name="Normal 10 3 2 5 4 2 3" xfId="5255" xr:uid="{00000000-0005-0000-0000-0000F7150000}"/>
    <cellStyle name="Normal 10 3 2 5 4 3" xfId="5256" xr:uid="{00000000-0005-0000-0000-0000F8150000}"/>
    <cellStyle name="Normal 10 3 2 5 4 4" xfId="5257" xr:uid="{00000000-0005-0000-0000-0000F9150000}"/>
    <cellStyle name="Normal 10 3 2 5 5" xfId="5258" xr:uid="{00000000-0005-0000-0000-0000FA150000}"/>
    <cellStyle name="Normal 10 3 2 5 5 2" xfId="5259" xr:uid="{00000000-0005-0000-0000-0000FB150000}"/>
    <cellStyle name="Normal 10 3 2 5 5 3" xfId="5260" xr:uid="{00000000-0005-0000-0000-0000FC150000}"/>
    <cellStyle name="Normal 10 3 2 5 6" xfId="5261" xr:uid="{00000000-0005-0000-0000-0000FD150000}"/>
    <cellStyle name="Normal 10 3 2 5 7" xfId="5262" xr:uid="{00000000-0005-0000-0000-0000FE150000}"/>
    <cellStyle name="Normal 10 3 2 6" xfId="5263" xr:uid="{00000000-0005-0000-0000-0000FF150000}"/>
    <cellStyle name="Normal 10 3 2 6 2" xfId="5264" xr:uid="{00000000-0005-0000-0000-000000160000}"/>
    <cellStyle name="Normal 10 3 2 6 2 2" xfId="5265" xr:uid="{00000000-0005-0000-0000-000001160000}"/>
    <cellStyle name="Normal 10 3 2 6 2 2 2" xfId="5266" xr:uid="{00000000-0005-0000-0000-000002160000}"/>
    <cellStyle name="Normal 10 3 2 6 2 2 2 2" xfId="5267" xr:uid="{00000000-0005-0000-0000-000003160000}"/>
    <cellStyle name="Normal 10 3 2 6 2 2 2 3" xfId="5268" xr:uid="{00000000-0005-0000-0000-000004160000}"/>
    <cellStyle name="Normal 10 3 2 6 2 2 3" xfId="5269" xr:uid="{00000000-0005-0000-0000-000005160000}"/>
    <cellStyle name="Normal 10 3 2 6 2 2 4" xfId="5270" xr:uid="{00000000-0005-0000-0000-000006160000}"/>
    <cellStyle name="Normal 10 3 2 6 2 3" xfId="5271" xr:uid="{00000000-0005-0000-0000-000007160000}"/>
    <cellStyle name="Normal 10 3 2 6 2 3 2" xfId="5272" xr:uid="{00000000-0005-0000-0000-000008160000}"/>
    <cellStyle name="Normal 10 3 2 6 2 3 2 2" xfId="5273" xr:uid="{00000000-0005-0000-0000-000009160000}"/>
    <cellStyle name="Normal 10 3 2 6 2 3 2 3" xfId="5274" xr:uid="{00000000-0005-0000-0000-00000A160000}"/>
    <cellStyle name="Normal 10 3 2 6 2 3 3" xfId="5275" xr:uid="{00000000-0005-0000-0000-00000B160000}"/>
    <cellStyle name="Normal 10 3 2 6 2 3 4" xfId="5276" xr:uid="{00000000-0005-0000-0000-00000C160000}"/>
    <cellStyle name="Normal 10 3 2 6 2 4" xfId="5277" xr:uid="{00000000-0005-0000-0000-00000D160000}"/>
    <cellStyle name="Normal 10 3 2 6 2 4 2" xfId="5278" xr:uid="{00000000-0005-0000-0000-00000E160000}"/>
    <cellStyle name="Normal 10 3 2 6 2 4 3" xfId="5279" xr:uid="{00000000-0005-0000-0000-00000F160000}"/>
    <cellStyle name="Normal 10 3 2 6 2 5" xfId="5280" xr:uid="{00000000-0005-0000-0000-000010160000}"/>
    <cellStyle name="Normal 10 3 2 6 2 6" xfId="5281" xr:uid="{00000000-0005-0000-0000-000011160000}"/>
    <cellStyle name="Normal 10 3 2 6 3" xfId="5282" xr:uid="{00000000-0005-0000-0000-000012160000}"/>
    <cellStyle name="Normal 10 3 2 6 3 2" xfId="5283" xr:uid="{00000000-0005-0000-0000-000013160000}"/>
    <cellStyle name="Normal 10 3 2 6 3 2 2" xfId="5284" xr:uid="{00000000-0005-0000-0000-000014160000}"/>
    <cellStyle name="Normal 10 3 2 6 3 2 3" xfId="5285" xr:uid="{00000000-0005-0000-0000-000015160000}"/>
    <cellStyle name="Normal 10 3 2 6 3 3" xfId="5286" xr:uid="{00000000-0005-0000-0000-000016160000}"/>
    <cellStyle name="Normal 10 3 2 6 3 4" xfId="5287" xr:uid="{00000000-0005-0000-0000-000017160000}"/>
    <cellStyle name="Normal 10 3 2 6 4" xfId="5288" xr:uid="{00000000-0005-0000-0000-000018160000}"/>
    <cellStyle name="Normal 10 3 2 6 4 2" xfId="5289" xr:uid="{00000000-0005-0000-0000-000019160000}"/>
    <cellStyle name="Normal 10 3 2 6 4 2 2" xfId="5290" xr:uid="{00000000-0005-0000-0000-00001A160000}"/>
    <cellStyle name="Normal 10 3 2 6 4 2 3" xfId="5291" xr:uid="{00000000-0005-0000-0000-00001B160000}"/>
    <cellStyle name="Normal 10 3 2 6 4 3" xfId="5292" xr:uid="{00000000-0005-0000-0000-00001C160000}"/>
    <cellStyle name="Normal 10 3 2 6 4 4" xfId="5293" xr:uid="{00000000-0005-0000-0000-00001D160000}"/>
    <cellStyle name="Normal 10 3 2 6 5" xfId="5294" xr:uid="{00000000-0005-0000-0000-00001E160000}"/>
    <cellStyle name="Normal 10 3 2 6 5 2" xfId="5295" xr:uid="{00000000-0005-0000-0000-00001F160000}"/>
    <cellStyle name="Normal 10 3 2 6 5 3" xfId="5296" xr:uid="{00000000-0005-0000-0000-000020160000}"/>
    <cellStyle name="Normal 10 3 2 6 6" xfId="5297" xr:uid="{00000000-0005-0000-0000-000021160000}"/>
    <cellStyle name="Normal 10 3 2 6 7" xfId="5298" xr:uid="{00000000-0005-0000-0000-000022160000}"/>
    <cellStyle name="Normal 10 3 2 7" xfId="5299" xr:uid="{00000000-0005-0000-0000-000023160000}"/>
    <cellStyle name="Normal 10 3 2 7 2" xfId="5300" xr:uid="{00000000-0005-0000-0000-000024160000}"/>
    <cellStyle name="Normal 10 3 2 7 2 2" xfId="5301" xr:uid="{00000000-0005-0000-0000-000025160000}"/>
    <cellStyle name="Normal 10 3 2 7 2 2 2" xfId="5302" xr:uid="{00000000-0005-0000-0000-000026160000}"/>
    <cellStyle name="Normal 10 3 2 7 2 2 3" xfId="5303" xr:uid="{00000000-0005-0000-0000-000027160000}"/>
    <cellStyle name="Normal 10 3 2 7 2 3" xfId="5304" xr:uid="{00000000-0005-0000-0000-000028160000}"/>
    <cellStyle name="Normal 10 3 2 7 2 4" xfId="5305" xr:uid="{00000000-0005-0000-0000-000029160000}"/>
    <cellStyle name="Normal 10 3 2 7 3" xfId="5306" xr:uid="{00000000-0005-0000-0000-00002A160000}"/>
    <cellStyle name="Normal 10 3 2 7 3 2" xfId="5307" xr:uid="{00000000-0005-0000-0000-00002B160000}"/>
    <cellStyle name="Normal 10 3 2 7 3 2 2" xfId="5308" xr:uid="{00000000-0005-0000-0000-00002C160000}"/>
    <cellStyle name="Normal 10 3 2 7 3 2 3" xfId="5309" xr:uid="{00000000-0005-0000-0000-00002D160000}"/>
    <cellStyle name="Normal 10 3 2 7 3 3" xfId="5310" xr:uid="{00000000-0005-0000-0000-00002E160000}"/>
    <cellStyle name="Normal 10 3 2 7 3 4" xfId="5311" xr:uid="{00000000-0005-0000-0000-00002F160000}"/>
    <cellStyle name="Normal 10 3 2 7 4" xfId="5312" xr:uid="{00000000-0005-0000-0000-000030160000}"/>
    <cellStyle name="Normal 10 3 2 7 4 2" xfId="5313" xr:uid="{00000000-0005-0000-0000-000031160000}"/>
    <cellStyle name="Normal 10 3 2 7 4 3" xfId="5314" xr:uid="{00000000-0005-0000-0000-000032160000}"/>
    <cellStyle name="Normal 10 3 2 7 5" xfId="5315" xr:uid="{00000000-0005-0000-0000-000033160000}"/>
    <cellStyle name="Normal 10 3 2 7 6" xfId="5316" xr:uid="{00000000-0005-0000-0000-000034160000}"/>
    <cellStyle name="Normal 10 3 2 8" xfId="5317" xr:uid="{00000000-0005-0000-0000-000035160000}"/>
    <cellStyle name="Normal 10 3 2 8 2" xfId="5318" xr:uid="{00000000-0005-0000-0000-000036160000}"/>
    <cellStyle name="Normal 10 3 2 8 2 2" xfId="5319" xr:uid="{00000000-0005-0000-0000-000037160000}"/>
    <cellStyle name="Normal 10 3 2 8 2 3" xfId="5320" xr:uid="{00000000-0005-0000-0000-000038160000}"/>
    <cellStyle name="Normal 10 3 2 8 3" xfId="5321" xr:uid="{00000000-0005-0000-0000-000039160000}"/>
    <cellStyle name="Normal 10 3 2 8 4" xfId="5322" xr:uid="{00000000-0005-0000-0000-00003A160000}"/>
    <cellStyle name="Normal 10 3 2 9" xfId="5323" xr:uid="{00000000-0005-0000-0000-00003B160000}"/>
    <cellStyle name="Normal 10 3 2 9 2" xfId="5324" xr:uid="{00000000-0005-0000-0000-00003C160000}"/>
    <cellStyle name="Normal 10 3 2 9 2 2" xfId="5325" xr:uid="{00000000-0005-0000-0000-00003D160000}"/>
    <cellStyle name="Normal 10 3 2 9 2 3" xfId="5326" xr:uid="{00000000-0005-0000-0000-00003E160000}"/>
    <cellStyle name="Normal 10 3 2 9 3" xfId="5327" xr:uid="{00000000-0005-0000-0000-00003F160000}"/>
    <cellStyle name="Normal 10 3 2 9 4" xfId="5328" xr:uid="{00000000-0005-0000-0000-000040160000}"/>
    <cellStyle name="Normal 10 3 3" xfId="5329" xr:uid="{00000000-0005-0000-0000-000041160000}"/>
    <cellStyle name="Normal 10 3 3 10" xfId="5330" xr:uid="{00000000-0005-0000-0000-000042160000}"/>
    <cellStyle name="Normal 10 3 3 11" xfId="5331" xr:uid="{00000000-0005-0000-0000-000043160000}"/>
    <cellStyle name="Normal 10 3 3 2" xfId="5332" xr:uid="{00000000-0005-0000-0000-000044160000}"/>
    <cellStyle name="Normal 10 3 3 2 10" xfId="5333" xr:uid="{00000000-0005-0000-0000-000045160000}"/>
    <cellStyle name="Normal 10 3 3 2 2" xfId="5334" xr:uid="{00000000-0005-0000-0000-000046160000}"/>
    <cellStyle name="Normal 10 3 3 2 2 2" xfId="5335" xr:uid="{00000000-0005-0000-0000-000047160000}"/>
    <cellStyle name="Normal 10 3 3 2 2 2 2" xfId="5336" xr:uid="{00000000-0005-0000-0000-000048160000}"/>
    <cellStyle name="Normal 10 3 3 2 2 2 2 2" xfId="5337" xr:uid="{00000000-0005-0000-0000-000049160000}"/>
    <cellStyle name="Normal 10 3 3 2 2 2 2 2 2" xfId="5338" xr:uid="{00000000-0005-0000-0000-00004A160000}"/>
    <cellStyle name="Normal 10 3 3 2 2 2 2 2 2 2" xfId="5339" xr:uid="{00000000-0005-0000-0000-00004B160000}"/>
    <cellStyle name="Normal 10 3 3 2 2 2 2 2 2 3" xfId="5340" xr:uid="{00000000-0005-0000-0000-00004C160000}"/>
    <cellStyle name="Normal 10 3 3 2 2 2 2 2 3" xfId="5341" xr:uid="{00000000-0005-0000-0000-00004D160000}"/>
    <cellStyle name="Normal 10 3 3 2 2 2 2 2 4" xfId="5342" xr:uid="{00000000-0005-0000-0000-00004E160000}"/>
    <cellStyle name="Normal 10 3 3 2 2 2 2 3" xfId="5343" xr:uid="{00000000-0005-0000-0000-00004F160000}"/>
    <cellStyle name="Normal 10 3 3 2 2 2 2 3 2" xfId="5344" xr:uid="{00000000-0005-0000-0000-000050160000}"/>
    <cellStyle name="Normal 10 3 3 2 2 2 2 3 2 2" xfId="5345" xr:uid="{00000000-0005-0000-0000-000051160000}"/>
    <cellStyle name="Normal 10 3 3 2 2 2 2 3 2 3" xfId="5346" xr:uid="{00000000-0005-0000-0000-000052160000}"/>
    <cellStyle name="Normal 10 3 3 2 2 2 2 3 3" xfId="5347" xr:uid="{00000000-0005-0000-0000-000053160000}"/>
    <cellStyle name="Normal 10 3 3 2 2 2 2 3 4" xfId="5348" xr:uid="{00000000-0005-0000-0000-000054160000}"/>
    <cellStyle name="Normal 10 3 3 2 2 2 2 4" xfId="5349" xr:uid="{00000000-0005-0000-0000-000055160000}"/>
    <cellStyle name="Normal 10 3 3 2 2 2 2 4 2" xfId="5350" xr:uid="{00000000-0005-0000-0000-000056160000}"/>
    <cellStyle name="Normal 10 3 3 2 2 2 2 4 3" xfId="5351" xr:uid="{00000000-0005-0000-0000-000057160000}"/>
    <cellStyle name="Normal 10 3 3 2 2 2 2 5" xfId="5352" xr:uid="{00000000-0005-0000-0000-000058160000}"/>
    <cellStyle name="Normal 10 3 3 2 2 2 2 6" xfId="5353" xr:uid="{00000000-0005-0000-0000-000059160000}"/>
    <cellStyle name="Normal 10 3 3 2 2 2 3" xfId="5354" xr:uid="{00000000-0005-0000-0000-00005A160000}"/>
    <cellStyle name="Normal 10 3 3 2 2 2 3 2" xfId="5355" xr:uid="{00000000-0005-0000-0000-00005B160000}"/>
    <cellStyle name="Normal 10 3 3 2 2 2 3 2 2" xfId="5356" xr:uid="{00000000-0005-0000-0000-00005C160000}"/>
    <cellStyle name="Normal 10 3 3 2 2 2 3 2 3" xfId="5357" xr:uid="{00000000-0005-0000-0000-00005D160000}"/>
    <cellStyle name="Normal 10 3 3 2 2 2 3 3" xfId="5358" xr:uid="{00000000-0005-0000-0000-00005E160000}"/>
    <cellStyle name="Normal 10 3 3 2 2 2 3 4" xfId="5359" xr:uid="{00000000-0005-0000-0000-00005F160000}"/>
    <cellStyle name="Normal 10 3 3 2 2 2 4" xfId="5360" xr:uid="{00000000-0005-0000-0000-000060160000}"/>
    <cellStyle name="Normal 10 3 3 2 2 2 4 2" xfId="5361" xr:uid="{00000000-0005-0000-0000-000061160000}"/>
    <cellStyle name="Normal 10 3 3 2 2 2 4 2 2" xfId="5362" xr:uid="{00000000-0005-0000-0000-000062160000}"/>
    <cellStyle name="Normal 10 3 3 2 2 2 4 2 3" xfId="5363" xr:uid="{00000000-0005-0000-0000-000063160000}"/>
    <cellStyle name="Normal 10 3 3 2 2 2 4 3" xfId="5364" xr:uid="{00000000-0005-0000-0000-000064160000}"/>
    <cellStyle name="Normal 10 3 3 2 2 2 4 4" xfId="5365" xr:uid="{00000000-0005-0000-0000-000065160000}"/>
    <cellStyle name="Normal 10 3 3 2 2 2 5" xfId="5366" xr:uid="{00000000-0005-0000-0000-000066160000}"/>
    <cellStyle name="Normal 10 3 3 2 2 2 5 2" xfId="5367" xr:uid="{00000000-0005-0000-0000-000067160000}"/>
    <cellStyle name="Normal 10 3 3 2 2 2 5 3" xfId="5368" xr:uid="{00000000-0005-0000-0000-000068160000}"/>
    <cellStyle name="Normal 10 3 3 2 2 2 6" xfId="5369" xr:uid="{00000000-0005-0000-0000-000069160000}"/>
    <cellStyle name="Normal 10 3 3 2 2 2 7" xfId="5370" xr:uid="{00000000-0005-0000-0000-00006A160000}"/>
    <cellStyle name="Normal 10 3 3 2 2 3" xfId="5371" xr:uid="{00000000-0005-0000-0000-00006B160000}"/>
    <cellStyle name="Normal 10 3 3 2 2 3 2" xfId="5372" xr:uid="{00000000-0005-0000-0000-00006C160000}"/>
    <cellStyle name="Normal 10 3 3 2 2 3 2 2" xfId="5373" xr:uid="{00000000-0005-0000-0000-00006D160000}"/>
    <cellStyle name="Normal 10 3 3 2 2 3 2 2 2" xfId="5374" xr:uid="{00000000-0005-0000-0000-00006E160000}"/>
    <cellStyle name="Normal 10 3 3 2 2 3 2 2 3" xfId="5375" xr:uid="{00000000-0005-0000-0000-00006F160000}"/>
    <cellStyle name="Normal 10 3 3 2 2 3 2 3" xfId="5376" xr:uid="{00000000-0005-0000-0000-000070160000}"/>
    <cellStyle name="Normal 10 3 3 2 2 3 2 4" xfId="5377" xr:uid="{00000000-0005-0000-0000-000071160000}"/>
    <cellStyle name="Normal 10 3 3 2 2 3 3" xfId="5378" xr:uid="{00000000-0005-0000-0000-000072160000}"/>
    <cellStyle name="Normal 10 3 3 2 2 3 3 2" xfId="5379" xr:uid="{00000000-0005-0000-0000-000073160000}"/>
    <cellStyle name="Normal 10 3 3 2 2 3 3 2 2" xfId="5380" xr:uid="{00000000-0005-0000-0000-000074160000}"/>
    <cellStyle name="Normal 10 3 3 2 2 3 3 2 3" xfId="5381" xr:uid="{00000000-0005-0000-0000-000075160000}"/>
    <cellStyle name="Normal 10 3 3 2 2 3 3 3" xfId="5382" xr:uid="{00000000-0005-0000-0000-000076160000}"/>
    <cellStyle name="Normal 10 3 3 2 2 3 3 4" xfId="5383" xr:uid="{00000000-0005-0000-0000-000077160000}"/>
    <cellStyle name="Normal 10 3 3 2 2 3 4" xfId="5384" xr:uid="{00000000-0005-0000-0000-000078160000}"/>
    <cellStyle name="Normal 10 3 3 2 2 3 4 2" xfId="5385" xr:uid="{00000000-0005-0000-0000-000079160000}"/>
    <cellStyle name="Normal 10 3 3 2 2 3 4 3" xfId="5386" xr:uid="{00000000-0005-0000-0000-00007A160000}"/>
    <cellStyle name="Normal 10 3 3 2 2 3 5" xfId="5387" xr:uid="{00000000-0005-0000-0000-00007B160000}"/>
    <cellStyle name="Normal 10 3 3 2 2 3 6" xfId="5388" xr:uid="{00000000-0005-0000-0000-00007C160000}"/>
    <cellStyle name="Normal 10 3 3 2 2 4" xfId="5389" xr:uid="{00000000-0005-0000-0000-00007D160000}"/>
    <cellStyle name="Normal 10 3 3 2 2 4 2" xfId="5390" xr:uid="{00000000-0005-0000-0000-00007E160000}"/>
    <cellStyle name="Normal 10 3 3 2 2 4 2 2" xfId="5391" xr:uid="{00000000-0005-0000-0000-00007F160000}"/>
    <cellStyle name="Normal 10 3 3 2 2 4 2 3" xfId="5392" xr:uid="{00000000-0005-0000-0000-000080160000}"/>
    <cellStyle name="Normal 10 3 3 2 2 4 3" xfId="5393" xr:uid="{00000000-0005-0000-0000-000081160000}"/>
    <cellStyle name="Normal 10 3 3 2 2 4 4" xfId="5394" xr:uid="{00000000-0005-0000-0000-000082160000}"/>
    <cellStyle name="Normal 10 3 3 2 2 5" xfId="5395" xr:uid="{00000000-0005-0000-0000-000083160000}"/>
    <cellStyle name="Normal 10 3 3 2 2 5 2" xfId="5396" xr:uid="{00000000-0005-0000-0000-000084160000}"/>
    <cellStyle name="Normal 10 3 3 2 2 5 2 2" xfId="5397" xr:uid="{00000000-0005-0000-0000-000085160000}"/>
    <cellStyle name="Normal 10 3 3 2 2 5 2 3" xfId="5398" xr:uid="{00000000-0005-0000-0000-000086160000}"/>
    <cellStyle name="Normal 10 3 3 2 2 5 3" xfId="5399" xr:uid="{00000000-0005-0000-0000-000087160000}"/>
    <cellStyle name="Normal 10 3 3 2 2 5 4" xfId="5400" xr:uid="{00000000-0005-0000-0000-000088160000}"/>
    <cellStyle name="Normal 10 3 3 2 2 6" xfId="5401" xr:uid="{00000000-0005-0000-0000-000089160000}"/>
    <cellStyle name="Normal 10 3 3 2 2 6 2" xfId="5402" xr:uid="{00000000-0005-0000-0000-00008A160000}"/>
    <cellStyle name="Normal 10 3 3 2 2 6 3" xfId="5403" xr:uid="{00000000-0005-0000-0000-00008B160000}"/>
    <cellStyle name="Normal 10 3 3 2 2 7" xfId="5404" xr:uid="{00000000-0005-0000-0000-00008C160000}"/>
    <cellStyle name="Normal 10 3 3 2 2 8" xfId="5405" xr:uid="{00000000-0005-0000-0000-00008D160000}"/>
    <cellStyle name="Normal 10 3 3 2 3" xfId="5406" xr:uid="{00000000-0005-0000-0000-00008E160000}"/>
    <cellStyle name="Normal 10 3 3 2 3 2" xfId="5407" xr:uid="{00000000-0005-0000-0000-00008F160000}"/>
    <cellStyle name="Normal 10 3 3 2 3 2 2" xfId="5408" xr:uid="{00000000-0005-0000-0000-000090160000}"/>
    <cellStyle name="Normal 10 3 3 2 3 2 2 2" xfId="5409" xr:uid="{00000000-0005-0000-0000-000091160000}"/>
    <cellStyle name="Normal 10 3 3 2 3 2 2 2 2" xfId="5410" xr:uid="{00000000-0005-0000-0000-000092160000}"/>
    <cellStyle name="Normal 10 3 3 2 3 2 2 2 3" xfId="5411" xr:uid="{00000000-0005-0000-0000-000093160000}"/>
    <cellStyle name="Normal 10 3 3 2 3 2 2 3" xfId="5412" xr:uid="{00000000-0005-0000-0000-000094160000}"/>
    <cellStyle name="Normal 10 3 3 2 3 2 2 4" xfId="5413" xr:uid="{00000000-0005-0000-0000-000095160000}"/>
    <cellStyle name="Normal 10 3 3 2 3 2 3" xfId="5414" xr:uid="{00000000-0005-0000-0000-000096160000}"/>
    <cellStyle name="Normal 10 3 3 2 3 2 3 2" xfId="5415" xr:uid="{00000000-0005-0000-0000-000097160000}"/>
    <cellStyle name="Normal 10 3 3 2 3 2 3 2 2" xfId="5416" xr:uid="{00000000-0005-0000-0000-000098160000}"/>
    <cellStyle name="Normal 10 3 3 2 3 2 3 2 3" xfId="5417" xr:uid="{00000000-0005-0000-0000-000099160000}"/>
    <cellStyle name="Normal 10 3 3 2 3 2 3 3" xfId="5418" xr:uid="{00000000-0005-0000-0000-00009A160000}"/>
    <cellStyle name="Normal 10 3 3 2 3 2 3 4" xfId="5419" xr:uid="{00000000-0005-0000-0000-00009B160000}"/>
    <cellStyle name="Normal 10 3 3 2 3 2 4" xfId="5420" xr:uid="{00000000-0005-0000-0000-00009C160000}"/>
    <cellStyle name="Normal 10 3 3 2 3 2 4 2" xfId="5421" xr:uid="{00000000-0005-0000-0000-00009D160000}"/>
    <cellStyle name="Normal 10 3 3 2 3 2 4 3" xfId="5422" xr:uid="{00000000-0005-0000-0000-00009E160000}"/>
    <cellStyle name="Normal 10 3 3 2 3 2 5" xfId="5423" xr:uid="{00000000-0005-0000-0000-00009F160000}"/>
    <cellStyle name="Normal 10 3 3 2 3 2 6" xfId="5424" xr:uid="{00000000-0005-0000-0000-0000A0160000}"/>
    <cellStyle name="Normal 10 3 3 2 3 3" xfId="5425" xr:uid="{00000000-0005-0000-0000-0000A1160000}"/>
    <cellStyle name="Normal 10 3 3 2 3 3 2" xfId="5426" xr:uid="{00000000-0005-0000-0000-0000A2160000}"/>
    <cellStyle name="Normal 10 3 3 2 3 3 2 2" xfId="5427" xr:uid="{00000000-0005-0000-0000-0000A3160000}"/>
    <cellStyle name="Normal 10 3 3 2 3 3 2 3" xfId="5428" xr:uid="{00000000-0005-0000-0000-0000A4160000}"/>
    <cellStyle name="Normal 10 3 3 2 3 3 3" xfId="5429" xr:uid="{00000000-0005-0000-0000-0000A5160000}"/>
    <cellStyle name="Normal 10 3 3 2 3 3 4" xfId="5430" xr:uid="{00000000-0005-0000-0000-0000A6160000}"/>
    <cellStyle name="Normal 10 3 3 2 3 4" xfId="5431" xr:uid="{00000000-0005-0000-0000-0000A7160000}"/>
    <cellStyle name="Normal 10 3 3 2 3 4 2" xfId="5432" xr:uid="{00000000-0005-0000-0000-0000A8160000}"/>
    <cellStyle name="Normal 10 3 3 2 3 4 2 2" xfId="5433" xr:uid="{00000000-0005-0000-0000-0000A9160000}"/>
    <cellStyle name="Normal 10 3 3 2 3 4 2 3" xfId="5434" xr:uid="{00000000-0005-0000-0000-0000AA160000}"/>
    <cellStyle name="Normal 10 3 3 2 3 4 3" xfId="5435" xr:uid="{00000000-0005-0000-0000-0000AB160000}"/>
    <cellStyle name="Normal 10 3 3 2 3 4 4" xfId="5436" xr:uid="{00000000-0005-0000-0000-0000AC160000}"/>
    <cellStyle name="Normal 10 3 3 2 3 5" xfId="5437" xr:uid="{00000000-0005-0000-0000-0000AD160000}"/>
    <cellStyle name="Normal 10 3 3 2 3 5 2" xfId="5438" xr:uid="{00000000-0005-0000-0000-0000AE160000}"/>
    <cellStyle name="Normal 10 3 3 2 3 5 3" xfId="5439" xr:uid="{00000000-0005-0000-0000-0000AF160000}"/>
    <cellStyle name="Normal 10 3 3 2 3 6" xfId="5440" xr:uid="{00000000-0005-0000-0000-0000B0160000}"/>
    <cellStyle name="Normal 10 3 3 2 3 7" xfId="5441" xr:uid="{00000000-0005-0000-0000-0000B1160000}"/>
    <cellStyle name="Normal 10 3 3 2 4" xfId="5442" xr:uid="{00000000-0005-0000-0000-0000B2160000}"/>
    <cellStyle name="Normal 10 3 3 2 4 2" xfId="5443" xr:uid="{00000000-0005-0000-0000-0000B3160000}"/>
    <cellStyle name="Normal 10 3 3 2 4 2 2" xfId="5444" xr:uid="{00000000-0005-0000-0000-0000B4160000}"/>
    <cellStyle name="Normal 10 3 3 2 4 2 2 2" xfId="5445" xr:uid="{00000000-0005-0000-0000-0000B5160000}"/>
    <cellStyle name="Normal 10 3 3 2 4 2 2 2 2" xfId="5446" xr:uid="{00000000-0005-0000-0000-0000B6160000}"/>
    <cellStyle name="Normal 10 3 3 2 4 2 2 2 3" xfId="5447" xr:uid="{00000000-0005-0000-0000-0000B7160000}"/>
    <cellStyle name="Normal 10 3 3 2 4 2 2 3" xfId="5448" xr:uid="{00000000-0005-0000-0000-0000B8160000}"/>
    <cellStyle name="Normal 10 3 3 2 4 2 2 4" xfId="5449" xr:uid="{00000000-0005-0000-0000-0000B9160000}"/>
    <cellStyle name="Normal 10 3 3 2 4 2 3" xfId="5450" xr:uid="{00000000-0005-0000-0000-0000BA160000}"/>
    <cellStyle name="Normal 10 3 3 2 4 2 3 2" xfId="5451" xr:uid="{00000000-0005-0000-0000-0000BB160000}"/>
    <cellStyle name="Normal 10 3 3 2 4 2 3 2 2" xfId="5452" xr:uid="{00000000-0005-0000-0000-0000BC160000}"/>
    <cellStyle name="Normal 10 3 3 2 4 2 3 2 3" xfId="5453" xr:uid="{00000000-0005-0000-0000-0000BD160000}"/>
    <cellStyle name="Normal 10 3 3 2 4 2 3 3" xfId="5454" xr:uid="{00000000-0005-0000-0000-0000BE160000}"/>
    <cellStyle name="Normal 10 3 3 2 4 2 3 4" xfId="5455" xr:uid="{00000000-0005-0000-0000-0000BF160000}"/>
    <cellStyle name="Normal 10 3 3 2 4 2 4" xfId="5456" xr:uid="{00000000-0005-0000-0000-0000C0160000}"/>
    <cellStyle name="Normal 10 3 3 2 4 2 4 2" xfId="5457" xr:uid="{00000000-0005-0000-0000-0000C1160000}"/>
    <cellStyle name="Normal 10 3 3 2 4 2 4 3" xfId="5458" xr:uid="{00000000-0005-0000-0000-0000C2160000}"/>
    <cellStyle name="Normal 10 3 3 2 4 2 5" xfId="5459" xr:uid="{00000000-0005-0000-0000-0000C3160000}"/>
    <cellStyle name="Normal 10 3 3 2 4 2 6" xfId="5460" xr:uid="{00000000-0005-0000-0000-0000C4160000}"/>
    <cellStyle name="Normal 10 3 3 2 4 3" xfId="5461" xr:uid="{00000000-0005-0000-0000-0000C5160000}"/>
    <cellStyle name="Normal 10 3 3 2 4 3 2" xfId="5462" xr:uid="{00000000-0005-0000-0000-0000C6160000}"/>
    <cellStyle name="Normal 10 3 3 2 4 3 2 2" xfId="5463" xr:uid="{00000000-0005-0000-0000-0000C7160000}"/>
    <cellStyle name="Normal 10 3 3 2 4 3 2 3" xfId="5464" xr:uid="{00000000-0005-0000-0000-0000C8160000}"/>
    <cellStyle name="Normal 10 3 3 2 4 3 3" xfId="5465" xr:uid="{00000000-0005-0000-0000-0000C9160000}"/>
    <cellStyle name="Normal 10 3 3 2 4 3 4" xfId="5466" xr:uid="{00000000-0005-0000-0000-0000CA160000}"/>
    <cellStyle name="Normal 10 3 3 2 4 4" xfId="5467" xr:uid="{00000000-0005-0000-0000-0000CB160000}"/>
    <cellStyle name="Normal 10 3 3 2 4 4 2" xfId="5468" xr:uid="{00000000-0005-0000-0000-0000CC160000}"/>
    <cellStyle name="Normal 10 3 3 2 4 4 2 2" xfId="5469" xr:uid="{00000000-0005-0000-0000-0000CD160000}"/>
    <cellStyle name="Normal 10 3 3 2 4 4 2 3" xfId="5470" xr:uid="{00000000-0005-0000-0000-0000CE160000}"/>
    <cellStyle name="Normal 10 3 3 2 4 4 3" xfId="5471" xr:uid="{00000000-0005-0000-0000-0000CF160000}"/>
    <cellStyle name="Normal 10 3 3 2 4 4 4" xfId="5472" xr:uid="{00000000-0005-0000-0000-0000D0160000}"/>
    <cellStyle name="Normal 10 3 3 2 4 5" xfId="5473" xr:uid="{00000000-0005-0000-0000-0000D1160000}"/>
    <cellStyle name="Normal 10 3 3 2 4 5 2" xfId="5474" xr:uid="{00000000-0005-0000-0000-0000D2160000}"/>
    <cellStyle name="Normal 10 3 3 2 4 5 3" xfId="5475" xr:uid="{00000000-0005-0000-0000-0000D3160000}"/>
    <cellStyle name="Normal 10 3 3 2 4 6" xfId="5476" xr:uid="{00000000-0005-0000-0000-0000D4160000}"/>
    <cellStyle name="Normal 10 3 3 2 4 7" xfId="5477" xr:uid="{00000000-0005-0000-0000-0000D5160000}"/>
    <cellStyle name="Normal 10 3 3 2 5" xfId="5478" xr:uid="{00000000-0005-0000-0000-0000D6160000}"/>
    <cellStyle name="Normal 10 3 3 2 5 2" xfId="5479" xr:uid="{00000000-0005-0000-0000-0000D7160000}"/>
    <cellStyle name="Normal 10 3 3 2 5 2 2" xfId="5480" xr:uid="{00000000-0005-0000-0000-0000D8160000}"/>
    <cellStyle name="Normal 10 3 3 2 5 2 2 2" xfId="5481" xr:uid="{00000000-0005-0000-0000-0000D9160000}"/>
    <cellStyle name="Normal 10 3 3 2 5 2 2 3" xfId="5482" xr:uid="{00000000-0005-0000-0000-0000DA160000}"/>
    <cellStyle name="Normal 10 3 3 2 5 2 3" xfId="5483" xr:uid="{00000000-0005-0000-0000-0000DB160000}"/>
    <cellStyle name="Normal 10 3 3 2 5 2 4" xfId="5484" xr:uid="{00000000-0005-0000-0000-0000DC160000}"/>
    <cellStyle name="Normal 10 3 3 2 5 3" xfId="5485" xr:uid="{00000000-0005-0000-0000-0000DD160000}"/>
    <cellStyle name="Normal 10 3 3 2 5 3 2" xfId="5486" xr:uid="{00000000-0005-0000-0000-0000DE160000}"/>
    <cellStyle name="Normal 10 3 3 2 5 3 2 2" xfId="5487" xr:uid="{00000000-0005-0000-0000-0000DF160000}"/>
    <cellStyle name="Normal 10 3 3 2 5 3 2 3" xfId="5488" xr:uid="{00000000-0005-0000-0000-0000E0160000}"/>
    <cellStyle name="Normal 10 3 3 2 5 3 3" xfId="5489" xr:uid="{00000000-0005-0000-0000-0000E1160000}"/>
    <cellStyle name="Normal 10 3 3 2 5 3 4" xfId="5490" xr:uid="{00000000-0005-0000-0000-0000E2160000}"/>
    <cellStyle name="Normal 10 3 3 2 5 4" xfId="5491" xr:uid="{00000000-0005-0000-0000-0000E3160000}"/>
    <cellStyle name="Normal 10 3 3 2 5 4 2" xfId="5492" xr:uid="{00000000-0005-0000-0000-0000E4160000}"/>
    <cellStyle name="Normal 10 3 3 2 5 4 3" xfId="5493" xr:uid="{00000000-0005-0000-0000-0000E5160000}"/>
    <cellStyle name="Normal 10 3 3 2 5 5" xfId="5494" xr:uid="{00000000-0005-0000-0000-0000E6160000}"/>
    <cellStyle name="Normal 10 3 3 2 5 6" xfId="5495" xr:uid="{00000000-0005-0000-0000-0000E7160000}"/>
    <cellStyle name="Normal 10 3 3 2 6" xfId="5496" xr:uid="{00000000-0005-0000-0000-0000E8160000}"/>
    <cellStyle name="Normal 10 3 3 2 6 2" xfId="5497" xr:uid="{00000000-0005-0000-0000-0000E9160000}"/>
    <cellStyle name="Normal 10 3 3 2 6 2 2" xfId="5498" xr:uid="{00000000-0005-0000-0000-0000EA160000}"/>
    <cellStyle name="Normal 10 3 3 2 6 2 3" xfId="5499" xr:uid="{00000000-0005-0000-0000-0000EB160000}"/>
    <cellStyle name="Normal 10 3 3 2 6 3" xfId="5500" xr:uid="{00000000-0005-0000-0000-0000EC160000}"/>
    <cellStyle name="Normal 10 3 3 2 6 4" xfId="5501" xr:uid="{00000000-0005-0000-0000-0000ED160000}"/>
    <cellStyle name="Normal 10 3 3 2 7" xfId="5502" xr:uid="{00000000-0005-0000-0000-0000EE160000}"/>
    <cellStyle name="Normal 10 3 3 2 7 2" xfId="5503" xr:uid="{00000000-0005-0000-0000-0000EF160000}"/>
    <cellStyle name="Normal 10 3 3 2 7 2 2" xfId="5504" xr:uid="{00000000-0005-0000-0000-0000F0160000}"/>
    <cellStyle name="Normal 10 3 3 2 7 2 3" xfId="5505" xr:uid="{00000000-0005-0000-0000-0000F1160000}"/>
    <cellStyle name="Normal 10 3 3 2 7 3" xfId="5506" xr:uid="{00000000-0005-0000-0000-0000F2160000}"/>
    <cellStyle name="Normal 10 3 3 2 7 4" xfId="5507" xr:uid="{00000000-0005-0000-0000-0000F3160000}"/>
    <cellStyle name="Normal 10 3 3 2 8" xfId="5508" xr:uid="{00000000-0005-0000-0000-0000F4160000}"/>
    <cellStyle name="Normal 10 3 3 2 8 2" xfId="5509" xr:uid="{00000000-0005-0000-0000-0000F5160000}"/>
    <cellStyle name="Normal 10 3 3 2 8 3" xfId="5510" xr:uid="{00000000-0005-0000-0000-0000F6160000}"/>
    <cellStyle name="Normal 10 3 3 2 9" xfId="5511" xr:uid="{00000000-0005-0000-0000-0000F7160000}"/>
    <cellStyle name="Normal 10 3 3 3" xfId="5512" xr:uid="{00000000-0005-0000-0000-0000F8160000}"/>
    <cellStyle name="Normal 10 3 3 3 2" xfId="5513" xr:uid="{00000000-0005-0000-0000-0000F9160000}"/>
    <cellStyle name="Normal 10 3 3 3 2 2" xfId="5514" xr:uid="{00000000-0005-0000-0000-0000FA160000}"/>
    <cellStyle name="Normal 10 3 3 3 2 2 2" xfId="5515" xr:uid="{00000000-0005-0000-0000-0000FB160000}"/>
    <cellStyle name="Normal 10 3 3 3 2 2 2 2" xfId="5516" xr:uid="{00000000-0005-0000-0000-0000FC160000}"/>
    <cellStyle name="Normal 10 3 3 3 2 2 2 2 2" xfId="5517" xr:uid="{00000000-0005-0000-0000-0000FD160000}"/>
    <cellStyle name="Normal 10 3 3 3 2 2 2 2 3" xfId="5518" xr:uid="{00000000-0005-0000-0000-0000FE160000}"/>
    <cellStyle name="Normal 10 3 3 3 2 2 2 3" xfId="5519" xr:uid="{00000000-0005-0000-0000-0000FF160000}"/>
    <cellStyle name="Normal 10 3 3 3 2 2 2 4" xfId="5520" xr:uid="{00000000-0005-0000-0000-000000170000}"/>
    <cellStyle name="Normal 10 3 3 3 2 2 3" xfId="5521" xr:uid="{00000000-0005-0000-0000-000001170000}"/>
    <cellStyle name="Normal 10 3 3 3 2 2 3 2" xfId="5522" xr:uid="{00000000-0005-0000-0000-000002170000}"/>
    <cellStyle name="Normal 10 3 3 3 2 2 3 2 2" xfId="5523" xr:uid="{00000000-0005-0000-0000-000003170000}"/>
    <cellStyle name="Normal 10 3 3 3 2 2 3 2 3" xfId="5524" xr:uid="{00000000-0005-0000-0000-000004170000}"/>
    <cellStyle name="Normal 10 3 3 3 2 2 3 3" xfId="5525" xr:uid="{00000000-0005-0000-0000-000005170000}"/>
    <cellStyle name="Normal 10 3 3 3 2 2 3 4" xfId="5526" xr:uid="{00000000-0005-0000-0000-000006170000}"/>
    <cellStyle name="Normal 10 3 3 3 2 2 4" xfId="5527" xr:uid="{00000000-0005-0000-0000-000007170000}"/>
    <cellStyle name="Normal 10 3 3 3 2 2 4 2" xfId="5528" xr:uid="{00000000-0005-0000-0000-000008170000}"/>
    <cellStyle name="Normal 10 3 3 3 2 2 4 3" xfId="5529" xr:uid="{00000000-0005-0000-0000-000009170000}"/>
    <cellStyle name="Normal 10 3 3 3 2 2 5" xfId="5530" xr:uid="{00000000-0005-0000-0000-00000A170000}"/>
    <cellStyle name="Normal 10 3 3 3 2 2 6" xfId="5531" xr:uid="{00000000-0005-0000-0000-00000B170000}"/>
    <cellStyle name="Normal 10 3 3 3 2 3" xfId="5532" xr:uid="{00000000-0005-0000-0000-00000C170000}"/>
    <cellStyle name="Normal 10 3 3 3 2 3 2" xfId="5533" xr:uid="{00000000-0005-0000-0000-00000D170000}"/>
    <cellStyle name="Normal 10 3 3 3 2 3 2 2" xfId="5534" xr:uid="{00000000-0005-0000-0000-00000E170000}"/>
    <cellStyle name="Normal 10 3 3 3 2 3 2 3" xfId="5535" xr:uid="{00000000-0005-0000-0000-00000F170000}"/>
    <cellStyle name="Normal 10 3 3 3 2 3 3" xfId="5536" xr:uid="{00000000-0005-0000-0000-000010170000}"/>
    <cellStyle name="Normal 10 3 3 3 2 3 4" xfId="5537" xr:uid="{00000000-0005-0000-0000-000011170000}"/>
    <cellStyle name="Normal 10 3 3 3 2 4" xfId="5538" xr:uid="{00000000-0005-0000-0000-000012170000}"/>
    <cellStyle name="Normal 10 3 3 3 2 4 2" xfId="5539" xr:uid="{00000000-0005-0000-0000-000013170000}"/>
    <cellStyle name="Normal 10 3 3 3 2 4 2 2" xfId="5540" xr:uid="{00000000-0005-0000-0000-000014170000}"/>
    <cellStyle name="Normal 10 3 3 3 2 4 2 3" xfId="5541" xr:uid="{00000000-0005-0000-0000-000015170000}"/>
    <cellStyle name="Normal 10 3 3 3 2 4 3" xfId="5542" xr:uid="{00000000-0005-0000-0000-000016170000}"/>
    <cellStyle name="Normal 10 3 3 3 2 4 4" xfId="5543" xr:uid="{00000000-0005-0000-0000-000017170000}"/>
    <cellStyle name="Normal 10 3 3 3 2 5" xfId="5544" xr:uid="{00000000-0005-0000-0000-000018170000}"/>
    <cellStyle name="Normal 10 3 3 3 2 5 2" xfId="5545" xr:uid="{00000000-0005-0000-0000-000019170000}"/>
    <cellStyle name="Normal 10 3 3 3 2 5 3" xfId="5546" xr:uid="{00000000-0005-0000-0000-00001A170000}"/>
    <cellStyle name="Normal 10 3 3 3 2 6" xfId="5547" xr:uid="{00000000-0005-0000-0000-00001B170000}"/>
    <cellStyle name="Normal 10 3 3 3 2 7" xfId="5548" xr:uid="{00000000-0005-0000-0000-00001C170000}"/>
    <cellStyle name="Normal 10 3 3 3 3" xfId="5549" xr:uid="{00000000-0005-0000-0000-00001D170000}"/>
    <cellStyle name="Normal 10 3 3 3 3 2" xfId="5550" xr:uid="{00000000-0005-0000-0000-00001E170000}"/>
    <cellStyle name="Normal 10 3 3 3 3 2 2" xfId="5551" xr:uid="{00000000-0005-0000-0000-00001F170000}"/>
    <cellStyle name="Normal 10 3 3 3 3 2 2 2" xfId="5552" xr:uid="{00000000-0005-0000-0000-000020170000}"/>
    <cellStyle name="Normal 10 3 3 3 3 2 2 3" xfId="5553" xr:uid="{00000000-0005-0000-0000-000021170000}"/>
    <cellStyle name="Normal 10 3 3 3 3 2 3" xfId="5554" xr:uid="{00000000-0005-0000-0000-000022170000}"/>
    <cellStyle name="Normal 10 3 3 3 3 2 4" xfId="5555" xr:uid="{00000000-0005-0000-0000-000023170000}"/>
    <cellStyle name="Normal 10 3 3 3 3 3" xfId="5556" xr:uid="{00000000-0005-0000-0000-000024170000}"/>
    <cellStyle name="Normal 10 3 3 3 3 3 2" xfId="5557" xr:uid="{00000000-0005-0000-0000-000025170000}"/>
    <cellStyle name="Normal 10 3 3 3 3 3 2 2" xfId="5558" xr:uid="{00000000-0005-0000-0000-000026170000}"/>
    <cellStyle name="Normal 10 3 3 3 3 3 2 3" xfId="5559" xr:uid="{00000000-0005-0000-0000-000027170000}"/>
    <cellStyle name="Normal 10 3 3 3 3 3 3" xfId="5560" xr:uid="{00000000-0005-0000-0000-000028170000}"/>
    <cellStyle name="Normal 10 3 3 3 3 3 4" xfId="5561" xr:uid="{00000000-0005-0000-0000-000029170000}"/>
    <cellStyle name="Normal 10 3 3 3 3 4" xfId="5562" xr:uid="{00000000-0005-0000-0000-00002A170000}"/>
    <cellStyle name="Normal 10 3 3 3 3 4 2" xfId="5563" xr:uid="{00000000-0005-0000-0000-00002B170000}"/>
    <cellStyle name="Normal 10 3 3 3 3 4 3" xfId="5564" xr:uid="{00000000-0005-0000-0000-00002C170000}"/>
    <cellStyle name="Normal 10 3 3 3 3 5" xfId="5565" xr:uid="{00000000-0005-0000-0000-00002D170000}"/>
    <cellStyle name="Normal 10 3 3 3 3 6" xfId="5566" xr:uid="{00000000-0005-0000-0000-00002E170000}"/>
    <cellStyle name="Normal 10 3 3 3 4" xfId="5567" xr:uid="{00000000-0005-0000-0000-00002F170000}"/>
    <cellStyle name="Normal 10 3 3 3 4 2" xfId="5568" xr:uid="{00000000-0005-0000-0000-000030170000}"/>
    <cellStyle name="Normal 10 3 3 3 4 2 2" xfId="5569" xr:uid="{00000000-0005-0000-0000-000031170000}"/>
    <cellStyle name="Normal 10 3 3 3 4 2 3" xfId="5570" xr:uid="{00000000-0005-0000-0000-000032170000}"/>
    <cellStyle name="Normal 10 3 3 3 4 3" xfId="5571" xr:uid="{00000000-0005-0000-0000-000033170000}"/>
    <cellStyle name="Normal 10 3 3 3 4 4" xfId="5572" xr:uid="{00000000-0005-0000-0000-000034170000}"/>
    <cellStyle name="Normal 10 3 3 3 5" xfId="5573" xr:uid="{00000000-0005-0000-0000-000035170000}"/>
    <cellStyle name="Normal 10 3 3 3 5 2" xfId="5574" xr:uid="{00000000-0005-0000-0000-000036170000}"/>
    <cellStyle name="Normal 10 3 3 3 5 2 2" xfId="5575" xr:uid="{00000000-0005-0000-0000-000037170000}"/>
    <cellStyle name="Normal 10 3 3 3 5 2 3" xfId="5576" xr:uid="{00000000-0005-0000-0000-000038170000}"/>
    <cellStyle name="Normal 10 3 3 3 5 3" xfId="5577" xr:uid="{00000000-0005-0000-0000-000039170000}"/>
    <cellStyle name="Normal 10 3 3 3 5 4" xfId="5578" xr:uid="{00000000-0005-0000-0000-00003A170000}"/>
    <cellStyle name="Normal 10 3 3 3 6" xfId="5579" xr:uid="{00000000-0005-0000-0000-00003B170000}"/>
    <cellStyle name="Normal 10 3 3 3 6 2" xfId="5580" xr:uid="{00000000-0005-0000-0000-00003C170000}"/>
    <cellStyle name="Normal 10 3 3 3 6 3" xfId="5581" xr:uid="{00000000-0005-0000-0000-00003D170000}"/>
    <cellStyle name="Normal 10 3 3 3 7" xfId="5582" xr:uid="{00000000-0005-0000-0000-00003E170000}"/>
    <cellStyle name="Normal 10 3 3 3 8" xfId="5583" xr:uid="{00000000-0005-0000-0000-00003F170000}"/>
    <cellStyle name="Normal 10 3 3 4" xfId="5584" xr:uid="{00000000-0005-0000-0000-000040170000}"/>
    <cellStyle name="Normal 10 3 3 4 2" xfId="5585" xr:uid="{00000000-0005-0000-0000-000041170000}"/>
    <cellStyle name="Normal 10 3 3 4 2 2" xfId="5586" xr:uid="{00000000-0005-0000-0000-000042170000}"/>
    <cellStyle name="Normal 10 3 3 4 2 2 2" xfId="5587" xr:uid="{00000000-0005-0000-0000-000043170000}"/>
    <cellStyle name="Normal 10 3 3 4 2 2 2 2" xfId="5588" xr:uid="{00000000-0005-0000-0000-000044170000}"/>
    <cellStyle name="Normal 10 3 3 4 2 2 2 3" xfId="5589" xr:uid="{00000000-0005-0000-0000-000045170000}"/>
    <cellStyle name="Normal 10 3 3 4 2 2 3" xfId="5590" xr:uid="{00000000-0005-0000-0000-000046170000}"/>
    <cellStyle name="Normal 10 3 3 4 2 2 4" xfId="5591" xr:uid="{00000000-0005-0000-0000-000047170000}"/>
    <cellStyle name="Normal 10 3 3 4 2 3" xfId="5592" xr:uid="{00000000-0005-0000-0000-000048170000}"/>
    <cellStyle name="Normal 10 3 3 4 2 3 2" xfId="5593" xr:uid="{00000000-0005-0000-0000-000049170000}"/>
    <cellStyle name="Normal 10 3 3 4 2 3 2 2" xfId="5594" xr:uid="{00000000-0005-0000-0000-00004A170000}"/>
    <cellStyle name="Normal 10 3 3 4 2 3 2 3" xfId="5595" xr:uid="{00000000-0005-0000-0000-00004B170000}"/>
    <cellStyle name="Normal 10 3 3 4 2 3 3" xfId="5596" xr:uid="{00000000-0005-0000-0000-00004C170000}"/>
    <cellStyle name="Normal 10 3 3 4 2 3 4" xfId="5597" xr:uid="{00000000-0005-0000-0000-00004D170000}"/>
    <cellStyle name="Normal 10 3 3 4 2 4" xfId="5598" xr:uid="{00000000-0005-0000-0000-00004E170000}"/>
    <cellStyle name="Normal 10 3 3 4 2 4 2" xfId="5599" xr:uid="{00000000-0005-0000-0000-00004F170000}"/>
    <cellStyle name="Normal 10 3 3 4 2 4 3" xfId="5600" xr:uid="{00000000-0005-0000-0000-000050170000}"/>
    <cellStyle name="Normal 10 3 3 4 2 5" xfId="5601" xr:uid="{00000000-0005-0000-0000-000051170000}"/>
    <cellStyle name="Normal 10 3 3 4 2 6" xfId="5602" xr:uid="{00000000-0005-0000-0000-000052170000}"/>
    <cellStyle name="Normal 10 3 3 4 3" xfId="5603" xr:uid="{00000000-0005-0000-0000-000053170000}"/>
    <cellStyle name="Normal 10 3 3 4 3 2" xfId="5604" xr:uid="{00000000-0005-0000-0000-000054170000}"/>
    <cellStyle name="Normal 10 3 3 4 3 2 2" xfId="5605" xr:uid="{00000000-0005-0000-0000-000055170000}"/>
    <cellStyle name="Normal 10 3 3 4 3 2 3" xfId="5606" xr:uid="{00000000-0005-0000-0000-000056170000}"/>
    <cellStyle name="Normal 10 3 3 4 3 3" xfId="5607" xr:uid="{00000000-0005-0000-0000-000057170000}"/>
    <cellStyle name="Normal 10 3 3 4 3 4" xfId="5608" xr:uid="{00000000-0005-0000-0000-000058170000}"/>
    <cellStyle name="Normal 10 3 3 4 4" xfId="5609" xr:uid="{00000000-0005-0000-0000-000059170000}"/>
    <cellStyle name="Normal 10 3 3 4 4 2" xfId="5610" xr:uid="{00000000-0005-0000-0000-00005A170000}"/>
    <cellStyle name="Normal 10 3 3 4 4 2 2" xfId="5611" xr:uid="{00000000-0005-0000-0000-00005B170000}"/>
    <cellStyle name="Normal 10 3 3 4 4 2 3" xfId="5612" xr:uid="{00000000-0005-0000-0000-00005C170000}"/>
    <cellStyle name="Normal 10 3 3 4 4 3" xfId="5613" xr:uid="{00000000-0005-0000-0000-00005D170000}"/>
    <cellStyle name="Normal 10 3 3 4 4 4" xfId="5614" xr:uid="{00000000-0005-0000-0000-00005E170000}"/>
    <cellStyle name="Normal 10 3 3 4 5" xfId="5615" xr:uid="{00000000-0005-0000-0000-00005F170000}"/>
    <cellStyle name="Normal 10 3 3 4 5 2" xfId="5616" xr:uid="{00000000-0005-0000-0000-000060170000}"/>
    <cellStyle name="Normal 10 3 3 4 5 3" xfId="5617" xr:uid="{00000000-0005-0000-0000-000061170000}"/>
    <cellStyle name="Normal 10 3 3 4 6" xfId="5618" xr:uid="{00000000-0005-0000-0000-000062170000}"/>
    <cellStyle name="Normal 10 3 3 4 7" xfId="5619" xr:uid="{00000000-0005-0000-0000-000063170000}"/>
    <cellStyle name="Normal 10 3 3 5" xfId="5620" xr:uid="{00000000-0005-0000-0000-000064170000}"/>
    <cellStyle name="Normal 10 3 3 5 2" xfId="5621" xr:uid="{00000000-0005-0000-0000-000065170000}"/>
    <cellStyle name="Normal 10 3 3 5 2 2" xfId="5622" xr:uid="{00000000-0005-0000-0000-000066170000}"/>
    <cellStyle name="Normal 10 3 3 5 2 2 2" xfId="5623" xr:uid="{00000000-0005-0000-0000-000067170000}"/>
    <cellStyle name="Normal 10 3 3 5 2 2 2 2" xfId="5624" xr:uid="{00000000-0005-0000-0000-000068170000}"/>
    <cellStyle name="Normal 10 3 3 5 2 2 2 3" xfId="5625" xr:uid="{00000000-0005-0000-0000-000069170000}"/>
    <cellStyle name="Normal 10 3 3 5 2 2 3" xfId="5626" xr:uid="{00000000-0005-0000-0000-00006A170000}"/>
    <cellStyle name="Normal 10 3 3 5 2 2 4" xfId="5627" xr:uid="{00000000-0005-0000-0000-00006B170000}"/>
    <cellStyle name="Normal 10 3 3 5 2 3" xfId="5628" xr:uid="{00000000-0005-0000-0000-00006C170000}"/>
    <cellStyle name="Normal 10 3 3 5 2 3 2" xfId="5629" xr:uid="{00000000-0005-0000-0000-00006D170000}"/>
    <cellStyle name="Normal 10 3 3 5 2 3 2 2" xfId="5630" xr:uid="{00000000-0005-0000-0000-00006E170000}"/>
    <cellStyle name="Normal 10 3 3 5 2 3 2 3" xfId="5631" xr:uid="{00000000-0005-0000-0000-00006F170000}"/>
    <cellStyle name="Normal 10 3 3 5 2 3 3" xfId="5632" xr:uid="{00000000-0005-0000-0000-000070170000}"/>
    <cellStyle name="Normal 10 3 3 5 2 3 4" xfId="5633" xr:uid="{00000000-0005-0000-0000-000071170000}"/>
    <cellStyle name="Normal 10 3 3 5 2 4" xfId="5634" xr:uid="{00000000-0005-0000-0000-000072170000}"/>
    <cellStyle name="Normal 10 3 3 5 2 4 2" xfId="5635" xr:uid="{00000000-0005-0000-0000-000073170000}"/>
    <cellStyle name="Normal 10 3 3 5 2 4 3" xfId="5636" xr:uid="{00000000-0005-0000-0000-000074170000}"/>
    <cellStyle name="Normal 10 3 3 5 2 5" xfId="5637" xr:uid="{00000000-0005-0000-0000-000075170000}"/>
    <cellStyle name="Normal 10 3 3 5 2 6" xfId="5638" xr:uid="{00000000-0005-0000-0000-000076170000}"/>
    <cellStyle name="Normal 10 3 3 5 3" xfId="5639" xr:uid="{00000000-0005-0000-0000-000077170000}"/>
    <cellStyle name="Normal 10 3 3 5 3 2" xfId="5640" xr:uid="{00000000-0005-0000-0000-000078170000}"/>
    <cellStyle name="Normal 10 3 3 5 3 2 2" xfId="5641" xr:uid="{00000000-0005-0000-0000-000079170000}"/>
    <cellStyle name="Normal 10 3 3 5 3 2 3" xfId="5642" xr:uid="{00000000-0005-0000-0000-00007A170000}"/>
    <cellStyle name="Normal 10 3 3 5 3 3" xfId="5643" xr:uid="{00000000-0005-0000-0000-00007B170000}"/>
    <cellStyle name="Normal 10 3 3 5 3 4" xfId="5644" xr:uid="{00000000-0005-0000-0000-00007C170000}"/>
    <cellStyle name="Normal 10 3 3 5 4" xfId="5645" xr:uid="{00000000-0005-0000-0000-00007D170000}"/>
    <cellStyle name="Normal 10 3 3 5 4 2" xfId="5646" xr:uid="{00000000-0005-0000-0000-00007E170000}"/>
    <cellStyle name="Normal 10 3 3 5 4 2 2" xfId="5647" xr:uid="{00000000-0005-0000-0000-00007F170000}"/>
    <cellStyle name="Normal 10 3 3 5 4 2 3" xfId="5648" xr:uid="{00000000-0005-0000-0000-000080170000}"/>
    <cellStyle name="Normal 10 3 3 5 4 3" xfId="5649" xr:uid="{00000000-0005-0000-0000-000081170000}"/>
    <cellStyle name="Normal 10 3 3 5 4 4" xfId="5650" xr:uid="{00000000-0005-0000-0000-000082170000}"/>
    <cellStyle name="Normal 10 3 3 5 5" xfId="5651" xr:uid="{00000000-0005-0000-0000-000083170000}"/>
    <cellStyle name="Normal 10 3 3 5 5 2" xfId="5652" xr:uid="{00000000-0005-0000-0000-000084170000}"/>
    <cellStyle name="Normal 10 3 3 5 5 3" xfId="5653" xr:uid="{00000000-0005-0000-0000-000085170000}"/>
    <cellStyle name="Normal 10 3 3 5 6" xfId="5654" xr:uid="{00000000-0005-0000-0000-000086170000}"/>
    <cellStyle name="Normal 10 3 3 5 7" xfId="5655" xr:uid="{00000000-0005-0000-0000-000087170000}"/>
    <cellStyle name="Normal 10 3 3 6" xfId="5656" xr:uid="{00000000-0005-0000-0000-000088170000}"/>
    <cellStyle name="Normal 10 3 3 6 2" xfId="5657" xr:uid="{00000000-0005-0000-0000-000089170000}"/>
    <cellStyle name="Normal 10 3 3 6 2 2" xfId="5658" xr:uid="{00000000-0005-0000-0000-00008A170000}"/>
    <cellStyle name="Normal 10 3 3 6 2 2 2" xfId="5659" xr:uid="{00000000-0005-0000-0000-00008B170000}"/>
    <cellStyle name="Normal 10 3 3 6 2 2 3" xfId="5660" xr:uid="{00000000-0005-0000-0000-00008C170000}"/>
    <cellStyle name="Normal 10 3 3 6 2 3" xfId="5661" xr:uid="{00000000-0005-0000-0000-00008D170000}"/>
    <cellStyle name="Normal 10 3 3 6 2 4" xfId="5662" xr:uid="{00000000-0005-0000-0000-00008E170000}"/>
    <cellStyle name="Normal 10 3 3 6 3" xfId="5663" xr:uid="{00000000-0005-0000-0000-00008F170000}"/>
    <cellStyle name="Normal 10 3 3 6 3 2" xfId="5664" xr:uid="{00000000-0005-0000-0000-000090170000}"/>
    <cellStyle name="Normal 10 3 3 6 3 2 2" xfId="5665" xr:uid="{00000000-0005-0000-0000-000091170000}"/>
    <cellStyle name="Normal 10 3 3 6 3 2 3" xfId="5666" xr:uid="{00000000-0005-0000-0000-000092170000}"/>
    <cellStyle name="Normal 10 3 3 6 3 3" xfId="5667" xr:uid="{00000000-0005-0000-0000-000093170000}"/>
    <cellStyle name="Normal 10 3 3 6 3 4" xfId="5668" xr:uid="{00000000-0005-0000-0000-000094170000}"/>
    <cellStyle name="Normal 10 3 3 6 4" xfId="5669" xr:uid="{00000000-0005-0000-0000-000095170000}"/>
    <cellStyle name="Normal 10 3 3 6 4 2" xfId="5670" xr:uid="{00000000-0005-0000-0000-000096170000}"/>
    <cellStyle name="Normal 10 3 3 6 4 3" xfId="5671" xr:uid="{00000000-0005-0000-0000-000097170000}"/>
    <cellStyle name="Normal 10 3 3 6 5" xfId="5672" xr:uid="{00000000-0005-0000-0000-000098170000}"/>
    <cellStyle name="Normal 10 3 3 6 6" xfId="5673" xr:uid="{00000000-0005-0000-0000-000099170000}"/>
    <cellStyle name="Normal 10 3 3 7" xfId="5674" xr:uid="{00000000-0005-0000-0000-00009A170000}"/>
    <cellStyle name="Normal 10 3 3 7 2" xfId="5675" xr:uid="{00000000-0005-0000-0000-00009B170000}"/>
    <cellStyle name="Normal 10 3 3 7 2 2" xfId="5676" xr:uid="{00000000-0005-0000-0000-00009C170000}"/>
    <cellStyle name="Normal 10 3 3 7 2 3" xfId="5677" xr:uid="{00000000-0005-0000-0000-00009D170000}"/>
    <cellStyle name="Normal 10 3 3 7 3" xfId="5678" xr:uid="{00000000-0005-0000-0000-00009E170000}"/>
    <cellStyle name="Normal 10 3 3 7 4" xfId="5679" xr:uid="{00000000-0005-0000-0000-00009F170000}"/>
    <cellStyle name="Normal 10 3 3 8" xfId="5680" xr:uid="{00000000-0005-0000-0000-0000A0170000}"/>
    <cellStyle name="Normal 10 3 3 8 2" xfId="5681" xr:uid="{00000000-0005-0000-0000-0000A1170000}"/>
    <cellStyle name="Normal 10 3 3 8 2 2" xfId="5682" xr:uid="{00000000-0005-0000-0000-0000A2170000}"/>
    <cellStyle name="Normal 10 3 3 8 2 3" xfId="5683" xr:uid="{00000000-0005-0000-0000-0000A3170000}"/>
    <cellStyle name="Normal 10 3 3 8 3" xfId="5684" xr:uid="{00000000-0005-0000-0000-0000A4170000}"/>
    <cellStyle name="Normal 10 3 3 8 4" xfId="5685" xr:uid="{00000000-0005-0000-0000-0000A5170000}"/>
    <cellStyle name="Normal 10 3 3 9" xfId="5686" xr:uid="{00000000-0005-0000-0000-0000A6170000}"/>
    <cellStyle name="Normal 10 3 3 9 2" xfId="5687" xr:uid="{00000000-0005-0000-0000-0000A7170000}"/>
    <cellStyle name="Normal 10 3 3 9 3" xfId="5688" xr:uid="{00000000-0005-0000-0000-0000A8170000}"/>
    <cellStyle name="Normal 10 3 4" xfId="5689" xr:uid="{00000000-0005-0000-0000-0000A9170000}"/>
    <cellStyle name="Normal 10 3 4 10" xfId="5690" xr:uid="{00000000-0005-0000-0000-0000AA170000}"/>
    <cellStyle name="Normal 10 3 4 2" xfId="5691" xr:uid="{00000000-0005-0000-0000-0000AB170000}"/>
    <cellStyle name="Normal 10 3 4 2 2" xfId="5692" xr:uid="{00000000-0005-0000-0000-0000AC170000}"/>
    <cellStyle name="Normal 10 3 4 2 2 2" xfId="5693" xr:uid="{00000000-0005-0000-0000-0000AD170000}"/>
    <cellStyle name="Normal 10 3 4 2 2 2 2" xfId="5694" xr:uid="{00000000-0005-0000-0000-0000AE170000}"/>
    <cellStyle name="Normal 10 3 4 2 2 2 2 2" xfId="5695" xr:uid="{00000000-0005-0000-0000-0000AF170000}"/>
    <cellStyle name="Normal 10 3 4 2 2 2 2 2 2" xfId="5696" xr:uid="{00000000-0005-0000-0000-0000B0170000}"/>
    <cellStyle name="Normal 10 3 4 2 2 2 2 2 3" xfId="5697" xr:uid="{00000000-0005-0000-0000-0000B1170000}"/>
    <cellStyle name="Normal 10 3 4 2 2 2 2 3" xfId="5698" xr:uid="{00000000-0005-0000-0000-0000B2170000}"/>
    <cellStyle name="Normal 10 3 4 2 2 2 2 4" xfId="5699" xr:uid="{00000000-0005-0000-0000-0000B3170000}"/>
    <cellStyle name="Normal 10 3 4 2 2 2 3" xfId="5700" xr:uid="{00000000-0005-0000-0000-0000B4170000}"/>
    <cellStyle name="Normal 10 3 4 2 2 2 3 2" xfId="5701" xr:uid="{00000000-0005-0000-0000-0000B5170000}"/>
    <cellStyle name="Normal 10 3 4 2 2 2 3 2 2" xfId="5702" xr:uid="{00000000-0005-0000-0000-0000B6170000}"/>
    <cellStyle name="Normal 10 3 4 2 2 2 3 2 3" xfId="5703" xr:uid="{00000000-0005-0000-0000-0000B7170000}"/>
    <cellStyle name="Normal 10 3 4 2 2 2 3 3" xfId="5704" xr:uid="{00000000-0005-0000-0000-0000B8170000}"/>
    <cellStyle name="Normal 10 3 4 2 2 2 3 4" xfId="5705" xr:uid="{00000000-0005-0000-0000-0000B9170000}"/>
    <cellStyle name="Normal 10 3 4 2 2 2 4" xfId="5706" xr:uid="{00000000-0005-0000-0000-0000BA170000}"/>
    <cellStyle name="Normal 10 3 4 2 2 2 4 2" xfId="5707" xr:uid="{00000000-0005-0000-0000-0000BB170000}"/>
    <cellStyle name="Normal 10 3 4 2 2 2 4 3" xfId="5708" xr:uid="{00000000-0005-0000-0000-0000BC170000}"/>
    <cellStyle name="Normal 10 3 4 2 2 2 5" xfId="5709" xr:uid="{00000000-0005-0000-0000-0000BD170000}"/>
    <cellStyle name="Normal 10 3 4 2 2 2 6" xfId="5710" xr:uid="{00000000-0005-0000-0000-0000BE170000}"/>
    <cellStyle name="Normal 10 3 4 2 2 3" xfId="5711" xr:uid="{00000000-0005-0000-0000-0000BF170000}"/>
    <cellStyle name="Normal 10 3 4 2 2 3 2" xfId="5712" xr:uid="{00000000-0005-0000-0000-0000C0170000}"/>
    <cellStyle name="Normal 10 3 4 2 2 3 2 2" xfId="5713" xr:uid="{00000000-0005-0000-0000-0000C1170000}"/>
    <cellStyle name="Normal 10 3 4 2 2 3 2 3" xfId="5714" xr:uid="{00000000-0005-0000-0000-0000C2170000}"/>
    <cellStyle name="Normal 10 3 4 2 2 3 3" xfId="5715" xr:uid="{00000000-0005-0000-0000-0000C3170000}"/>
    <cellStyle name="Normal 10 3 4 2 2 3 4" xfId="5716" xr:uid="{00000000-0005-0000-0000-0000C4170000}"/>
    <cellStyle name="Normal 10 3 4 2 2 4" xfId="5717" xr:uid="{00000000-0005-0000-0000-0000C5170000}"/>
    <cellStyle name="Normal 10 3 4 2 2 4 2" xfId="5718" xr:uid="{00000000-0005-0000-0000-0000C6170000}"/>
    <cellStyle name="Normal 10 3 4 2 2 4 2 2" xfId="5719" xr:uid="{00000000-0005-0000-0000-0000C7170000}"/>
    <cellStyle name="Normal 10 3 4 2 2 4 2 3" xfId="5720" xr:uid="{00000000-0005-0000-0000-0000C8170000}"/>
    <cellStyle name="Normal 10 3 4 2 2 4 3" xfId="5721" xr:uid="{00000000-0005-0000-0000-0000C9170000}"/>
    <cellStyle name="Normal 10 3 4 2 2 4 4" xfId="5722" xr:uid="{00000000-0005-0000-0000-0000CA170000}"/>
    <cellStyle name="Normal 10 3 4 2 2 5" xfId="5723" xr:uid="{00000000-0005-0000-0000-0000CB170000}"/>
    <cellStyle name="Normal 10 3 4 2 2 5 2" xfId="5724" xr:uid="{00000000-0005-0000-0000-0000CC170000}"/>
    <cellStyle name="Normal 10 3 4 2 2 5 3" xfId="5725" xr:uid="{00000000-0005-0000-0000-0000CD170000}"/>
    <cellStyle name="Normal 10 3 4 2 2 6" xfId="5726" xr:uid="{00000000-0005-0000-0000-0000CE170000}"/>
    <cellStyle name="Normal 10 3 4 2 2 7" xfId="5727" xr:uid="{00000000-0005-0000-0000-0000CF170000}"/>
    <cellStyle name="Normal 10 3 4 2 3" xfId="5728" xr:uid="{00000000-0005-0000-0000-0000D0170000}"/>
    <cellStyle name="Normal 10 3 4 2 3 2" xfId="5729" xr:uid="{00000000-0005-0000-0000-0000D1170000}"/>
    <cellStyle name="Normal 10 3 4 2 3 2 2" xfId="5730" xr:uid="{00000000-0005-0000-0000-0000D2170000}"/>
    <cellStyle name="Normal 10 3 4 2 3 2 2 2" xfId="5731" xr:uid="{00000000-0005-0000-0000-0000D3170000}"/>
    <cellStyle name="Normal 10 3 4 2 3 2 2 3" xfId="5732" xr:uid="{00000000-0005-0000-0000-0000D4170000}"/>
    <cellStyle name="Normal 10 3 4 2 3 2 3" xfId="5733" xr:uid="{00000000-0005-0000-0000-0000D5170000}"/>
    <cellStyle name="Normal 10 3 4 2 3 2 4" xfId="5734" xr:uid="{00000000-0005-0000-0000-0000D6170000}"/>
    <cellStyle name="Normal 10 3 4 2 3 3" xfId="5735" xr:uid="{00000000-0005-0000-0000-0000D7170000}"/>
    <cellStyle name="Normal 10 3 4 2 3 3 2" xfId="5736" xr:uid="{00000000-0005-0000-0000-0000D8170000}"/>
    <cellStyle name="Normal 10 3 4 2 3 3 2 2" xfId="5737" xr:uid="{00000000-0005-0000-0000-0000D9170000}"/>
    <cellStyle name="Normal 10 3 4 2 3 3 2 3" xfId="5738" xr:uid="{00000000-0005-0000-0000-0000DA170000}"/>
    <cellStyle name="Normal 10 3 4 2 3 3 3" xfId="5739" xr:uid="{00000000-0005-0000-0000-0000DB170000}"/>
    <cellStyle name="Normal 10 3 4 2 3 3 4" xfId="5740" xr:uid="{00000000-0005-0000-0000-0000DC170000}"/>
    <cellStyle name="Normal 10 3 4 2 3 4" xfId="5741" xr:uid="{00000000-0005-0000-0000-0000DD170000}"/>
    <cellStyle name="Normal 10 3 4 2 3 4 2" xfId="5742" xr:uid="{00000000-0005-0000-0000-0000DE170000}"/>
    <cellStyle name="Normal 10 3 4 2 3 4 3" xfId="5743" xr:uid="{00000000-0005-0000-0000-0000DF170000}"/>
    <cellStyle name="Normal 10 3 4 2 3 5" xfId="5744" xr:uid="{00000000-0005-0000-0000-0000E0170000}"/>
    <cellStyle name="Normal 10 3 4 2 3 6" xfId="5745" xr:uid="{00000000-0005-0000-0000-0000E1170000}"/>
    <cellStyle name="Normal 10 3 4 2 4" xfId="5746" xr:uid="{00000000-0005-0000-0000-0000E2170000}"/>
    <cellStyle name="Normal 10 3 4 2 4 2" xfId="5747" xr:uid="{00000000-0005-0000-0000-0000E3170000}"/>
    <cellStyle name="Normal 10 3 4 2 4 2 2" xfId="5748" xr:uid="{00000000-0005-0000-0000-0000E4170000}"/>
    <cellStyle name="Normal 10 3 4 2 4 2 3" xfId="5749" xr:uid="{00000000-0005-0000-0000-0000E5170000}"/>
    <cellStyle name="Normal 10 3 4 2 4 3" xfId="5750" xr:uid="{00000000-0005-0000-0000-0000E6170000}"/>
    <cellStyle name="Normal 10 3 4 2 4 4" xfId="5751" xr:uid="{00000000-0005-0000-0000-0000E7170000}"/>
    <cellStyle name="Normal 10 3 4 2 5" xfId="5752" xr:uid="{00000000-0005-0000-0000-0000E8170000}"/>
    <cellStyle name="Normal 10 3 4 2 5 2" xfId="5753" xr:uid="{00000000-0005-0000-0000-0000E9170000}"/>
    <cellStyle name="Normal 10 3 4 2 5 2 2" xfId="5754" xr:uid="{00000000-0005-0000-0000-0000EA170000}"/>
    <cellStyle name="Normal 10 3 4 2 5 2 3" xfId="5755" xr:uid="{00000000-0005-0000-0000-0000EB170000}"/>
    <cellStyle name="Normal 10 3 4 2 5 3" xfId="5756" xr:uid="{00000000-0005-0000-0000-0000EC170000}"/>
    <cellStyle name="Normal 10 3 4 2 5 4" xfId="5757" xr:uid="{00000000-0005-0000-0000-0000ED170000}"/>
    <cellStyle name="Normal 10 3 4 2 6" xfId="5758" xr:uid="{00000000-0005-0000-0000-0000EE170000}"/>
    <cellStyle name="Normal 10 3 4 2 6 2" xfId="5759" xr:uid="{00000000-0005-0000-0000-0000EF170000}"/>
    <cellStyle name="Normal 10 3 4 2 6 3" xfId="5760" xr:uid="{00000000-0005-0000-0000-0000F0170000}"/>
    <cellStyle name="Normal 10 3 4 2 7" xfId="5761" xr:uid="{00000000-0005-0000-0000-0000F1170000}"/>
    <cellStyle name="Normal 10 3 4 2 8" xfId="5762" xr:uid="{00000000-0005-0000-0000-0000F2170000}"/>
    <cellStyle name="Normal 10 3 4 3" xfId="5763" xr:uid="{00000000-0005-0000-0000-0000F3170000}"/>
    <cellStyle name="Normal 10 3 4 3 2" xfId="5764" xr:uid="{00000000-0005-0000-0000-0000F4170000}"/>
    <cellStyle name="Normal 10 3 4 3 2 2" xfId="5765" xr:uid="{00000000-0005-0000-0000-0000F5170000}"/>
    <cellStyle name="Normal 10 3 4 3 2 2 2" xfId="5766" xr:uid="{00000000-0005-0000-0000-0000F6170000}"/>
    <cellStyle name="Normal 10 3 4 3 2 2 2 2" xfId="5767" xr:uid="{00000000-0005-0000-0000-0000F7170000}"/>
    <cellStyle name="Normal 10 3 4 3 2 2 2 3" xfId="5768" xr:uid="{00000000-0005-0000-0000-0000F8170000}"/>
    <cellStyle name="Normal 10 3 4 3 2 2 3" xfId="5769" xr:uid="{00000000-0005-0000-0000-0000F9170000}"/>
    <cellStyle name="Normal 10 3 4 3 2 2 4" xfId="5770" xr:uid="{00000000-0005-0000-0000-0000FA170000}"/>
    <cellStyle name="Normal 10 3 4 3 2 3" xfId="5771" xr:uid="{00000000-0005-0000-0000-0000FB170000}"/>
    <cellStyle name="Normal 10 3 4 3 2 3 2" xfId="5772" xr:uid="{00000000-0005-0000-0000-0000FC170000}"/>
    <cellStyle name="Normal 10 3 4 3 2 3 2 2" xfId="5773" xr:uid="{00000000-0005-0000-0000-0000FD170000}"/>
    <cellStyle name="Normal 10 3 4 3 2 3 2 3" xfId="5774" xr:uid="{00000000-0005-0000-0000-0000FE170000}"/>
    <cellStyle name="Normal 10 3 4 3 2 3 3" xfId="5775" xr:uid="{00000000-0005-0000-0000-0000FF170000}"/>
    <cellStyle name="Normal 10 3 4 3 2 3 4" xfId="5776" xr:uid="{00000000-0005-0000-0000-000000180000}"/>
    <cellStyle name="Normal 10 3 4 3 2 4" xfId="5777" xr:uid="{00000000-0005-0000-0000-000001180000}"/>
    <cellStyle name="Normal 10 3 4 3 2 4 2" xfId="5778" xr:uid="{00000000-0005-0000-0000-000002180000}"/>
    <cellStyle name="Normal 10 3 4 3 2 4 3" xfId="5779" xr:uid="{00000000-0005-0000-0000-000003180000}"/>
    <cellStyle name="Normal 10 3 4 3 2 5" xfId="5780" xr:uid="{00000000-0005-0000-0000-000004180000}"/>
    <cellStyle name="Normal 10 3 4 3 2 6" xfId="5781" xr:uid="{00000000-0005-0000-0000-000005180000}"/>
    <cellStyle name="Normal 10 3 4 3 3" xfId="5782" xr:uid="{00000000-0005-0000-0000-000006180000}"/>
    <cellStyle name="Normal 10 3 4 3 3 2" xfId="5783" xr:uid="{00000000-0005-0000-0000-000007180000}"/>
    <cellStyle name="Normal 10 3 4 3 3 2 2" xfId="5784" xr:uid="{00000000-0005-0000-0000-000008180000}"/>
    <cellStyle name="Normal 10 3 4 3 3 2 3" xfId="5785" xr:uid="{00000000-0005-0000-0000-000009180000}"/>
    <cellStyle name="Normal 10 3 4 3 3 3" xfId="5786" xr:uid="{00000000-0005-0000-0000-00000A180000}"/>
    <cellStyle name="Normal 10 3 4 3 3 4" xfId="5787" xr:uid="{00000000-0005-0000-0000-00000B180000}"/>
    <cellStyle name="Normal 10 3 4 3 4" xfId="5788" xr:uid="{00000000-0005-0000-0000-00000C180000}"/>
    <cellStyle name="Normal 10 3 4 3 4 2" xfId="5789" xr:uid="{00000000-0005-0000-0000-00000D180000}"/>
    <cellStyle name="Normal 10 3 4 3 4 2 2" xfId="5790" xr:uid="{00000000-0005-0000-0000-00000E180000}"/>
    <cellStyle name="Normal 10 3 4 3 4 2 3" xfId="5791" xr:uid="{00000000-0005-0000-0000-00000F180000}"/>
    <cellStyle name="Normal 10 3 4 3 4 3" xfId="5792" xr:uid="{00000000-0005-0000-0000-000010180000}"/>
    <cellStyle name="Normal 10 3 4 3 4 4" xfId="5793" xr:uid="{00000000-0005-0000-0000-000011180000}"/>
    <cellStyle name="Normal 10 3 4 3 5" xfId="5794" xr:uid="{00000000-0005-0000-0000-000012180000}"/>
    <cellStyle name="Normal 10 3 4 3 5 2" xfId="5795" xr:uid="{00000000-0005-0000-0000-000013180000}"/>
    <cellStyle name="Normal 10 3 4 3 5 3" xfId="5796" xr:uid="{00000000-0005-0000-0000-000014180000}"/>
    <cellStyle name="Normal 10 3 4 3 6" xfId="5797" xr:uid="{00000000-0005-0000-0000-000015180000}"/>
    <cellStyle name="Normal 10 3 4 3 7" xfId="5798" xr:uid="{00000000-0005-0000-0000-000016180000}"/>
    <cellStyle name="Normal 10 3 4 4" xfId="5799" xr:uid="{00000000-0005-0000-0000-000017180000}"/>
    <cellStyle name="Normal 10 3 4 4 2" xfId="5800" xr:uid="{00000000-0005-0000-0000-000018180000}"/>
    <cellStyle name="Normal 10 3 4 4 2 2" xfId="5801" xr:uid="{00000000-0005-0000-0000-000019180000}"/>
    <cellStyle name="Normal 10 3 4 4 2 2 2" xfId="5802" xr:uid="{00000000-0005-0000-0000-00001A180000}"/>
    <cellStyle name="Normal 10 3 4 4 2 2 2 2" xfId="5803" xr:uid="{00000000-0005-0000-0000-00001B180000}"/>
    <cellStyle name="Normal 10 3 4 4 2 2 2 3" xfId="5804" xr:uid="{00000000-0005-0000-0000-00001C180000}"/>
    <cellStyle name="Normal 10 3 4 4 2 2 3" xfId="5805" xr:uid="{00000000-0005-0000-0000-00001D180000}"/>
    <cellStyle name="Normal 10 3 4 4 2 2 4" xfId="5806" xr:uid="{00000000-0005-0000-0000-00001E180000}"/>
    <cellStyle name="Normal 10 3 4 4 2 3" xfId="5807" xr:uid="{00000000-0005-0000-0000-00001F180000}"/>
    <cellStyle name="Normal 10 3 4 4 2 3 2" xfId="5808" xr:uid="{00000000-0005-0000-0000-000020180000}"/>
    <cellStyle name="Normal 10 3 4 4 2 3 2 2" xfId="5809" xr:uid="{00000000-0005-0000-0000-000021180000}"/>
    <cellStyle name="Normal 10 3 4 4 2 3 2 3" xfId="5810" xr:uid="{00000000-0005-0000-0000-000022180000}"/>
    <cellStyle name="Normal 10 3 4 4 2 3 3" xfId="5811" xr:uid="{00000000-0005-0000-0000-000023180000}"/>
    <cellStyle name="Normal 10 3 4 4 2 3 4" xfId="5812" xr:uid="{00000000-0005-0000-0000-000024180000}"/>
    <cellStyle name="Normal 10 3 4 4 2 4" xfId="5813" xr:uid="{00000000-0005-0000-0000-000025180000}"/>
    <cellStyle name="Normal 10 3 4 4 2 4 2" xfId="5814" xr:uid="{00000000-0005-0000-0000-000026180000}"/>
    <cellStyle name="Normal 10 3 4 4 2 4 3" xfId="5815" xr:uid="{00000000-0005-0000-0000-000027180000}"/>
    <cellStyle name="Normal 10 3 4 4 2 5" xfId="5816" xr:uid="{00000000-0005-0000-0000-000028180000}"/>
    <cellStyle name="Normal 10 3 4 4 2 6" xfId="5817" xr:uid="{00000000-0005-0000-0000-000029180000}"/>
    <cellStyle name="Normal 10 3 4 4 3" xfId="5818" xr:uid="{00000000-0005-0000-0000-00002A180000}"/>
    <cellStyle name="Normal 10 3 4 4 3 2" xfId="5819" xr:uid="{00000000-0005-0000-0000-00002B180000}"/>
    <cellStyle name="Normal 10 3 4 4 3 2 2" xfId="5820" xr:uid="{00000000-0005-0000-0000-00002C180000}"/>
    <cellStyle name="Normal 10 3 4 4 3 2 3" xfId="5821" xr:uid="{00000000-0005-0000-0000-00002D180000}"/>
    <cellStyle name="Normal 10 3 4 4 3 3" xfId="5822" xr:uid="{00000000-0005-0000-0000-00002E180000}"/>
    <cellStyle name="Normal 10 3 4 4 3 4" xfId="5823" xr:uid="{00000000-0005-0000-0000-00002F180000}"/>
    <cellStyle name="Normal 10 3 4 4 4" xfId="5824" xr:uid="{00000000-0005-0000-0000-000030180000}"/>
    <cellStyle name="Normal 10 3 4 4 4 2" xfId="5825" xr:uid="{00000000-0005-0000-0000-000031180000}"/>
    <cellStyle name="Normal 10 3 4 4 4 2 2" xfId="5826" xr:uid="{00000000-0005-0000-0000-000032180000}"/>
    <cellStyle name="Normal 10 3 4 4 4 2 3" xfId="5827" xr:uid="{00000000-0005-0000-0000-000033180000}"/>
    <cellStyle name="Normal 10 3 4 4 4 3" xfId="5828" xr:uid="{00000000-0005-0000-0000-000034180000}"/>
    <cellStyle name="Normal 10 3 4 4 4 4" xfId="5829" xr:uid="{00000000-0005-0000-0000-000035180000}"/>
    <cellStyle name="Normal 10 3 4 4 5" xfId="5830" xr:uid="{00000000-0005-0000-0000-000036180000}"/>
    <cellStyle name="Normal 10 3 4 4 5 2" xfId="5831" xr:uid="{00000000-0005-0000-0000-000037180000}"/>
    <cellStyle name="Normal 10 3 4 4 5 3" xfId="5832" xr:uid="{00000000-0005-0000-0000-000038180000}"/>
    <cellStyle name="Normal 10 3 4 4 6" xfId="5833" xr:uid="{00000000-0005-0000-0000-000039180000}"/>
    <cellStyle name="Normal 10 3 4 4 7" xfId="5834" xr:uid="{00000000-0005-0000-0000-00003A180000}"/>
    <cellStyle name="Normal 10 3 4 5" xfId="5835" xr:uid="{00000000-0005-0000-0000-00003B180000}"/>
    <cellStyle name="Normal 10 3 4 5 2" xfId="5836" xr:uid="{00000000-0005-0000-0000-00003C180000}"/>
    <cellStyle name="Normal 10 3 4 5 2 2" xfId="5837" xr:uid="{00000000-0005-0000-0000-00003D180000}"/>
    <cellStyle name="Normal 10 3 4 5 2 2 2" xfId="5838" xr:uid="{00000000-0005-0000-0000-00003E180000}"/>
    <cellStyle name="Normal 10 3 4 5 2 2 3" xfId="5839" xr:uid="{00000000-0005-0000-0000-00003F180000}"/>
    <cellStyle name="Normal 10 3 4 5 2 3" xfId="5840" xr:uid="{00000000-0005-0000-0000-000040180000}"/>
    <cellStyle name="Normal 10 3 4 5 2 4" xfId="5841" xr:uid="{00000000-0005-0000-0000-000041180000}"/>
    <cellStyle name="Normal 10 3 4 5 3" xfId="5842" xr:uid="{00000000-0005-0000-0000-000042180000}"/>
    <cellStyle name="Normal 10 3 4 5 3 2" xfId="5843" xr:uid="{00000000-0005-0000-0000-000043180000}"/>
    <cellStyle name="Normal 10 3 4 5 3 2 2" xfId="5844" xr:uid="{00000000-0005-0000-0000-000044180000}"/>
    <cellStyle name="Normal 10 3 4 5 3 2 3" xfId="5845" xr:uid="{00000000-0005-0000-0000-000045180000}"/>
    <cellStyle name="Normal 10 3 4 5 3 3" xfId="5846" xr:uid="{00000000-0005-0000-0000-000046180000}"/>
    <cellStyle name="Normal 10 3 4 5 3 4" xfId="5847" xr:uid="{00000000-0005-0000-0000-000047180000}"/>
    <cellStyle name="Normal 10 3 4 5 4" xfId="5848" xr:uid="{00000000-0005-0000-0000-000048180000}"/>
    <cellStyle name="Normal 10 3 4 5 4 2" xfId="5849" xr:uid="{00000000-0005-0000-0000-000049180000}"/>
    <cellStyle name="Normal 10 3 4 5 4 3" xfId="5850" xr:uid="{00000000-0005-0000-0000-00004A180000}"/>
    <cellStyle name="Normal 10 3 4 5 5" xfId="5851" xr:uid="{00000000-0005-0000-0000-00004B180000}"/>
    <cellStyle name="Normal 10 3 4 5 6" xfId="5852" xr:uid="{00000000-0005-0000-0000-00004C180000}"/>
    <cellStyle name="Normal 10 3 4 6" xfId="5853" xr:uid="{00000000-0005-0000-0000-00004D180000}"/>
    <cellStyle name="Normal 10 3 4 6 2" xfId="5854" xr:uid="{00000000-0005-0000-0000-00004E180000}"/>
    <cellStyle name="Normal 10 3 4 6 2 2" xfId="5855" xr:uid="{00000000-0005-0000-0000-00004F180000}"/>
    <cellStyle name="Normal 10 3 4 6 2 3" xfId="5856" xr:uid="{00000000-0005-0000-0000-000050180000}"/>
    <cellStyle name="Normal 10 3 4 6 3" xfId="5857" xr:uid="{00000000-0005-0000-0000-000051180000}"/>
    <cellStyle name="Normal 10 3 4 6 4" xfId="5858" xr:uid="{00000000-0005-0000-0000-000052180000}"/>
    <cellStyle name="Normal 10 3 4 7" xfId="5859" xr:uid="{00000000-0005-0000-0000-000053180000}"/>
    <cellStyle name="Normal 10 3 4 7 2" xfId="5860" xr:uid="{00000000-0005-0000-0000-000054180000}"/>
    <cellStyle name="Normal 10 3 4 7 2 2" xfId="5861" xr:uid="{00000000-0005-0000-0000-000055180000}"/>
    <cellStyle name="Normal 10 3 4 7 2 3" xfId="5862" xr:uid="{00000000-0005-0000-0000-000056180000}"/>
    <cellStyle name="Normal 10 3 4 7 3" xfId="5863" xr:uid="{00000000-0005-0000-0000-000057180000}"/>
    <cellStyle name="Normal 10 3 4 7 4" xfId="5864" xr:uid="{00000000-0005-0000-0000-000058180000}"/>
    <cellStyle name="Normal 10 3 4 8" xfId="5865" xr:uid="{00000000-0005-0000-0000-000059180000}"/>
    <cellStyle name="Normal 10 3 4 8 2" xfId="5866" xr:uid="{00000000-0005-0000-0000-00005A180000}"/>
    <cellStyle name="Normal 10 3 4 8 3" xfId="5867" xr:uid="{00000000-0005-0000-0000-00005B180000}"/>
    <cellStyle name="Normal 10 3 4 9" xfId="5868" xr:uid="{00000000-0005-0000-0000-00005C180000}"/>
    <cellStyle name="Normal 10 3 5" xfId="5869" xr:uid="{00000000-0005-0000-0000-00005D180000}"/>
    <cellStyle name="Normal 10 3 5 10" xfId="5870" xr:uid="{00000000-0005-0000-0000-00005E180000}"/>
    <cellStyle name="Normal 10 3 5 2" xfId="5871" xr:uid="{00000000-0005-0000-0000-00005F180000}"/>
    <cellStyle name="Normal 10 3 5 2 2" xfId="5872" xr:uid="{00000000-0005-0000-0000-000060180000}"/>
    <cellStyle name="Normal 10 3 5 2 2 2" xfId="5873" xr:uid="{00000000-0005-0000-0000-000061180000}"/>
    <cellStyle name="Normal 10 3 5 2 2 2 2" xfId="5874" xr:uid="{00000000-0005-0000-0000-000062180000}"/>
    <cellStyle name="Normal 10 3 5 2 2 2 2 2" xfId="5875" xr:uid="{00000000-0005-0000-0000-000063180000}"/>
    <cellStyle name="Normal 10 3 5 2 2 2 2 2 2" xfId="5876" xr:uid="{00000000-0005-0000-0000-000064180000}"/>
    <cellStyle name="Normal 10 3 5 2 2 2 2 2 3" xfId="5877" xr:uid="{00000000-0005-0000-0000-000065180000}"/>
    <cellStyle name="Normal 10 3 5 2 2 2 2 3" xfId="5878" xr:uid="{00000000-0005-0000-0000-000066180000}"/>
    <cellStyle name="Normal 10 3 5 2 2 2 2 4" xfId="5879" xr:uid="{00000000-0005-0000-0000-000067180000}"/>
    <cellStyle name="Normal 10 3 5 2 2 2 3" xfId="5880" xr:uid="{00000000-0005-0000-0000-000068180000}"/>
    <cellStyle name="Normal 10 3 5 2 2 2 3 2" xfId="5881" xr:uid="{00000000-0005-0000-0000-000069180000}"/>
    <cellStyle name="Normal 10 3 5 2 2 2 3 2 2" xfId="5882" xr:uid="{00000000-0005-0000-0000-00006A180000}"/>
    <cellStyle name="Normal 10 3 5 2 2 2 3 2 3" xfId="5883" xr:uid="{00000000-0005-0000-0000-00006B180000}"/>
    <cellStyle name="Normal 10 3 5 2 2 2 3 3" xfId="5884" xr:uid="{00000000-0005-0000-0000-00006C180000}"/>
    <cellStyle name="Normal 10 3 5 2 2 2 3 4" xfId="5885" xr:uid="{00000000-0005-0000-0000-00006D180000}"/>
    <cellStyle name="Normal 10 3 5 2 2 2 4" xfId="5886" xr:uid="{00000000-0005-0000-0000-00006E180000}"/>
    <cellStyle name="Normal 10 3 5 2 2 2 4 2" xfId="5887" xr:uid="{00000000-0005-0000-0000-00006F180000}"/>
    <cellStyle name="Normal 10 3 5 2 2 2 4 3" xfId="5888" xr:uid="{00000000-0005-0000-0000-000070180000}"/>
    <cellStyle name="Normal 10 3 5 2 2 2 5" xfId="5889" xr:uid="{00000000-0005-0000-0000-000071180000}"/>
    <cellStyle name="Normal 10 3 5 2 2 2 6" xfId="5890" xr:uid="{00000000-0005-0000-0000-000072180000}"/>
    <cellStyle name="Normal 10 3 5 2 2 3" xfId="5891" xr:uid="{00000000-0005-0000-0000-000073180000}"/>
    <cellStyle name="Normal 10 3 5 2 2 3 2" xfId="5892" xr:uid="{00000000-0005-0000-0000-000074180000}"/>
    <cellStyle name="Normal 10 3 5 2 2 3 2 2" xfId="5893" xr:uid="{00000000-0005-0000-0000-000075180000}"/>
    <cellStyle name="Normal 10 3 5 2 2 3 2 3" xfId="5894" xr:uid="{00000000-0005-0000-0000-000076180000}"/>
    <cellStyle name="Normal 10 3 5 2 2 3 3" xfId="5895" xr:uid="{00000000-0005-0000-0000-000077180000}"/>
    <cellStyle name="Normal 10 3 5 2 2 3 4" xfId="5896" xr:uid="{00000000-0005-0000-0000-000078180000}"/>
    <cellStyle name="Normal 10 3 5 2 2 4" xfId="5897" xr:uid="{00000000-0005-0000-0000-000079180000}"/>
    <cellStyle name="Normal 10 3 5 2 2 4 2" xfId="5898" xr:uid="{00000000-0005-0000-0000-00007A180000}"/>
    <cellStyle name="Normal 10 3 5 2 2 4 2 2" xfId="5899" xr:uid="{00000000-0005-0000-0000-00007B180000}"/>
    <cellStyle name="Normal 10 3 5 2 2 4 2 3" xfId="5900" xr:uid="{00000000-0005-0000-0000-00007C180000}"/>
    <cellStyle name="Normal 10 3 5 2 2 4 3" xfId="5901" xr:uid="{00000000-0005-0000-0000-00007D180000}"/>
    <cellStyle name="Normal 10 3 5 2 2 4 4" xfId="5902" xr:uid="{00000000-0005-0000-0000-00007E180000}"/>
    <cellStyle name="Normal 10 3 5 2 2 5" xfId="5903" xr:uid="{00000000-0005-0000-0000-00007F180000}"/>
    <cellStyle name="Normal 10 3 5 2 2 5 2" xfId="5904" xr:uid="{00000000-0005-0000-0000-000080180000}"/>
    <cellStyle name="Normal 10 3 5 2 2 5 3" xfId="5905" xr:uid="{00000000-0005-0000-0000-000081180000}"/>
    <cellStyle name="Normal 10 3 5 2 2 6" xfId="5906" xr:uid="{00000000-0005-0000-0000-000082180000}"/>
    <cellStyle name="Normal 10 3 5 2 2 7" xfId="5907" xr:uid="{00000000-0005-0000-0000-000083180000}"/>
    <cellStyle name="Normal 10 3 5 2 3" xfId="5908" xr:uid="{00000000-0005-0000-0000-000084180000}"/>
    <cellStyle name="Normal 10 3 5 2 3 2" xfId="5909" xr:uid="{00000000-0005-0000-0000-000085180000}"/>
    <cellStyle name="Normal 10 3 5 2 3 2 2" xfId="5910" xr:uid="{00000000-0005-0000-0000-000086180000}"/>
    <cellStyle name="Normal 10 3 5 2 3 2 2 2" xfId="5911" xr:uid="{00000000-0005-0000-0000-000087180000}"/>
    <cellStyle name="Normal 10 3 5 2 3 2 2 3" xfId="5912" xr:uid="{00000000-0005-0000-0000-000088180000}"/>
    <cellStyle name="Normal 10 3 5 2 3 2 3" xfId="5913" xr:uid="{00000000-0005-0000-0000-000089180000}"/>
    <cellStyle name="Normal 10 3 5 2 3 2 4" xfId="5914" xr:uid="{00000000-0005-0000-0000-00008A180000}"/>
    <cellStyle name="Normal 10 3 5 2 3 3" xfId="5915" xr:uid="{00000000-0005-0000-0000-00008B180000}"/>
    <cellStyle name="Normal 10 3 5 2 3 3 2" xfId="5916" xr:uid="{00000000-0005-0000-0000-00008C180000}"/>
    <cellStyle name="Normal 10 3 5 2 3 3 2 2" xfId="5917" xr:uid="{00000000-0005-0000-0000-00008D180000}"/>
    <cellStyle name="Normal 10 3 5 2 3 3 2 3" xfId="5918" xr:uid="{00000000-0005-0000-0000-00008E180000}"/>
    <cellStyle name="Normal 10 3 5 2 3 3 3" xfId="5919" xr:uid="{00000000-0005-0000-0000-00008F180000}"/>
    <cellStyle name="Normal 10 3 5 2 3 3 4" xfId="5920" xr:uid="{00000000-0005-0000-0000-000090180000}"/>
    <cellStyle name="Normal 10 3 5 2 3 4" xfId="5921" xr:uid="{00000000-0005-0000-0000-000091180000}"/>
    <cellStyle name="Normal 10 3 5 2 3 4 2" xfId="5922" xr:uid="{00000000-0005-0000-0000-000092180000}"/>
    <cellStyle name="Normal 10 3 5 2 3 4 3" xfId="5923" xr:uid="{00000000-0005-0000-0000-000093180000}"/>
    <cellStyle name="Normal 10 3 5 2 3 5" xfId="5924" xr:uid="{00000000-0005-0000-0000-000094180000}"/>
    <cellStyle name="Normal 10 3 5 2 3 6" xfId="5925" xr:uid="{00000000-0005-0000-0000-000095180000}"/>
    <cellStyle name="Normal 10 3 5 2 4" xfId="5926" xr:uid="{00000000-0005-0000-0000-000096180000}"/>
    <cellStyle name="Normal 10 3 5 2 4 2" xfId="5927" xr:uid="{00000000-0005-0000-0000-000097180000}"/>
    <cellStyle name="Normal 10 3 5 2 4 2 2" xfId="5928" xr:uid="{00000000-0005-0000-0000-000098180000}"/>
    <cellStyle name="Normal 10 3 5 2 4 2 3" xfId="5929" xr:uid="{00000000-0005-0000-0000-000099180000}"/>
    <cellStyle name="Normal 10 3 5 2 4 3" xfId="5930" xr:uid="{00000000-0005-0000-0000-00009A180000}"/>
    <cellStyle name="Normal 10 3 5 2 4 4" xfId="5931" xr:uid="{00000000-0005-0000-0000-00009B180000}"/>
    <cellStyle name="Normal 10 3 5 2 5" xfId="5932" xr:uid="{00000000-0005-0000-0000-00009C180000}"/>
    <cellStyle name="Normal 10 3 5 2 5 2" xfId="5933" xr:uid="{00000000-0005-0000-0000-00009D180000}"/>
    <cellStyle name="Normal 10 3 5 2 5 2 2" xfId="5934" xr:uid="{00000000-0005-0000-0000-00009E180000}"/>
    <cellStyle name="Normal 10 3 5 2 5 2 3" xfId="5935" xr:uid="{00000000-0005-0000-0000-00009F180000}"/>
    <cellStyle name="Normal 10 3 5 2 5 3" xfId="5936" xr:uid="{00000000-0005-0000-0000-0000A0180000}"/>
    <cellStyle name="Normal 10 3 5 2 5 4" xfId="5937" xr:uid="{00000000-0005-0000-0000-0000A1180000}"/>
    <cellStyle name="Normal 10 3 5 2 6" xfId="5938" xr:uid="{00000000-0005-0000-0000-0000A2180000}"/>
    <cellStyle name="Normal 10 3 5 2 6 2" xfId="5939" xr:uid="{00000000-0005-0000-0000-0000A3180000}"/>
    <cellStyle name="Normal 10 3 5 2 6 3" xfId="5940" xr:uid="{00000000-0005-0000-0000-0000A4180000}"/>
    <cellStyle name="Normal 10 3 5 2 7" xfId="5941" xr:uid="{00000000-0005-0000-0000-0000A5180000}"/>
    <cellStyle name="Normal 10 3 5 2 8" xfId="5942" xr:uid="{00000000-0005-0000-0000-0000A6180000}"/>
    <cellStyle name="Normal 10 3 5 3" xfId="5943" xr:uid="{00000000-0005-0000-0000-0000A7180000}"/>
    <cellStyle name="Normal 10 3 5 3 2" xfId="5944" xr:uid="{00000000-0005-0000-0000-0000A8180000}"/>
    <cellStyle name="Normal 10 3 5 3 2 2" xfId="5945" xr:uid="{00000000-0005-0000-0000-0000A9180000}"/>
    <cellStyle name="Normal 10 3 5 3 2 2 2" xfId="5946" xr:uid="{00000000-0005-0000-0000-0000AA180000}"/>
    <cellStyle name="Normal 10 3 5 3 2 2 2 2" xfId="5947" xr:uid="{00000000-0005-0000-0000-0000AB180000}"/>
    <cellStyle name="Normal 10 3 5 3 2 2 2 3" xfId="5948" xr:uid="{00000000-0005-0000-0000-0000AC180000}"/>
    <cellStyle name="Normal 10 3 5 3 2 2 3" xfId="5949" xr:uid="{00000000-0005-0000-0000-0000AD180000}"/>
    <cellStyle name="Normal 10 3 5 3 2 2 4" xfId="5950" xr:uid="{00000000-0005-0000-0000-0000AE180000}"/>
    <cellStyle name="Normal 10 3 5 3 2 3" xfId="5951" xr:uid="{00000000-0005-0000-0000-0000AF180000}"/>
    <cellStyle name="Normal 10 3 5 3 2 3 2" xfId="5952" xr:uid="{00000000-0005-0000-0000-0000B0180000}"/>
    <cellStyle name="Normal 10 3 5 3 2 3 2 2" xfId="5953" xr:uid="{00000000-0005-0000-0000-0000B1180000}"/>
    <cellStyle name="Normal 10 3 5 3 2 3 2 3" xfId="5954" xr:uid="{00000000-0005-0000-0000-0000B2180000}"/>
    <cellStyle name="Normal 10 3 5 3 2 3 3" xfId="5955" xr:uid="{00000000-0005-0000-0000-0000B3180000}"/>
    <cellStyle name="Normal 10 3 5 3 2 3 4" xfId="5956" xr:uid="{00000000-0005-0000-0000-0000B4180000}"/>
    <cellStyle name="Normal 10 3 5 3 2 4" xfId="5957" xr:uid="{00000000-0005-0000-0000-0000B5180000}"/>
    <cellStyle name="Normal 10 3 5 3 2 4 2" xfId="5958" xr:uid="{00000000-0005-0000-0000-0000B6180000}"/>
    <cellStyle name="Normal 10 3 5 3 2 4 3" xfId="5959" xr:uid="{00000000-0005-0000-0000-0000B7180000}"/>
    <cellStyle name="Normal 10 3 5 3 2 5" xfId="5960" xr:uid="{00000000-0005-0000-0000-0000B8180000}"/>
    <cellStyle name="Normal 10 3 5 3 2 6" xfId="5961" xr:uid="{00000000-0005-0000-0000-0000B9180000}"/>
    <cellStyle name="Normal 10 3 5 3 3" xfId="5962" xr:uid="{00000000-0005-0000-0000-0000BA180000}"/>
    <cellStyle name="Normal 10 3 5 3 3 2" xfId="5963" xr:uid="{00000000-0005-0000-0000-0000BB180000}"/>
    <cellStyle name="Normal 10 3 5 3 3 2 2" xfId="5964" xr:uid="{00000000-0005-0000-0000-0000BC180000}"/>
    <cellStyle name="Normal 10 3 5 3 3 2 3" xfId="5965" xr:uid="{00000000-0005-0000-0000-0000BD180000}"/>
    <cellStyle name="Normal 10 3 5 3 3 3" xfId="5966" xr:uid="{00000000-0005-0000-0000-0000BE180000}"/>
    <cellStyle name="Normal 10 3 5 3 3 4" xfId="5967" xr:uid="{00000000-0005-0000-0000-0000BF180000}"/>
    <cellStyle name="Normal 10 3 5 3 4" xfId="5968" xr:uid="{00000000-0005-0000-0000-0000C0180000}"/>
    <cellStyle name="Normal 10 3 5 3 4 2" xfId="5969" xr:uid="{00000000-0005-0000-0000-0000C1180000}"/>
    <cellStyle name="Normal 10 3 5 3 4 2 2" xfId="5970" xr:uid="{00000000-0005-0000-0000-0000C2180000}"/>
    <cellStyle name="Normal 10 3 5 3 4 2 3" xfId="5971" xr:uid="{00000000-0005-0000-0000-0000C3180000}"/>
    <cellStyle name="Normal 10 3 5 3 4 3" xfId="5972" xr:uid="{00000000-0005-0000-0000-0000C4180000}"/>
    <cellStyle name="Normal 10 3 5 3 4 4" xfId="5973" xr:uid="{00000000-0005-0000-0000-0000C5180000}"/>
    <cellStyle name="Normal 10 3 5 3 5" xfId="5974" xr:uid="{00000000-0005-0000-0000-0000C6180000}"/>
    <cellStyle name="Normal 10 3 5 3 5 2" xfId="5975" xr:uid="{00000000-0005-0000-0000-0000C7180000}"/>
    <cellStyle name="Normal 10 3 5 3 5 3" xfId="5976" xr:uid="{00000000-0005-0000-0000-0000C8180000}"/>
    <cellStyle name="Normal 10 3 5 3 6" xfId="5977" xr:uid="{00000000-0005-0000-0000-0000C9180000}"/>
    <cellStyle name="Normal 10 3 5 3 7" xfId="5978" xr:uid="{00000000-0005-0000-0000-0000CA180000}"/>
    <cellStyle name="Normal 10 3 5 4" xfId="5979" xr:uid="{00000000-0005-0000-0000-0000CB180000}"/>
    <cellStyle name="Normal 10 3 5 4 2" xfId="5980" xr:uid="{00000000-0005-0000-0000-0000CC180000}"/>
    <cellStyle name="Normal 10 3 5 4 2 2" xfId="5981" xr:uid="{00000000-0005-0000-0000-0000CD180000}"/>
    <cellStyle name="Normal 10 3 5 4 2 2 2" xfId="5982" xr:uid="{00000000-0005-0000-0000-0000CE180000}"/>
    <cellStyle name="Normal 10 3 5 4 2 2 2 2" xfId="5983" xr:uid="{00000000-0005-0000-0000-0000CF180000}"/>
    <cellStyle name="Normal 10 3 5 4 2 2 2 3" xfId="5984" xr:uid="{00000000-0005-0000-0000-0000D0180000}"/>
    <cellStyle name="Normal 10 3 5 4 2 2 3" xfId="5985" xr:uid="{00000000-0005-0000-0000-0000D1180000}"/>
    <cellStyle name="Normal 10 3 5 4 2 2 4" xfId="5986" xr:uid="{00000000-0005-0000-0000-0000D2180000}"/>
    <cellStyle name="Normal 10 3 5 4 2 3" xfId="5987" xr:uid="{00000000-0005-0000-0000-0000D3180000}"/>
    <cellStyle name="Normal 10 3 5 4 2 3 2" xfId="5988" xr:uid="{00000000-0005-0000-0000-0000D4180000}"/>
    <cellStyle name="Normal 10 3 5 4 2 3 2 2" xfId="5989" xr:uid="{00000000-0005-0000-0000-0000D5180000}"/>
    <cellStyle name="Normal 10 3 5 4 2 3 2 3" xfId="5990" xr:uid="{00000000-0005-0000-0000-0000D6180000}"/>
    <cellStyle name="Normal 10 3 5 4 2 3 3" xfId="5991" xr:uid="{00000000-0005-0000-0000-0000D7180000}"/>
    <cellStyle name="Normal 10 3 5 4 2 3 4" xfId="5992" xr:uid="{00000000-0005-0000-0000-0000D8180000}"/>
    <cellStyle name="Normal 10 3 5 4 2 4" xfId="5993" xr:uid="{00000000-0005-0000-0000-0000D9180000}"/>
    <cellStyle name="Normal 10 3 5 4 2 4 2" xfId="5994" xr:uid="{00000000-0005-0000-0000-0000DA180000}"/>
    <cellStyle name="Normal 10 3 5 4 2 4 3" xfId="5995" xr:uid="{00000000-0005-0000-0000-0000DB180000}"/>
    <cellStyle name="Normal 10 3 5 4 2 5" xfId="5996" xr:uid="{00000000-0005-0000-0000-0000DC180000}"/>
    <cellStyle name="Normal 10 3 5 4 2 6" xfId="5997" xr:uid="{00000000-0005-0000-0000-0000DD180000}"/>
    <cellStyle name="Normal 10 3 5 4 3" xfId="5998" xr:uid="{00000000-0005-0000-0000-0000DE180000}"/>
    <cellStyle name="Normal 10 3 5 4 3 2" xfId="5999" xr:uid="{00000000-0005-0000-0000-0000DF180000}"/>
    <cellStyle name="Normal 10 3 5 4 3 2 2" xfId="6000" xr:uid="{00000000-0005-0000-0000-0000E0180000}"/>
    <cellStyle name="Normal 10 3 5 4 3 2 3" xfId="6001" xr:uid="{00000000-0005-0000-0000-0000E1180000}"/>
    <cellStyle name="Normal 10 3 5 4 3 3" xfId="6002" xr:uid="{00000000-0005-0000-0000-0000E2180000}"/>
    <cellStyle name="Normal 10 3 5 4 3 4" xfId="6003" xr:uid="{00000000-0005-0000-0000-0000E3180000}"/>
    <cellStyle name="Normal 10 3 5 4 4" xfId="6004" xr:uid="{00000000-0005-0000-0000-0000E4180000}"/>
    <cellStyle name="Normal 10 3 5 4 4 2" xfId="6005" xr:uid="{00000000-0005-0000-0000-0000E5180000}"/>
    <cellStyle name="Normal 10 3 5 4 4 2 2" xfId="6006" xr:uid="{00000000-0005-0000-0000-0000E6180000}"/>
    <cellStyle name="Normal 10 3 5 4 4 2 3" xfId="6007" xr:uid="{00000000-0005-0000-0000-0000E7180000}"/>
    <cellStyle name="Normal 10 3 5 4 4 3" xfId="6008" xr:uid="{00000000-0005-0000-0000-0000E8180000}"/>
    <cellStyle name="Normal 10 3 5 4 4 4" xfId="6009" xr:uid="{00000000-0005-0000-0000-0000E9180000}"/>
    <cellStyle name="Normal 10 3 5 4 5" xfId="6010" xr:uid="{00000000-0005-0000-0000-0000EA180000}"/>
    <cellStyle name="Normal 10 3 5 4 5 2" xfId="6011" xr:uid="{00000000-0005-0000-0000-0000EB180000}"/>
    <cellStyle name="Normal 10 3 5 4 5 3" xfId="6012" xr:uid="{00000000-0005-0000-0000-0000EC180000}"/>
    <cellStyle name="Normal 10 3 5 4 6" xfId="6013" xr:uid="{00000000-0005-0000-0000-0000ED180000}"/>
    <cellStyle name="Normal 10 3 5 4 7" xfId="6014" xr:uid="{00000000-0005-0000-0000-0000EE180000}"/>
    <cellStyle name="Normal 10 3 5 5" xfId="6015" xr:uid="{00000000-0005-0000-0000-0000EF180000}"/>
    <cellStyle name="Normal 10 3 5 5 2" xfId="6016" xr:uid="{00000000-0005-0000-0000-0000F0180000}"/>
    <cellStyle name="Normal 10 3 5 5 2 2" xfId="6017" xr:uid="{00000000-0005-0000-0000-0000F1180000}"/>
    <cellStyle name="Normal 10 3 5 5 2 2 2" xfId="6018" xr:uid="{00000000-0005-0000-0000-0000F2180000}"/>
    <cellStyle name="Normal 10 3 5 5 2 2 3" xfId="6019" xr:uid="{00000000-0005-0000-0000-0000F3180000}"/>
    <cellStyle name="Normal 10 3 5 5 2 3" xfId="6020" xr:uid="{00000000-0005-0000-0000-0000F4180000}"/>
    <cellStyle name="Normal 10 3 5 5 2 4" xfId="6021" xr:uid="{00000000-0005-0000-0000-0000F5180000}"/>
    <cellStyle name="Normal 10 3 5 5 3" xfId="6022" xr:uid="{00000000-0005-0000-0000-0000F6180000}"/>
    <cellStyle name="Normal 10 3 5 5 3 2" xfId="6023" xr:uid="{00000000-0005-0000-0000-0000F7180000}"/>
    <cellStyle name="Normal 10 3 5 5 3 2 2" xfId="6024" xr:uid="{00000000-0005-0000-0000-0000F8180000}"/>
    <cellStyle name="Normal 10 3 5 5 3 2 3" xfId="6025" xr:uid="{00000000-0005-0000-0000-0000F9180000}"/>
    <cellStyle name="Normal 10 3 5 5 3 3" xfId="6026" xr:uid="{00000000-0005-0000-0000-0000FA180000}"/>
    <cellStyle name="Normal 10 3 5 5 3 4" xfId="6027" xr:uid="{00000000-0005-0000-0000-0000FB180000}"/>
    <cellStyle name="Normal 10 3 5 5 4" xfId="6028" xr:uid="{00000000-0005-0000-0000-0000FC180000}"/>
    <cellStyle name="Normal 10 3 5 5 4 2" xfId="6029" xr:uid="{00000000-0005-0000-0000-0000FD180000}"/>
    <cellStyle name="Normal 10 3 5 5 4 3" xfId="6030" xr:uid="{00000000-0005-0000-0000-0000FE180000}"/>
    <cellStyle name="Normal 10 3 5 5 5" xfId="6031" xr:uid="{00000000-0005-0000-0000-0000FF180000}"/>
    <cellStyle name="Normal 10 3 5 5 6" xfId="6032" xr:uid="{00000000-0005-0000-0000-000000190000}"/>
    <cellStyle name="Normal 10 3 5 6" xfId="6033" xr:uid="{00000000-0005-0000-0000-000001190000}"/>
    <cellStyle name="Normal 10 3 5 6 2" xfId="6034" xr:uid="{00000000-0005-0000-0000-000002190000}"/>
    <cellStyle name="Normal 10 3 5 6 2 2" xfId="6035" xr:uid="{00000000-0005-0000-0000-000003190000}"/>
    <cellStyle name="Normal 10 3 5 6 2 3" xfId="6036" xr:uid="{00000000-0005-0000-0000-000004190000}"/>
    <cellStyle name="Normal 10 3 5 6 3" xfId="6037" xr:uid="{00000000-0005-0000-0000-000005190000}"/>
    <cellStyle name="Normal 10 3 5 6 4" xfId="6038" xr:uid="{00000000-0005-0000-0000-000006190000}"/>
    <cellStyle name="Normal 10 3 5 7" xfId="6039" xr:uid="{00000000-0005-0000-0000-000007190000}"/>
    <cellStyle name="Normal 10 3 5 7 2" xfId="6040" xr:uid="{00000000-0005-0000-0000-000008190000}"/>
    <cellStyle name="Normal 10 3 5 7 2 2" xfId="6041" xr:uid="{00000000-0005-0000-0000-000009190000}"/>
    <cellStyle name="Normal 10 3 5 7 2 3" xfId="6042" xr:uid="{00000000-0005-0000-0000-00000A190000}"/>
    <cellStyle name="Normal 10 3 5 7 3" xfId="6043" xr:uid="{00000000-0005-0000-0000-00000B190000}"/>
    <cellStyle name="Normal 10 3 5 7 4" xfId="6044" xr:uid="{00000000-0005-0000-0000-00000C190000}"/>
    <cellStyle name="Normal 10 3 5 8" xfId="6045" xr:uid="{00000000-0005-0000-0000-00000D190000}"/>
    <cellStyle name="Normal 10 3 5 8 2" xfId="6046" xr:uid="{00000000-0005-0000-0000-00000E190000}"/>
    <cellStyle name="Normal 10 3 5 8 3" xfId="6047" xr:uid="{00000000-0005-0000-0000-00000F190000}"/>
    <cellStyle name="Normal 10 3 5 9" xfId="6048" xr:uid="{00000000-0005-0000-0000-000010190000}"/>
    <cellStyle name="Normal 10 3 6" xfId="6049" xr:uid="{00000000-0005-0000-0000-000011190000}"/>
    <cellStyle name="Normal 10 3 6 2" xfId="6050" xr:uid="{00000000-0005-0000-0000-000012190000}"/>
    <cellStyle name="Normal 10 3 6 2 2" xfId="6051" xr:uid="{00000000-0005-0000-0000-000013190000}"/>
    <cellStyle name="Normal 10 3 6 2 2 2" xfId="6052" xr:uid="{00000000-0005-0000-0000-000014190000}"/>
    <cellStyle name="Normal 10 3 6 2 2 2 2" xfId="6053" xr:uid="{00000000-0005-0000-0000-000015190000}"/>
    <cellStyle name="Normal 10 3 6 2 2 2 2 2" xfId="6054" xr:uid="{00000000-0005-0000-0000-000016190000}"/>
    <cellStyle name="Normal 10 3 6 2 2 2 2 3" xfId="6055" xr:uid="{00000000-0005-0000-0000-000017190000}"/>
    <cellStyle name="Normal 10 3 6 2 2 2 3" xfId="6056" xr:uid="{00000000-0005-0000-0000-000018190000}"/>
    <cellStyle name="Normal 10 3 6 2 2 2 4" xfId="6057" xr:uid="{00000000-0005-0000-0000-000019190000}"/>
    <cellStyle name="Normal 10 3 6 2 2 3" xfId="6058" xr:uid="{00000000-0005-0000-0000-00001A190000}"/>
    <cellStyle name="Normal 10 3 6 2 2 3 2" xfId="6059" xr:uid="{00000000-0005-0000-0000-00001B190000}"/>
    <cellStyle name="Normal 10 3 6 2 2 3 2 2" xfId="6060" xr:uid="{00000000-0005-0000-0000-00001C190000}"/>
    <cellStyle name="Normal 10 3 6 2 2 3 2 3" xfId="6061" xr:uid="{00000000-0005-0000-0000-00001D190000}"/>
    <cellStyle name="Normal 10 3 6 2 2 3 3" xfId="6062" xr:uid="{00000000-0005-0000-0000-00001E190000}"/>
    <cellStyle name="Normal 10 3 6 2 2 3 4" xfId="6063" xr:uid="{00000000-0005-0000-0000-00001F190000}"/>
    <cellStyle name="Normal 10 3 6 2 2 4" xfId="6064" xr:uid="{00000000-0005-0000-0000-000020190000}"/>
    <cellStyle name="Normal 10 3 6 2 2 4 2" xfId="6065" xr:uid="{00000000-0005-0000-0000-000021190000}"/>
    <cellStyle name="Normal 10 3 6 2 2 4 3" xfId="6066" xr:uid="{00000000-0005-0000-0000-000022190000}"/>
    <cellStyle name="Normal 10 3 6 2 2 5" xfId="6067" xr:uid="{00000000-0005-0000-0000-000023190000}"/>
    <cellStyle name="Normal 10 3 6 2 2 6" xfId="6068" xr:uid="{00000000-0005-0000-0000-000024190000}"/>
    <cellStyle name="Normal 10 3 6 2 3" xfId="6069" xr:uid="{00000000-0005-0000-0000-000025190000}"/>
    <cellStyle name="Normal 10 3 6 2 3 2" xfId="6070" xr:uid="{00000000-0005-0000-0000-000026190000}"/>
    <cellStyle name="Normal 10 3 6 2 3 2 2" xfId="6071" xr:uid="{00000000-0005-0000-0000-000027190000}"/>
    <cellStyle name="Normal 10 3 6 2 3 2 3" xfId="6072" xr:uid="{00000000-0005-0000-0000-000028190000}"/>
    <cellStyle name="Normal 10 3 6 2 3 3" xfId="6073" xr:uid="{00000000-0005-0000-0000-000029190000}"/>
    <cellStyle name="Normal 10 3 6 2 3 4" xfId="6074" xr:uid="{00000000-0005-0000-0000-00002A190000}"/>
    <cellStyle name="Normal 10 3 6 2 4" xfId="6075" xr:uid="{00000000-0005-0000-0000-00002B190000}"/>
    <cellStyle name="Normal 10 3 6 2 4 2" xfId="6076" xr:uid="{00000000-0005-0000-0000-00002C190000}"/>
    <cellStyle name="Normal 10 3 6 2 4 2 2" xfId="6077" xr:uid="{00000000-0005-0000-0000-00002D190000}"/>
    <cellStyle name="Normal 10 3 6 2 4 2 3" xfId="6078" xr:uid="{00000000-0005-0000-0000-00002E190000}"/>
    <cellStyle name="Normal 10 3 6 2 4 3" xfId="6079" xr:uid="{00000000-0005-0000-0000-00002F190000}"/>
    <cellStyle name="Normal 10 3 6 2 4 4" xfId="6080" xr:uid="{00000000-0005-0000-0000-000030190000}"/>
    <cellStyle name="Normal 10 3 6 2 5" xfId="6081" xr:uid="{00000000-0005-0000-0000-000031190000}"/>
    <cellStyle name="Normal 10 3 6 2 5 2" xfId="6082" xr:uid="{00000000-0005-0000-0000-000032190000}"/>
    <cellStyle name="Normal 10 3 6 2 5 3" xfId="6083" xr:uid="{00000000-0005-0000-0000-000033190000}"/>
    <cellStyle name="Normal 10 3 6 2 6" xfId="6084" xr:uid="{00000000-0005-0000-0000-000034190000}"/>
    <cellStyle name="Normal 10 3 6 2 7" xfId="6085" xr:uid="{00000000-0005-0000-0000-000035190000}"/>
    <cellStyle name="Normal 10 3 6 3" xfId="6086" xr:uid="{00000000-0005-0000-0000-000036190000}"/>
    <cellStyle name="Normal 10 3 6 3 2" xfId="6087" xr:uid="{00000000-0005-0000-0000-000037190000}"/>
    <cellStyle name="Normal 10 3 6 3 2 2" xfId="6088" xr:uid="{00000000-0005-0000-0000-000038190000}"/>
    <cellStyle name="Normal 10 3 6 3 2 2 2" xfId="6089" xr:uid="{00000000-0005-0000-0000-000039190000}"/>
    <cellStyle name="Normal 10 3 6 3 2 2 3" xfId="6090" xr:uid="{00000000-0005-0000-0000-00003A190000}"/>
    <cellStyle name="Normal 10 3 6 3 2 3" xfId="6091" xr:uid="{00000000-0005-0000-0000-00003B190000}"/>
    <cellStyle name="Normal 10 3 6 3 2 4" xfId="6092" xr:uid="{00000000-0005-0000-0000-00003C190000}"/>
    <cellStyle name="Normal 10 3 6 3 3" xfId="6093" xr:uid="{00000000-0005-0000-0000-00003D190000}"/>
    <cellStyle name="Normal 10 3 6 3 3 2" xfId="6094" xr:uid="{00000000-0005-0000-0000-00003E190000}"/>
    <cellStyle name="Normal 10 3 6 3 3 2 2" xfId="6095" xr:uid="{00000000-0005-0000-0000-00003F190000}"/>
    <cellStyle name="Normal 10 3 6 3 3 2 3" xfId="6096" xr:uid="{00000000-0005-0000-0000-000040190000}"/>
    <cellStyle name="Normal 10 3 6 3 3 3" xfId="6097" xr:uid="{00000000-0005-0000-0000-000041190000}"/>
    <cellStyle name="Normal 10 3 6 3 3 4" xfId="6098" xr:uid="{00000000-0005-0000-0000-000042190000}"/>
    <cellStyle name="Normal 10 3 6 3 4" xfId="6099" xr:uid="{00000000-0005-0000-0000-000043190000}"/>
    <cellStyle name="Normal 10 3 6 3 4 2" xfId="6100" xr:uid="{00000000-0005-0000-0000-000044190000}"/>
    <cellStyle name="Normal 10 3 6 3 4 3" xfId="6101" xr:uid="{00000000-0005-0000-0000-000045190000}"/>
    <cellStyle name="Normal 10 3 6 3 5" xfId="6102" xr:uid="{00000000-0005-0000-0000-000046190000}"/>
    <cellStyle name="Normal 10 3 6 3 6" xfId="6103" xr:uid="{00000000-0005-0000-0000-000047190000}"/>
    <cellStyle name="Normal 10 3 6 4" xfId="6104" xr:uid="{00000000-0005-0000-0000-000048190000}"/>
    <cellStyle name="Normal 10 3 6 4 2" xfId="6105" xr:uid="{00000000-0005-0000-0000-000049190000}"/>
    <cellStyle name="Normal 10 3 6 4 2 2" xfId="6106" xr:uid="{00000000-0005-0000-0000-00004A190000}"/>
    <cellStyle name="Normal 10 3 6 4 2 3" xfId="6107" xr:uid="{00000000-0005-0000-0000-00004B190000}"/>
    <cellStyle name="Normal 10 3 6 4 3" xfId="6108" xr:uid="{00000000-0005-0000-0000-00004C190000}"/>
    <cellStyle name="Normal 10 3 6 4 4" xfId="6109" xr:uid="{00000000-0005-0000-0000-00004D190000}"/>
    <cellStyle name="Normal 10 3 6 5" xfId="6110" xr:uid="{00000000-0005-0000-0000-00004E190000}"/>
    <cellStyle name="Normal 10 3 6 5 2" xfId="6111" xr:uid="{00000000-0005-0000-0000-00004F190000}"/>
    <cellStyle name="Normal 10 3 6 5 2 2" xfId="6112" xr:uid="{00000000-0005-0000-0000-000050190000}"/>
    <cellStyle name="Normal 10 3 6 5 2 3" xfId="6113" xr:uid="{00000000-0005-0000-0000-000051190000}"/>
    <cellStyle name="Normal 10 3 6 5 3" xfId="6114" xr:uid="{00000000-0005-0000-0000-000052190000}"/>
    <cellStyle name="Normal 10 3 6 5 4" xfId="6115" xr:uid="{00000000-0005-0000-0000-000053190000}"/>
    <cellStyle name="Normal 10 3 6 6" xfId="6116" xr:uid="{00000000-0005-0000-0000-000054190000}"/>
    <cellStyle name="Normal 10 3 6 6 2" xfId="6117" xr:uid="{00000000-0005-0000-0000-000055190000}"/>
    <cellStyle name="Normal 10 3 6 6 3" xfId="6118" xr:uid="{00000000-0005-0000-0000-000056190000}"/>
    <cellStyle name="Normal 10 3 6 7" xfId="6119" xr:uid="{00000000-0005-0000-0000-000057190000}"/>
    <cellStyle name="Normal 10 3 6 8" xfId="6120" xr:uid="{00000000-0005-0000-0000-000058190000}"/>
    <cellStyle name="Normal 10 3 7" xfId="6121" xr:uid="{00000000-0005-0000-0000-000059190000}"/>
    <cellStyle name="Normal 10 3 7 2" xfId="6122" xr:uid="{00000000-0005-0000-0000-00005A190000}"/>
    <cellStyle name="Normal 10 3 7 2 2" xfId="6123" xr:uid="{00000000-0005-0000-0000-00005B190000}"/>
    <cellStyle name="Normal 10 3 7 2 2 2" xfId="6124" xr:uid="{00000000-0005-0000-0000-00005C190000}"/>
    <cellStyle name="Normal 10 3 7 2 2 2 2" xfId="6125" xr:uid="{00000000-0005-0000-0000-00005D190000}"/>
    <cellStyle name="Normal 10 3 7 2 2 2 3" xfId="6126" xr:uid="{00000000-0005-0000-0000-00005E190000}"/>
    <cellStyle name="Normal 10 3 7 2 2 3" xfId="6127" xr:uid="{00000000-0005-0000-0000-00005F190000}"/>
    <cellStyle name="Normal 10 3 7 2 2 4" xfId="6128" xr:uid="{00000000-0005-0000-0000-000060190000}"/>
    <cellStyle name="Normal 10 3 7 2 3" xfId="6129" xr:uid="{00000000-0005-0000-0000-000061190000}"/>
    <cellStyle name="Normal 10 3 7 2 3 2" xfId="6130" xr:uid="{00000000-0005-0000-0000-000062190000}"/>
    <cellStyle name="Normal 10 3 7 2 3 2 2" xfId="6131" xr:uid="{00000000-0005-0000-0000-000063190000}"/>
    <cellStyle name="Normal 10 3 7 2 3 2 3" xfId="6132" xr:uid="{00000000-0005-0000-0000-000064190000}"/>
    <cellStyle name="Normal 10 3 7 2 3 3" xfId="6133" xr:uid="{00000000-0005-0000-0000-000065190000}"/>
    <cellStyle name="Normal 10 3 7 2 3 4" xfId="6134" xr:uid="{00000000-0005-0000-0000-000066190000}"/>
    <cellStyle name="Normal 10 3 7 2 4" xfId="6135" xr:uid="{00000000-0005-0000-0000-000067190000}"/>
    <cellStyle name="Normal 10 3 7 2 4 2" xfId="6136" xr:uid="{00000000-0005-0000-0000-000068190000}"/>
    <cellStyle name="Normal 10 3 7 2 4 3" xfId="6137" xr:uid="{00000000-0005-0000-0000-000069190000}"/>
    <cellStyle name="Normal 10 3 7 2 5" xfId="6138" xr:uid="{00000000-0005-0000-0000-00006A190000}"/>
    <cellStyle name="Normal 10 3 7 2 6" xfId="6139" xr:uid="{00000000-0005-0000-0000-00006B190000}"/>
    <cellStyle name="Normal 10 3 7 3" xfId="6140" xr:uid="{00000000-0005-0000-0000-00006C190000}"/>
    <cellStyle name="Normal 10 3 7 3 2" xfId="6141" xr:uid="{00000000-0005-0000-0000-00006D190000}"/>
    <cellStyle name="Normal 10 3 7 3 2 2" xfId="6142" xr:uid="{00000000-0005-0000-0000-00006E190000}"/>
    <cellStyle name="Normal 10 3 7 3 2 3" xfId="6143" xr:uid="{00000000-0005-0000-0000-00006F190000}"/>
    <cellStyle name="Normal 10 3 7 3 3" xfId="6144" xr:uid="{00000000-0005-0000-0000-000070190000}"/>
    <cellStyle name="Normal 10 3 7 3 4" xfId="6145" xr:uid="{00000000-0005-0000-0000-000071190000}"/>
    <cellStyle name="Normal 10 3 7 4" xfId="6146" xr:uid="{00000000-0005-0000-0000-000072190000}"/>
    <cellStyle name="Normal 10 3 7 4 2" xfId="6147" xr:uid="{00000000-0005-0000-0000-000073190000}"/>
    <cellStyle name="Normal 10 3 7 4 2 2" xfId="6148" xr:uid="{00000000-0005-0000-0000-000074190000}"/>
    <cellStyle name="Normal 10 3 7 4 2 3" xfId="6149" xr:uid="{00000000-0005-0000-0000-000075190000}"/>
    <cellStyle name="Normal 10 3 7 4 3" xfId="6150" xr:uid="{00000000-0005-0000-0000-000076190000}"/>
    <cellStyle name="Normal 10 3 7 4 4" xfId="6151" xr:uid="{00000000-0005-0000-0000-000077190000}"/>
    <cellStyle name="Normal 10 3 7 5" xfId="6152" xr:uid="{00000000-0005-0000-0000-000078190000}"/>
    <cellStyle name="Normal 10 3 7 5 2" xfId="6153" xr:uid="{00000000-0005-0000-0000-000079190000}"/>
    <cellStyle name="Normal 10 3 7 5 3" xfId="6154" xr:uid="{00000000-0005-0000-0000-00007A190000}"/>
    <cellStyle name="Normal 10 3 7 6" xfId="6155" xr:uid="{00000000-0005-0000-0000-00007B190000}"/>
    <cellStyle name="Normal 10 3 7 7" xfId="6156" xr:uid="{00000000-0005-0000-0000-00007C190000}"/>
    <cellStyle name="Normal 10 3 8" xfId="6157" xr:uid="{00000000-0005-0000-0000-00007D190000}"/>
    <cellStyle name="Normal 10 3 8 2" xfId="6158" xr:uid="{00000000-0005-0000-0000-00007E190000}"/>
    <cellStyle name="Normal 10 3 8 2 2" xfId="6159" xr:uid="{00000000-0005-0000-0000-00007F190000}"/>
    <cellStyle name="Normal 10 3 8 2 2 2" xfId="6160" xr:uid="{00000000-0005-0000-0000-000080190000}"/>
    <cellStyle name="Normal 10 3 8 2 2 2 2" xfId="6161" xr:uid="{00000000-0005-0000-0000-000081190000}"/>
    <cellStyle name="Normal 10 3 8 2 2 2 3" xfId="6162" xr:uid="{00000000-0005-0000-0000-000082190000}"/>
    <cellStyle name="Normal 10 3 8 2 2 3" xfId="6163" xr:uid="{00000000-0005-0000-0000-000083190000}"/>
    <cellStyle name="Normal 10 3 8 2 2 4" xfId="6164" xr:uid="{00000000-0005-0000-0000-000084190000}"/>
    <cellStyle name="Normal 10 3 8 2 3" xfId="6165" xr:uid="{00000000-0005-0000-0000-000085190000}"/>
    <cellStyle name="Normal 10 3 8 2 3 2" xfId="6166" xr:uid="{00000000-0005-0000-0000-000086190000}"/>
    <cellStyle name="Normal 10 3 8 2 3 2 2" xfId="6167" xr:uid="{00000000-0005-0000-0000-000087190000}"/>
    <cellStyle name="Normal 10 3 8 2 3 2 3" xfId="6168" xr:uid="{00000000-0005-0000-0000-000088190000}"/>
    <cellStyle name="Normal 10 3 8 2 3 3" xfId="6169" xr:uid="{00000000-0005-0000-0000-000089190000}"/>
    <cellStyle name="Normal 10 3 8 2 3 4" xfId="6170" xr:uid="{00000000-0005-0000-0000-00008A190000}"/>
    <cellStyle name="Normal 10 3 8 2 4" xfId="6171" xr:uid="{00000000-0005-0000-0000-00008B190000}"/>
    <cellStyle name="Normal 10 3 8 2 4 2" xfId="6172" xr:uid="{00000000-0005-0000-0000-00008C190000}"/>
    <cellStyle name="Normal 10 3 8 2 4 3" xfId="6173" xr:uid="{00000000-0005-0000-0000-00008D190000}"/>
    <cellStyle name="Normal 10 3 8 2 5" xfId="6174" xr:uid="{00000000-0005-0000-0000-00008E190000}"/>
    <cellStyle name="Normal 10 3 8 2 6" xfId="6175" xr:uid="{00000000-0005-0000-0000-00008F190000}"/>
    <cellStyle name="Normal 10 3 8 3" xfId="6176" xr:uid="{00000000-0005-0000-0000-000090190000}"/>
    <cellStyle name="Normal 10 3 8 3 2" xfId="6177" xr:uid="{00000000-0005-0000-0000-000091190000}"/>
    <cellStyle name="Normal 10 3 8 3 2 2" xfId="6178" xr:uid="{00000000-0005-0000-0000-000092190000}"/>
    <cellStyle name="Normal 10 3 8 3 2 3" xfId="6179" xr:uid="{00000000-0005-0000-0000-000093190000}"/>
    <cellStyle name="Normal 10 3 8 3 3" xfId="6180" xr:uid="{00000000-0005-0000-0000-000094190000}"/>
    <cellStyle name="Normal 10 3 8 3 4" xfId="6181" xr:uid="{00000000-0005-0000-0000-000095190000}"/>
    <cellStyle name="Normal 10 3 8 4" xfId="6182" xr:uid="{00000000-0005-0000-0000-000096190000}"/>
    <cellStyle name="Normal 10 3 8 4 2" xfId="6183" xr:uid="{00000000-0005-0000-0000-000097190000}"/>
    <cellStyle name="Normal 10 3 8 4 2 2" xfId="6184" xr:uid="{00000000-0005-0000-0000-000098190000}"/>
    <cellStyle name="Normal 10 3 8 4 2 3" xfId="6185" xr:uid="{00000000-0005-0000-0000-000099190000}"/>
    <cellStyle name="Normal 10 3 8 4 3" xfId="6186" xr:uid="{00000000-0005-0000-0000-00009A190000}"/>
    <cellStyle name="Normal 10 3 8 4 4" xfId="6187" xr:uid="{00000000-0005-0000-0000-00009B190000}"/>
    <cellStyle name="Normal 10 3 8 5" xfId="6188" xr:uid="{00000000-0005-0000-0000-00009C190000}"/>
    <cellStyle name="Normal 10 3 8 5 2" xfId="6189" xr:uid="{00000000-0005-0000-0000-00009D190000}"/>
    <cellStyle name="Normal 10 3 8 5 3" xfId="6190" xr:uid="{00000000-0005-0000-0000-00009E190000}"/>
    <cellStyle name="Normal 10 3 8 6" xfId="6191" xr:uid="{00000000-0005-0000-0000-00009F190000}"/>
    <cellStyle name="Normal 10 3 8 7" xfId="6192" xr:uid="{00000000-0005-0000-0000-0000A0190000}"/>
    <cellStyle name="Normal 10 3 9" xfId="6193" xr:uid="{00000000-0005-0000-0000-0000A1190000}"/>
    <cellStyle name="Normal 10 3 9 2" xfId="6194" xr:uid="{00000000-0005-0000-0000-0000A2190000}"/>
    <cellStyle name="Normal 10 3 9 2 2" xfId="6195" xr:uid="{00000000-0005-0000-0000-0000A3190000}"/>
    <cellStyle name="Normal 10 3 9 2 2 2" xfId="6196" xr:uid="{00000000-0005-0000-0000-0000A4190000}"/>
    <cellStyle name="Normal 10 3 9 2 2 3" xfId="6197" xr:uid="{00000000-0005-0000-0000-0000A5190000}"/>
    <cellStyle name="Normal 10 3 9 2 3" xfId="6198" xr:uid="{00000000-0005-0000-0000-0000A6190000}"/>
    <cellStyle name="Normal 10 3 9 2 4" xfId="6199" xr:uid="{00000000-0005-0000-0000-0000A7190000}"/>
    <cellStyle name="Normal 10 3 9 3" xfId="6200" xr:uid="{00000000-0005-0000-0000-0000A8190000}"/>
    <cellStyle name="Normal 10 3 9 3 2" xfId="6201" xr:uid="{00000000-0005-0000-0000-0000A9190000}"/>
    <cellStyle name="Normal 10 3 9 3 2 2" xfId="6202" xr:uid="{00000000-0005-0000-0000-0000AA190000}"/>
    <cellStyle name="Normal 10 3 9 3 2 3" xfId="6203" xr:uid="{00000000-0005-0000-0000-0000AB190000}"/>
    <cellStyle name="Normal 10 3 9 3 3" xfId="6204" xr:uid="{00000000-0005-0000-0000-0000AC190000}"/>
    <cellStyle name="Normal 10 3 9 3 4" xfId="6205" xr:uid="{00000000-0005-0000-0000-0000AD190000}"/>
    <cellStyle name="Normal 10 3 9 4" xfId="6206" xr:uid="{00000000-0005-0000-0000-0000AE190000}"/>
    <cellStyle name="Normal 10 3 9 4 2" xfId="6207" xr:uid="{00000000-0005-0000-0000-0000AF190000}"/>
    <cellStyle name="Normal 10 3 9 4 3" xfId="6208" xr:uid="{00000000-0005-0000-0000-0000B0190000}"/>
    <cellStyle name="Normal 10 3 9 5" xfId="6209" xr:uid="{00000000-0005-0000-0000-0000B1190000}"/>
    <cellStyle name="Normal 10 3 9 6" xfId="6210" xr:uid="{00000000-0005-0000-0000-0000B2190000}"/>
    <cellStyle name="Normal 10 4" xfId="6211" xr:uid="{00000000-0005-0000-0000-0000B3190000}"/>
    <cellStyle name="Normal 10 4 10" xfId="6212" xr:uid="{00000000-0005-0000-0000-0000B4190000}"/>
    <cellStyle name="Normal 10 4 10 2" xfId="6213" xr:uid="{00000000-0005-0000-0000-0000B5190000}"/>
    <cellStyle name="Normal 10 4 10 3" xfId="6214" xr:uid="{00000000-0005-0000-0000-0000B6190000}"/>
    <cellStyle name="Normal 10 4 11" xfId="6215" xr:uid="{00000000-0005-0000-0000-0000B7190000}"/>
    <cellStyle name="Normal 10 4 12" xfId="6216" xr:uid="{00000000-0005-0000-0000-0000B8190000}"/>
    <cellStyle name="Normal 10 4 2" xfId="6217" xr:uid="{00000000-0005-0000-0000-0000B9190000}"/>
    <cellStyle name="Normal 10 4 2 10" xfId="6218" xr:uid="{00000000-0005-0000-0000-0000BA190000}"/>
    <cellStyle name="Normal 10 4 2 11" xfId="6219" xr:uid="{00000000-0005-0000-0000-0000BB190000}"/>
    <cellStyle name="Normal 10 4 2 2" xfId="6220" xr:uid="{00000000-0005-0000-0000-0000BC190000}"/>
    <cellStyle name="Normal 10 4 2 2 10" xfId="6221" xr:uid="{00000000-0005-0000-0000-0000BD190000}"/>
    <cellStyle name="Normal 10 4 2 2 2" xfId="6222" xr:uid="{00000000-0005-0000-0000-0000BE190000}"/>
    <cellStyle name="Normal 10 4 2 2 2 2" xfId="6223" xr:uid="{00000000-0005-0000-0000-0000BF190000}"/>
    <cellStyle name="Normal 10 4 2 2 2 2 2" xfId="6224" xr:uid="{00000000-0005-0000-0000-0000C0190000}"/>
    <cellStyle name="Normal 10 4 2 2 2 2 2 2" xfId="6225" xr:uid="{00000000-0005-0000-0000-0000C1190000}"/>
    <cellStyle name="Normal 10 4 2 2 2 2 2 2 2" xfId="6226" xr:uid="{00000000-0005-0000-0000-0000C2190000}"/>
    <cellStyle name="Normal 10 4 2 2 2 2 2 2 2 2" xfId="6227" xr:uid="{00000000-0005-0000-0000-0000C3190000}"/>
    <cellStyle name="Normal 10 4 2 2 2 2 2 2 2 3" xfId="6228" xr:uid="{00000000-0005-0000-0000-0000C4190000}"/>
    <cellStyle name="Normal 10 4 2 2 2 2 2 2 3" xfId="6229" xr:uid="{00000000-0005-0000-0000-0000C5190000}"/>
    <cellStyle name="Normal 10 4 2 2 2 2 2 2 4" xfId="6230" xr:uid="{00000000-0005-0000-0000-0000C6190000}"/>
    <cellStyle name="Normal 10 4 2 2 2 2 2 3" xfId="6231" xr:uid="{00000000-0005-0000-0000-0000C7190000}"/>
    <cellStyle name="Normal 10 4 2 2 2 2 2 3 2" xfId="6232" xr:uid="{00000000-0005-0000-0000-0000C8190000}"/>
    <cellStyle name="Normal 10 4 2 2 2 2 2 3 2 2" xfId="6233" xr:uid="{00000000-0005-0000-0000-0000C9190000}"/>
    <cellStyle name="Normal 10 4 2 2 2 2 2 3 2 3" xfId="6234" xr:uid="{00000000-0005-0000-0000-0000CA190000}"/>
    <cellStyle name="Normal 10 4 2 2 2 2 2 3 3" xfId="6235" xr:uid="{00000000-0005-0000-0000-0000CB190000}"/>
    <cellStyle name="Normal 10 4 2 2 2 2 2 3 4" xfId="6236" xr:uid="{00000000-0005-0000-0000-0000CC190000}"/>
    <cellStyle name="Normal 10 4 2 2 2 2 2 4" xfId="6237" xr:uid="{00000000-0005-0000-0000-0000CD190000}"/>
    <cellStyle name="Normal 10 4 2 2 2 2 2 4 2" xfId="6238" xr:uid="{00000000-0005-0000-0000-0000CE190000}"/>
    <cellStyle name="Normal 10 4 2 2 2 2 2 4 3" xfId="6239" xr:uid="{00000000-0005-0000-0000-0000CF190000}"/>
    <cellStyle name="Normal 10 4 2 2 2 2 2 5" xfId="6240" xr:uid="{00000000-0005-0000-0000-0000D0190000}"/>
    <cellStyle name="Normal 10 4 2 2 2 2 2 6" xfId="6241" xr:uid="{00000000-0005-0000-0000-0000D1190000}"/>
    <cellStyle name="Normal 10 4 2 2 2 2 3" xfId="6242" xr:uid="{00000000-0005-0000-0000-0000D2190000}"/>
    <cellStyle name="Normal 10 4 2 2 2 2 3 2" xfId="6243" xr:uid="{00000000-0005-0000-0000-0000D3190000}"/>
    <cellStyle name="Normal 10 4 2 2 2 2 3 2 2" xfId="6244" xr:uid="{00000000-0005-0000-0000-0000D4190000}"/>
    <cellStyle name="Normal 10 4 2 2 2 2 3 2 3" xfId="6245" xr:uid="{00000000-0005-0000-0000-0000D5190000}"/>
    <cellStyle name="Normal 10 4 2 2 2 2 3 3" xfId="6246" xr:uid="{00000000-0005-0000-0000-0000D6190000}"/>
    <cellStyle name="Normal 10 4 2 2 2 2 3 4" xfId="6247" xr:uid="{00000000-0005-0000-0000-0000D7190000}"/>
    <cellStyle name="Normal 10 4 2 2 2 2 4" xfId="6248" xr:uid="{00000000-0005-0000-0000-0000D8190000}"/>
    <cellStyle name="Normal 10 4 2 2 2 2 4 2" xfId="6249" xr:uid="{00000000-0005-0000-0000-0000D9190000}"/>
    <cellStyle name="Normal 10 4 2 2 2 2 4 2 2" xfId="6250" xr:uid="{00000000-0005-0000-0000-0000DA190000}"/>
    <cellStyle name="Normal 10 4 2 2 2 2 4 2 3" xfId="6251" xr:uid="{00000000-0005-0000-0000-0000DB190000}"/>
    <cellStyle name="Normal 10 4 2 2 2 2 4 3" xfId="6252" xr:uid="{00000000-0005-0000-0000-0000DC190000}"/>
    <cellStyle name="Normal 10 4 2 2 2 2 4 4" xfId="6253" xr:uid="{00000000-0005-0000-0000-0000DD190000}"/>
    <cellStyle name="Normal 10 4 2 2 2 2 5" xfId="6254" xr:uid="{00000000-0005-0000-0000-0000DE190000}"/>
    <cellStyle name="Normal 10 4 2 2 2 2 5 2" xfId="6255" xr:uid="{00000000-0005-0000-0000-0000DF190000}"/>
    <cellStyle name="Normal 10 4 2 2 2 2 5 3" xfId="6256" xr:uid="{00000000-0005-0000-0000-0000E0190000}"/>
    <cellStyle name="Normal 10 4 2 2 2 2 6" xfId="6257" xr:uid="{00000000-0005-0000-0000-0000E1190000}"/>
    <cellStyle name="Normal 10 4 2 2 2 2 7" xfId="6258" xr:uid="{00000000-0005-0000-0000-0000E2190000}"/>
    <cellStyle name="Normal 10 4 2 2 2 3" xfId="6259" xr:uid="{00000000-0005-0000-0000-0000E3190000}"/>
    <cellStyle name="Normal 10 4 2 2 2 3 2" xfId="6260" xr:uid="{00000000-0005-0000-0000-0000E4190000}"/>
    <cellStyle name="Normal 10 4 2 2 2 3 2 2" xfId="6261" xr:uid="{00000000-0005-0000-0000-0000E5190000}"/>
    <cellStyle name="Normal 10 4 2 2 2 3 2 2 2" xfId="6262" xr:uid="{00000000-0005-0000-0000-0000E6190000}"/>
    <cellStyle name="Normal 10 4 2 2 2 3 2 2 3" xfId="6263" xr:uid="{00000000-0005-0000-0000-0000E7190000}"/>
    <cellStyle name="Normal 10 4 2 2 2 3 2 3" xfId="6264" xr:uid="{00000000-0005-0000-0000-0000E8190000}"/>
    <cellStyle name="Normal 10 4 2 2 2 3 2 4" xfId="6265" xr:uid="{00000000-0005-0000-0000-0000E9190000}"/>
    <cellStyle name="Normal 10 4 2 2 2 3 3" xfId="6266" xr:uid="{00000000-0005-0000-0000-0000EA190000}"/>
    <cellStyle name="Normal 10 4 2 2 2 3 3 2" xfId="6267" xr:uid="{00000000-0005-0000-0000-0000EB190000}"/>
    <cellStyle name="Normal 10 4 2 2 2 3 3 2 2" xfId="6268" xr:uid="{00000000-0005-0000-0000-0000EC190000}"/>
    <cellStyle name="Normal 10 4 2 2 2 3 3 2 3" xfId="6269" xr:uid="{00000000-0005-0000-0000-0000ED190000}"/>
    <cellStyle name="Normal 10 4 2 2 2 3 3 3" xfId="6270" xr:uid="{00000000-0005-0000-0000-0000EE190000}"/>
    <cellStyle name="Normal 10 4 2 2 2 3 3 4" xfId="6271" xr:uid="{00000000-0005-0000-0000-0000EF190000}"/>
    <cellStyle name="Normal 10 4 2 2 2 3 4" xfId="6272" xr:uid="{00000000-0005-0000-0000-0000F0190000}"/>
    <cellStyle name="Normal 10 4 2 2 2 3 4 2" xfId="6273" xr:uid="{00000000-0005-0000-0000-0000F1190000}"/>
    <cellStyle name="Normal 10 4 2 2 2 3 4 3" xfId="6274" xr:uid="{00000000-0005-0000-0000-0000F2190000}"/>
    <cellStyle name="Normal 10 4 2 2 2 3 5" xfId="6275" xr:uid="{00000000-0005-0000-0000-0000F3190000}"/>
    <cellStyle name="Normal 10 4 2 2 2 3 6" xfId="6276" xr:uid="{00000000-0005-0000-0000-0000F4190000}"/>
    <cellStyle name="Normal 10 4 2 2 2 4" xfId="6277" xr:uid="{00000000-0005-0000-0000-0000F5190000}"/>
    <cellStyle name="Normal 10 4 2 2 2 4 2" xfId="6278" xr:uid="{00000000-0005-0000-0000-0000F6190000}"/>
    <cellStyle name="Normal 10 4 2 2 2 4 2 2" xfId="6279" xr:uid="{00000000-0005-0000-0000-0000F7190000}"/>
    <cellStyle name="Normal 10 4 2 2 2 4 2 3" xfId="6280" xr:uid="{00000000-0005-0000-0000-0000F8190000}"/>
    <cellStyle name="Normal 10 4 2 2 2 4 3" xfId="6281" xr:uid="{00000000-0005-0000-0000-0000F9190000}"/>
    <cellStyle name="Normal 10 4 2 2 2 4 4" xfId="6282" xr:uid="{00000000-0005-0000-0000-0000FA190000}"/>
    <cellStyle name="Normal 10 4 2 2 2 5" xfId="6283" xr:uid="{00000000-0005-0000-0000-0000FB190000}"/>
    <cellStyle name="Normal 10 4 2 2 2 5 2" xfId="6284" xr:uid="{00000000-0005-0000-0000-0000FC190000}"/>
    <cellStyle name="Normal 10 4 2 2 2 5 2 2" xfId="6285" xr:uid="{00000000-0005-0000-0000-0000FD190000}"/>
    <cellStyle name="Normal 10 4 2 2 2 5 2 3" xfId="6286" xr:uid="{00000000-0005-0000-0000-0000FE190000}"/>
    <cellStyle name="Normal 10 4 2 2 2 5 3" xfId="6287" xr:uid="{00000000-0005-0000-0000-0000FF190000}"/>
    <cellStyle name="Normal 10 4 2 2 2 5 4" xfId="6288" xr:uid="{00000000-0005-0000-0000-0000001A0000}"/>
    <cellStyle name="Normal 10 4 2 2 2 6" xfId="6289" xr:uid="{00000000-0005-0000-0000-0000011A0000}"/>
    <cellStyle name="Normal 10 4 2 2 2 6 2" xfId="6290" xr:uid="{00000000-0005-0000-0000-0000021A0000}"/>
    <cellStyle name="Normal 10 4 2 2 2 6 3" xfId="6291" xr:uid="{00000000-0005-0000-0000-0000031A0000}"/>
    <cellStyle name="Normal 10 4 2 2 2 7" xfId="6292" xr:uid="{00000000-0005-0000-0000-0000041A0000}"/>
    <cellStyle name="Normal 10 4 2 2 2 8" xfId="6293" xr:uid="{00000000-0005-0000-0000-0000051A0000}"/>
    <cellStyle name="Normal 10 4 2 2 3" xfId="6294" xr:uid="{00000000-0005-0000-0000-0000061A0000}"/>
    <cellStyle name="Normal 10 4 2 2 3 2" xfId="6295" xr:uid="{00000000-0005-0000-0000-0000071A0000}"/>
    <cellStyle name="Normal 10 4 2 2 3 2 2" xfId="6296" xr:uid="{00000000-0005-0000-0000-0000081A0000}"/>
    <cellStyle name="Normal 10 4 2 2 3 2 2 2" xfId="6297" xr:uid="{00000000-0005-0000-0000-0000091A0000}"/>
    <cellStyle name="Normal 10 4 2 2 3 2 2 2 2" xfId="6298" xr:uid="{00000000-0005-0000-0000-00000A1A0000}"/>
    <cellStyle name="Normal 10 4 2 2 3 2 2 2 3" xfId="6299" xr:uid="{00000000-0005-0000-0000-00000B1A0000}"/>
    <cellStyle name="Normal 10 4 2 2 3 2 2 3" xfId="6300" xr:uid="{00000000-0005-0000-0000-00000C1A0000}"/>
    <cellStyle name="Normal 10 4 2 2 3 2 2 4" xfId="6301" xr:uid="{00000000-0005-0000-0000-00000D1A0000}"/>
    <cellStyle name="Normal 10 4 2 2 3 2 3" xfId="6302" xr:uid="{00000000-0005-0000-0000-00000E1A0000}"/>
    <cellStyle name="Normal 10 4 2 2 3 2 3 2" xfId="6303" xr:uid="{00000000-0005-0000-0000-00000F1A0000}"/>
    <cellStyle name="Normal 10 4 2 2 3 2 3 2 2" xfId="6304" xr:uid="{00000000-0005-0000-0000-0000101A0000}"/>
    <cellStyle name="Normal 10 4 2 2 3 2 3 2 3" xfId="6305" xr:uid="{00000000-0005-0000-0000-0000111A0000}"/>
    <cellStyle name="Normal 10 4 2 2 3 2 3 3" xfId="6306" xr:uid="{00000000-0005-0000-0000-0000121A0000}"/>
    <cellStyle name="Normal 10 4 2 2 3 2 3 4" xfId="6307" xr:uid="{00000000-0005-0000-0000-0000131A0000}"/>
    <cellStyle name="Normal 10 4 2 2 3 2 4" xfId="6308" xr:uid="{00000000-0005-0000-0000-0000141A0000}"/>
    <cellStyle name="Normal 10 4 2 2 3 2 4 2" xfId="6309" xr:uid="{00000000-0005-0000-0000-0000151A0000}"/>
    <cellStyle name="Normal 10 4 2 2 3 2 4 3" xfId="6310" xr:uid="{00000000-0005-0000-0000-0000161A0000}"/>
    <cellStyle name="Normal 10 4 2 2 3 2 5" xfId="6311" xr:uid="{00000000-0005-0000-0000-0000171A0000}"/>
    <cellStyle name="Normal 10 4 2 2 3 2 6" xfId="6312" xr:uid="{00000000-0005-0000-0000-0000181A0000}"/>
    <cellStyle name="Normal 10 4 2 2 3 3" xfId="6313" xr:uid="{00000000-0005-0000-0000-0000191A0000}"/>
    <cellStyle name="Normal 10 4 2 2 3 3 2" xfId="6314" xr:uid="{00000000-0005-0000-0000-00001A1A0000}"/>
    <cellStyle name="Normal 10 4 2 2 3 3 2 2" xfId="6315" xr:uid="{00000000-0005-0000-0000-00001B1A0000}"/>
    <cellStyle name="Normal 10 4 2 2 3 3 2 3" xfId="6316" xr:uid="{00000000-0005-0000-0000-00001C1A0000}"/>
    <cellStyle name="Normal 10 4 2 2 3 3 3" xfId="6317" xr:uid="{00000000-0005-0000-0000-00001D1A0000}"/>
    <cellStyle name="Normal 10 4 2 2 3 3 4" xfId="6318" xr:uid="{00000000-0005-0000-0000-00001E1A0000}"/>
    <cellStyle name="Normal 10 4 2 2 3 4" xfId="6319" xr:uid="{00000000-0005-0000-0000-00001F1A0000}"/>
    <cellStyle name="Normal 10 4 2 2 3 4 2" xfId="6320" xr:uid="{00000000-0005-0000-0000-0000201A0000}"/>
    <cellStyle name="Normal 10 4 2 2 3 4 2 2" xfId="6321" xr:uid="{00000000-0005-0000-0000-0000211A0000}"/>
    <cellStyle name="Normal 10 4 2 2 3 4 2 3" xfId="6322" xr:uid="{00000000-0005-0000-0000-0000221A0000}"/>
    <cellStyle name="Normal 10 4 2 2 3 4 3" xfId="6323" xr:uid="{00000000-0005-0000-0000-0000231A0000}"/>
    <cellStyle name="Normal 10 4 2 2 3 4 4" xfId="6324" xr:uid="{00000000-0005-0000-0000-0000241A0000}"/>
    <cellStyle name="Normal 10 4 2 2 3 5" xfId="6325" xr:uid="{00000000-0005-0000-0000-0000251A0000}"/>
    <cellStyle name="Normal 10 4 2 2 3 5 2" xfId="6326" xr:uid="{00000000-0005-0000-0000-0000261A0000}"/>
    <cellStyle name="Normal 10 4 2 2 3 5 3" xfId="6327" xr:uid="{00000000-0005-0000-0000-0000271A0000}"/>
    <cellStyle name="Normal 10 4 2 2 3 6" xfId="6328" xr:uid="{00000000-0005-0000-0000-0000281A0000}"/>
    <cellStyle name="Normal 10 4 2 2 3 7" xfId="6329" xr:uid="{00000000-0005-0000-0000-0000291A0000}"/>
    <cellStyle name="Normal 10 4 2 2 4" xfId="6330" xr:uid="{00000000-0005-0000-0000-00002A1A0000}"/>
    <cellStyle name="Normal 10 4 2 2 4 2" xfId="6331" xr:uid="{00000000-0005-0000-0000-00002B1A0000}"/>
    <cellStyle name="Normal 10 4 2 2 4 2 2" xfId="6332" xr:uid="{00000000-0005-0000-0000-00002C1A0000}"/>
    <cellStyle name="Normal 10 4 2 2 4 2 2 2" xfId="6333" xr:uid="{00000000-0005-0000-0000-00002D1A0000}"/>
    <cellStyle name="Normal 10 4 2 2 4 2 2 2 2" xfId="6334" xr:uid="{00000000-0005-0000-0000-00002E1A0000}"/>
    <cellStyle name="Normal 10 4 2 2 4 2 2 2 3" xfId="6335" xr:uid="{00000000-0005-0000-0000-00002F1A0000}"/>
    <cellStyle name="Normal 10 4 2 2 4 2 2 3" xfId="6336" xr:uid="{00000000-0005-0000-0000-0000301A0000}"/>
    <cellStyle name="Normal 10 4 2 2 4 2 2 4" xfId="6337" xr:uid="{00000000-0005-0000-0000-0000311A0000}"/>
    <cellStyle name="Normal 10 4 2 2 4 2 3" xfId="6338" xr:uid="{00000000-0005-0000-0000-0000321A0000}"/>
    <cellStyle name="Normal 10 4 2 2 4 2 3 2" xfId="6339" xr:uid="{00000000-0005-0000-0000-0000331A0000}"/>
    <cellStyle name="Normal 10 4 2 2 4 2 3 2 2" xfId="6340" xr:uid="{00000000-0005-0000-0000-0000341A0000}"/>
    <cellStyle name="Normal 10 4 2 2 4 2 3 2 3" xfId="6341" xr:uid="{00000000-0005-0000-0000-0000351A0000}"/>
    <cellStyle name="Normal 10 4 2 2 4 2 3 3" xfId="6342" xr:uid="{00000000-0005-0000-0000-0000361A0000}"/>
    <cellStyle name="Normal 10 4 2 2 4 2 3 4" xfId="6343" xr:uid="{00000000-0005-0000-0000-0000371A0000}"/>
    <cellStyle name="Normal 10 4 2 2 4 2 4" xfId="6344" xr:uid="{00000000-0005-0000-0000-0000381A0000}"/>
    <cellStyle name="Normal 10 4 2 2 4 2 4 2" xfId="6345" xr:uid="{00000000-0005-0000-0000-0000391A0000}"/>
    <cellStyle name="Normal 10 4 2 2 4 2 4 3" xfId="6346" xr:uid="{00000000-0005-0000-0000-00003A1A0000}"/>
    <cellStyle name="Normal 10 4 2 2 4 2 5" xfId="6347" xr:uid="{00000000-0005-0000-0000-00003B1A0000}"/>
    <cellStyle name="Normal 10 4 2 2 4 2 6" xfId="6348" xr:uid="{00000000-0005-0000-0000-00003C1A0000}"/>
    <cellStyle name="Normal 10 4 2 2 4 3" xfId="6349" xr:uid="{00000000-0005-0000-0000-00003D1A0000}"/>
    <cellStyle name="Normal 10 4 2 2 4 3 2" xfId="6350" xr:uid="{00000000-0005-0000-0000-00003E1A0000}"/>
    <cellStyle name="Normal 10 4 2 2 4 3 2 2" xfId="6351" xr:uid="{00000000-0005-0000-0000-00003F1A0000}"/>
    <cellStyle name="Normal 10 4 2 2 4 3 2 3" xfId="6352" xr:uid="{00000000-0005-0000-0000-0000401A0000}"/>
    <cellStyle name="Normal 10 4 2 2 4 3 3" xfId="6353" xr:uid="{00000000-0005-0000-0000-0000411A0000}"/>
    <cellStyle name="Normal 10 4 2 2 4 3 4" xfId="6354" xr:uid="{00000000-0005-0000-0000-0000421A0000}"/>
    <cellStyle name="Normal 10 4 2 2 4 4" xfId="6355" xr:uid="{00000000-0005-0000-0000-0000431A0000}"/>
    <cellStyle name="Normal 10 4 2 2 4 4 2" xfId="6356" xr:uid="{00000000-0005-0000-0000-0000441A0000}"/>
    <cellStyle name="Normal 10 4 2 2 4 4 2 2" xfId="6357" xr:uid="{00000000-0005-0000-0000-0000451A0000}"/>
    <cellStyle name="Normal 10 4 2 2 4 4 2 3" xfId="6358" xr:uid="{00000000-0005-0000-0000-0000461A0000}"/>
    <cellStyle name="Normal 10 4 2 2 4 4 3" xfId="6359" xr:uid="{00000000-0005-0000-0000-0000471A0000}"/>
    <cellStyle name="Normal 10 4 2 2 4 4 4" xfId="6360" xr:uid="{00000000-0005-0000-0000-0000481A0000}"/>
    <cellStyle name="Normal 10 4 2 2 4 5" xfId="6361" xr:uid="{00000000-0005-0000-0000-0000491A0000}"/>
    <cellStyle name="Normal 10 4 2 2 4 5 2" xfId="6362" xr:uid="{00000000-0005-0000-0000-00004A1A0000}"/>
    <cellStyle name="Normal 10 4 2 2 4 5 3" xfId="6363" xr:uid="{00000000-0005-0000-0000-00004B1A0000}"/>
    <cellStyle name="Normal 10 4 2 2 4 6" xfId="6364" xr:uid="{00000000-0005-0000-0000-00004C1A0000}"/>
    <cellStyle name="Normal 10 4 2 2 4 7" xfId="6365" xr:uid="{00000000-0005-0000-0000-00004D1A0000}"/>
    <cellStyle name="Normal 10 4 2 2 5" xfId="6366" xr:uid="{00000000-0005-0000-0000-00004E1A0000}"/>
    <cellStyle name="Normal 10 4 2 2 5 2" xfId="6367" xr:uid="{00000000-0005-0000-0000-00004F1A0000}"/>
    <cellStyle name="Normal 10 4 2 2 5 2 2" xfId="6368" xr:uid="{00000000-0005-0000-0000-0000501A0000}"/>
    <cellStyle name="Normal 10 4 2 2 5 2 2 2" xfId="6369" xr:uid="{00000000-0005-0000-0000-0000511A0000}"/>
    <cellStyle name="Normal 10 4 2 2 5 2 2 3" xfId="6370" xr:uid="{00000000-0005-0000-0000-0000521A0000}"/>
    <cellStyle name="Normal 10 4 2 2 5 2 3" xfId="6371" xr:uid="{00000000-0005-0000-0000-0000531A0000}"/>
    <cellStyle name="Normal 10 4 2 2 5 2 4" xfId="6372" xr:uid="{00000000-0005-0000-0000-0000541A0000}"/>
    <cellStyle name="Normal 10 4 2 2 5 3" xfId="6373" xr:uid="{00000000-0005-0000-0000-0000551A0000}"/>
    <cellStyle name="Normal 10 4 2 2 5 3 2" xfId="6374" xr:uid="{00000000-0005-0000-0000-0000561A0000}"/>
    <cellStyle name="Normal 10 4 2 2 5 3 2 2" xfId="6375" xr:uid="{00000000-0005-0000-0000-0000571A0000}"/>
    <cellStyle name="Normal 10 4 2 2 5 3 2 3" xfId="6376" xr:uid="{00000000-0005-0000-0000-0000581A0000}"/>
    <cellStyle name="Normal 10 4 2 2 5 3 3" xfId="6377" xr:uid="{00000000-0005-0000-0000-0000591A0000}"/>
    <cellStyle name="Normal 10 4 2 2 5 3 4" xfId="6378" xr:uid="{00000000-0005-0000-0000-00005A1A0000}"/>
    <cellStyle name="Normal 10 4 2 2 5 4" xfId="6379" xr:uid="{00000000-0005-0000-0000-00005B1A0000}"/>
    <cellStyle name="Normal 10 4 2 2 5 4 2" xfId="6380" xr:uid="{00000000-0005-0000-0000-00005C1A0000}"/>
    <cellStyle name="Normal 10 4 2 2 5 4 3" xfId="6381" xr:uid="{00000000-0005-0000-0000-00005D1A0000}"/>
    <cellStyle name="Normal 10 4 2 2 5 5" xfId="6382" xr:uid="{00000000-0005-0000-0000-00005E1A0000}"/>
    <cellStyle name="Normal 10 4 2 2 5 6" xfId="6383" xr:uid="{00000000-0005-0000-0000-00005F1A0000}"/>
    <cellStyle name="Normal 10 4 2 2 6" xfId="6384" xr:uid="{00000000-0005-0000-0000-0000601A0000}"/>
    <cellStyle name="Normal 10 4 2 2 6 2" xfId="6385" xr:uid="{00000000-0005-0000-0000-0000611A0000}"/>
    <cellStyle name="Normal 10 4 2 2 6 2 2" xfId="6386" xr:uid="{00000000-0005-0000-0000-0000621A0000}"/>
    <cellStyle name="Normal 10 4 2 2 6 2 3" xfId="6387" xr:uid="{00000000-0005-0000-0000-0000631A0000}"/>
    <cellStyle name="Normal 10 4 2 2 6 3" xfId="6388" xr:uid="{00000000-0005-0000-0000-0000641A0000}"/>
    <cellStyle name="Normal 10 4 2 2 6 4" xfId="6389" xr:uid="{00000000-0005-0000-0000-0000651A0000}"/>
    <cellStyle name="Normal 10 4 2 2 7" xfId="6390" xr:uid="{00000000-0005-0000-0000-0000661A0000}"/>
    <cellStyle name="Normal 10 4 2 2 7 2" xfId="6391" xr:uid="{00000000-0005-0000-0000-0000671A0000}"/>
    <cellStyle name="Normal 10 4 2 2 7 2 2" xfId="6392" xr:uid="{00000000-0005-0000-0000-0000681A0000}"/>
    <cellStyle name="Normal 10 4 2 2 7 2 3" xfId="6393" xr:uid="{00000000-0005-0000-0000-0000691A0000}"/>
    <cellStyle name="Normal 10 4 2 2 7 3" xfId="6394" xr:uid="{00000000-0005-0000-0000-00006A1A0000}"/>
    <cellStyle name="Normal 10 4 2 2 7 4" xfId="6395" xr:uid="{00000000-0005-0000-0000-00006B1A0000}"/>
    <cellStyle name="Normal 10 4 2 2 8" xfId="6396" xr:uid="{00000000-0005-0000-0000-00006C1A0000}"/>
    <cellStyle name="Normal 10 4 2 2 8 2" xfId="6397" xr:uid="{00000000-0005-0000-0000-00006D1A0000}"/>
    <cellStyle name="Normal 10 4 2 2 8 3" xfId="6398" xr:uid="{00000000-0005-0000-0000-00006E1A0000}"/>
    <cellStyle name="Normal 10 4 2 2 9" xfId="6399" xr:uid="{00000000-0005-0000-0000-00006F1A0000}"/>
    <cellStyle name="Normal 10 4 2 3" xfId="6400" xr:uid="{00000000-0005-0000-0000-0000701A0000}"/>
    <cellStyle name="Normal 10 4 2 3 2" xfId="6401" xr:uid="{00000000-0005-0000-0000-0000711A0000}"/>
    <cellStyle name="Normal 10 4 2 3 2 2" xfId="6402" xr:uid="{00000000-0005-0000-0000-0000721A0000}"/>
    <cellStyle name="Normal 10 4 2 3 2 2 2" xfId="6403" xr:uid="{00000000-0005-0000-0000-0000731A0000}"/>
    <cellStyle name="Normal 10 4 2 3 2 2 2 2" xfId="6404" xr:uid="{00000000-0005-0000-0000-0000741A0000}"/>
    <cellStyle name="Normal 10 4 2 3 2 2 2 2 2" xfId="6405" xr:uid="{00000000-0005-0000-0000-0000751A0000}"/>
    <cellStyle name="Normal 10 4 2 3 2 2 2 2 3" xfId="6406" xr:uid="{00000000-0005-0000-0000-0000761A0000}"/>
    <cellStyle name="Normal 10 4 2 3 2 2 2 3" xfId="6407" xr:uid="{00000000-0005-0000-0000-0000771A0000}"/>
    <cellStyle name="Normal 10 4 2 3 2 2 2 4" xfId="6408" xr:uid="{00000000-0005-0000-0000-0000781A0000}"/>
    <cellStyle name="Normal 10 4 2 3 2 2 3" xfId="6409" xr:uid="{00000000-0005-0000-0000-0000791A0000}"/>
    <cellStyle name="Normal 10 4 2 3 2 2 3 2" xfId="6410" xr:uid="{00000000-0005-0000-0000-00007A1A0000}"/>
    <cellStyle name="Normal 10 4 2 3 2 2 3 2 2" xfId="6411" xr:uid="{00000000-0005-0000-0000-00007B1A0000}"/>
    <cellStyle name="Normal 10 4 2 3 2 2 3 2 3" xfId="6412" xr:uid="{00000000-0005-0000-0000-00007C1A0000}"/>
    <cellStyle name="Normal 10 4 2 3 2 2 3 3" xfId="6413" xr:uid="{00000000-0005-0000-0000-00007D1A0000}"/>
    <cellStyle name="Normal 10 4 2 3 2 2 3 4" xfId="6414" xr:uid="{00000000-0005-0000-0000-00007E1A0000}"/>
    <cellStyle name="Normal 10 4 2 3 2 2 4" xfId="6415" xr:uid="{00000000-0005-0000-0000-00007F1A0000}"/>
    <cellStyle name="Normal 10 4 2 3 2 2 4 2" xfId="6416" xr:uid="{00000000-0005-0000-0000-0000801A0000}"/>
    <cellStyle name="Normal 10 4 2 3 2 2 4 3" xfId="6417" xr:uid="{00000000-0005-0000-0000-0000811A0000}"/>
    <cellStyle name="Normal 10 4 2 3 2 2 5" xfId="6418" xr:uid="{00000000-0005-0000-0000-0000821A0000}"/>
    <cellStyle name="Normal 10 4 2 3 2 2 6" xfId="6419" xr:uid="{00000000-0005-0000-0000-0000831A0000}"/>
    <cellStyle name="Normal 10 4 2 3 2 3" xfId="6420" xr:uid="{00000000-0005-0000-0000-0000841A0000}"/>
    <cellStyle name="Normal 10 4 2 3 2 3 2" xfId="6421" xr:uid="{00000000-0005-0000-0000-0000851A0000}"/>
    <cellStyle name="Normal 10 4 2 3 2 3 2 2" xfId="6422" xr:uid="{00000000-0005-0000-0000-0000861A0000}"/>
    <cellStyle name="Normal 10 4 2 3 2 3 2 3" xfId="6423" xr:uid="{00000000-0005-0000-0000-0000871A0000}"/>
    <cellStyle name="Normal 10 4 2 3 2 3 3" xfId="6424" xr:uid="{00000000-0005-0000-0000-0000881A0000}"/>
    <cellStyle name="Normal 10 4 2 3 2 3 4" xfId="6425" xr:uid="{00000000-0005-0000-0000-0000891A0000}"/>
    <cellStyle name="Normal 10 4 2 3 2 4" xfId="6426" xr:uid="{00000000-0005-0000-0000-00008A1A0000}"/>
    <cellStyle name="Normal 10 4 2 3 2 4 2" xfId="6427" xr:uid="{00000000-0005-0000-0000-00008B1A0000}"/>
    <cellStyle name="Normal 10 4 2 3 2 4 2 2" xfId="6428" xr:uid="{00000000-0005-0000-0000-00008C1A0000}"/>
    <cellStyle name="Normal 10 4 2 3 2 4 2 3" xfId="6429" xr:uid="{00000000-0005-0000-0000-00008D1A0000}"/>
    <cellStyle name="Normal 10 4 2 3 2 4 3" xfId="6430" xr:uid="{00000000-0005-0000-0000-00008E1A0000}"/>
    <cellStyle name="Normal 10 4 2 3 2 4 4" xfId="6431" xr:uid="{00000000-0005-0000-0000-00008F1A0000}"/>
    <cellStyle name="Normal 10 4 2 3 2 5" xfId="6432" xr:uid="{00000000-0005-0000-0000-0000901A0000}"/>
    <cellStyle name="Normal 10 4 2 3 2 5 2" xfId="6433" xr:uid="{00000000-0005-0000-0000-0000911A0000}"/>
    <cellStyle name="Normal 10 4 2 3 2 5 3" xfId="6434" xr:uid="{00000000-0005-0000-0000-0000921A0000}"/>
    <cellStyle name="Normal 10 4 2 3 2 6" xfId="6435" xr:uid="{00000000-0005-0000-0000-0000931A0000}"/>
    <cellStyle name="Normal 10 4 2 3 2 7" xfId="6436" xr:uid="{00000000-0005-0000-0000-0000941A0000}"/>
    <cellStyle name="Normal 10 4 2 3 3" xfId="6437" xr:uid="{00000000-0005-0000-0000-0000951A0000}"/>
    <cellStyle name="Normal 10 4 2 3 3 2" xfId="6438" xr:uid="{00000000-0005-0000-0000-0000961A0000}"/>
    <cellStyle name="Normal 10 4 2 3 3 2 2" xfId="6439" xr:uid="{00000000-0005-0000-0000-0000971A0000}"/>
    <cellStyle name="Normal 10 4 2 3 3 2 2 2" xfId="6440" xr:uid="{00000000-0005-0000-0000-0000981A0000}"/>
    <cellStyle name="Normal 10 4 2 3 3 2 2 3" xfId="6441" xr:uid="{00000000-0005-0000-0000-0000991A0000}"/>
    <cellStyle name="Normal 10 4 2 3 3 2 3" xfId="6442" xr:uid="{00000000-0005-0000-0000-00009A1A0000}"/>
    <cellStyle name="Normal 10 4 2 3 3 2 4" xfId="6443" xr:uid="{00000000-0005-0000-0000-00009B1A0000}"/>
    <cellStyle name="Normal 10 4 2 3 3 3" xfId="6444" xr:uid="{00000000-0005-0000-0000-00009C1A0000}"/>
    <cellStyle name="Normal 10 4 2 3 3 3 2" xfId="6445" xr:uid="{00000000-0005-0000-0000-00009D1A0000}"/>
    <cellStyle name="Normal 10 4 2 3 3 3 2 2" xfId="6446" xr:uid="{00000000-0005-0000-0000-00009E1A0000}"/>
    <cellStyle name="Normal 10 4 2 3 3 3 2 3" xfId="6447" xr:uid="{00000000-0005-0000-0000-00009F1A0000}"/>
    <cellStyle name="Normal 10 4 2 3 3 3 3" xfId="6448" xr:uid="{00000000-0005-0000-0000-0000A01A0000}"/>
    <cellStyle name="Normal 10 4 2 3 3 3 4" xfId="6449" xr:uid="{00000000-0005-0000-0000-0000A11A0000}"/>
    <cellStyle name="Normal 10 4 2 3 3 4" xfId="6450" xr:uid="{00000000-0005-0000-0000-0000A21A0000}"/>
    <cellStyle name="Normal 10 4 2 3 3 4 2" xfId="6451" xr:uid="{00000000-0005-0000-0000-0000A31A0000}"/>
    <cellStyle name="Normal 10 4 2 3 3 4 3" xfId="6452" xr:uid="{00000000-0005-0000-0000-0000A41A0000}"/>
    <cellStyle name="Normal 10 4 2 3 3 5" xfId="6453" xr:uid="{00000000-0005-0000-0000-0000A51A0000}"/>
    <cellStyle name="Normal 10 4 2 3 3 6" xfId="6454" xr:uid="{00000000-0005-0000-0000-0000A61A0000}"/>
    <cellStyle name="Normal 10 4 2 3 4" xfId="6455" xr:uid="{00000000-0005-0000-0000-0000A71A0000}"/>
    <cellStyle name="Normal 10 4 2 3 4 2" xfId="6456" xr:uid="{00000000-0005-0000-0000-0000A81A0000}"/>
    <cellStyle name="Normal 10 4 2 3 4 2 2" xfId="6457" xr:uid="{00000000-0005-0000-0000-0000A91A0000}"/>
    <cellStyle name="Normal 10 4 2 3 4 2 3" xfId="6458" xr:uid="{00000000-0005-0000-0000-0000AA1A0000}"/>
    <cellStyle name="Normal 10 4 2 3 4 3" xfId="6459" xr:uid="{00000000-0005-0000-0000-0000AB1A0000}"/>
    <cellStyle name="Normal 10 4 2 3 4 4" xfId="6460" xr:uid="{00000000-0005-0000-0000-0000AC1A0000}"/>
    <cellStyle name="Normal 10 4 2 3 5" xfId="6461" xr:uid="{00000000-0005-0000-0000-0000AD1A0000}"/>
    <cellStyle name="Normal 10 4 2 3 5 2" xfId="6462" xr:uid="{00000000-0005-0000-0000-0000AE1A0000}"/>
    <cellStyle name="Normal 10 4 2 3 5 2 2" xfId="6463" xr:uid="{00000000-0005-0000-0000-0000AF1A0000}"/>
    <cellStyle name="Normal 10 4 2 3 5 2 3" xfId="6464" xr:uid="{00000000-0005-0000-0000-0000B01A0000}"/>
    <cellStyle name="Normal 10 4 2 3 5 3" xfId="6465" xr:uid="{00000000-0005-0000-0000-0000B11A0000}"/>
    <cellStyle name="Normal 10 4 2 3 5 4" xfId="6466" xr:uid="{00000000-0005-0000-0000-0000B21A0000}"/>
    <cellStyle name="Normal 10 4 2 3 6" xfId="6467" xr:uid="{00000000-0005-0000-0000-0000B31A0000}"/>
    <cellStyle name="Normal 10 4 2 3 6 2" xfId="6468" xr:uid="{00000000-0005-0000-0000-0000B41A0000}"/>
    <cellStyle name="Normal 10 4 2 3 6 3" xfId="6469" xr:uid="{00000000-0005-0000-0000-0000B51A0000}"/>
    <cellStyle name="Normal 10 4 2 3 7" xfId="6470" xr:uid="{00000000-0005-0000-0000-0000B61A0000}"/>
    <cellStyle name="Normal 10 4 2 3 8" xfId="6471" xr:uid="{00000000-0005-0000-0000-0000B71A0000}"/>
    <cellStyle name="Normal 10 4 2 4" xfId="6472" xr:uid="{00000000-0005-0000-0000-0000B81A0000}"/>
    <cellStyle name="Normal 10 4 2 4 2" xfId="6473" xr:uid="{00000000-0005-0000-0000-0000B91A0000}"/>
    <cellStyle name="Normal 10 4 2 4 2 2" xfId="6474" xr:uid="{00000000-0005-0000-0000-0000BA1A0000}"/>
    <cellStyle name="Normal 10 4 2 4 2 2 2" xfId="6475" xr:uid="{00000000-0005-0000-0000-0000BB1A0000}"/>
    <cellStyle name="Normal 10 4 2 4 2 2 2 2" xfId="6476" xr:uid="{00000000-0005-0000-0000-0000BC1A0000}"/>
    <cellStyle name="Normal 10 4 2 4 2 2 2 3" xfId="6477" xr:uid="{00000000-0005-0000-0000-0000BD1A0000}"/>
    <cellStyle name="Normal 10 4 2 4 2 2 3" xfId="6478" xr:uid="{00000000-0005-0000-0000-0000BE1A0000}"/>
    <cellStyle name="Normal 10 4 2 4 2 2 4" xfId="6479" xr:uid="{00000000-0005-0000-0000-0000BF1A0000}"/>
    <cellStyle name="Normal 10 4 2 4 2 3" xfId="6480" xr:uid="{00000000-0005-0000-0000-0000C01A0000}"/>
    <cellStyle name="Normal 10 4 2 4 2 3 2" xfId="6481" xr:uid="{00000000-0005-0000-0000-0000C11A0000}"/>
    <cellStyle name="Normal 10 4 2 4 2 3 2 2" xfId="6482" xr:uid="{00000000-0005-0000-0000-0000C21A0000}"/>
    <cellStyle name="Normal 10 4 2 4 2 3 2 3" xfId="6483" xr:uid="{00000000-0005-0000-0000-0000C31A0000}"/>
    <cellStyle name="Normal 10 4 2 4 2 3 3" xfId="6484" xr:uid="{00000000-0005-0000-0000-0000C41A0000}"/>
    <cellStyle name="Normal 10 4 2 4 2 3 4" xfId="6485" xr:uid="{00000000-0005-0000-0000-0000C51A0000}"/>
    <cellStyle name="Normal 10 4 2 4 2 4" xfId="6486" xr:uid="{00000000-0005-0000-0000-0000C61A0000}"/>
    <cellStyle name="Normal 10 4 2 4 2 4 2" xfId="6487" xr:uid="{00000000-0005-0000-0000-0000C71A0000}"/>
    <cellStyle name="Normal 10 4 2 4 2 4 3" xfId="6488" xr:uid="{00000000-0005-0000-0000-0000C81A0000}"/>
    <cellStyle name="Normal 10 4 2 4 2 5" xfId="6489" xr:uid="{00000000-0005-0000-0000-0000C91A0000}"/>
    <cellStyle name="Normal 10 4 2 4 2 6" xfId="6490" xr:uid="{00000000-0005-0000-0000-0000CA1A0000}"/>
    <cellStyle name="Normal 10 4 2 4 3" xfId="6491" xr:uid="{00000000-0005-0000-0000-0000CB1A0000}"/>
    <cellStyle name="Normal 10 4 2 4 3 2" xfId="6492" xr:uid="{00000000-0005-0000-0000-0000CC1A0000}"/>
    <cellStyle name="Normal 10 4 2 4 3 2 2" xfId="6493" xr:uid="{00000000-0005-0000-0000-0000CD1A0000}"/>
    <cellStyle name="Normal 10 4 2 4 3 2 3" xfId="6494" xr:uid="{00000000-0005-0000-0000-0000CE1A0000}"/>
    <cellStyle name="Normal 10 4 2 4 3 3" xfId="6495" xr:uid="{00000000-0005-0000-0000-0000CF1A0000}"/>
    <cellStyle name="Normal 10 4 2 4 3 4" xfId="6496" xr:uid="{00000000-0005-0000-0000-0000D01A0000}"/>
    <cellStyle name="Normal 10 4 2 4 4" xfId="6497" xr:uid="{00000000-0005-0000-0000-0000D11A0000}"/>
    <cellStyle name="Normal 10 4 2 4 4 2" xfId="6498" xr:uid="{00000000-0005-0000-0000-0000D21A0000}"/>
    <cellStyle name="Normal 10 4 2 4 4 2 2" xfId="6499" xr:uid="{00000000-0005-0000-0000-0000D31A0000}"/>
    <cellStyle name="Normal 10 4 2 4 4 2 3" xfId="6500" xr:uid="{00000000-0005-0000-0000-0000D41A0000}"/>
    <cellStyle name="Normal 10 4 2 4 4 3" xfId="6501" xr:uid="{00000000-0005-0000-0000-0000D51A0000}"/>
    <cellStyle name="Normal 10 4 2 4 4 4" xfId="6502" xr:uid="{00000000-0005-0000-0000-0000D61A0000}"/>
    <cellStyle name="Normal 10 4 2 4 5" xfId="6503" xr:uid="{00000000-0005-0000-0000-0000D71A0000}"/>
    <cellStyle name="Normal 10 4 2 4 5 2" xfId="6504" xr:uid="{00000000-0005-0000-0000-0000D81A0000}"/>
    <cellStyle name="Normal 10 4 2 4 5 3" xfId="6505" xr:uid="{00000000-0005-0000-0000-0000D91A0000}"/>
    <cellStyle name="Normal 10 4 2 4 6" xfId="6506" xr:uid="{00000000-0005-0000-0000-0000DA1A0000}"/>
    <cellStyle name="Normal 10 4 2 4 7" xfId="6507" xr:uid="{00000000-0005-0000-0000-0000DB1A0000}"/>
    <cellStyle name="Normal 10 4 2 5" xfId="6508" xr:uid="{00000000-0005-0000-0000-0000DC1A0000}"/>
    <cellStyle name="Normal 10 4 2 5 2" xfId="6509" xr:uid="{00000000-0005-0000-0000-0000DD1A0000}"/>
    <cellStyle name="Normal 10 4 2 5 2 2" xfId="6510" xr:uid="{00000000-0005-0000-0000-0000DE1A0000}"/>
    <cellStyle name="Normal 10 4 2 5 2 2 2" xfId="6511" xr:uid="{00000000-0005-0000-0000-0000DF1A0000}"/>
    <cellStyle name="Normal 10 4 2 5 2 2 2 2" xfId="6512" xr:uid="{00000000-0005-0000-0000-0000E01A0000}"/>
    <cellStyle name="Normal 10 4 2 5 2 2 2 3" xfId="6513" xr:uid="{00000000-0005-0000-0000-0000E11A0000}"/>
    <cellStyle name="Normal 10 4 2 5 2 2 3" xfId="6514" xr:uid="{00000000-0005-0000-0000-0000E21A0000}"/>
    <cellStyle name="Normal 10 4 2 5 2 2 4" xfId="6515" xr:uid="{00000000-0005-0000-0000-0000E31A0000}"/>
    <cellStyle name="Normal 10 4 2 5 2 3" xfId="6516" xr:uid="{00000000-0005-0000-0000-0000E41A0000}"/>
    <cellStyle name="Normal 10 4 2 5 2 3 2" xfId="6517" xr:uid="{00000000-0005-0000-0000-0000E51A0000}"/>
    <cellStyle name="Normal 10 4 2 5 2 3 2 2" xfId="6518" xr:uid="{00000000-0005-0000-0000-0000E61A0000}"/>
    <cellStyle name="Normal 10 4 2 5 2 3 2 3" xfId="6519" xr:uid="{00000000-0005-0000-0000-0000E71A0000}"/>
    <cellStyle name="Normal 10 4 2 5 2 3 3" xfId="6520" xr:uid="{00000000-0005-0000-0000-0000E81A0000}"/>
    <cellStyle name="Normal 10 4 2 5 2 3 4" xfId="6521" xr:uid="{00000000-0005-0000-0000-0000E91A0000}"/>
    <cellStyle name="Normal 10 4 2 5 2 4" xfId="6522" xr:uid="{00000000-0005-0000-0000-0000EA1A0000}"/>
    <cellStyle name="Normal 10 4 2 5 2 4 2" xfId="6523" xr:uid="{00000000-0005-0000-0000-0000EB1A0000}"/>
    <cellStyle name="Normal 10 4 2 5 2 4 3" xfId="6524" xr:uid="{00000000-0005-0000-0000-0000EC1A0000}"/>
    <cellStyle name="Normal 10 4 2 5 2 5" xfId="6525" xr:uid="{00000000-0005-0000-0000-0000ED1A0000}"/>
    <cellStyle name="Normal 10 4 2 5 2 6" xfId="6526" xr:uid="{00000000-0005-0000-0000-0000EE1A0000}"/>
    <cellStyle name="Normal 10 4 2 5 3" xfId="6527" xr:uid="{00000000-0005-0000-0000-0000EF1A0000}"/>
    <cellStyle name="Normal 10 4 2 5 3 2" xfId="6528" xr:uid="{00000000-0005-0000-0000-0000F01A0000}"/>
    <cellStyle name="Normal 10 4 2 5 3 2 2" xfId="6529" xr:uid="{00000000-0005-0000-0000-0000F11A0000}"/>
    <cellStyle name="Normal 10 4 2 5 3 2 3" xfId="6530" xr:uid="{00000000-0005-0000-0000-0000F21A0000}"/>
    <cellStyle name="Normal 10 4 2 5 3 3" xfId="6531" xr:uid="{00000000-0005-0000-0000-0000F31A0000}"/>
    <cellStyle name="Normal 10 4 2 5 3 4" xfId="6532" xr:uid="{00000000-0005-0000-0000-0000F41A0000}"/>
    <cellStyle name="Normal 10 4 2 5 4" xfId="6533" xr:uid="{00000000-0005-0000-0000-0000F51A0000}"/>
    <cellStyle name="Normal 10 4 2 5 4 2" xfId="6534" xr:uid="{00000000-0005-0000-0000-0000F61A0000}"/>
    <cellStyle name="Normal 10 4 2 5 4 2 2" xfId="6535" xr:uid="{00000000-0005-0000-0000-0000F71A0000}"/>
    <cellStyle name="Normal 10 4 2 5 4 2 3" xfId="6536" xr:uid="{00000000-0005-0000-0000-0000F81A0000}"/>
    <cellStyle name="Normal 10 4 2 5 4 3" xfId="6537" xr:uid="{00000000-0005-0000-0000-0000F91A0000}"/>
    <cellStyle name="Normal 10 4 2 5 4 4" xfId="6538" xr:uid="{00000000-0005-0000-0000-0000FA1A0000}"/>
    <cellStyle name="Normal 10 4 2 5 5" xfId="6539" xr:uid="{00000000-0005-0000-0000-0000FB1A0000}"/>
    <cellStyle name="Normal 10 4 2 5 5 2" xfId="6540" xr:uid="{00000000-0005-0000-0000-0000FC1A0000}"/>
    <cellStyle name="Normal 10 4 2 5 5 3" xfId="6541" xr:uid="{00000000-0005-0000-0000-0000FD1A0000}"/>
    <cellStyle name="Normal 10 4 2 5 6" xfId="6542" xr:uid="{00000000-0005-0000-0000-0000FE1A0000}"/>
    <cellStyle name="Normal 10 4 2 5 7" xfId="6543" xr:uid="{00000000-0005-0000-0000-0000FF1A0000}"/>
    <cellStyle name="Normal 10 4 2 6" xfId="6544" xr:uid="{00000000-0005-0000-0000-0000001B0000}"/>
    <cellStyle name="Normal 10 4 2 6 2" xfId="6545" xr:uid="{00000000-0005-0000-0000-0000011B0000}"/>
    <cellStyle name="Normal 10 4 2 6 2 2" xfId="6546" xr:uid="{00000000-0005-0000-0000-0000021B0000}"/>
    <cellStyle name="Normal 10 4 2 6 2 2 2" xfId="6547" xr:uid="{00000000-0005-0000-0000-0000031B0000}"/>
    <cellStyle name="Normal 10 4 2 6 2 2 3" xfId="6548" xr:uid="{00000000-0005-0000-0000-0000041B0000}"/>
    <cellStyle name="Normal 10 4 2 6 2 3" xfId="6549" xr:uid="{00000000-0005-0000-0000-0000051B0000}"/>
    <cellStyle name="Normal 10 4 2 6 2 4" xfId="6550" xr:uid="{00000000-0005-0000-0000-0000061B0000}"/>
    <cellStyle name="Normal 10 4 2 6 3" xfId="6551" xr:uid="{00000000-0005-0000-0000-0000071B0000}"/>
    <cellStyle name="Normal 10 4 2 6 3 2" xfId="6552" xr:uid="{00000000-0005-0000-0000-0000081B0000}"/>
    <cellStyle name="Normal 10 4 2 6 3 2 2" xfId="6553" xr:uid="{00000000-0005-0000-0000-0000091B0000}"/>
    <cellStyle name="Normal 10 4 2 6 3 2 3" xfId="6554" xr:uid="{00000000-0005-0000-0000-00000A1B0000}"/>
    <cellStyle name="Normal 10 4 2 6 3 3" xfId="6555" xr:uid="{00000000-0005-0000-0000-00000B1B0000}"/>
    <cellStyle name="Normal 10 4 2 6 3 4" xfId="6556" xr:uid="{00000000-0005-0000-0000-00000C1B0000}"/>
    <cellStyle name="Normal 10 4 2 6 4" xfId="6557" xr:uid="{00000000-0005-0000-0000-00000D1B0000}"/>
    <cellStyle name="Normal 10 4 2 6 4 2" xfId="6558" xr:uid="{00000000-0005-0000-0000-00000E1B0000}"/>
    <cellStyle name="Normal 10 4 2 6 4 3" xfId="6559" xr:uid="{00000000-0005-0000-0000-00000F1B0000}"/>
    <cellStyle name="Normal 10 4 2 6 5" xfId="6560" xr:uid="{00000000-0005-0000-0000-0000101B0000}"/>
    <cellStyle name="Normal 10 4 2 6 6" xfId="6561" xr:uid="{00000000-0005-0000-0000-0000111B0000}"/>
    <cellStyle name="Normal 10 4 2 7" xfId="6562" xr:uid="{00000000-0005-0000-0000-0000121B0000}"/>
    <cellStyle name="Normal 10 4 2 7 2" xfId="6563" xr:uid="{00000000-0005-0000-0000-0000131B0000}"/>
    <cellStyle name="Normal 10 4 2 7 2 2" xfId="6564" xr:uid="{00000000-0005-0000-0000-0000141B0000}"/>
    <cellStyle name="Normal 10 4 2 7 2 3" xfId="6565" xr:uid="{00000000-0005-0000-0000-0000151B0000}"/>
    <cellStyle name="Normal 10 4 2 7 3" xfId="6566" xr:uid="{00000000-0005-0000-0000-0000161B0000}"/>
    <cellStyle name="Normal 10 4 2 7 4" xfId="6567" xr:uid="{00000000-0005-0000-0000-0000171B0000}"/>
    <cellStyle name="Normal 10 4 2 8" xfId="6568" xr:uid="{00000000-0005-0000-0000-0000181B0000}"/>
    <cellStyle name="Normal 10 4 2 8 2" xfId="6569" xr:uid="{00000000-0005-0000-0000-0000191B0000}"/>
    <cellStyle name="Normal 10 4 2 8 2 2" xfId="6570" xr:uid="{00000000-0005-0000-0000-00001A1B0000}"/>
    <cellStyle name="Normal 10 4 2 8 2 3" xfId="6571" xr:uid="{00000000-0005-0000-0000-00001B1B0000}"/>
    <cellStyle name="Normal 10 4 2 8 3" xfId="6572" xr:uid="{00000000-0005-0000-0000-00001C1B0000}"/>
    <cellStyle name="Normal 10 4 2 8 4" xfId="6573" xr:uid="{00000000-0005-0000-0000-00001D1B0000}"/>
    <cellStyle name="Normal 10 4 2 9" xfId="6574" xr:uid="{00000000-0005-0000-0000-00001E1B0000}"/>
    <cellStyle name="Normal 10 4 2 9 2" xfId="6575" xr:uid="{00000000-0005-0000-0000-00001F1B0000}"/>
    <cellStyle name="Normal 10 4 2 9 3" xfId="6576" xr:uid="{00000000-0005-0000-0000-0000201B0000}"/>
    <cellStyle name="Normal 10 4 3" xfId="6577" xr:uid="{00000000-0005-0000-0000-0000211B0000}"/>
    <cellStyle name="Normal 10 4 3 10" xfId="6578" xr:uid="{00000000-0005-0000-0000-0000221B0000}"/>
    <cellStyle name="Normal 10 4 3 2" xfId="6579" xr:uid="{00000000-0005-0000-0000-0000231B0000}"/>
    <cellStyle name="Normal 10 4 3 2 2" xfId="6580" xr:uid="{00000000-0005-0000-0000-0000241B0000}"/>
    <cellStyle name="Normal 10 4 3 2 2 2" xfId="6581" xr:uid="{00000000-0005-0000-0000-0000251B0000}"/>
    <cellStyle name="Normal 10 4 3 2 2 2 2" xfId="6582" xr:uid="{00000000-0005-0000-0000-0000261B0000}"/>
    <cellStyle name="Normal 10 4 3 2 2 2 2 2" xfId="6583" xr:uid="{00000000-0005-0000-0000-0000271B0000}"/>
    <cellStyle name="Normal 10 4 3 2 2 2 2 2 2" xfId="6584" xr:uid="{00000000-0005-0000-0000-0000281B0000}"/>
    <cellStyle name="Normal 10 4 3 2 2 2 2 2 3" xfId="6585" xr:uid="{00000000-0005-0000-0000-0000291B0000}"/>
    <cellStyle name="Normal 10 4 3 2 2 2 2 3" xfId="6586" xr:uid="{00000000-0005-0000-0000-00002A1B0000}"/>
    <cellStyle name="Normal 10 4 3 2 2 2 2 4" xfId="6587" xr:uid="{00000000-0005-0000-0000-00002B1B0000}"/>
    <cellStyle name="Normal 10 4 3 2 2 2 3" xfId="6588" xr:uid="{00000000-0005-0000-0000-00002C1B0000}"/>
    <cellStyle name="Normal 10 4 3 2 2 2 3 2" xfId="6589" xr:uid="{00000000-0005-0000-0000-00002D1B0000}"/>
    <cellStyle name="Normal 10 4 3 2 2 2 3 2 2" xfId="6590" xr:uid="{00000000-0005-0000-0000-00002E1B0000}"/>
    <cellStyle name="Normal 10 4 3 2 2 2 3 2 3" xfId="6591" xr:uid="{00000000-0005-0000-0000-00002F1B0000}"/>
    <cellStyle name="Normal 10 4 3 2 2 2 3 3" xfId="6592" xr:uid="{00000000-0005-0000-0000-0000301B0000}"/>
    <cellStyle name="Normal 10 4 3 2 2 2 3 4" xfId="6593" xr:uid="{00000000-0005-0000-0000-0000311B0000}"/>
    <cellStyle name="Normal 10 4 3 2 2 2 4" xfId="6594" xr:uid="{00000000-0005-0000-0000-0000321B0000}"/>
    <cellStyle name="Normal 10 4 3 2 2 2 4 2" xfId="6595" xr:uid="{00000000-0005-0000-0000-0000331B0000}"/>
    <cellStyle name="Normal 10 4 3 2 2 2 4 3" xfId="6596" xr:uid="{00000000-0005-0000-0000-0000341B0000}"/>
    <cellStyle name="Normal 10 4 3 2 2 2 5" xfId="6597" xr:uid="{00000000-0005-0000-0000-0000351B0000}"/>
    <cellStyle name="Normal 10 4 3 2 2 2 6" xfId="6598" xr:uid="{00000000-0005-0000-0000-0000361B0000}"/>
    <cellStyle name="Normal 10 4 3 2 2 3" xfId="6599" xr:uid="{00000000-0005-0000-0000-0000371B0000}"/>
    <cellStyle name="Normal 10 4 3 2 2 3 2" xfId="6600" xr:uid="{00000000-0005-0000-0000-0000381B0000}"/>
    <cellStyle name="Normal 10 4 3 2 2 3 2 2" xfId="6601" xr:uid="{00000000-0005-0000-0000-0000391B0000}"/>
    <cellStyle name="Normal 10 4 3 2 2 3 2 3" xfId="6602" xr:uid="{00000000-0005-0000-0000-00003A1B0000}"/>
    <cellStyle name="Normal 10 4 3 2 2 3 3" xfId="6603" xr:uid="{00000000-0005-0000-0000-00003B1B0000}"/>
    <cellStyle name="Normal 10 4 3 2 2 3 4" xfId="6604" xr:uid="{00000000-0005-0000-0000-00003C1B0000}"/>
    <cellStyle name="Normal 10 4 3 2 2 4" xfId="6605" xr:uid="{00000000-0005-0000-0000-00003D1B0000}"/>
    <cellStyle name="Normal 10 4 3 2 2 4 2" xfId="6606" xr:uid="{00000000-0005-0000-0000-00003E1B0000}"/>
    <cellStyle name="Normal 10 4 3 2 2 4 2 2" xfId="6607" xr:uid="{00000000-0005-0000-0000-00003F1B0000}"/>
    <cellStyle name="Normal 10 4 3 2 2 4 2 3" xfId="6608" xr:uid="{00000000-0005-0000-0000-0000401B0000}"/>
    <cellStyle name="Normal 10 4 3 2 2 4 3" xfId="6609" xr:uid="{00000000-0005-0000-0000-0000411B0000}"/>
    <cellStyle name="Normal 10 4 3 2 2 4 4" xfId="6610" xr:uid="{00000000-0005-0000-0000-0000421B0000}"/>
    <cellStyle name="Normal 10 4 3 2 2 5" xfId="6611" xr:uid="{00000000-0005-0000-0000-0000431B0000}"/>
    <cellStyle name="Normal 10 4 3 2 2 5 2" xfId="6612" xr:uid="{00000000-0005-0000-0000-0000441B0000}"/>
    <cellStyle name="Normal 10 4 3 2 2 5 3" xfId="6613" xr:uid="{00000000-0005-0000-0000-0000451B0000}"/>
    <cellStyle name="Normal 10 4 3 2 2 6" xfId="6614" xr:uid="{00000000-0005-0000-0000-0000461B0000}"/>
    <cellStyle name="Normal 10 4 3 2 2 7" xfId="6615" xr:uid="{00000000-0005-0000-0000-0000471B0000}"/>
    <cellStyle name="Normal 10 4 3 2 3" xfId="6616" xr:uid="{00000000-0005-0000-0000-0000481B0000}"/>
    <cellStyle name="Normal 10 4 3 2 3 2" xfId="6617" xr:uid="{00000000-0005-0000-0000-0000491B0000}"/>
    <cellStyle name="Normal 10 4 3 2 3 2 2" xfId="6618" xr:uid="{00000000-0005-0000-0000-00004A1B0000}"/>
    <cellStyle name="Normal 10 4 3 2 3 2 2 2" xfId="6619" xr:uid="{00000000-0005-0000-0000-00004B1B0000}"/>
    <cellStyle name="Normal 10 4 3 2 3 2 2 3" xfId="6620" xr:uid="{00000000-0005-0000-0000-00004C1B0000}"/>
    <cellStyle name="Normal 10 4 3 2 3 2 3" xfId="6621" xr:uid="{00000000-0005-0000-0000-00004D1B0000}"/>
    <cellStyle name="Normal 10 4 3 2 3 2 4" xfId="6622" xr:uid="{00000000-0005-0000-0000-00004E1B0000}"/>
    <cellStyle name="Normal 10 4 3 2 3 3" xfId="6623" xr:uid="{00000000-0005-0000-0000-00004F1B0000}"/>
    <cellStyle name="Normal 10 4 3 2 3 3 2" xfId="6624" xr:uid="{00000000-0005-0000-0000-0000501B0000}"/>
    <cellStyle name="Normal 10 4 3 2 3 3 2 2" xfId="6625" xr:uid="{00000000-0005-0000-0000-0000511B0000}"/>
    <cellStyle name="Normal 10 4 3 2 3 3 2 3" xfId="6626" xr:uid="{00000000-0005-0000-0000-0000521B0000}"/>
    <cellStyle name="Normal 10 4 3 2 3 3 3" xfId="6627" xr:uid="{00000000-0005-0000-0000-0000531B0000}"/>
    <cellStyle name="Normal 10 4 3 2 3 3 4" xfId="6628" xr:uid="{00000000-0005-0000-0000-0000541B0000}"/>
    <cellStyle name="Normal 10 4 3 2 3 4" xfId="6629" xr:uid="{00000000-0005-0000-0000-0000551B0000}"/>
    <cellStyle name="Normal 10 4 3 2 3 4 2" xfId="6630" xr:uid="{00000000-0005-0000-0000-0000561B0000}"/>
    <cellStyle name="Normal 10 4 3 2 3 4 3" xfId="6631" xr:uid="{00000000-0005-0000-0000-0000571B0000}"/>
    <cellStyle name="Normal 10 4 3 2 3 5" xfId="6632" xr:uid="{00000000-0005-0000-0000-0000581B0000}"/>
    <cellStyle name="Normal 10 4 3 2 3 6" xfId="6633" xr:uid="{00000000-0005-0000-0000-0000591B0000}"/>
    <cellStyle name="Normal 10 4 3 2 4" xfId="6634" xr:uid="{00000000-0005-0000-0000-00005A1B0000}"/>
    <cellStyle name="Normal 10 4 3 2 4 2" xfId="6635" xr:uid="{00000000-0005-0000-0000-00005B1B0000}"/>
    <cellStyle name="Normal 10 4 3 2 4 2 2" xfId="6636" xr:uid="{00000000-0005-0000-0000-00005C1B0000}"/>
    <cellStyle name="Normal 10 4 3 2 4 2 3" xfId="6637" xr:uid="{00000000-0005-0000-0000-00005D1B0000}"/>
    <cellStyle name="Normal 10 4 3 2 4 3" xfId="6638" xr:uid="{00000000-0005-0000-0000-00005E1B0000}"/>
    <cellStyle name="Normal 10 4 3 2 4 4" xfId="6639" xr:uid="{00000000-0005-0000-0000-00005F1B0000}"/>
    <cellStyle name="Normal 10 4 3 2 5" xfId="6640" xr:uid="{00000000-0005-0000-0000-0000601B0000}"/>
    <cellStyle name="Normal 10 4 3 2 5 2" xfId="6641" xr:uid="{00000000-0005-0000-0000-0000611B0000}"/>
    <cellStyle name="Normal 10 4 3 2 5 2 2" xfId="6642" xr:uid="{00000000-0005-0000-0000-0000621B0000}"/>
    <cellStyle name="Normal 10 4 3 2 5 2 3" xfId="6643" xr:uid="{00000000-0005-0000-0000-0000631B0000}"/>
    <cellStyle name="Normal 10 4 3 2 5 3" xfId="6644" xr:uid="{00000000-0005-0000-0000-0000641B0000}"/>
    <cellStyle name="Normal 10 4 3 2 5 4" xfId="6645" xr:uid="{00000000-0005-0000-0000-0000651B0000}"/>
    <cellStyle name="Normal 10 4 3 2 6" xfId="6646" xr:uid="{00000000-0005-0000-0000-0000661B0000}"/>
    <cellStyle name="Normal 10 4 3 2 6 2" xfId="6647" xr:uid="{00000000-0005-0000-0000-0000671B0000}"/>
    <cellStyle name="Normal 10 4 3 2 6 3" xfId="6648" xr:uid="{00000000-0005-0000-0000-0000681B0000}"/>
    <cellStyle name="Normal 10 4 3 2 7" xfId="6649" xr:uid="{00000000-0005-0000-0000-0000691B0000}"/>
    <cellStyle name="Normal 10 4 3 2 8" xfId="6650" xr:uid="{00000000-0005-0000-0000-00006A1B0000}"/>
    <cellStyle name="Normal 10 4 3 3" xfId="6651" xr:uid="{00000000-0005-0000-0000-00006B1B0000}"/>
    <cellStyle name="Normal 10 4 3 3 2" xfId="6652" xr:uid="{00000000-0005-0000-0000-00006C1B0000}"/>
    <cellStyle name="Normal 10 4 3 3 2 2" xfId="6653" xr:uid="{00000000-0005-0000-0000-00006D1B0000}"/>
    <cellStyle name="Normal 10 4 3 3 2 2 2" xfId="6654" xr:uid="{00000000-0005-0000-0000-00006E1B0000}"/>
    <cellStyle name="Normal 10 4 3 3 2 2 2 2" xfId="6655" xr:uid="{00000000-0005-0000-0000-00006F1B0000}"/>
    <cellStyle name="Normal 10 4 3 3 2 2 2 3" xfId="6656" xr:uid="{00000000-0005-0000-0000-0000701B0000}"/>
    <cellStyle name="Normal 10 4 3 3 2 2 3" xfId="6657" xr:uid="{00000000-0005-0000-0000-0000711B0000}"/>
    <cellStyle name="Normal 10 4 3 3 2 2 4" xfId="6658" xr:uid="{00000000-0005-0000-0000-0000721B0000}"/>
    <cellStyle name="Normal 10 4 3 3 2 3" xfId="6659" xr:uid="{00000000-0005-0000-0000-0000731B0000}"/>
    <cellStyle name="Normal 10 4 3 3 2 3 2" xfId="6660" xr:uid="{00000000-0005-0000-0000-0000741B0000}"/>
    <cellStyle name="Normal 10 4 3 3 2 3 2 2" xfId="6661" xr:uid="{00000000-0005-0000-0000-0000751B0000}"/>
    <cellStyle name="Normal 10 4 3 3 2 3 2 3" xfId="6662" xr:uid="{00000000-0005-0000-0000-0000761B0000}"/>
    <cellStyle name="Normal 10 4 3 3 2 3 3" xfId="6663" xr:uid="{00000000-0005-0000-0000-0000771B0000}"/>
    <cellStyle name="Normal 10 4 3 3 2 3 4" xfId="6664" xr:uid="{00000000-0005-0000-0000-0000781B0000}"/>
    <cellStyle name="Normal 10 4 3 3 2 4" xfId="6665" xr:uid="{00000000-0005-0000-0000-0000791B0000}"/>
    <cellStyle name="Normal 10 4 3 3 2 4 2" xfId="6666" xr:uid="{00000000-0005-0000-0000-00007A1B0000}"/>
    <cellStyle name="Normal 10 4 3 3 2 4 3" xfId="6667" xr:uid="{00000000-0005-0000-0000-00007B1B0000}"/>
    <cellStyle name="Normal 10 4 3 3 2 5" xfId="6668" xr:uid="{00000000-0005-0000-0000-00007C1B0000}"/>
    <cellStyle name="Normal 10 4 3 3 2 6" xfId="6669" xr:uid="{00000000-0005-0000-0000-00007D1B0000}"/>
    <cellStyle name="Normal 10 4 3 3 3" xfId="6670" xr:uid="{00000000-0005-0000-0000-00007E1B0000}"/>
    <cellStyle name="Normal 10 4 3 3 3 2" xfId="6671" xr:uid="{00000000-0005-0000-0000-00007F1B0000}"/>
    <cellStyle name="Normal 10 4 3 3 3 2 2" xfId="6672" xr:uid="{00000000-0005-0000-0000-0000801B0000}"/>
    <cellStyle name="Normal 10 4 3 3 3 2 3" xfId="6673" xr:uid="{00000000-0005-0000-0000-0000811B0000}"/>
    <cellStyle name="Normal 10 4 3 3 3 3" xfId="6674" xr:uid="{00000000-0005-0000-0000-0000821B0000}"/>
    <cellStyle name="Normal 10 4 3 3 3 4" xfId="6675" xr:uid="{00000000-0005-0000-0000-0000831B0000}"/>
    <cellStyle name="Normal 10 4 3 3 4" xfId="6676" xr:uid="{00000000-0005-0000-0000-0000841B0000}"/>
    <cellStyle name="Normal 10 4 3 3 4 2" xfId="6677" xr:uid="{00000000-0005-0000-0000-0000851B0000}"/>
    <cellStyle name="Normal 10 4 3 3 4 2 2" xfId="6678" xr:uid="{00000000-0005-0000-0000-0000861B0000}"/>
    <cellStyle name="Normal 10 4 3 3 4 2 3" xfId="6679" xr:uid="{00000000-0005-0000-0000-0000871B0000}"/>
    <cellStyle name="Normal 10 4 3 3 4 3" xfId="6680" xr:uid="{00000000-0005-0000-0000-0000881B0000}"/>
    <cellStyle name="Normal 10 4 3 3 4 4" xfId="6681" xr:uid="{00000000-0005-0000-0000-0000891B0000}"/>
    <cellStyle name="Normal 10 4 3 3 5" xfId="6682" xr:uid="{00000000-0005-0000-0000-00008A1B0000}"/>
    <cellStyle name="Normal 10 4 3 3 5 2" xfId="6683" xr:uid="{00000000-0005-0000-0000-00008B1B0000}"/>
    <cellStyle name="Normal 10 4 3 3 5 3" xfId="6684" xr:uid="{00000000-0005-0000-0000-00008C1B0000}"/>
    <cellStyle name="Normal 10 4 3 3 6" xfId="6685" xr:uid="{00000000-0005-0000-0000-00008D1B0000}"/>
    <cellStyle name="Normal 10 4 3 3 7" xfId="6686" xr:uid="{00000000-0005-0000-0000-00008E1B0000}"/>
    <cellStyle name="Normal 10 4 3 4" xfId="6687" xr:uid="{00000000-0005-0000-0000-00008F1B0000}"/>
    <cellStyle name="Normal 10 4 3 4 2" xfId="6688" xr:uid="{00000000-0005-0000-0000-0000901B0000}"/>
    <cellStyle name="Normal 10 4 3 4 2 2" xfId="6689" xr:uid="{00000000-0005-0000-0000-0000911B0000}"/>
    <cellStyle name="Normal 10 4 3 4 2 2 2" xfId="6690" xr:uid="{00000000-0005-0000-0000-0000921B0000}"/>
    <cellStyle name="Normal 10 4 3 4 2 2 2 2" xfId="6691" xr:uid="{00000000-0005-0000-0000-0000931B0000}"/>
    <cellStyle name="Normal 10 4 3 4 2 2 2 3" xfId="6692" xr:uid="{00000000-0005-0000-0000-0000941B0000}"/>
    <cellStyle name="Normal 10 4 3 4 2 2 3" xfId="6693" xr:uid="{00000000-0005-0000-0000-0000951B0000}"/>
    <cellStyle name="Normal 10 4 3 4 2 2 4" xfId="6694" xr:uid="{00000000-0005-0000-0000-0000961B0000}"/>
    <cellStyle name="Normal 10 4 3 4 2 3" xfId="6695" xr:uid="{00000000-0005-0000-0000-0000971B0000}"/>
    <cellStyle name="Normal 10 4 3 4 2 3 2" xfId="6696" xr:uid="{00000000-0005-0000-0000-0000981B0000}"/>
    <cellStyle name="Normal 10 4 3 4 2 3 2 2" xfId="6697" xr:uid="{00000000-0005-0000-0000-0000991B0000}"/>
    <cellStyle name="Normal 10 4 3 4 2 3 2 3" xfId="6698" xr:uid="{00000000-0005-0000-0000-00009A1B0000}"/>
    <cellStyle name="Normal 10 4 3 4 2 3 3" xfId="6699" xr:uid="{00000000-0005-0000-0000-00009B1B0000}"/>
    <cellStyle name="Normal 10 4 3 4 2 3 4" xfId="6700" xr:uid="{00000000-0005-0000-0000-00009C1B0000}"/>
    <cellStyle name="Normal 10 4 3 4 2 4" xfId="6701" xr:uid="{00000000-0005-0000-0000-00009D1B0000}"/>
    <cellStyle name="Normal 10 4 3 4 2 4 2" xfId="6702" xr:uid="{00000000-0005-0000-0000-00009E1B0000}"/>
    <cellStyle name="Normal 10 4 3 4 2 4 3" xfId="6703" xr:uid="{00000000-0005-0000-0000-00009F1B0000}"/>
    <cellStyle name="Normal 10 4 3 4 2 5" xfId="6704" xr:uid="{00000000-0005-0000-0000-0000A01B0000}"/>
    <cellStyle name="Normal 10 4 3 4 2 6" xfId="6705" xr:uid="{00000000-0005-0000-0000-0000A11B0000}"/>
    <cellStyle name="Normal 10 4 3 4 3" xfId="6706" xr:uid="{00000000-0005-0000-0000-0000A21B0000}"/>
    <cellStyle name="Normal 10 4 3 4 3 2" xfId="6707" xr:uid="{00000000-0005-0000-0000-0000A31B0000}"/>
    <cellStyle name="Normal 10 4 3 4 3 2 2" xfId="6708" xr:uid="{00000000-0005-0000-0000-0000A41B0000}"/>
    <cellStyle name="Normal 10 4 3 4 3 2 3" xfId="6709" xr:uid="{00000000-0005-0000-0000-0000A51B0000}"/>
    <cellStyle name="Normal 10 4 3 4 3 3" xfId="6710" xr:uid="{00000000-0005-0000-0000-0000A61B0000}"/>
    <cellStyle name="Normal 10 4 3 4 3 4" xfId="6711" xr:uid="{00000000-0005-0000-0000-0000A71B0000}"/>
    <cellStyle name="Normal 10 4 3 4 4" xfId="6712" xr:uid="{00000000-0005-0000-0000-0000A81B0000}"/>
    <cellStyle name="Normal 10 4 3 4 4 2" xfId="6713" xr:uid="{00000000-0005-0000-0000-0000A91B0000}"/>
    <cellStyle name="Normal 10 4 3 4 4 2 2" xfId="6714" xr:uid="{00000000-0005-0000-0000-0000AA1B0000}"/>
    <cellStyle name="Normal 10 4 3 4 4 2 3" xfId="6715" xr:uid="{00000000-0005-0000-0000-0000AB1B0000}"/>
    <cellStyle name="Normal 10 4 3 4 4 3" xfId="6716" xr:uid="{00000000-0005-0000-0000-0000AC1B0000}"/>
    <cellStyle name="Normal 10 4 3 4 4 4" xfId="6717" xr:uid="{00000000-0005-0000-0000-0000AD1B0000}"/>
    <cellStyle name="Normal 10 4 3 4 5" xfId="6718" xr:uid="{00000000-0005-0000-0000-0000AE1B0000}"/>
    <cellStyle name="Normal 10 4 3 4 5 2" xfId="6719" xr:uid="{00000000-0005-0000-0000-0000AF1B0000}"/>
    <cellStyle name="Normal 10 4 3 4 5 3" xfId="6720" xr:uid="{00000000-0005-0000-0000-0000B01B0000}"/>
    <cellStyle name="Normal 10 4 3 4 6" xfId="6721" xr:uid="{00000000-0005-0000-0000-0000B11B0000}"/>
    <cellStyle name="Normal 10 4 3 4 7" xfId="6722" xr:uid="{00000000-0005-0000-0000-0000B21B0000}"/>
    <cellStyle name="Normal 10 4 3 5" xfId="6723" xr:uid="{00000000-0005-0000-0000-0000B31B0000}"/>
    <cellStyle name="Normal 10 4 3 5 2" xfId="6724" xr:uid="{00000000-0005-0000-0000-0000B41B0000}"/>
    <cellStyle name="Normal 10 4 3 5 2 2" xfId="6725" xr:uid="{00000000-0005-0000-0000-0000B51B0000}"/>
    <cellStyle name="Normal 10 4 3 5 2 2 2" xfId="6726" xr:uid="{00000000-0005-0000-0000-0000B61B0000}"/>
    <cellStyle name="Normal 10 4 3 5 2 2 3" xfId="6727" xr:uid="{00000000-0005-0000-0000-0000B71B0000}"/>
    <cellStyle name="Normal 10 4 3 5 2 3" xfId="6728" xr:uid="{00000000-0005-0000-0000-0000B81B0000}"/>
    <cellStyle name="Normal 10 4 3 5 2 4" xfId="6729" xr:uid="{00000000-0005-0000-0000-0000B91B0000}"/>
    <cellStyle name="Normal 10 4 3 5 3" xfId="6730" xr:uid="{00000000-0005-0000-0000-0000BA1B0000}"/>
    <cellStyle name="Normal 10 4 3 5 3 2" xfId="6731" xr:uid="{00000000-0005-0000-0000-0000BB1B0000}"/>
    <cellStyle name="Normal 10 4 3 5 3 2 2" xfId="6732" xr:uid="{00000000-0005-0000-0000-0000BC1B0000}"/>
    <cellStyle name="Normal 10 4 3 5 3 2 3" xfId="6733" xr:uid="{00000000-0005-0000-0000-0000BD1B0000}"/>
    <cellStyle name="Normal 10 4 3 5 3 3" xfId="6734" xr:uid="{00000000-0005-0000-0000-0000BE1B0000}"/>
    <cellStyle name="Normal 10 4 3 5 3 4" xfId="6735" xr:uid="{00000000-0005-0000-0000-0000BF1B0000}"/>
    <cellStyle name="Normal 10 4 3 5 4" xfId="6736" xr:uid="{00000000-0005-0000-0000-0000C01B0000}"/>
    <cellStyle name="Normal 10 4 3 5 4 2" xfId="6737" xr:uid="{00000000-0005-0000-0000-0000C11B0000}"/>
    <cellStyle name="Normal 10 4 3 5 4 3" xfId="6738" xr:uid="{00000000-0005-0000-0000-0000C21B0000}"/>
    <cellStyle name="Normal 10 4 3 5 5" xfId="6739" xr:uid="{00000000-0005-0000-0000-0000C31B0000}"/>
    <cellStyle name="Normal 10 4 3 5 6" xfId="6740" xr:uid="{00000000-0005-0000-0000-0000C41B0000}"/>
    <cellStyle name="Normal 10 4 3 6" xfId="6741" xr:uid="{00000000-0005-0000-0000-0000C51B0000}"/>
    <cellStyle name="Normal 10 4 3 6 2" xfId="6742" xr:uid="{00000000-0005-0000-0000-0000C61B0000}"/>
    <cellStyle name="Normal 10 4 3 6 2 2" xfId="6743" xr:uid="{00000000-0005-0000-0000-0000C71B0000}"/>
    <cellStyle name="Normal 10 4 3 6 2 3" xfId="6744" xr:uid="{00000000-0005-0000-0000-0000C81B0000}"/>
    <cellStyle name="Normal 10 4 3 6 3" xfId="6745" xr:uid="{00000000-0005-0000-0000-0000C91B0000}"/>
    <cellStyle name="Normal 10 4 3 6 4" xfId="6746" xr:uid="{00000000-0005-0000-0000-0000CA1B0000}"/>
    <cellStyle name="Normal 10 4 3 7" xfId="6747" xr:uid="{00000000-0005-0000-0000-0000CB1B0000}"/>
    <cellStyle name="Normal 10 4 3 7 2" xfId="6748" xr:uid="{00000000-0005-0000-0000-0000CC1B0000}"/>
    <cellStyle name="Normal 10 4 3 7 2 2" xfId="6749" xr:uid="{00000000-0005-0000-0000-0000CD1B0000}"/>
    <cellStyle name="Normal 10 4 3 7 2 3" xfId="6750" xr:uid="{00000000-0005-0000-0000-0000CE1B0000}"/>
    <cellStyle name="Normal 10 4 3 7 3" xfId="6751" xr:uid="{00000000-0005-0000-0000-0000CF1B0000}"/>
    <cellStyle name="Normal 10 4 3 7 4" xfId="6752" xr:uid="{00000000-0005-0000-0000-0000D01B0000}"/>
    <cellStyle name="Normal 10 4 3 8" xfId="6753" xr:uid="{00000000-0005-0000-0000-0000D11B0000}"/>
    <cellStyle name="Normal 10 4 3 8 2" xfId="6754" xr:uid="{00000000-0005-0000-0000-0000D21B0000}"/>
    <cellStyle name="Normal 10 4 3 8 3" xfId="6755" xr:uid="{00000000-0005-0000-0000-0000D31B0000}"/>
    <cellStyle name="Normal 10 4 3 9" xfId="6756" xr:uid="{00000000-0005-0000-0000-0000D41B0000}"/>
    <cellStyle name="Normal 10 4 4" xfId="6757" xr:uid="{00000000-0005-0000-0000-0000D51B0000}"/>
    <cellStyle name="Normal 10 4 4 2" xfId="6758" xr:uid="{00000000-0005-0000-0000-0000D61B0000}"/>
    <cellStyle name="Normal 10 4 4 2 2" xfId="6759" xr:uid="{00000000-0005-0000-0000-0000D71B0000}"/>
    <cellStyle name="Normal 10 4 4 2 2 2" xfId="6760" xr:uid="{00000000-0005-0000-0000-0000D81B0000}"/>
    <cellStyle name="Normal 10 4 4 2 2 2 2" xfId="6761" xr:uid="{00000000-0005-0000-0000-0000D91B0000}"/>
    <cellStyle name="Normal 10 4 4 2 2 2 2 2" xfId="6762" xr:uid="{00000000-0005-0000-0000-0000DA1B0000}"/>
    <cellStyle name="Normal 10 4 4 2 2 2 2 3" xfId="6763" xr:uid="{00000000-0005-0000-0000-0000DB1B0000}"/>
    <cellStyle name="Normal 10 4 4 2 2 2 3" xfId="6764" xr:uid="{00000000-0005-0000-0000-0000DC1B0000}"/>
    <cellStyle name="Normal 10 4 4 2 2 2 4" xfId="6765" xr:uid="{00000000-0005-0000-0000-0000DD1B0000}"/>
    <cellStyle name="Normal 10 4 4 2 2 3" xfId="6766" xr:uid="{00000000-0005-0000-0000-0000DE1B0000}"/>
    <cellStyle name="Normal 10 4 4 2 2 3 2" xfId="6767" xr:uid="{00000000-0005-0000-0000-0000DF1B0000}"/>
    <cellStyle name="Normal 10 4 4 2 2 3 2 2" xfId="6768" xr:uid="{00000000-0005-0000-0000-0000E01B0000}"/>
    <cellStyle name="Normal 10 4 4 2 2 3 2 3" xfId="6769" xr:uid="{00000000-0005-0000-0000-0000E11B0000}"/>
    <cellStyle name="Normal 10 4 4 2 2 3 3" xfId="6770" xr:uid="{00000000-0005-0000-0000-0000E21B0000}"/>
    <cellStyle name="Normal 10 4 4 2 2 3 4" xfId="6771" xr:uid="{00000000-0005-0000-0000-0000E31B0000}"/>
    <cellStyle name="Normal 10 4 4 2 2 4" xfId="6772" xr:uid="{00000000-0005-0000-0000-0000E41B0000}"/>
    <cellStyle name="Normal 10 4 4 2 2 4 2" xfId="6773" xr:uid="{00000000-0005-0000-0000-0000E51B0000}"/>
    <cellStyle name="Normal 10 4 4 2 2 4 3" xfId="6774" xr:uid="{00000000-0005-0000-0000-0000E61B0000}"/>
    <cellStyle name="Normal 10 4 4 2 2 5" xfId="6775" xr:uid="{00000000-0005-0000-0000-0000E71B0000}"/>
    <cellStyle name="Normal 10 4 4 2 2 6" xfId="6776" xr:uid="{00000000-0005-0000-0000-0000E81B0000}"/>
    <cellStyle name="Normal 10 4 4 2 3" xfId="6777" xr:uid="{00000000-0005-0000-0000-0000E91B0000}"/>
    <cellStyle name="Normal 10 4 4 2 3 2" xfId="6778" xr:uid="{00000000-0005-0000-0000-0000EA1B0000}"/>
    <cellStyle name="Normal 10 4 4 2 3 2 2" xfId="6779" xr:uid="{00000000-0005-0000-0000-0000EB1B0000}"/>
    <cellStyle name="Normal 10 4 4 2 3 2 3" xfId="6780" xr:uid="{00000000-0005-0000-0000-0000EC1B0000}"/>
    <cellStyle name="Normal 10 4 4 2 3 3" xfId="6781" xr:uid="{00000000-0005-0000-0000-0000ED1B0000}"/>
    <cellStyle name="Normal 10 4 4 2 3 4" xfId="6782" xr:uid="{00000000-0005-0000-0000-0000EE1B0000}"/>
    <cellStyle name="Normal 10 4 4 2 4" xfId="6783" xr:uid="{00000000-0005-0000-0000-0000EF1B0000}"/>
    <cellStyle name="Normal 10 4 4 2 4 2" xfId="6784" xr:uid="{00000000-0005-0000-0000-0000F01B0000}"/>
    <cellStyle name="Normal 10 4 4 2 4 2 2" xfId="6785" xr:uid="{00000000-0005-0000-0000-0000F11B0000}"/>
    <cellStyle name="Normal 10 4 4 2 4 2 3" xfId="6786" xr:uid="{00000000-0005-0000-0000-0000F21B0000}"/>
    <cellStyle name="Normal 10 4 4 2 4 3" xfId="6787" xr:uid="{00000000-0005-0000-0000-0000F31B0000}"/>
    <cellStyle name="Normal 10 4 4 2 4 4" xfId="6788" xr:uid="{00000000-0005-0000-0000-0000F41B0000}"/>
    <cellStyle name="Normal 10 4 4 2 5" xfId="6789" xr:uid="{00000000-0005-0000-0000-0000F51B0000}"/>
    <cellStyle name="Normal 10 4 4 2 5 2" xfId="6790" xr:uid="{00000000-0005-0000-0000-0000F61B0000}"/>
    <cellStyle name="Normal 10 4 4 2 5 3" xfId="6791" xr:uid="{00000000-0005-0000-0000-0000F71B0000}"/>
    <cellStyle name="Normal 10 4 4 2 6" xfId="6792" xr:uid="{00000000-0005-0000-0000-0000F81B0000}"/>
    <cellStyle name="Normal 10 4 4 2 7" xfId="6793" xr:uid="{00000000-0005-0000-0000-0000F91B0000}"/>
    <cellStyle name="Normal 10 4 4 3" xfId="6794" xr:uid="{00000000-0005-0000-0000-0000FA1B0000}"/>
    <cellStyle name="Normal 10 4 4 3 2" xfId="6795" xr:uid="{00000000-0005-0000-0000-0000FB1B0000}"/>
    <cellStyle name="Normal 10 4 4 3 2 2" xfId="6796" xr:uid="{00000000-0005-0000-0000-0000FC1B0000}"/>
    <cellStyle name="Normal 10 4 4 3 2 2 2" xfId="6797" xr:uid="{00000000-0005-0000-0000-0000FD1B0000}"/>
    <cellStyle name="Normal 10 4 4 3 2 2 3" xfId="6798" xr:uid="{00000000-0005-0000-0000-0000FE1B0000}"/>
    <cellStyle name="Normal 10 4 4 3 2 3" xfId="6799" xr:uid="{00000000-0005-0000-0000-0000FF1B0000}"/>
    <cellStyle name="Normal 10 4 4 3 2 4" xfId="6800" xr:uid="{00000000-0005-0000-0000-0000001C0000}"/>
    <cellStyle name="Normal 10 4 4 3 3" xfId="6801" xr:uid="{00000000-0005-0000-0000-0000011C0000}"/>
    <cellStyle name="Normal 10 4 4 3 3 2" xfId="6802" xr:uid="{00000000-0005-0000-0000-0000021C0000}"/>
    <cellStyle name="Normal 10 4 4 3 3 2 2" xfId="6803" xr:uid="{00000000-0005-0000-0000-0000031C0000}"/>
    <cellStyle name="Normal 10 4 4 3 3 2 3" xfId="6804" xr:uid="{00000000-0005-0000-0000-0000041C0000}"/>
    <cellStyle name="Normal 10 4 4 3 3 3" xfId="6805" xr:uid="{00000000-0005-0000-0000-0000051C0000}"/>
    <cellStyle name="Normal 10 4 4 3 3 4" xfId="6806" xr:uid="{00000000-0005-0000-0000-0000061C0000}"/>
    <cellStyle name="Normal 10 4 4 3 4" xfId="6807" xr:uid="{00000000-0005-0000-0000-0000071C0000}"/>
    <cellStyle name="Normal 10 4 4 3 4 2" xfId="6808" xr:uid="{00000000-0005-0000-0000-0000081C0000}"/>
    <cellStyle name="Normal 10 4 4 3 4 3" xfId="6809" xr:uid="{00000000-0005-0000-0000-0000091C0000}"/>
    <cellStyle name="Normal 10 4 4 3 5" xfId="6810" xr:uid="{00000000-0005-0000-0000-00000A1C0000}"/>
    <cellStyle name="Normal 10 4 4 3 6" xfId="6811" xr:uid="{00000000-0005-0000-0000-00000B1C0000}"/>
    <cellStyle name="Normal 10 4 4 4" xfId="6812" xr:uid="{00000000-0005-0000-0000-00000C1C0000}"/>
    <cellStyle name="Normal 10 4 4 4 2" xfId="6813" xr:uid="{00000000-0005-0000-0000-00000D1C0000}"/>
    <cellStyle name="Normal 10 4 4 4 2 2" xfId="6814" xr:uid="{00000000-0005-0000-0000-00000E1C0000}"/>
    <cellStyle name="Normal 10 4 4 4 2 3" xfId="6815" xr:uid="{00000000-0005-0000-0000-00000F1C0000}"/>
    <cellStyle name="Normal 10 4 4 4 3" xfId="6816" xr:uid="{00000000-0005-0000-0000-0000101C0000}"/>
    <cellStyle name="Normal 10 4 4 4 4" xfId="6817" xr:uid="{00000000-0005-0000-0000-0000111C0000}"/>
    <cellStyle name="Normal 10 4 4 5" xfId="6818" xr:uid="{00000000-0005-0000-0000-0000121C0000}"/>
    <cellStyle name="Normal 10 4 4 5 2" xfId="6819" xr:uid="{00000000-0005-0000-0000-0000131C0000}"/>
    <cellStyle name="Normal 10 4 4 5 2 2" xfId="6820" xr:uid="{00000000-0005-0000-0000-0000141C0000}"/>
    <cellStyle name="Normal 10 4 4 5 2 3" xfId="6821" xr:uid="{00000000-0005-0000-0000-0000151C0000}"/>
    <cellStyle name="Normal 10 4 4 5 3" xfId="6822" xr:uid="{00000000-0005-0000-0000-0000161C0000}"/>
    <cellStyle name="Normal 10 4 4 5 4" xfId="6823" xr:uid="{00000000-0005-0000-0000-0000171C0000}"/>
    <cellStyle name="Normal 10 4 4 6" xfId="6824" xr:uid="{00000000-0005-0000-0000-0000181C0000}"/>
    <cellStyle name="Normal 10 4 4 6 2" xfId="6825" xr:uid="{00000000-0005-0000-0000-0000191C0000}"/>
    <cellStyle name="Normal 10 4 4 6 3" xfId="6826" xr:uid="{00000000-0005-0000-0000-00001A1C0000}"/>
    <cellStyle name="Normal 10 4 4 7" xfId="6827" xr:uid="{00000000-0005-0000-0000-00001B1C0000}"/>
    <cellStyle name="Normal 10 4 4 8" xfId="6828" xr:uid="{00000000-0005-0000-0000-00001C1C0000}"/>
    <cellStyle name="Normal 10 4 5" xfId="6829" xr:uid="{00000000-0005-0000-0000-00001D1C0000}"/>
    <cellStyle name="Normal 10 4 5 2" xfId="6830" xr:uid="{00000000-0005-0000-0000-00001E1C0000}"/>
    <cellStyle name="Normal 10 4 5 2 2" xfId="6831" xr:uid="{00000000-0005-0000-0000-00001F1C0000}"/>
    <cellStyle name="Normal 10 4 5 2 2 2" xfId="6832" xr:uid="{00000000-0005-0000-0000-0000201C0000}"/>
    <cellStyle name="Normal 10 4 5 2 2 2 2" xfId="6833" xr:uid="{00000000-0005-0000-0000-0000211C0000}"/>
    <cellStyle name="Normal 10 4 5 2 2 2 3" xfId="6834" xr:uid="{00000000-0005-0000-0000-0000221C0000}"/>
    <cellStyle name="Normal 10 4 5 2 2 3" xfId="6835" xr:uid="{00000000-0005-0000-0000-0000231C0000}"/>
    <cellStyle name="Normal 10 4 5 2 2 4" xfId="6836" xr:uid="{00000000-0005-0000-0000-0000241C0000}"/>
    <cellStyle name="Normal 10 4 5 2 3" xfId="6837" xr:uid="{00000000-0005-0000-0000-0000251C0000}"/>
    <cellStyle name="Normal 10 4 5 2 3 2" xfId="6838" xr:uid="{00000000-0005-0000-0000-0000261C0000}"/>
    <cellStyle name="Normal 10 4 5 2 3 2 2" xfId="6839" xr:uid="{00000000-0005-0000-0000-0000271C0000}"/>
    <cellStyle name="Normal 10 4 5 2 3 2 3" xfId="6840" xr:uid="{00000000-0005-0000-0000-0000281C0000}"/>
    <cellStyle name="Normal 10 4 5 2 3 3" xfId="6841" xr:uid="{00000000-0005-0000-0000-0000291C0000}"/>
    <cellStyle name="Normal 10 4 5 2 3 4" xfId="6842" xr:uid="{00000000-0005-0000-0000-00002A1C0000}"/>
    <cellStyle name="Normal 10 4 5 2 4" xfId="6843" xr:uid="{00000000-0005-0000-0000-00002B1C0000}"/>
    <cellStyle name="Normal 10 4 5 2 4 2" xfId="6844" xr:uid="{00000000-0005-0000-0000-00002C1C0000}"/>
    <cellStyle name="Normal 10 4 5 2 4 3" xfId="6845" xr:uid="{00000000-0005-0000-0000-00002D1C0000}"/>
    <cellStyle name="Normal 10 4 5 2 5" xfId="6846" xr:uid="{00000000-0005-0000-0000-00002E1C0000}"/>
    <cellStyle name="Normal 10 4 5 2 6" xfId="6847" xr:uid="{00000000-0005-0000-0000-00002F1C0000}"/>
    <cellStyle name="Normal 10 4 5 3" xfId="6848" xr:uid="{00000000-0005-0000-0000-0000301C0000}"/>
    <cellStyle name="Normal 10 4 5 3 2" xfId="6849" xr:uid="{00000000-0005-0000-0000-0000311C0000}"/>
    <cellStyle name="Normal 10 4 5 3 2 2" xfId="6850" xr:uid="{00000000-0005-0000-0000-0000321C0000}"/>
    <cellStyle name="Normal 10 4 5 3 2 3" xfId="6851" xr:uid="{00000000-0005-0000-0000-0000331C0000}"/>
    <cellStyle name="Normal 10 4 5 3 3" xfId="6852" xr:uid="{00000000-0005-0000-0000-0000341C0000}"/>
    <cellStyle name="Normal 10 4 5 3 4" xfId="6853" xr:uid="{00000000-0005-0000-0000-0000351C0000}"/>
    <cellStyle name="Normal 10 4 5 4" xfId="6854" xr:uid="{00000000-0005-0000-0000-0000361C0000}"/>
    <cellStyle name="Normal 10 4 5 4 2" xfId="6855" xr:uid="{00000000-0005-0000-0000-0000371C0000}"/>
    <cellStyle name="Normal 10 4 5 4 2 2" xfId="6856" xr:uid="{00000000-0005-0000-0000-0000381C0000}"/>
    <cellStyle name="Normal 10 4 5 4 2 3" xfId="6857" xr:uid="{00000000-0005-0000-0000-0000391C0000}"/>
    <cellStyle name="Normal 10 4 5 4 3" xfId="6858" xr:uid="{00000000-0005-0000-0000-00003A1C0000}"/>
    <cellStyle name="Normal 10 4 5 4 4" xfId="6859" xr:uid="{00000000-0005-0000-0000-00003B1C0000}"/>
    <cellStyle name="Normal 10 4 5 5" xfId="6860" xr:uid="{00000000-0005-0000-0000-00003C1C0000}"/>
    <cellStyle name="Normal 10 4 5 5 2" xfId="6861" xr:uid="{00000000-0005-0000-0000-00003D1C0000}"/>
    <cellStyle name="Normal 10 4 5 5 3" xfId="6862" xr:uid="{00000000-0005-0000-0000-00003E1C0000}"/>
    <cellStyle name="Normal 10 4 5 6" xfId="6863" xr:uid="{00000000-0005-0000-0000-00003F1C0000}"/>
    <cellStyle name="Normal 10 4 5 7" xfId="6864" xr:uid="{00000000-0005-0000-0000-0000401C0000}"/>
    <cellStyle name="Normal 10 4 6" xfId="6865" xr:uid="{00000000-0005-0000-0000-0000411C0000}"/>
    <cellStyle name="Normal 10 4 6 2" xfId="6866" xr:uid="{00000000-0005-0000-0000-0000421C0000}"/>
    <cellStyle name="Normal 10 4 6 2 2" xfId="6867" xr:uid="{00000000-0005-0000-0000-0000431C0000}"/>
    <cellStyle name="Normal 10 4 6 2 2 2" xfId="6868" xr:uid="{00000000-0005-0000-0000-0000441C0000}"/>
    <cellStyle name="Normal 10 4 6 2 2 2 2" xfId="6869" xr:uid="{00000000-0005-0000-0000-0000451C0000}"/>
    <cellStyle name="Normal 10 4 6 2 2 2 3" xfId="6870" xr:uid="{00000000-0005-0000-0000-0000461C0000}"/>
    <cellStyle name="Normal 10 4 6 2 2 3" xfId="6871" xr:uid="{00000000-0005-0000-0000-0000471C0000}"/>
    <cellStyle name="Normal 10 4 6 2 2 4" xfId="6872" xr:uid="{00000000-0005-0000-0000-0000481C0000}"/>
    <cellStyle name="Normal 10 4 6 2 3" xfId="6873" xr:uid="{00000000-0005-0000-0000-0000491C0000}"/>
    <cellStyle name="Normal 10 4 6 2 3 2" xfId="6874" xr:uid="{00000000-0005-0000-0000-00004A1C0000}"/>
    <cellStyle name="Normal 10 4 6 2 3 2 2" xfId="6875" xr:uid="{00000000-0005-0000-0000-00004B1C0000}"/>
    <cellStyle name="Normal 10 4 6 2 3 2 3" xfId="6876" xr:uid="{00000000-0005-0000-0000-00004C1C0000}"/>
    <cellStyle name="Normal 10 4 6 2 3 3" xfId="6877" xr:uid="{00000000-0005-0000-0000-00004D1C0000}"/>
    <cellStyle name="Normal 10 4 6 2 3 4" xfId="6878" xr:uid="{00000000-0005-0000-0000-00004E1C0000}"/>
    <cellStyle name="Normal 10 4 6 2 4" xfId="6879" xr:uid="{00000000-0005-0000-0000-00004F1C0000}"/>
    <cellStyle name="Normal 10 4 6 2 4 2" xfId="6880" xr:uid="{00000000-0005-0000-0000-0000501C0000}"/>
    <cellStyle name="Normal 10 4 6 2 4 3" xfId="6881" xr:uid="{00000000-0005-0000-0000-0000511C0000}"/>
    <cellStyle name="Normal 10 4 6 2 5" xfId="6882" xr:uid="{00000000-0005-0000-0000-0000521C0000}"/>
    <cellStyle name="Normal 10 4 6 2 6" xfId="6883" xr:uid="{00000000-0005-0000-0000-0000531C0000}"/>
    <cellStyle name="Normal 10 4 6 3" xfId="6884" xr:uid="{00000000-0005-0000-0000-0000541C0000}"/>
    <cellStyle name="Normal 10 4 6 3 2" xfId="6885" xr:uid="{00000000-0005-0000-0000-0000551C0000}"/>
    <cellStyle name="Normal 10 4 6 3 2 2" xfId="6886" xr:uid="{00000000-0005-0000-0000-0000561C0000}"/>
    <cellStyle name="Normal 10 4 6 3 2 3" xfId="6887" xr:uid="{00000000-0005-0000-0000-0000571C0000}"/>
    <cellStyle name="Normal 10 4 6 3 3" xfId="6888" xr:uid="{00000000-0005-0000-0000-0000581C0000}"/>
    <cellStyle name="Normal 10 4 6 3 4" xfId="6889" xr:uid="{00000000-0005-0000-0000-0000591C0000}"/>
    <cellStyle name="Normal 10 4 6 4" xfId="6890" xr:uid="{00000000-0005-0000-0000-00005A1C0000}"/>
    <cellStyle name="Normal 10 4 6 4 2" xfId="6891" xr:uid="{00000000-0005-0000-0000-00005B1C0000}"/>
    <cellStyle name="Normal 10 4 6 4 2 2" xfId="6892" xr:uid="{00000000-0005-0000-0000-00005C1C0000}"/>
    <cellStyle name="Normal 10 4 6 4 2 3" xfId="6893" xr:uid="{00000000-0005-0000-0000-00005D1C0000}"/>
    <cellStyle name="Normal 10 4 6 4 3" xfId="6894" xr:uid="{00000000-0005-0000-0000-00005E1C0000}"/>
    <cellStyle name="Normal 10 4 6 4 4" xfId="6895" xr:uid="{00000000-0005-0000-0000-00005F1C0000}"/>
    <cellStyle name="Normal 10 4 6 5" xfId="6896" xr:uid="{00000000-0005-0000-0000-0000601C0000}"/>
    <cellStyle name="Normal 10 4 6 5 2" xfId="6897" xr:uid="{00000000-0005-0000-0000-0000611C0000}"/>
    <cellStyle name="Normal 10 4 6 5 3" xfId="6898" xr:uid="{00000000-0005-0000-0000-0000621C0000}"/>
    <cellStyle name="Normal 10 4 6 6" xfId="6899" xr:uid="{00000000-0005-0000-0000-0000631C0000}"/>
    <cellStyle name="Normal 10 4 6 7" xfId="6900" xr:uid="{00000000-0005-0000-0000-0000641C0000}"/>
    <cellStyle name="Normal 10 4 7" xfId="6901" xr:uid="{00000000-0005-0000-0000-0000651C0000}"/>
    <cellStyle name="Normal 10 4 7 2" xfId="6902" xr:uid="{00000000-0005-0000-0000-0000661C0000}"/>
    <cellStyle name="Normal 10 4 7 2 2" xfId="6903" xr:uid="{00000000-0005-0000-0000-0000671C0000}"/>
    <cellStyle name="Normal 10 4 7 2 2 2" xfId="6904" xr:uid="{00000000-0005-0000-0000-0000681C0000}"/>
    <cellStyle name="Normal 10 4 7 2 2 3" xfId="6905" xr:uid="{00000000-0005-0000-0000-0000691C0000}"/>
    <cellStyle name="Normal 10 4 7 2 3" xfId="6906" xr:uid="{00000000-0005-0000-0000-00006A1C0000}"/>
    <cellStyle name="Normal 10 4 7 2 4" xfId="6907" xr:uid="{00000000-0005-0000-0000-00006B1C0000}"/>
    <cellStyle name="Normal 10 4 7 3" xfId="6908" xr:uid="{00000000-0005-0000-0000-00006C1C0000}"/>
    <cellStyle name="Normal 10 4 7 3 2" xfId="6909" xr:uid="{00000000-0005-0000-0000-00006D1C0000}"/>
    <cellStyle name="Normal 10 4 7 3 2 2" xfId="6910" xr:uid="{00000000-0005-0000-0000-00006E1C0000}"/>
    <cellStyle name="Normal 10 4 7 3 2 3" xfId="6911" xr:uid="{00000000-0005-0000-0000-00006F1C0000}"/>
    <cellStyle name="Normal 10 4 7 3 3" xfId="6912" xr:uid="{00000000-0005-0000-0000-0000701C0000}"/>
    <cellStyle name="Normal 10 4 7 3 4" xfId="6913" xr:uid="{00000000-0005-0000-0000-0000711C0000}"/>
    <cellStyle name="Normal 10 4 7 4" xfId="6914" xr:uid="{00000000-0005-0000-0000-0000721C0000}"/>
    <cellStyle name="Normal 10 4 7 4 2" xfId="6915" xr:uid="{00000000-0005-0000-0000-0000731C0000}"/>
    <cellStyle name="Normal 10 4 7 4 3" xfId="6916" xr:uid="{00000000-0005-0000-0000-0000741C0000}"/>
    <cellStyle name="Normal 10 4 7 5" xfId="6917" xr:uid="{00000000-0005-0000-0000-0000751C0000}"/>
    <cellStyle name="Normal 10 4 7 6" xfId="6918" xr:uid="{00000000-0005-0000-0000-0000761C0000}"/>
    <cellStyle name="Normal 10 4 8" xfId="6919" xr:uid="{00000000-0005-0000-0000-0000771C0000}"/>
    <cellStyle name="Normal 10 4 8 2" xfId="6920" xr:uid="{00000000-0005-0000-0000-0000781C0000}"/>
    <cellStyle name="Normal 10 4 8 2 2" xfId="6921" xr:uid="{00000000-0005-0000-0000-0000791C0000}"/>
    <cellStyle name="Normal 10 4 8 2 3" xfId="6922" xr:uid="{00000000-0005-0000-0000-00007A1C0000}"/>
    <cellStyle name="Normal 10 4 8 3" xfId="6923" xr:uid="{00000000-0005-0000-0000-00007B1C0000}"/>
    <cellStyle name="Normal 10 4 8 4" xfId="6924" xr:uid="{00000000-0005-0000-0000-00007C1C0000}"/>
    <cellStyle name="Normal 10 4 9" xfId="6925" xr:uid="{00000000-0005-0000-0000-00007D1C0000}"/>
    <cellStyle name="Normal 10 4 9 2" xfId="6926" xr:uid="{00000000-0005-0000-0000-00007E1C0000}"/>
    <cellStyle name="Normal 10 4 9 2 2" xfId="6927" xr:uid="{00000000-0005-0000-0000-00007F1C0000}"/>
    <cellStyle name="Normal 10 4 9 2 3" xfId="6928" xr:uid="{00000000-0005-0000-0000-0000801C0000}"/>
    <cellStyle name="Normal 10 4 9 3" xfId="6929" xr:uid="{00000000-0005-0000-0000-0000811C0000}"/>
    <cellStyle name="Normal 10 4 9 4" xfId="6930" xr:uid="{00000000-0005-0000-0000-0000821C0000}"/>
    <cellStyle name="Normal 10 5" xfId="6931" xr:uid="{00000000-0005-0000-0000-0000831C0000}"/>
    <cellStyle name="Normal 10 5 10" xfId="6932" xr:uid="{00000000-0005-0000-0000-0000841C0000}"/>
    <cellStyle name="Normal 10 5 11" xfId="6933" xr:uid="{00000000-0005-0000-0000-0000851C0000}"/>
    <cellStyle name="Normal 10 5 2" xfId="6934" xr:uid="{00000000-0005-0000-0000-0000861C0000}"/>
    <cellStyle name="Normal 10 5 2 10" xfId="6935" xr:uid="{00000000-0005-0000-0000-0000871C0000}"/>
    <cellStyle name="Normal 10 5 2 2" xfId="6936" xr:uid="{00000000-0005-0000-0000-0000881C0000}"/>
    <cellStyle name="Normal 10 5 2 2 2" xfId="6937" xr:uid="{00000000-0005-0000-0000-0000891C0000}"/>
    <cellStyle name="Normal 10 5 2 2 2 2" xfId="6938" xr:uid="{00000000-0005-0000-0000-00008A1C0000}"/>
    <cellStyle name="Normal 10 5 2 2 2 2 2" xfId="6939" xr:uid="{00000000-0005-0000-0000-00008B1C0000}"/>
    <cellStyle name="Normal 10 5 2 2 2 2 2 2" xfId="6940" xr:uid="{00000000-0005-0000-0000-00008C1C0000}"/>
    <cellStyle name="Normal 10 5 2 2 2 2 2 2 2" xfId="6941" xr:uid="{00000000-0005-0000-0000-00008D1C0000}"/>
    <cellStyle name="Normal 10 5 2 2 2 2 2 2 3" xfId="6942" xr:uid="{00000000-0005-0000-0000-00008E1C0000}"/>
    <cellStyle name="Normal 10 5 2 2 2 2 2 3" xfId="6943" xr:uid="{00000000-0005-0000-0000-00008F1C0000}"/>
    <cellStyle name="Normal 10 5 2 2 2 2 2 4" xfId="6944" xr:uid="{00000000-0005-0000-0000-0000901C0000}"/>
    <cellStyle name="Normal 10 5 2 2 2 2 3" xfId="6945" xr:uid="{00000000-0005-0000-0000-0000911C0000}"/>
    <cellStyle name="Normal 10 5 2 2 2 2 3 2" xfId="6946" xr:uid="{00000000-0005-0000-0000-0000921C0000}"/>
    <cellStyle name="Normal 10 5 2 2 2 2 3 2 2" xfId="6947" xr:uid="{00000000-0005-0000-0000-0000931C0000}"/>
    <cellStyle name="Normal 10 5 2 2 2 2 3 2 3" xfId="6948" xr:uid="{00000000-0005-0000-0000-0000941C0000}"/>
    <cellStyle name="Normal 10 5 2 2 2 2 3 3" xfId="6949" xr:uid="{00000000-0005-0000-0000-0000951C0000}"/>
    <cellStyle name="Normal 10 5 2 2 2 2 3 4" xfId="6950" xr:uid="{00000000-0005-0000-0000-0000961C0000}"/>
    <cellStyle name="Normal 10 5 2 2 2 2 4" xfId="6951" xr:uid="{00000000-0005-0000-0000-0000971C0000}"/>
    <cellStyle name="Normal 10 5 2 2 2 2 4 2" xfId="6952" xr:uid="{00000000-0005-0000-0000-0000981C0000}"/>
    <cellStyle name="Normal 10 5 2 2 2 2 4 3" xfId="6953" xr:uid="{00000000-0005-0000-0000-0000991C0000}"/>
    <cellStyle name="Normal 10 5 2 2 2 2 5" xfId="6954" xr:uid="{00000000-0005-0000-0000-00009A1C0000}"/>
    <cellStyle name="Normal 10 5 2 2 2 2 6" xfId="6955" xr:uid="{00000000-0005-0000-0000-00009B1C0000}"/>
    <cellStyle name="Normal 10 5 2 2 2 3" xfId="6956" xr:uid="{00000000-0005-0000-0000-00009C1C0000}"/>
    <cellStyle name="Normal 10 5 2 2 2 3 2" xfId="6957" xr:uid="{00000000-0005-0000-0000-00009D1C0000}"/>
    <cellStyle name="Normal 10 5 2 2 2 3 2 2" xfId="6958" xr:uid="{00000000-0005-0000-0000-00009E1C0000}"/>
    <cellStyle name="Normal 10 5 2 2 2 3 2 3" xfId="6959" xr:uid="{00000000-0005-0000-0000-00009F1C0000}"/>
    <cellStyle name="Normal 10 5 2 2 2 3 3" xfId="6960" xr:uid="{00000000-0005-0000-0000-0000A01C0000}"/>
    <cellStyle name="Normal 10 5 2 2 2 3 4" xfId="6961" xr:uid="{00000000-0005-0000-0000-0000A11C0000}"/>
    <cellStyle name="Normal 10 5 2 2 2 4" xfId="6962" xr:uid="{00000000-0005-0000-0000-0000A21C0000}"/>
    <cellStyle name="Normal 10 5 2 2 2 4 2" xfId="6963" xr:uid="{00000000-0005-0000-0000-0000A31C0000}"/>
    <cellStyle name="Normal 10 5 2 2 2 4 2 2" xfId="6964" xr:uid="{00000000-0005-0000-0000-0000A41C0000}"/>
    <cellStyle name="Normal 10 5 2 2 2 4 2 3" xfId="6965" xr:uid="{00000000-0005-0000-0000-0000A51C0000}"/>
    <cellStyle name="Normal 10 5 2 2 2 4 3" xfId="6966" xr:uid="{00000000-0005-0000-0000-0000A61C0000}"/>
    <cellStyle name="Normal 10 5 2 2 2 4 4" xfId="6967" xr:uid="{00000000-0005-0000-0000-0000A71C0000}"/>
    <cellStyle name="Normal 10 5 2 2 2 5" xfId="6968" xr:uid="{00000000-0005-0000-0000-0000A81C0000}"/>
    <cellStyle name="Normal 10 5 2 2 2 5 2" xfId="6969" xr:uid="{00000000-0005-0000-0000-0000A91C0000}"/>
    <cellStyle name="Normal 10 5 2 2 2 5 3" xfId="6970" xr:uid="{00000000-0005-0000-0000-0000AA1C0000}"/>
    <cellStyle name="Normal 10 5 2 2 2 6" xfId="6971" xr:uid="{00000000-0005-0000-0000-0000AB1C0000}"/>
    <cellStyle name="Normal 10 5 2 2 2 7" xfId="6972" xr:uid="{00000000-0005-0000-0000-0000AC1C0000}"/>
    <cellStyle name="Normal 10 5 2 2 3" xfId="6973" xr:uid="{00000000-0005-0000-0000-0000AD1C0000}"/>
    <cellStyle name="Normal 10 5 2 2 3 2" xfId="6974" xr:uid="{00000000-0005-0000-0000-0000AE1C0000}"/>
    <cellStyle name="Normal 10 5 2 2 3 2 2" xfId="6975" xr:uid="{00000000-0005-0000-0000-0000AF1C0000}"/>
    <cellStyle name="Normal 10 5 2 2 3 2 2 2" xfId="6976" xr:uid="{00000000-0005-0000-0000-0000B01C0000}"/>
    <cellStyle name="Normal 10 5 2 2 3 2 2 3" xfId="6977" xr:uid="{00000000-0005-0000-0000-0000B11C0000}"/>
    <cellStyle name="Normal 10 5 2 2 3 2 3" xfId="6978" xr:uid="{00000000-0005-0000-0000-0000B21C0000}"/>
    <cellStyle name="Normal 10 5 2 2 3 2 4" xfId="6979" xr:uid="{00000000-0005-0000-0000-0000B31C0000}"/>
    <cellStyle name="Normal 10 5 2 2 3 3" xfId="6980" xr:uid="{00000000-0005-0000-0000-0000B41C0000}"/>
    <cellStyle name="Normal 10 5 2 2 3 3 2" xfId="6981" xr:uid="{00000000-0005-0000-0000-0000B51C0000}"/>
    <cellStyle name="Normal 10 5 2 2 3 3 2 2" xfId="6982" xr:uid="{00000000-0005-0000-0000-0000B61C0000}"/>
    <cellStyle name="Normal 10 5 2 2 3 3 2 3" xfId="6983" xr:uid="{00000000-0005-0000-0000-0000B71C0000}"/>
    <cellStyle name="Normal 10 5 2 2 3 3 3" xfId="6984" xr:uid="{00000000-0005-0000-0000-0000B81C0000}"/>
    <cellStyle name="Normal 10 5 2 2 3 3 4" xfId="6985" xr:uid="{00000000-0005-0000-0000-0000B91C0000}"/>
    <cellStyle name="Normal 10 5 2 2 3 4" xfId="6986" xr:uid="{00000000-0005-0000-0000-0000BA1C0000}"/>
    <cellStyle name="Normal 10 5 2 2 3 4 2" xfId="6987" xr:uid="{00000000-0005-0000-0000-0000BB1C0000}"/>
    <cellStyle name="Normal 10 5 2 2 3 4 3" xfId="6988" xr:uid="{00000000-0005-0000-0000-0000BC1C0000}"/>
    <cellStyle name="Normal 10 5 2 2 3 5" xfId="6989" xr:uid="{00000000-0005-0000-0000-0000BD1C0000}"/>
    <cellStyle name="Normal 10 5 2 2 3 6" xfId="6990" xr:uid="{00000000-0005-0000-0000-0000BE1C0000}"/>
    <cellStyle name="Normal 10 5 2 2 4" xfId="6991" xr:uid="{00000000-0005-0000-0000-0000BF1C0000}"/>
    <cellStyle name="Normal 10 5 2 2 4 2" xfId="6992" xr:uid="{00000000-0005-0000-0000-0000C01C0000}"/>
    <cellStyle name="Normal 10 5 2 2 4 2 2" xfId="6993" xr:uid="{00000000-0005-0000-0000-0000C11C0000}"/>
    <cellStyle name="Normal 10 5 2 2 4 2 3" xfId="6994" xr:uid="{00000000-0005-0000-0000-0000C21C0000}"/>
    <cellStyle name="Normal 10 5 2 2 4 3" xfId="6995" xr:uid="{00000000-0005-0000-0000-0000C31C0000}"/>
    <cellStyle name="Normal 10 5 2 2 4 4" xfId="6996" xr:uid="{00000000-0005-0000-0000-0000C41C0000}"/>
    <cellStyle name="Normal 10 5 2 2 5" xfId="6997" xr:uid="{00000000-0005-0000-0000-0000C51C0000}"/>
    <cellStyle name="Normal 10 5 2 2 5 2" xfId="6998" xr:uid="{00000000-0005-0000-0000-0000C61C0000}"/>
    <cellStyle name="Normal 10 5 2 2 5 2 2" xfId="6999" xr:uid="{00000000-0005-0000-0000-0000C71C0000}"/>
    <cellStyle name="Normal 10 5 2 2 5 2 3" xfId="7000" xr:uid="{00000000-0005-0000-0000-0000C81C0000}"/>
    <cellStyle name="Normal 10 5 2 2 5 3" xfId="7001" xr:uid="{00000000-0005-0000-0000-0000C91C0000}"/>
    <cellStyle name="Normal 10 5 2 2 5 4" xfId="7002" xr:uid="{00000000-0005-0000-0000-0000CA1C0000}"/>
    <cellStyle name="Normal 10 5 2 2 6" xfId="7003" xr:uid="{00000000-0005-0000-0000-0000CB1C0000}"/>
    <cellStyle name="Normal 10 5 2 2 6 2" xfId="7004" xr:uid="{00000000-0005-0000-0000-0000CC1C0000}"/>
    <cellStyle name="Normal 10 5 2 2 6 3" xfId="7005" xr:uid="{00000000-0005-0000-0000-0000CD1C0000}"/>
    <cellStyle name="Normal 10 5 2 2 7" xfId="7006" xr:uid="{00000000-0005-0000-0000-0000CE1C0000}"/>
    <cellStyle name="Normal 10 5 2 2 8" xfId="7007" xr:uid="{00000000-0005-0000-0000-0000CF1C0000}"/>
    <cellStyle name="Normal 10 5 2 3" xfId="7008" xr:uid="{00000000-0005-0000-0000-0000D01C0000}"/>
    <cellStyle name="Normal 10 5 2 3 2" xfId="7009" xr:uid="{00000000-0005-0000-0000-0000D11C0000}"/>
    <cellStyle name="Normal 10 5 2 3 2 2" xfId="7010" xr:uid="{00000000-0005-0000-0000-0000D21C0000}"/>
    <cellStyle name="Normal 10 5 2 3 2 2 2" xfId="7011" xr:uid="{00000000-0005-0000-0000-0000D31C0000}"/>
    <cellStyle name="Normal 10 5 2 3 2 2 2 2" xfId="7012" xr:uid="{00000000-0005-0000-0000-0000D41C0000}"/>
    <cellStyle name="Normal 10 5 2 3 2 2 2 3" xfId="7013" xr:uid="{00000000-0005-0000-0000-0000D51C0000}"/>
    <cellStyle name="Normal 10 5 2 3 2 2 3" xfId="7014" xr:uid="{00000000-0005-0000-0000-0000D61C0000}"/>
    <cellStyle name="Normal 10 5 2 3 2 2 4" xfId="7015" xr:uid="{00000000-0005-0000-0000-0000D71C0000}"/>
    <cellStyle name="Normal 10 5 2 3 2 3" xfId="7016" xr:uid="{00000000-0005-0000-0000-0000D81C0000}"/>
    <cellStyle name="Normal 10 5 2 3 2 3 2" xfId="7017" xr:uid="{00000000-0005-0000-0000-0000D91C0000}"/>
    <cellStyle name="Normal 10 5 2 3 2 3 2 2" xfId="7018" xr:uid="{00000000-0005-0000-0000-0000DA1C0000}"/>
    <cellStyle name="Normal 10 5 2 3 2 3 2 3" xfId="7019" xr:uid="{00000000-0005-0000-0000-0000DB1C0000}"/>
    <cellStyle name="Normal 10 5 2 3 2 3 3" xfId="7020" xr:uid="{00000000-0005-0000-0000-0000DC1C0000}"/>
    <cellStyle name="Normal 10 5 2 3 2 3 4" xfId="7021" xr:uid="{00000000-0005-0000-0000-0000DD1C0000}"/>
    <cellStyle name="Normal 10 5 2 3 2 4" xfId="7022" xr:uid="{00000000-0005-0000-0000-0000DE1C0000}"/>
    <cellStyle name="Normal 10 5 2 3 2 4 2" xfId="7023" xr:uid="{00000000-0005-0000-0000-0000DF1C0000}"/>
    <cellStyle name="Normal 10 5 2 3 2 4 3" xfId="7024" xr:uid="{00000000-0005-0000-0000-0000E01C0000}"/>
    <cellStyle name="Normal 10 5 2 3 2 5" xfId="7025" xr:uid="{00000000-0005-0000-0000-0000E11C0000}"/>
    <cellStyle name="Normal 10 5 2 3 2 6" xfId="7026" xr:uid="{00000000-0005-0000-0000-0000E21C0000}"/>
    <cellStyle name="Normal 10 5 2 3 3" xfId="7027" xr:uid="{00000000-0005-0000-0000-0000E31C0000}"/>
    <cellStyle name="Normal 10 5 2 3 3 2" xfId="7028" xr:uid="{00000000-0005-0000-0000-0000E41C0000}"/>
    <cellStyle name="Normal 10 5 2 3 3 2 2" xfId="7029" xr:uid="{00000000-0005-0000-0000-0000E51C0000}"/>
    <cellStyle name="Normal 10 5 2 3 3 2 3" xfId="7030" xr:uid="{00000000-0005-0000-0000-0000E61C0000}"/>
    <cellStyle name="Normal 10 5 2 3 3 3" xfId="7031" xr:uid="{00000000-0005-0000-0000-0000E71C0000}"/>
    <cellStyle name="Normal 10 5 2 3 3 4" xfId="7032" xr:uid="{00000000-0005-0000-0000-0000E81C0000}"/>
    <cellStyle name="Normal 10 5 2 3 4" xfId="7033" xr:uid="{00000000-0005-0000-0000-0000E91C0000}"/>
    <cellStyle name="Normal 10 5 2 3 4 2" xfId="7034" xr:uid="{00000000-0005-0000-0000-0000EA1C0000}"/>
    <cellStyle name="Normal 10 5 2 3 4 2 2" xfId="7035" xr:uid="{00000000-0005-0000-0000-0000EB1C0000}"/>
    <cellStyle name="Normal 10 5 2 3 4 2 3" xfId="7036" xr:uid="{00000000-0005-0000-0000-0000EC1C0000}"/>
    <cellStyle name="Normal 10 5 2 3 4 3" xfId="7037" xr:uid="{00000000-0005-0000-0000-0000ED1C0000}"/>
    <cellStyle name="Normal 10 5 2 3 4 4" xfId="7038" xr:uid="{00000000-0005-0000-0000-0000EE1C0000}"/>
    <cellStyle name="Normal 10 5 2 3 5" xfId="7039" xr:uid="{00000000-0005-0000-0000-0000EF1C0000}"/>
    <cellStyle name="Normal 10 5 2 3 5 2" xfId="7040" xr:uid="{00000000-0005-0000-0000-0000F01C0000}"/>
    <cellStyle name="Normal 10 5 2 3 5 3" xfId="7041" xr:uid="{00000000-0005-0000-0000-0000F11C0000}"/>
    <cellStyle name="Normal 10 5 2 3 6" xfId="7042" xr:uid="{00000000-0005-0000-0000-0000F21C0000}"/>
    <cellStyle name="Normal 10 5 2 3 7" xfId="7043" xr:uid="{00000000-0005-0000-0000-0000F31C0000}"/>
    <cellStyle name="Normal 10 5 2 4" xfId="7044" xr:uid="{00000000-0005-0000-0000-0000F41C0000}"/>
    <cellStyle name="Normal 10 5 2 4 2" xfId="7045" xr:uid="{00000000-0005-0000-0000-0000F51C0000}"/>
    <cellStyle name="Normal 10 5 2 4 2 2" xfId="7046" xr:uid="{00000000-0005-0000-0000-0000F61C0000}"/>
    <cellStyle name="Normal 10 5 2 4 2 2 2" xfId="7047" xr:uid="{00000000-0005-0000-0000-0000F71C0000}"/>
    <cellStyle name="Normal 10 5 2 4 2 2 2 2" xfId="7048" xr:uid="{00000000-0005-0000-0000-0000F81C0000}"/>
    <cellStyle name="Normal 10 5 2 4 2 2 2 3" xfId="7049" xr:uid="{00000000-0005-0000-0000-0000F91C0000}"/>
    <cellStyle name="Normal 10 5 2 4 2 2 3" xfId="7050" xr:uid="{00000000-0005-0000-0000-0000FA1C0000}"/>
    <cellStyle name="Normal 10 5 2 4 2 2 4" xfId="7051" xr:uid="{00000000-0005-0000-0000-0000FB1C0000}"/>
    <cellStyle name="Normal 10 5 2 4 2 3" xfId="7052" xr:uid="{00000000-0005-0000-0000-0000FC1C0000}"/>
    <cellStyle name="Normal 10 5 2 4 2 3 2" xfId="7053" xr:uid="{00000000-0005-0000-0000-0000FD1C0000}"/>
    <cellStyle name="Normal 10 5 2 4 2 3 2 2" xfId="7054" xr:uid="{00000000-0005-0000-0000-0000FE1C0000}"/>
    <cellStyle name="Normal 10 5 2 4 2 3 2 3" xfId="7055" xr:uid="{00000000-0005-0000-0000-0000FF1C0000}"/>
    <cellStyle name="Normal 10 5 2 4 2 3 3" xfId="7056" xr:uid="{00000000-0005-0000-0000-0000001D0000}"/>
    <cellStyle name="Normal 10 5 2 4 2 3 4" xfId="7057" xr:uid="{00000000-0005-0000-0000-0000011D0000}"/>
    <cellStyle name="Normal 10 5 2 4 2 4" xfId="7058" xr:uid="{00000000-0005-0000-0000-0000021D0000}"/>
    <cellStyle name="Normal 10 5 2 4 2 4 2" xfId="7059" xr:uid="{00000000-0005-0000-0000-0000031D0000}"/>
    <cellStyle name="Normal 10 5 2 4 2 4 3" xfId="7060" xr:uid="{00000000-0005-0000-0000-0000041D0000}"/>
    <cellStyle name="Normal 10 5 2 4 2 5" xfId="7061" xr:uid="{00000000-0005-0000-0000-0000051D0000}"/>
    <cellStyle name="Normal 10 5 2 4 2 6" xfId="7062" xr:uid="{00000000-0005-0000-0000-0000061D0000}"/>
    <cellStyle name="Normal 10 5 2 4 3" xfId="7063" xr:uid="{00000000-0005-0000-0000-0000071D0000}"/>
    <cellStyle name="Normal 10 5 2 4 3 2" xfId="7064" xr:uid="{00000000-0005-0000-0000-0000081D0000}"/>
    <cellStyle name="Normal 10 5 2 4 3 2 2" xfId="7065" xr:uid="{00000000-0005-0000-0000-0000091D0000}"/>
    <cellStyle name="Normal 10 5 2 4 3 2 3" xfId="7066" xr:uid="{00000000-0005-0000-0000-00000A1D0000}"/>
    <cellStyle name="Normal 10 5 2 4 3 3" xfId="7067" xr:uid="{00000000-0005-0000-0000-00000B1D0000}"/>
    <cellStyle name="Normal 10 5 2 4 3 4" xfId="7068" xr:uid="{00000000-0005-0000-0000-00000C1D0000}"/>
    <cellStyle name="Normal 10 5 2 4 4" xfId="7069" xr:uid="{00000000-0005-0000-0000-00000D1D0000}"/>
    <cellStyle name="Normal 10 5 2 4 4 2" xfId="7070" xr:uid="{00000000-0005-0000-0000-00000E1D0000}"/>
    <cellStyle name="Normal 10 5 2 4 4 2 2" xfId="7071" xr:uid="{00000000-0005-0000-0000-00000F1D0000}"/>
    <cellStyle name="Normal 10 5 2 4 4 2 3" xfId="7072" xr:uid="{00000000-0005-0000-0000-0000101D0000}"/>
    <cellStyle name="Normal 10 5 2 4 4 3" xfId="7073" xr:uid="{00000000-0005-0000-0000-0000111D0000}"/>
    <cellStyle name="Normal 10 5 2 4 4 4" xfId="7074" xr:uid="{00000000-0005-0000-0000-0000121D0000}"/>
    <cellStyle name="Normal 10 5 2 4 5" xfId="7075" xr:uid="{00000000-0005-0000-0000-0000131D0000}"/>
    <cellStyle name="Normal 10 5 2 4 5 2" xfId="7076" xr:uid="{00000000-0005-0000-0000-0000141D0000}"/>
    <cellStyle name="Normal 10 5 2 4 5 3" xfId="7077" xr:uid="{00000000-0005-0000-0000-0000151D0000}"/>
    <cellStyle name="Normal 10 5 2 4 6" xfId="7078" xr:uid="{00000000-0005-0000-0000-0000161D0000}"/>
    <cellStyle name="Normal 10 5 2 4 7" xfId="7079" xr:uid="{00000000-0005-0000-0000-0000171D0000}"/>
    <cellStyle name="Normal 10 5 2 5" xfId="7080" xr:uid="{00000000-0005-0000-0000-0000181D0000}"/>
    <cellStyle name="Normal 10 5 2 5 2" xfId="7081" xr:uid="{00000000-0005-0000-0000-0000191D0000}"/>
    <cellStyle name="Normal 10 5 2 5 2 2" xfId="7082" xr:uid="{00000000-0005-0000-0000-00001A1D0000}"/>
    <cellStyle name="Normal 10 5 2 5 2 2 2" xfId="7083" xr:uid="{00000000-0005-0000-0000-00001B1D0000}"/>
    <cellStyle name="Normal 10 5 2 5 2 2 3" xfId="7084" xr:uid="{00000000-0005-0000-0000-00001C1D0000}"/>
    <cellStyle name="Normal 10 5 2 5 2 3" xfId="7085" xr:uid="{00000000-0005-0000-0000-00001D1D0000}"/>
    <cellStyle name="Normal 10 5 2 5 2 4" xfId="7086" xr:uid="{00000000-0005-0000-0000-00001E1D0000}"/>
    <cellStyle name="Normal 10 5 2 5 3" xfId="7087" xr:uid="{00000000-0005-0000-0000-00001F1D0000}"/>
    <cellStyle name="Normal 10 5 2 5 3 2" xfId="7088" xr:uid="{00000000-0005-0000-0000-0000201D0000}"/>
    <cellStyle name="Normal 10 5 2 5 3 2 2" xfId="7089" xr:uid="{00000000-0005-0000-0000-0000211D0000}"/>
    <cellStyle name="Normal 10 5 2 5 3 2 3" xfId="7090" xr:uid="{00000000-0005-0000-0000-0000221D0000}"/>
    <cellStyle name="Normal 10 5 2 5 3 3" xfId="7091" xr:uid="{00000000-0005-0000-0000-0000231D0000}"/>
    <cellStyle name="Normal 10 5 2 5 3 4" xfId="7092" xr:uid="{00000000-0005-0000-0000-0000241D0000}"/>
    <cellStyle name="Normal 10 5 2 5 4" xfId="7093" xr:uid="{00000000-0005-0000-0000-0000251D0000}"/>
    <cellStyle name="Normal 10 5 2 5 4 2" xfId="7094" xr:uid="{00000000-0005-0000-0000-0000261D0000}"/>
    <cellStyle name="Normal 10 5 2 5 4 3" xfId="7095" xr:uid="{00000000-0005-0000-0000-0000271D0000}"/>
    <cellStyle name="Normal 10 5 2 5 5" xfId="7096" xr:uid="{00000000-0005-0000-0000-0000281D0000}"/>
    <cellStyle name="Normal 10 5 2 5 6" xfId="7097" xr:uid="{00000000-0005-0000-0000-0000291D0000}"/>
    <cellStyle name="Normal 10 5 2 6" xfId="7098" xr:uid="{00000000-0005-0000-0000-00002A1D0000}"/>
    <cellStyle name="Normal 10 5 2 6 2" xfId="7099" xr:uid="{00000000-0005-0000-0000-00002B1D0000}"/>
    <cellStyle name="Normal 10 5 2 6 2 2" xfId="7100" xr:uid="{00000000-0005-0000-0000-00002C1D0000}"/>
    <cellStyle name="Normal 10 5 2 6 2 3" xfId="7101" xr:uid="{00000000-0005-0000-0000-00002D1D0000}"/>
    <cellStyle name="Normal 10 5 2 6 3" xfId="7102" xr:uid="{00000000-0005-0000-0000-00002E1D0000}"/>
    <cellStyle name="Normal 10 5 2 6 4" xfId="7103" xr:uid="{00000000-0005-0000-0000-00002F1D0000}"/>
    <cellStyle name="Normal 10 5 2 7" xfId="7104" xr:uid="{00000000-0005-0000-0000-0000301D0000}"/>
    <cellStyle name="Normal 10 5 2 7 2" xfId="7105" xr:uid="{00000000-0005-0000-0000-0000311D0000}"/>
    <cellStyle name="Normal 10 5 2 7 2 2" xfId="7106" xr:uid="{00000000-0005-0000-0000-0000321D0000}"/>
    <cellStyle name="Normal 10 5 2 7 2 3" xfId="7107" xr:uid="{00000000-0005-0000-0000-0000331D0000}"/>
    <cellStyle name="Normal 10 5 2 7 3" xfId="7108" xr:uid="{00000000-0005-0000-0000-0000341D0000}"/>
    <cellStyle name="Normal 10 5 2 7 4" xfId="7109" xr:uid="{00000000-0005-0000-0000-0000351D0000}"/>
    <cellStyle name="Normal 10 5 2 8" xfId="7110" xr:uid="{00000000-0005-0000-0000-0000361D0000}"/>
    <cellStyle name="Normal 10 5 2 8 2" xfId="7111" xr:uid="{00000000-0005-0000-0000-0000371D0000}"/>
    <cellStyle name="Normal 10 5 2 8 3" xfId="7112" xr:uid="{00000000-0005-0000-0000-0000381D0000}"/>
    <cellStyle name="Normal 10 5 2 9" xfId="7113" xr:uid="{00000000-0005-0000-0000-0000391D0000}"/>
    <cellStyle name="Normal 10 5 3" xfId="7114" xr:uid="{00000000-0005-0000-0000-00003A1D0000}"/>
    <cellStyle name="Normal 10 5 3 2" xfId="7115" xr:uid="{00000000-0005-0000-0000-00003B1D0000}"/>
    <cellStyle name="Normal 10 5 3 2 2" xfId="7116" xr:uid="{00000000-0005-0000-0000-00003C1D0000}"/>
    <cellStyle name="Normal 10 5 3 2 2 2" xfId="7117" xr:uid="{00000000-0005-0000-0000-00003D1D0000}"/>
    <cellStyle name="Normal 10 5 3 2 2 2 2" xfId="7118" xr:uid="{00000000-0005-0000-0000-00003E1D0000}"/>
    <cellStyle name="Normal 10 5 3 2 2 2 2 2" xfId="7119" xr:uid="{00000000-0005-0000-0000-00003F1D0000}"/>
    <cellStyle name="Normal 10 5 3 2 2 2 2 3" xfId="7120" xr:uid="{00000000-0005-0000-0000-0000401D0000}"/>
    <cellStyle name="Normal 10 5 3 2 2 2 3" xfId="7121" xr:uid="{00000000-0005-0000-0000-0000411D0000}"/>
    <cellStyle name="Normal 10 5 3 2 2 2 4" xfId="7122" xr:uid="{00000000-0005-0000-0000-0000421D0000}"/>
    <cellStyle name="Normal 10 5 3 2 2 3" xfId="7123" xr:uid="{00000000-0005-0000-0000-0000431D0000}"/>
    <cellStyle name="Normal 10 5 3 2 2 3 2" xfId="7124" xr:uid="{00000000-0005-0000-0000-0000441D0000}"/>
    <cellStyle name="Normal 10 5 3 2 2 3 2 2" xfId="7125" xr:uid="{00000000-0005-0000-0000-0000451D0000}"/>
    <cellStyle name="Normal 10 5 3 2 2 3 2 3" xfId="7126" xr:uid="{00000000-0005-0000-0000-0000461D0000}"/>
    <cellStyle name="Normal 10 5 3 2 2 3 3" xfId="7127" xr:uid="{00000000-0005-0000-0000-0000471D0000}"/>
    <cellStyle name="Normal 10 5 3 2 2 3 4" xfId="7128" xr:uid="{00000000-0005-0000-0000-0000481D0000}"/>
    <cellStyle name="Normal 10 5 3 2 2 4" xfId="7129" xr:uid="{00000000-0005-0000-0000-0000491D0000}"/>
    <cellStyle name="Normal 10 5 3 2 2 4 2" xfId="7130" xr:uid="{00000000-0005-0000-0000-00004A1D0000}"/>
    <cellStyle name="Normal 10 5 3 2 2 4 3" xfId="7131" xr:uid="{00000000-0005-0000-0000-00004B1D0000}"/>
    <cellStyle name="Normal 10 5 3 2 2 5" xfId="7132" xr:uid="{00000000-0005-0000-0000-00004C1D0000}"/>
    <cellStyle name="Normal 10 5 3 2 2 6" xfId="7133" xr:uid="{00000000-0005-0000-0000-00004D1D0000}"/>
    <cellStyle name="Normal 10 5 3 2 3" xfId="7134" xr:uid="{00000000-0005-0000-0000-00004E1D0000}"/>
    <cellStyle name="Normal 10 5 3 2 3 2" xfId="7135" xr:uid="{00000000-0005-0000-0000-00004F1D0000}"/>
    <cellStyle name="Normal 10 5 3 2 3 2 2" xfId="7136" xr:uid="{00000000-0005-0000-0000-0000501D0000}"/>
    <cellStyle name="Normal 10 5 3 2 3 2 3" xfId="7137" xr:uid="{00000000-0005-0000-0000-0000511D0000}"/>
    <cellStyle name="Normal 10 5 3 2 3 3" xfId="7138" xr:uid="{00000000-0005-0000-0000-0000521D0000}"/>
    <cellStyle name="Normal 10 5 3 2 3 4" xfId="7139" xr:uid="{00000000-0005-0000-0000-0000531D0000}"/>
    <cellStyle name="Normal 10 5 3 2 4" xfId="7140" xr:uid="{00000000-0005-0000-0000-0000541D0000}"/>
    <cellStyle name="Normal 10 5 3 2 4 2" xfId="7141" xr:uid="{00000000-0005-0000-0000-0000551D0000}"/>
    <cellStyle name="Normal 10 5 3 2 4 2 2" xfId="7142" xr:uid="{00000000-0005-0000-0000-0000561D0000}"/>
    <cellStyle name="Normal 10 5 3 2 4 2 3" xfId="7143" xr:uid="{00000000-0005-0000-0000-0000571D0000}"/>
    <cellStyle name="Normal 10 5 3 2 4 3" xfId="7144" xr:uid="{00000000-0005-0000-0000-0000581D0000}"/>
    <cellStyle name="Normal 10 5 3 2 4 4" xfId="7145" xr:uid="{00000000-0005-0000-0000-0000591D0000}"/>
    <cellStyle name="Normal 10 5 3 2 5" xfId="7146" xr:uid="{00000000-0005-0000-0000-00005A1D0000}"/>
    <cellStyle name="Normal 10 5 3 2 5 2" xfId="7147" xr:uid="{00000000-0005-0000-0000-00005B1D0000}"/>
    <cellStyle name="Normal 10 5 3 2 5 3" xfId="7148" xr:uid="{00000000-0005-0000-0000-00005C1D0000}"/>
    <cellStyle name="Normal 10 5 3 2 6" xfId="7149" xr:uid="{00000000-0005-0000-0000-00005D1D0000}"/>
    <cellStyle name="Normal 10 5 3 2 7" xfId="7150" xr:uid="{00000000-0005-0000-0000-00005E1D0000}"/>
    <cellStyle name="Normal 10 5 3 3" xfId="7151" xr:uid="{00000000-0005-0000-0000-00005F1D0000}"/>
    <cellStyle name="Normal 10 5 3 3 2" xfId="7152" xr:uid="{00000000-0005-0000-0000-0000601D0000}"/>
    <cellStyle name="Normal 10 5 3 3 2 2" xfId="7153" xr:uid="{00000000-0005-0000-0000-0000611D0000}"/>
    <cellStyle name="Normal 10 5 3 3 2 2 2" xfId="7154" xr:uid="{00000000-0005-0000-0000-0000621D0000}"/>
    <cellStyle name="Normal 10 5 3 3 2 2 3" xfId="7155" xr:uid="{00000000-0005-0000-0000-0000631D0000}"/>
    <cellStyle name="Normal 10 5 3 3 2 3" xfId="7156" xr:uid="{00000000-0005-0000-0000-0000641D0000}"/>
    <cellStyle name="Normal 10 5 3 3 2 4" xfId="7157" xr:uid="{00000000-0005-0000-0000-0000651D0000}"/>
    <cellStyle name="Normal 10 5 3 3 3" xfId="7158" xr:uid="{00000000-0005-0000-0000-0000661D0000}"/>
    <cellStyle name="Normal 10 5 3 3 3 2" xfId="7159" xr:uid="{00000000-0005-0000-0000-0000671D0000}"/>
    <cellStyle name="Normal 10 5 3 3 3 2 2" xfId="7160" xr:uid="{00000000-0005-0000-0000-0000681D0000}"/>
    <cellStyle name="Normal 10 5 3 3 3 2 3" xfId="7161" xr:uid="{00000000-0005-0000-0000-0000691D0000}"/>
    <cellStyle name="Normal 10 5 3 3 3 3" xfId="7162" xr:uid="{00000000-0005-0000-0000-00006A1D0000}"/>
    <cellStyle name="Normal 10 5 3 3 3 4" xfId="7163" xr:uid="{00000000-0005-0000-0000-00006B1D0000}"/>
    <cellStyle name="Normal 10 5 3 3 4" xfId="7164" xr:uid="{00000000-0005-0000-0000-00006C1D0000}"/>
    <cellStyle name="Normal 10 5 3 3 4 2" xfId="7165" xr:uid="{00000000-0005-0000-0000-00006D1D0000}"/>
    <cellStyle name="Normal 10 5 3 3 4 3" xfId="7166" xr:uid="{00000000-0005-0000-0000-00006E1D0000}"/>
    <cellStyle name="Normal 10 5 3 3 5" xfId="7167" xr:uid="{00000000-0005-0000-0000-00006F1D0000}"/>
    <cellStyle name="Normal 10 5 3 3 6" xfId="7168" xr:uid="{00000000-0005-0000-0000-0000701D0000}"/>
    <cellStyle name="Normal 10 5 3 4" xfId="7169" xr:uid="{00000000-0005-0000-0000-0000711D0000}"/>
    <cellStyle name="Normal 10 5 3 4 2" xfId="7170" xr:uid="{00000000-0005-0000-0000-0000721D0000}"/>
    <cellStyle name="Normal 10 5 3 4 2 2" xfId="7171" xr:uid="{00000000-0005-0000-0000-0000731D0000}"/>
    <cellStyle name="Normal 10 5 3 4 2 3" xfId="7172" xr:uid="{00000000-0005-0000-0000-0000741D0000}"/>
    <cellStyle name="Normal 10 5 3 4 3" xfId="7173" xr:uid="{00000000-0005-0000-0000-0000751D0000}"/>
    <cellStyle name="Normal 10 5 3 4 4" xfId="7174" xr:uid="{00000000-0005-0000-0000-0000761D0000}"/>
    <cellStyle name="Normal 10 5 3 5" xfId="7175" xr:uid="{00000000-0005-0000-0000-0000771D0000}"/>
    <cellStyle name="Normal 10 5 3 5 2" xfId="7176" xr:uid="{00000000-0005-0000-0000-0000781D0000}"/>
    <cellStyle name="Normal 10 5 3 5 2 2" xfId="7177" xr:uid="{00000000-0005-0000-0000-0000791D0000}"/>
    <cellStyle name="Normal 10 5 3 5 2 3" xfId="7178" xr:uid="{00000000-0005-0000-0000-00007A1D0000}"/>
    <cellStyle name="Normal 10 5 3 5 3" xfId="7179" xr:uid="{00000000-0005-0000-0000-00007B1D0000}"/>
    <cellStyle name="Normal 10 5 3 5 4" xfId="7180" xr:uid="{00000000-0005-0000-0000-00007C1D0000}"/>
    <cellStyle name="Normal 10 5 3 6" xfId="7181" xr:uid="{00000000-0005-0000-0000-00007D1D0000}"/>
    <cellStyle name="Normal 10 5 3 6 2" xfId="7182" xr:uid="{00000000-0005-0000-0000-00007E1D0000}"/>
    <cellStyle name="Normal 10 5 3 6 3" xfId="7183" xr:uid="{00000000-0005-0000-0000-00007F1D0000}"/>
    <cellStyle name="Normal 10 5 3 7" xfId="7184" xr:uid="{00000000-0005-0000-0000-0000801D0000}"/>
    <cellStyle name="Normal 10 5 3 8" xfId="7185" xr:uid="{00000000-0005-0000-0000-0000811D0000}"/>
    <cellStyle name="Normal 10 5 4" xfId="7186" xr:uid="{00000000-0005-0000-0000-0000821D0000}"/>
    <cellStyle name="Normal 10 5 4 2" xfId="7187" xr:uid="{00000000-0005-0000-0000-0000831D0000}"/>
    <cellStyle name="Normal 10 5 4 2 2" xfId="7188" xr:uid="{00000000-0005-0000-0000-0000841D0000}"/>
    <cellStyle name="Normal 10 5 4 2 2 2" xfId="7189" xr:uid="{00000000-0005-0000-0000-0000851D0000}"/>
    <cellStyle name="Normal 10 5 4 2 2 2 2" xfId="7190" xr:uid="{00000000-0005-0000-0000-0000861D0000}"/>
    <cellStyle name="Normal 10 5 4 2 2 2 3" xfId="7191" xr:uid="{00000000-0005-0000-0000-0000871D0000}"/>
    <cellStyle name="Normal 10 5 4 2 2 3" xfId="7192" xr:uid="{00000000-0005-0000-0000-0000881D0000}"/>
    <cellStyle name="Normal 10 5 4 2 2 4" xfId="7193" xr:uid="{00000000-0005-0000-0000-0000891D0000}"/>
    <cellStyle name="Normal 10 5 4 2 3" xfId="7194" xr:uid="{00000000-0005-0000-0000-00008A1D0000}"/>
    <cellStyle name="Normal 10 5 4 2 3 2" xfId="7195" xr:uid="{00000000-0005-0000-0000-00008B1D0000}"/>
    <cellStyle name="Normal 10 5 4 2 3 2 2" xfId="7196" xr:uid="{00000000-0005-0000-0000-00008C1D0000}"/>
    <cellStyle name="Normal 10 5 4 2 3 2 3" xfId="7197" xr:uid="{00000000-0005-0000-0000-00008D1D0000}"/>
    <cellStyle name="Normal 10 5 4 2 3 3" xfId="7198" xr:uid="{00000000-0005-0000-0000-00008E1D0000}"/>
    <cellStyle name="Normal 10 5 4 2 3 4" xfId="7199" xr:uid="{00000000-0005-0000-0000-00008F1D0000}"/>
    <cellStyle name="Normal 10 5 4 2 4" xfId="7200" xr:uid="{00000000-0005-0000-0000-0000901D0000}"/>
    <cellStyle name="Normal 10 5 4 2 4 2" xfId="7201" xr:uid="{00000000-0005-0000-0000-0000911D0000}"/>
    <cellStyle name="Normal 10 5 4 2 4 3" xfId="7202" xr:uid="{00000000-0005-0000-0000-0000921D0000}"/>
    <cellStyle name="Normal 10 5 4 2 5" xfId="7203" xr:uid="{00000000-0005-0000-0000-0000931D0000}"/>
    <cellStyle name="Normal 10 5 4 2 6" xfId="7204" xr:uid="{00000000-0005-0000-0000-0000941D0000}"/>
    <cellStyle name="Normal 10 5 4 3" xfId="7205" xr:uid="{00000000-0005-0000-0000-0000951D0000}"/>
    <cellStyle name="Normal 10 5 4 3 2" xfId="7206" xr:uid="{00000000-0005-0000-0000-0000961D0000}"/>
    <cellStyle name="Normal 10 5 4 3 2 2" xfId="7207" xr:uid="{00000000-0005-0000-0000-0000971D0000}"/>
    <cellStyle name="Normal 10 5 4 3 2 3" xfId="7208" xr:uid="{00000000-0005-0000-0000-0000981D0000}"/>
    <cellStyle name="Normal 10 5 4 3 3" xfId="7209" xr:uid="{00000000-0005-0000-0000-0000991D0000}"/>
    <cellStyle name="Normal 10 5 4 3 4" xfId="7210" xr:uid="{00000000-0005-0000-0000-00009A1D0000}"/>
    <cellStyle name="Normal 10 5 4 4" xfId="7211" xr:uid="{00000000-0005-0000-0000-00009B1D0000}"/>
    <cellStyle name="Normal 10 5 4 4 2" xfId="7212" xr:uid="{00000000-0005-0000-0000-00009C1D0000}"/>
    <cellStyle name="Normal 10 5 4 4 2 2" xfId="7213" xr:uid="{00000000-0005-0000-0000-00009D1D0000}"/>
    <cellStyle name="Normal 10 5 4 4 2 3" xfId="7214" xr:uid="{00000000-0005-0000-0000-00009E1D0000}"/>
    <cellStyle name="Normal 10 5 4 4 3" xfId="7215" xr:uid="{00000000-0005-0000-0000-00009F1D0000}"/>
    <cellStyle name="Normal 10 5 4 4 4" xfId="7216" xr:uid="{00000000-0005-0000-0000-0000A01D0000}"/>
    <cellStyle name="Normal 10 5 4 5" xfId="7217" xr:uid="{00000000-0005-0000-0000-0000A11D0000}"/>
    <cellStyle name="Normal 10 5 4 5 2" xfId="7218" xr:uid="{00000000-0005-0000-0000-0000A21D0000}"/>
    <cellStyle name="Normal 10 5 4 5 3" xfId="7219" xr:uid="{00000000-0005-0000-0000-0000A31D0000}"/>
    <cellStyle name="Normal 10 5 4 6" xfId="7220" xr:uid="{00000000-0005-0000-0000-0000A41D0000}"/>
    <cellStyle name="Normal 10 5 4 7" xfId="7221" xr:uid="{00000000-0005-0000-0000-0000A51D0000}"/>
    <cellStyle name="Normal 10 5 5" xfId="7222" xr:uid="{00000000-0005-0000-0000-0000A61D0000}"/>
    <cellStyle name="Normal 10 5 5 2" xfId="7223" xr:uid="{00000000-0005-0000-0000-0000A71D0000}"/>
    <cellStyle name="Normal 10 5 5 2 2" xfId="7224" xr:uid="{00000000-0005-0000-0000-0000A81D0000}"/>
    <cellStyle name="Normal 10 5 5 2 2 2" xfId="7225" xr:uid="{00000000-0005-0000-0000-0000A91D0000}"/>
    <cellStyle name="Normal 10 5 5 2 2 2 2" xfId="7226" xr:uid="{00000000-0005-0000-0000-0000AA1D0000}"/>
    <cellStyle name="Normal 10 5 5 2 2 2 3" xfId="7227" xr:uid="{00000000-0005-0000-0000-0000AB1D0000}"/>
    <cellStyle name="Normal 10 5 5 2 2 3" xfId="7228" xr:uid="{00000000-0005-0000-0000-0000AC1D0000}"/>
    <cellStyle name="Normal 10 5 5 2 2 4" xfId="7229" xr:uid="{00000000-0005-0000-0000-0000AD1D0000}"/>
    <cellStyle name="Normal 10 5 5 2 3" xfId="7230" xr:uid="{00000000-0005-0000-0000-0000AE1D0000}"/>
    <cellStyle name="Normal 10 5 5 2 3 2" xfId="7231" xr:uid="{00000000-0005-0000-0000-0000AF1D0000}"/>
    <cellStyle name="Normal 10 5 5 2 3 2 2" xfId="7232" xr:uid="{00000000-0005-0000-0000-0000B01D0000}"/>
    <cellStyle name="Normal 10 5 5 2 3 2 3" xfId="7233" xr:uid="{00000000-0005-0000-0000-0000B11D0000}"/>
    <cellStyle name="Normal 10 5 5 2 3 3" xfId="7234" xr:uid="{00000000-0005-0000-0000-0000B21D0000}"/>
    <cellStyle name="Normal 10 5 5 2 3 4" xfId="7235" xr:uid="{00000000-0005-0000-0000-0000B31D0000}"/>
    <cellStyle name="Normal 10 5 5 2 4" xfId="7236" xr:uid="{00000000-0005-0000-0000-0000B41D0000}"/>
    <cellStyle name="Normal 10 5 5 2 4 2" xfId="7237" xr:uid="{00000000-0005-0000-0000-0000B51D0000}"/>
    <cellStyle name="Normal 10 5 5 2 4 3" xfId="7238" xr:uid="{00000000-0005-0000-0000-0000B61D0000}"/>
    <cellStyle name="Normal 10 5 5 2 5" xfId="7239" xr:uid="{00000000-0005-0000-0000-0000B71D0000}"/>
    <cellStyle name="Normal 10 5 5 2 6" xfId="7240" xr:uid="{00000000-0005-0000-0000-0000B81D0000}"/>
    <cellStyle name="Normal 10 5 5 3" xfId="7241" xr:uid="{00000000-0005-0000-0000-0000B91D0000}"/>
    <cellStyle name="Normal 10 5 5 3 2" xfId="7242" xr:uid="{00000000-0005-0000-0000-0000BA1D0000}"/>
    <cellStyle name="Normal 10 5 5 3 2 2" xfId="7243" xr:uid="{00000000-0005-0000-0000-0000BB1D0000}"/>
    <cellStyle name="Normal 10 5 5 3 2 3" xfId="7244" xr:uid="{00000000-0005-0000-0000-0000BC1D0000}"/>
    <cellStyle name="Normal 10 5 5 3 3" xfId="7245" xr:uid="{00000000-0005-0000-0000-0000BD1D0000}"/>
    <cellStyle name="Normal 10 5 5 3 4" xfId="7246" xr:uid="{00000000-0005-0000-0000-0000BE1D0000}"/>
    <cellStyle name="Normal 10 5 5 4" xfId="7247" xr:uid="{00000000-0005-0000-0000-0000BF1D0000}"/>
    <cellStyle name="Normal 10 5 5 4 2" xfId="7248" xr:uid="{00000000-0005-0000-0000-0000C01D0000}"/>
    <cellStyle name="Normal 10 5 5 4 2 2" xfId="7249" xr:uid="{00000000-0005-0000-0000-0000C11D0000}"/>
    <cellStyle name="Normal 10 5 5 4 2 3" xfId="7250" xr:uid="{00000000-0005-0000-0000-0000C21D0000}"/>
    <cellStyle name="Normal 10 5 5 4 3" xfId="7251" xr:uid="{00000000-0005-0000-0000-0000C31D0000}"/>
    <cellStyle name="Normal 10 5 5 4 4" xfId="7252" xr:uid="{00000000-0005-0000-0000-0000C41D0000}"/>
    <cellStyle name="Normal 10 5 5 5" xfId="7253" xr:uid="{00000000-0005-0000-0000-0000C51D0000}"/>
    <cellStyle name="Normal 10 5 5 5 2" xfId="7254" xr:uid="{00000000-0005-0000-0000-0000C61D0000}"/>
    <cellStyle name="Normal 10 5 5 5 3" xfId="7255" xr:uid="{00000000-0005-0000-0000-0000C71D0000}"/>
    <cellStyle name="Normal 10 5 5 6" xfId="7256" xr:uid="{00000000-0005-0000-0000-0000C81D0000}"/>
    <cellStyle name="Normal 10 5 5 7" xfId="7257" xr:uid="{00000000-0005-0000-0000-0000C91D0000}"/>
    <cellStyle name="Normal 10 5 6" xfId="7258" xr:uid="{00000000-0005-0000-0000-0000CA1D0000}"/>
    <cellStyle name="Normal 10 5 6 2" xfId="7259" xr:uid="{00000000-0005-0000-0000-0000CB1D0000}"/>
    <cellStyle name="Normal 10 5 6 2 2" xfId="7260" xr:uid="{00000000-0005-0000-0000-0000CC1D0000}"/>
    <cellStyle name="Normal 10 5 6 2 2 2" xfId="7261" xr:uid="{00000000-0005-0000-0000-0000CD1D0000}"/>
    <cellStyle name="Normal 10 5 6 2 2 3" xfId="7262" xr:uid="{00000000-0005-0000-0000-0000CE1D0000}"/>
    <cellStyle name="Normal 10 5 6 2 3" xfId="7263" xr:uid="{00000000-0005-0000-0000-0000CF1D0000}"/>
    <cellStyle name="Normal 10 5 6 2 4" xfId="7264" xr:uid="{00000000-0005-0000-0000-0000D01D0000}"/>
    <cellStyle name="Normal 10 5 6 3" xfId="7265" xr:uid="{00000000-0005-0000-0000-0000D11D0000}"/>
    <cellStyle name="Normal 10 5 6 3 2" xfId="7266" xr:uid="{00000000-0005-0000-0000-0000D21D0000}"/>
    <cellStyle name="Normal 10 5 6 3 2 2" xfId="7267" xr:uid="{00000000-0005-0000-0000-0000D31D0000}"/>
    <cellStyle name="Normal 10 5 6 3 2 3" xfId="7268" xr:uid="{00000000-0005-0000-0000-0000D41D0000}"/>
    <cellStyle name="Normal 10 5 6 3 3" xfId="7269" xr:uid="{00000000-0005-0000-0000-0000D51D0000}"/>
    <cellStyle name="Normal 10 5 6 3 4" xfId="7270" xr:uid="{00000000-0005-0000-0000-0000D61D0000}"/>
    <cellStyle name="Normal 10 5 6 4" xfId="7271" xr:uid="{00000000-0005-0000-0000-0000D71D0000}"/>
    <cellStyle name="Normal 10 5 6 4 2" xfId="7272" xr:uid="{00000000-0005-0000-0000-0000D81D0000}"/>
    <cellStyle name="Normal 10 5 6 4 3" xfId="7273" xr:uid="{00000000-0005-0000-0000-0000D91D0000}"/>
    <cellStyle name="Normal 10 5 6 5" xfId="7274" xr:uid="{00000000-0005-0000-0000-0000DA1D0000}"/>
    <cellStyle name="Normal 10 5 6 6" xfId="7275" xr:uid="{00000000-0005-0000-0000-0000DB1D0000}"/>
    <cellStyle name="Normal 10 5 7" xfId="7276" xr:uid="{00000000-0005-0000-0000-0000DC1D0000}"/>
    <cellStyle name="Normal 10 5 7 2" xfId="7277" xr:uid="{00000000-0005-0000-0000-0000DD1D0000}"/>
    <cellStyle name="Normal 10 5 7 2 2" xfId="7278" xr:uid="{00000000-0005-0000-0000-0000DE1D0000}"/>
    <cellStyle name="Normal 10 5 7 2 3" xfId="7279" xr:uid="{00000000-0005-0000-0000-0000DF1D0000}"/>
    <cellStyle name="Normal 10 5 7 3" xfId="7280" xr:uid="{00000000-0005-0000-0000-0000E01D0000}"/>
    <cellStyle name="Normal 10 5 7 4" xfId="7281" xr:uid="{00000000-0005-0000-0000-0000E11D0000}"/>
    <cellStyle name="Normal 10 5 8" xfId="7282" xr:uid="{00000000-0005-0000-0000-0000E21D0000}"/>
    <cellStyle name="Normal 10 5 8 2" xfId="7283" xr:uid="{00000000-0005-0000-0000-0000E31D0000}"/>
    <cellStyle name="Normal 10 5 8 2 2" xfId="7284" xr:uid="{00000000-0005-0000-0000-0000E41D0000}"/>
    <cellStyle name="Normal 10 5 8 2 3" xfId="7285" xr:uid="{00000000-0005-0000-0000-0000E51D0000}"/>
    <cellStyle name="Normal 10 5 8 3" xfId="7286" xr:uid="{00000000-0005-0000-0000-0000E61D0000}"/>
    <cellStyle name="Normal 10 5 8 4" xfId="7287" xr:uid="{00000000-0005-0000-0000-0000E71D0000}"/>
    <cellStyle name="Normal 10 5 9" xfId="7288" xr:uid="{00000000-0005-0000-0000-0000E81D0000}"/>
    <cellStyle name="Normal 10 5 9 2" xfId="7289" xr:uid="{00000000-0005-0000-0000-0000E91D0000}"/>
    <cellStyle name="Normal 10 5 9 3" xfId="7290" xr:uid="{00000000-0005-0000-0000-0000EA1D0000}"/>
    <cellStyle name="Normal 10 6" xfId="7291" xr:uid="{00000000-0005-0000-0000-0000EB1D0000}"/>
    <cellStyle name="Normal 10 6 10" xfId="7292" xr:uid="{00000000-0005-0000-0000-0000EC1D0000}"/>
    <cellStyle name="Normal 10 6 2" xfId="7293" xr:uid="{00000000-0005-0000-0000-0000ED1D0000}"/>
    <cellStyle name="Normal 10 6 2 2" xfId="7294" xr:uid="{00000000-0005-0000-0000-0000EE1D0000}"/>
    <cellStyle name="Normal 10 6 2 2 2" xfId="7295" xr:uid="{00000000-0005-0000-0000-0000EF1D0000}"/>
    <cellStyle name="Normal 10 6 2 2 2 2" xfId="7296" xr:uid="{00000000-0005-0000-0000-0000F01D0000}"/>
    <cellStyle name="Normal 10 6 2 2 2 2 2" xfId="7297" xr:uid="{00000000-0005-0000-0000-0000F11D0000}"/>
    <cellStyle name="Normal 10 6 2 2 2 2 2 2" xfId="7298" xr:uid="{00000000-0005-0000-0000-0000F21D0000}"/>
    <cellStyle name="Normal 10 6 2 2 2 2 2 3" xfId="7299" xr:uid="{00000000-0005-0000-0000-0000F31D0000}"/>
    <cellStyle name="Normal 10 6 2 2 2 2 3" xfId="7300" xr:uid="{00000000-0005-0000-0000-0000F41D0000}"/>
    <cellStyle name="Normal 10 6 2 2 2 2 4" xfId="7301" xr:uid="{00000000-0005-0000-0000-0000F51D0000}"/>
    <cellStyle name="Normal 10 6 2 2 2 3" xfId="7302" xr:uid="{00000000-0005-0000-0000-0000F61D0000}"/>
    <cellStyle name="Normal 10 6 2 2 2 3 2" xfId="7303" xr:uid="{00000000-0005-0000-0000-0000F71D0000}"/>
    <cellStyle name="Normal 10 6 2 2 2 3 2 2" xfId="7304" xr:uid="{00000000-0005-0000-0000-0000F81D0000}"/>
    <cellStyle name="Normal 10 6 2 2 2 3 2 3" xfId="7305" xr:uid="{00000000-0005-0000-0000-0000F91D0000}"/>
    <cellStyle name="Normal 10 6 2 2 2 3 3" xfId="7306" xr:uid="{00000000-0005-0000-0000-0000FA1D0000}"/>
    <cellStyle name="Normal 10 6 2 2 2 3 4" xfId="7307" xr:uid="{00000000-0005-0000-0000-0000FB1D0000}"/>
    <cellStyle name="Normal 10 6 2 2 2 4" xfId="7308" xr:uid="{00000000-0005-0000-0000-0000FC1D0000}"/>
    <cellStyle name="Normal 10 6 2 2 2 4 2" xfId="7309" xr:uid="{00000000-0005-0000-0000-0000FD1D0000}"/>
    <cellStyle name="Normal 10 6 2 2 2 4 3" xfId="7310" xr:uid="{00000000-0005-0000-0000-0000FE1D0000}"/>
    <cellStyle name="Normal 10 6 2 2 2 5" xfId="7311" xr:uid="{00000000-0005-0000-0000-0000FF1D0000}"/>
    <cellStyle name="Normal 10 6 2 2 2 6" xfId="7312" xr:uid="{00000000-0005-0000-0000-0000001E0000}"/>
    <cellStyle name="Normal 10 6 2 2 3" xfId="7313" xr:uid="{00000000-0005-0000-0000-0000011E0000}"/>
    <cellStyle name="Normal 10 6 2 2 3 2" xfId="7314" xr:uid="{00000000-0005-0000-0000-0000021E0000}"/>
    <cellStyle name="Normal 10 6 2 2 3 2 2" xfId="7315" xr:uid="{00000000-0005-0000-0000-0000031E0000}"/>
    <cellStyle name="Normal 10 6 2 2 3 2 3" xfId="7316" xr:uid="{00000000-0005-0000-0000-0000041E0000}"/>
    <cellStyle name="Normal 10 6 2 2 3 3" xfId="7317" xr:uid="{00000000-0005-0000-0000-0000051E0000}"/>
    <cellStyle name="Normal 10 6 2 2 3 4" xfId="7318" xr:uid="{00000000-0005-0000-0000-0000061E0000}"/>
    <cellStyle name="Normal 10 6 2 2 4" xfId="7319" xr:uid="{00000000-0005-0000-0000-0000071E0000}"/>
    <cellStyle name="Normal 10 6 2 2 4 2" xfId="7320" xr:uid="{00000000-0005-0000-0000-0000081E0000}"/>
    <cellStyle name="Normal 10 6 2 2 4 2 2" xfId="7321" xr:uid="{00000000-0005-0000-0000-0000091E0000}"/>
    <cellStyle name="Normal 10 6 2 2 4 2 3" xfId="7322" xr:uid="{00000000-0005-0000-0000-00000A1E0000}"/>
    <cellStyle name="Normal 10 6 2 2 4 3" xfId="7323" xr:uid="{00000000-0005-0000-0000-00000B1E0000}"/>
    <cellStyle name="Normal 10 6 2 2 4 4" xfId="7324" xr:uid="{00000000-0005-0000-0000-00000C1E0000}"/>
    <cellStyle name="Normal 10 6 2 2 5" xfId="7325" xr:uid="{00000000-0005-0000-0000-00000D1E0000}"/>
    <cellStyle name="Normal 10 6 2 2 5 2" xfId="7326" xr:uid="{00000000-0005-0000-0000-00000E1E0000}"/>
    <cellStyle name="Normal 10 6 2 2 5 3" xfId="7327" xr:uid="{00000000-0005-0000-0000-00000F1E0000}"/>
    <cellStyle name="Normal 10 6 2 2 6" xfId="7328" xr:uid="{00000000-0005-0000-0000-0000101E0000}"/>
    <cellStyle name="Normal 10 6 2 2 7" xfId="7329" xr:uid="{00000000-0005-0000-0000-0000111E0000}"/>
    <cellStyle name="Normal 10 6 2 3" xfId="7330" xr:uid="{00000000-0005-0000-0000-0000121E0000}"/>
    <cellStyle name="Normal 10 6 2 3 2" xfId="7331" xr:uid="{00000000-0005-0000-0000-0000131E0000}"/>
    <cellStyle name="Normal 10 6 2 3 2 2" xfId="7332" xr:uid="{00000000-0005-0000-0000-0000141E0000}"/>
    <cellStyle name="Normal 10 6 2 3 2 2 2" xfId="7333" xr:uid="{00000000-0005-0000-0000-0000151E0000}"/>
    <cellStyle name="Normal 10 6 2 3 2 2 3" xfId="7334" xr:uid="{00000000-0005-0000-0000-0000161E0000}"/>
    <cellStyle name="Normal 10 6 2 3 2 3" xfId="7335" xr:uid="{00000000-0005-0000-0000-0000171E0000}"/>
    <cellStyle name="Normal 10 6 2 3 2 4" xfId="7336" xr:uid="{00000000-0005-0000-0000-0000181E0000}"/>
    <cellStyle name="Normal 10 6 2 3 3" xfId="7337" xr:uid="{00000000-0005-0000-0000-0000191E0000}"/>
    <cellStyle name="Normal 10 6 2 3 3 2" xfId="7338" xr:uid="{00000000-0005-0000-0000-00001A1E0000}"/>
    <cellStyle name="Normal 10 6 2 3 3 2 2" xfId="7339" xr:uid="{00000000-0005-0000-0000-00001B1E0000}"/>
    <cellStyle name="Normal 10 6 2 3 3 2 3" xfId="7340" xr:uid="{00000000-0005-0000-0000-00001C1E0000}"/>
    <cellStyle name="Normal 10 6 2 3 3 3" xfId="7341" xr:uid="{00000000-0005-0000-0000-00001D1E0000}"/>
    <cellStyle name="Normal 10 6 2 3 3 4" xfId="7342" xr:uid="{00000000-0005-0000-0000-00001E1E0000}"/>
    <cellStyle name="Normal 10 6 2 3 4" xfId="7343" xr:uid="{00000000-0005-0000-0000-00001F1E0000}"/>
    <cellStyle name="Normal 10 6 2 3 4 2" xfId="7344" xr:uid="{00000000-0005-0000-0000-0000201E0000}"/>
    <cellStyle name="Normal 10 6 2 3 4 3" xfId="7345" xr:uid="{00000000-0005-0000-0000-0000211E0000}"/>
    <cellStyle name="Normal 10 6 2 3 5" xfId="7346" xr:uid="{00000000-0005-0000-0000-0000221E0000}"/>
    <cellStyle name="Normal 10 6 2 3 6" xfId="7347" xr:uid="{00000000-0005-0000-0000-0000231E0000}"/>
    <cellStyle name="Normal 10 6 2 4" xfId="7348" xr:uid="{00000000-0005-0000-0000-0000241E0000}"/>
    <cellStyle name="Normal 10 6 2 4 2" xfId="7349" xr:uid="{00000000-0005-0000-0000-0000251E0000}"/>
    <cellStyle name="Normal 10 6 2 4 2 2" xfId="7350" xr:uid="{00000000-0005-0000-0000-0000261E0000}"/>
    <cellStyle name="Normal 10 6 2 4 2 3" xfId="7351" xr:uid="{00000000-0005-0000-0000-0000271E0000}"/>
    <cellStyle name="Normal 10 6 2 4 3" xfId="7352" xr:uid="{00000000-0005-0000-0000-0000281E0000}"/>
    <cellStyle name="Normal 10 6 2 4 4" xfId="7353" xr:uid="{00000000-0005-0000-0000-0000291E0000}"/>
    <cellStyle name="Normal 10 6 2 5" xfId="7354" xr:uid="{00000000-0005-0000-0000-00002A1E0000}"/>
    <cellStyle name="Normal 10 6 2 5 2" xfId="7355" xr:uid="{00000000-0005-0000-0000-00002B1E0000}"/>
    <cellStyle name="Normal 10 6 2 5 2 2" xfId="7356" xr:uid="{00000000-0005-0000-0000-00002C1E0000}"/>
    <cellStyle name="Normal 10 6 2 5 2 3" xfId="7357" xr:uid="{00000000-0005-0000-0000-00002D1E0000}"/>
    <cellStyle name="Normal 10 6 2 5 3" xfId="7358" xr:uid="{00000000-0005-0000-0000-00002E1E0000}"/>
    <cellStyle name="Normal 10 6 2 5 4" xfId="7359" xr:uid="{00000000-0005-0000-0000-00002F1E0000}"/>
    <cellStyle name="Normal 10 6 2 6" xfId="7360" xr:uid="{00000000-0005-0000-0000-0000301E0000}"/>
    <cellStyle name="Normal 10 6 2 6 2" xfId="7361" xr:uid="{00000000-0005-0000-0000-0000311E0000}"/>
    <cellStyle name="Normal 10 6 2 6 3" xfId="7362" xr:uid="{00000000-0005-0000-0000-0000321E0000}"/>
    <cellStyle name="Normal 10 6 2 7" xfId="7363" xr:uid="{00000000-0005-0000-0000-0000331E0000}"/>
    <cellStyle name="Normal 10 6 2 8" xfId="7364" xr:uid="{00000000-0005-0000-0000-0000341E0000}"/>
    <cellStyle name="Normal 10 6 3" xfId="7365" xr:uid="{00000000-0005-0000-0000-0000351E0000}"/>
    <cellStyle name="Normal 10 6 3 2" xfId="7366" xr:uid="{00000000-0005-0000-0000-0000361E0000}"/>
    <cellStyle name="Normal 10 6 3 2 2" xfId="7367" xr:uid="{00000000-0005-0000-0000-0000371E0000}"/>
    <cellStyle name="Normal 10 6 3 2 2 2" xfId="7368" xr:uid="{00000000-0005-0000-0000-0000381E0000}"/>
    <cellStyle name="Normal 10 6 3 2 2 2 2" xfId="7369" xr:uid="{00000000-0005-0000-0000-0000391E0000}"/>
    <cellStyle name="Normal 10 6 3 2 2 2 3" xfId="7370" xr:uid="{00000000-0005-0000-0000-00003A1E0000}"/>
    <cellStyle name="Normal 10 6 3 2 2 3" xfId="7371" xr:uid="{00000000-0005-0000-0000-00003B1E0000}"/>
    <cellStyle name="Normal 10 6 3 2 2 4" xfId="7372" xr:uid="{00000000-0005-0000-0000-00003C1E0000}"/>
    <cellStyle name="Normal 10 6 3 2 3" xfId="7373" xr:uid="{00000000-0005-0000-0000-00003D1E0000}"/>
    <cellStyle name="Normal 10 6 3 2 3 2" xfId="7374" xr:uid="{00000000-0005-0000-0000-00003E1E0000}"/>
    <cellStyle name="Normal 10 6 3 2 3 2 2" xfId="7375" xr:uid="{00000000-0005-0000-0000-00003F1E0000}"/>
    <cellStyle name="Normal 10 6 3 2 3 2 3" xfId="7376" xr:uid="{00000000-0005-0000-0000-0000401E0000}"/>
    <cellStyle name="Normal 10 6 3 2 3 3" xfId="7377" xr:uid="{00000000-0005-0000-0000-0000411E0000}"/>
    <cellStyle name="Normal 10 6 3 2 3 4" xfId="7378" xr:uid="{00000000-0005-0000-0000-0000421E0000}"/>
    <cellStyle name="Normal 10 6 3 2 4" xfId="7379" xr:uid="{00000000-0005-0000-0000-0000431E0000}"/>
    <cellStyle name="Normal 10 6 3 2 4 2" xfId="7380" xr:uid="{00000000-0005-0000-0000-0000441E0000}"/>
    <cellStyle name="Normal 10 6 3 2 4 3" xfId="7381" xr:uid="{00000000-0005-0000-0000-0000451E0000}"/>
    <cellStyle name="Normal 10 6 3 2 5" xfId="7382" xr:uid="{00000000-0005-0000-0000-0000461E0000}"/>
    <cellStyle name="Normal 10 6 3 2 6" xfId="7383" xr:uid="{00000000-0005-0000-0000-0000471E0000}"/>
    <cellStyle name="Normal 10 6 3 3" xfId="7384" xr:uid="{00000000-0005-0000-0000-0000481E0000}"/>
    <cellStyle name="Normal 10 6 3 3 2" xfId="7385" xr:uid="{00000000-0005-0000-0000-0000491E0000}"/>
    <cellStyle name="Normal 10 6 3 3 2 2" xfId="7386" xr:uid="{00000000-0005-0000-0000-00004A1E0000}"/>
    <cellStyle name="Normal 10 6 3 3 2 3" xfId="7387" xr:uid="{00000000-0005-0000-0000-00004B1E0000}"/>
    <cellStyle name="Normal 10 6 3 3 3" xfId="7388" xr:uid="{00000000-0005-0000-0000-00004C1E0000}"/>
    <cellStyle name="Normal 10 6 3 3 4" xfId="7389" xr:uid="{00000000-0005-0000-0000-00004D1E0000}"/>
    <cellStyle name="Normal 10 6 3 4" xfId="7390" xr:uid="{00000000-0005-0000-0000-00004E1E0000}"/>
    <cellStyle name="Normal 10 6 3 4 2" xfId="7391" xr:uid="{00000000-0005-0000-0000-00004F1E0000}"/>
    <cellStyle name="Normal 10 6 3 4 2 2" xfId="7392" xr:uid="{00000000-0005-0000-0000-0000501E0000}"/>
    <cellStyle name="Normal 10 6 3 4 2 3" xfId="7393" xr:uid="{00000000-0005-0000-0000-0000511E0000}"/>
    <cellStyle name="Normal 10 6 3 4 3" xfId="7394" xr:uid="{00000000-0005-0000-0000-0000521E0000}"/>
    <cellStyle name="Normal 10 6 3 4 4" xfId="7395" xr:uid="{00000000-0005-0000-0000-0000531E0000}"/>
    <cellStyle name="Normal 10 6 3 5" xfId="7396" xr:uid="{00000000-0005-0000-0000-0000541E0000}"/>
    <cellStyle name="Normal 10 6 3 5 2" xfId="7397" xr:uid="{00000000-0005-0000-0000-0000551E0000}"/>
    <cellStyle name="Normal 10 6 3 5 3" xfId="7398" xr:uid="{00000000-0005-0000-0000-0000561E0000}"/>
    <cellStyle name="Normal 10 6 3 6" xfId="7399" xr:uid="{00000000-0005-0000-0000-0000571E0000}"/>
    <cellStyle name="Normal 10 6 3 7" xfId="7400" xr:uid="{00000000-0005-0000-0000-0000581E0000}"/>
    <cellStyle name="Normal 10 6 4" xfId="7401" xr:uid="{00000000-0005-0000-0000-0000591E0000}"/>
    <cellStyle name="Normal 10 6 4 2" xfId="7402" xr:uid="{00000000-0005-0000-0000-00005A1E0000}"/>
    <cellStyle name="Normal 10 6 4 2 2" xfId="7403" xr:uid="{00000000-0005-0000-0000-00005B1E0000}"/>
    <cellStyle name="Normal 10 6 4 2 2 2" xfId="7404" xr:uid="{00000000-0005-0000-0000-00005C1E0000}"/>
    <cellStyle name="Normal 10 6 4 2 2 2 2" xfId="7405" xr:uid="{00000000-0005-0000-0000-00005D1E0000}"/>
    <cellStyle name="Normal 10 6 4 2 2 2 3" xfId="7406" xr:uid="{00000000-0005-0000-0000-00005E1E0000}"/>
    <cellStyle name="Normal 10 6 4 2 2 3" xfId="7407" xr:uid="{00000000-0005-0000-0000-00005F1E0000}"/>
    <cellStyle name="Normal 10 6 4 2 2 4" xfId="7408" xr:uid="{00000000-0005-0000-0000-0000601E0000}"/>
    <cellStyle name="Normal 10 6 4 2 3" xfId="7409" xr:uid="{00000000-0005-0000-0000-0000611E0000}"/>
    <cellStyle name="Normal 10 6 4 2 3 2" xfId="7410" xr:uid="{00000000-0005-0000-0000-0000621E0000}"/>
    <cellStyle name="Normal 10 6 4 2 3 2 2" xfId="7411" xr:uid="{00000000-0005-0000-0000-0000631E0000}"/>
    <cellStyle name="Normal 10 6 4 2 3 2 3" xfId="7412" xr:uid="{00000000-0005-0000-0000-0000641E0000}"/>
    <cellStyle name="Normal 10 6 4 2 3 3" xfId="7413" xr:uid="{00000000-0005-0000-0000-0000651E0000}"/>
    <cellStyle name="Normal 10 6 4 2 3 4" xfId="7414" xr:uid="{00000000-0005-0000-0000-0000661E0000}"/>
    <cellStyle name="Normal 10 6 4 2 4" xfId="7415" xr:uid="{00000000-0005-0000-0000-0000671E0000}"/>
    <cellStyle name="Normal 10 6 4 2 4 2" xfId="7416" xr:uid="{00000000-0005-0000-0000-0000681E0000}"/>
    <cellStyle name="Normal 10 6 4 2 4 3" xfId="7417" xr:uid="{00000000-0005-0000-0000-0000691E0000}"/>
    <cellStyle name="Normal 10 6 4 2 5" xfId="7418" xr:uid="{00000000-0005-0000-0000-00006A1E0000}"/>
    <cellStyle name="Normal 10 6 4 2 6" xfId="7419" xr:uid="{00000000-0005-0000-0000-00006B1E0000}"/>
    <cellStyle name="Normal 10 6 4 3" xfId="7420" xr:uid="{00000000-0005-0000-0000-00006C1E0000}"/>
    <cellStyle name="Normal 10 6 4 3 2" xfId="7421" xr:uid="{00000000-0005-0000-0000-00006D1E0000}"/>
    <cellStyle name="Normal 10 6 4 3 2 2" xfId="7422" xr:uid="{00000000-0005-0000-0000-00006E1E0000}"/>
    <cellStyle name="Normal 10 6 4 3 2 3" xfId="7423" xr:uid="{00000000-0005-0000-0000-00006F1E0000}"/>
    <cellStyle name="Normal 10 6 4 3 3" xfId="7424" xr:uid="{00000000-0005-0000-0000-0000701E0000}"/>
    <cellStyle name="Normal 10 6 4 3 4" xfId="7425" xr:uid="{00000000-0005-0000-0000-0000711E0000}"/>
    <cellStyle name="Normal 10 6 4 4" xfId="7426" xr:uid="{00000000-0005-0000-0000-0000721E0000}"/>
    <cellStyle name="Normal 10 6 4 4 2" xfId="7427" xr:uid="{00000000-0005-0000-0000-0000731E0000}"/>
    <cellStyle name="Normal 10 6 4 4 2 2" xfId="7428" xr:uid="{00000000-0005-0000-0000-0000741E0000}"/>
    <cellStyle name="Normal 10 6 4 4 2 3" xfId="7429" xr:uid="{00000000-0005-0000-0000-0000751E0000}"/>
    <cellStyle name="Normal 10 6 4 4 3" xfId="7430" xr:uid="{00000000-0005-0000-0000-0000761E0000}"/>
    <cellStyle name="Normal 10 6 4 4 4" xfId="7431" xr:uid="{00000000-0005-0000-0000-0000771E0000}"/>
    <cellStyle name="Normal 10 6 4 5" xfId="7432" xr:uid="{00000000-0005-0000-0000-0000781E0000}"/>
    <cellStyle name="Normal 10 6 4 5 2" xfId="7433" xr:uid="{00000000-0005-0000-0000-0000791E0000}"/>
    <cellStyle name="Normal 10 6 4 5 3" xfId="7434" xr:uid="{00000000-0005-0000-0000-00007A1E0000}"/>
    <cellStyle name="Normal 10 6 4 6" xfId="7435" xr:uid="{00000000-0005-0000-0000-00007B1E0000}"/>
    <cellStyle name="Normal 10 6 4 7" xfId="7436" xr:uid="{00000000-0005-0000-0000-00007C1E0000}"/>
    <cellStyle name="Normal 10 6 5" xfId="7437" xr:uid="{00000000-0005-0000-0000-00007D1E0000}"/>
    <cellStyle name="Normal 10 6 5 2" xfId="7438" xr:uid="{00000000-0005-0000-0000-00007E1E0000}"/>
    <cellStyle name="Normal 10 6 5 2 2" xfId="7439" xr:uid="{00000000-0005-0000-0000-00007F1E0000}"/>
    <cellStyle name="Normal 10 6 5 2 2 2" xfId="7440" xr:uid="{00000000-0005-0000-0000-0000801E0000}"/>
    <cellStyle name="Normal 10 6 5 2 2 3" xfId="7441" xr:uid="{00000000-0005-0000-0000-0000811E0000}"/>
    <cellStyle name="Normal 10 6 5 2 3" xfId="7442" xr:uid="{00000000-0005-0000-0000-0000821E0000}"/>
    <cellStyle name="Normal 10 6 5 2 4" xfId="7443" xr:uid="{00000000-0005-0000-0000-0000831E0000}"/>
    <cellStyle name="Normal 10 6 5 3" xfId="7444" xr:uid="{00000000-0005-0000-0000-0000841E0000}"/>
    <cellStyle name="Normal 10 6 5 3 2" xfId="7445" xr:uid="{00000000-0005-0000-0000-0000851E0000}"/>
    <cellStyle name="Normal 10 6 5 3 2 2" xfId="7446" xr:uid="{00000000-0005-0000-0000-0000861E0000}"/>
    <cellStyle name="Normal 10 6 5 3 2 3" xfId="7447" xr:uid="{00000000-0005-0000-0000-0000871E0000}"/>
    <cellStyle name="Normal 10 6 5 3 3" xfId="7448" xr:uid="{00000000-0005-0000-0000-0000881E0000}"/>
    <cellStyle name="Normal 10 6 5 3 4" xfId="7449" xr:uid="{00000000-0005-0000-0000-0000891E0000}"/>
    <cellStyle name="Normal 10 6 5 4" xfId="7450" xr:uid="{00000000-0005-0000-0000-00008A1E0000}"/>
    <cellStyle name="Normal 10 6 5 4 2" xfId="7451" xr:uid="{00000000-0005-0000-0000-00008B1E0000}"/>
    <cellStyle name="Normal 10 6 5 4 3" xfId="7452" xr:uid="{00000000-0005-0000-0000-00008C1E0000}"/>
    <cellStyle name="Normal 10 6 5 5" xfId="7453" xr:uid="{00000000-0005-0000-0000-00008D1E0000}"/>
    <cellStyle name="Normal 10 6 5 6" xfId="7454" xr:uid="{00000000-0005-0000-0000-00008E1E0000}"/>
    <cellStyle name="Normal 10 6 6" xfId="7455" xr:uid="{00000000-0005-0000-0000-00008F1E0000}"/>
    <cellStyle name="Normal 10 6 6 2" xfId="7456" xr:uid="{00000000-0005-0000-0000-0000901E0000}"/>
    <cellStyle name="Normal 10 6 6 2 2" xfId="7457" xr:uid="{00000000-0005-0000-0000-0000911E0000}"/>
    <cellStyle name="Normal 10 6 6 2 3" xfId="7458" xr:uid="{00000000-0005-0000-0000-0000921E0000}"/>
    <cellStyle name="Normal 10 6 6 3" xfId="7459" xr:uid="{00000000-0005-0000-0000-0000931E0000}"/>
    <cellStyle name="Normal 10 6 6 4" xfId="7460" xr:uid="{00000000-0005-0000-0000-0000941E0000}"/>
    <cellStyle name="Normal 10 6 7" xfId="7461" xr:uid="{00000000-0005-0000-0000-0000951E0000}"/>
    <cellStyle name="Normal 10 6 7 2" xfId="7462" xr:uid="{00000000-0005-0000-0000-0000961E0000}"/>
    <cellStyle name="Normal 10 6 7 2 2" xfId="7463" xr:uid="{00000000-0005-0000-0000-0000971E0000}"/>
    <cellStyle name="Normal 10 6 7 2 3" xfId="7464" xr:uid="{00000000-0005-0000-0000-0000981E0000}"/>
    <cellStyle name="Normal 10 6 7 3" xfId="7465" xr:uid="{00000000-0005-0000-0000-0000991E0000}"/>
    <cellStyle name="Normal 10 6 7 4" xfId="7466" xr:uid="{00000000-0005-0000-0000-00009A1E0000}"/>
    <cellStyle name="Normal 10 6 8" xfId="7467" xr:uid="{00000000-0005-0000-0000-00009B1E0000}"/>
    <cellStyle name="Normal 10 6 8 2" xfId="7468" xr:uid="{00000000-0005-0000-0000-00009C1E0000}"/>
    <cellStyle name="Normal 10 6 8 3" xfId="7469" xr:uid="{00000000-0005-0000-0000-00009D1E0000}"/>
    <cellStyle name="Normal 10 6 9" xfId="7470" xr:uid="{00000000-0005-0000-0000-00009E1E0000}"/>
    <cellStyle name="Normal 10 7" xfId="7471" xr:uid="{00000000-0005-0000-0000-00009F1E0000}"/>
    <cellStyle name="Normal 10 7 10" xfId="7472" xr:uid="{00000000-0005-0000-0000-0000A01E0000}"/>
    <cellStyle name="Normal 10 7 2" xfId="7473" xr:uid="{00000000-0005-0000-0000-0000A11E0000}"/>
    <cellStyle name="Normal 10 7 2 2" xfId="7474" xr:uid="{00000000-0005-0000-0000-0000A21E0000}"/>
    <cellStyle name="Normal 10 7 2 2 2" xfId="7475" xr:uid="{00000000-0005-0000-0000-0000A31E0000}"/>
    <cellStyle name="Normal 10 7 2 2 2 2" xfId="7476" xr:uid="{00000000-0005-0000-0000-0000A41E0000}"/>
    <cellStyle name="Normal 10 7 2 2 2 2 2" xfId="7477" xr:uid="{00000000-0005-0000-0000-0000A51E0000}"/>
    <cellStyle name="Normal 10 7 2 2 2 2 2 2" xfId="7478" xr:uid="{00000000-0005-0000-0000-0000A61E0000}"/>
    <cellStyle name="Normal 10 7 2 2 2 2 2 3" xfId="7479" xr:uid="{00000000-0005-0000-0000-0000A71E0000}"/>
    <cellStyle name="Normal 10 7 2 2 2 2 3" xfId="7480" xr:uid="{00000000-0005-0000-0000-0000A81E0000}"/>
    <cellStyle name="Normal 10 7 2 2 2 2 4" xfId="7481" xr:uid="{00000000-0005-0000-0000-0000A91E0000}"/>
    <cellStyle name="Normal 10 7 2 2 2 3" xfId="7482" xr:uid="{00000000-0005-0000-0000-0000AA1E0000}"/>
    <cellStyle name="Normal 10 7 2 2 2 3 2" xfId="7483" xr:uid="{00000000-0005-0000-0000-0000AB1E0000}"/>
    <cellStyle name="Normal 10 7 2 2 2 3 2 2" xfId="7484" xr:uid="{00000000-0005-0000-0000-0000AC1E0000}"/>
    <cellStyle name="Normal 10 7 2 2 2 3 2 3" xfId="7485" xr:uid="{00000000-0005-0000-0000-0000AD1E0000}"/>
    <cellStyle name="Normal 10 7 2 2 2 3 3" xfId="7486" xr:uid="{00000000-0005-0000-0000-0000AE1E0000}"/>
    <cellStyle name="Normal 10 7 2 2 2 3 4" xfId="7487" xr:uid="{00000000-0005-0000-0000-0000AF1E0000}"/>
    <cellStyle name="Normal 10 7 2 2 2 4" xfId="7488" xr:uid="{00000000-0005-0000-0000-0000B01E0000}"/>
    <cellStyle name="Normal 10 7 2 2 2 4 2" xfId="7489" xr:uid="{00000000-0005-0000-0000-0000B11E0000}"/>
    <cellStyle name="Normal 10 7 2 2 2 4 3" xfId="7490" xr:uid="{00000000-0005-0000-0000-0000B21E0000}"/>
    <cellStyle name="Normal 10 7 2 2 2 5" xfId="7491" xr:uid="{00000000-0005-0000-0000-0000B31E0000}"/>
    <cellStyle name="Normal 10 7 2 2 2 6" xfId="7492" xr:uid="{00000000-0005-0000-0000-0000B41E0000}"/>
    <cellStyle name="Normal 10 7 2 2 3" xfId="7493" xr:uid="{00000000-0005-0000-0000-0000B51E0000}"/>
    <cellStyle name="Normal 10 7 2 2 3 2" xfId="7494" xr:uid="{00000000-0005-0000-0000-0000B61E0000}"/>
    <cellStyle name="Normal 10 7 2 2 3 2 2" xfId="7495" xr:uid="{00000000-0005-0000-0000-0000B71E0000}"/>
    <cellStyle name="Normal 10 7 2 2 3 2 3" xfId="7496" xr:uid="{00000000-0005-0000-0000-0000B81E0000}"/>
    <cellStyle name="Normal 10 7 2 2 3 3" xfId="7497" xr:uid="{00000000-0005-0000-0000-0000B91E0000}"/>
    <cellStyle name="Normal 10 7 2 2 3 4" xfId="7498" xr:uid="{00000000-0005-0000-0000-0000BA1E0000}"/>
    <cellStyle name="Normal 10 7 2 2 4" xfId="7499" xr:uid="{00000000-0005-0000-0000-0000BB1E0000}"/>
    <cellStyle name="Normal 10 7 2 2 4 2" xfId="7500" xr:uid="{00000000-0005-0000-0000-0000BC1E0000}"/>
    <cellStyle name="Normal 10 7 2 2 4 2 2" xfId="7501" xr:uid="{00000000-0005-0000-0000-0000BD1E0000}"/>
    <cellStyle name="Normal 10 7 2 2 4 2 3" xfId="7502" xr:uid="{00000000-0005-0000-0000-0000BE1E0000}"/>
    <cellStyle name="Normal 10 7 2 2 4 3" xfId="7503" xr:uid="{00000000-0005-0000-0000-0000BF1E0000}"/>
    <cellStyle name="Normal 10 7 2 2 4 4" xfId="7504" xr:uid="{00000000-0005-0000-0000-0000C01E0000}"/>
    <cellStyle name="Normal 10 7 2 2 5" xfId="7505" xr:uid="{00000000-0005-0000-0000-0000C11E0000}"/>
    <cellStyle name="Normal 10 7 2 2 5 2" xfId="7506" xr:uid="{00000000-0005-0000-0000-0000C21E0000}"/>
    <cellStyle name="Normal 10 7 2 2 5 3" xfId="7507" xr:uid="{00000000-0005-0000-0000-0000C31E0000}"/>
    <cellStyle name="Normal 10 7 2 2 6" xfId="7508" xr:uid="{00000000-0005-0000-0000-0000C41E0000}"/>
    <cellStyle name="Normal 10 7 2 2 7" xfId="7509" xr:uid="{00000000-0005-0000-0000-0000C51E0000}"/>
    <cellStyle name="Normal 10 7 2 3" xfId="7510" xr:uid="{00000000-0005-0000-0000-0000C61E0000}"/>
    <cellStyle name="Normal 10 7 2 3 2" xfId="7511" xr:uid="{00000000-0005-0000-0000-0000C71E0000}"/>
    <cellStyle name="Normal 10 7 2 3 2 2" xfId="7512" xr:uid="{00000000-0005-0000-0000-0000C81E0000}"/>
    <cellStyle name="Normal 10 7 2 3 2 2 2" xfId="7513" xr:uid="{00000000-0005-0000-0000-0000C91E0000}"/>
    <cellStyle name="Normal 10 7 2 3 2 2 3" xfId="7514" xr:uid="{00000000-0005-0000-0000-0000CA1E0000}"/>
    <cellStyle name="Normal 10 7 2 3 2 3" xfId="7515" xr:uid="{00000000-0005-0000-0000-0000CB1E0000}"/>
    <cellStyle name="Normal 10 7 2 3 2 4" xfId="7516" xr:uid="{00000000-0005-0000-0000-0000CC1E0000}"/>
    <cellStyle name="Normal 10 7 2 3 3" xfId="7517" xr:uid="{00000000-0005-0000-0000-0000CD1E0000}"/>
    <cellStyle name="Normal 10 7 2 3 3 2" xfId="7518" xr:uid="{00000000-0005-0000-0000-0000CE1E0000}"/>
    <cellStyle name="Normal 10 7 2 3 3 2 2" xfId="7519" xr:uid="{00000000-0005-0000-0000-0000CF1E0000}"/>
    <cellStyle name="Normal 10 7 2 3 3 2 3" xfId="7520" xr:uid="{00000000-0005-0000-0000-0000D01E0000}"/>
    <cellStyle name="Normal 10 7 2 3 3 3" xfId="7521" xr:uid="{00000000-0005-0000-0000-0000D11E0000}"/>
    <cellStyle name="Normal 10 7 2 3 3 4" xfId="7522" xr:uid="{00000000-0005-0000-0000-0000D21E0000}"/>
    <cellStyle name="Normal 10 7 2 3 4" xfId="7523" xr:uid="{00000000-0005-0000-0000-0000D31E0000}"/>
    <cellStyle name="Normal 10 7 2 3 4 2" xfId="7524" xr:uid="{00000000-0005-0000-0000-0000D41E0000}"/>
    <cellStyle name="Normal 10 7 2 3 4 3" xfId="7525" xr:uid="{00000000-0005-0000-0000-0000D51E0000}"/>
    <cellStyle name="Normal 10 7 2 3 5" xfId="7526" xr:uid="{00000000-0005-0000-0000-0000D61E0000}"/>
    <cellStyle name="Normal 10 7 2 3 6" xfId="7527" xr:uid="{00000000-0005-0000-0000-0000D71E0000}"/>
    <cellStyle name="Normal 10 7 2 4" xfId="7528" xr:uid="{00000000-0005-0000-0000-0000D81E0000}"/>
    <cellStyle name="Normal 10 7 2 4 2" xfId="7529" xr:uid="{00000000-0005-0000-0000-0000D91E0000}"/>
    <cellStyle name="Normal 10 7 2 4 2 2" xfId="7530" xr:uid="{00000000-0005-0000-0000-0000DA1E0000}"/>
    <cellStyle name="Normal 10 7 2 4 2 3" xfId="7531" xr:uid="{00000000-0005-0000-0000-0000DB1E0000}"/>
    <cellStyle name="Normal 10 7 2 4 3" xfId="7532" xr:uid="{00000000-0005-0000-0000-0000DC1E0000}"/>
    <cellStyle name="Normal 10 7 2 4 4" xfId="7533" xr:uid="{00000000-0005-0000-0000-0000DD1E0000}"/>
    <cellStyle name="Normal 10 7 2 5" xfId="7534" xr:uid="{00000000-0005-0000-0000-0000DE1E0000}"/>
    <cellStyle name="Normal 10 7 2 5 2" xfId="7535" xr:uid="{00000000-0005-0000-0000-0000DF1E0000}"/>
    <cellStyle name="Normal 10 7 2 5 2 2" xfId="7536" xr:uid="{00000000-0005-0000-0000-0000E01E0000}"/>
    <cellStyle name="Normal 10 7 2 5 2 3" xfId="7537" xr:uid="{00000000-0005-0000-0000-0000E11E0000}"/>
    <cellStyle name="Normal 10 7 2 5 3" xfId="7538" xr:uid="{00000000-0005-0000-0000-0000E21E0000}"/>
    <cellStyle name="Normal 10 7 2 5 4" xfId="7539" xr:uid="{00000000-0005-0000-0000-0000E31E0000}"/>
    <cellStyle name="Normal 10 7 2 6" xfId="7540" xr:uid="{00000000-0005-0000-0000-0000E41E0000}"/>
    <cellStyle name="Normal 10 7 2 6 2" xfId="7541" xr:uid="{00000000-0005-0000-0000-0000E51E0000}"/>
    <cellStyle name="Normal 10 7 2 6 3" xfId="7542" xr:uid="{00000000-0005-0000-0000-0000E61E0000}"/>
    <cellStyle name="Normal 10 7 2 7" xfId="7543" xr:uid="{00000000-0005-0000-0000-0000E71E0000}"/>
    <cellStyle name="Normal 10 7 2 8" xfId="7544" xr:uid="{00000000-0005-0000-0000-0000E81E0000}"/>
    <cellStyle name="Normal 10 7 3" xfId="7545" xr:uid="{00000000-0005-0000-0000-0000E91E0000}"/>
    <cellStyle name="Normal 10 7 3 2" xfId="7546" xr:uid="{00000000-0005-0000-0000-0000EA1E0000}"/>
    <cellStyle name="Normal 10 7 3 2 2" xfId="7547" xr:uid="{00000000-0005-0000-0000-0000EB1E0000}"/>
    <cellStyle name="Normal 10 7 3 2 2 2" xfId="7548" xr:uid="{00000000-0005-0000-0000-0000EC1E0000}"/>
    <cellStyle name="Normal 10 7 3 2 2 2 2" xfId="7549" xr:uid="{00000000-0005-0000-0000-0000ED1E0000}"/>
    <cellStyle name="Normal 10 7 3 2 2 2 3" xfId="7550" xr:uid="{00000000-0005-0000-0000-0000EE1E0000}"/>
    <cellStyle name="Normal 10 7 3 2 2 3" xfId="7551" xr:uid="{00000000-0005-0000-0000-0000EF1E0000}"/>
    <cellStyle name="Normal 10 7 3 2 2 4" xfId="7552" xr:uid="{00000000-0005-0000-0000-0000F01E0000}"/>
    <cellStyle name="Normal 10 7 3 2 3" xfId="7553" xr:uid="{00000000-0005-0000-0000-0000F11E0000}"/>
    <cellStyle name="Normal 10 7 3 2 3 2" xfId="7554" xr:uid="{00000000-0005-0000-0000-0000F21E0000}"/>
    <cellStyle name="Normal 10 7 3 2 3 2 2" xfId="7555" xr:uid="{00000000-0005-0000-0000-0000F31E0000}"/>
    <cellStyle name="Normal 10 7 3 2 3 2 3" xfId="7556" xr:uid="{00000000-0005-0000-0000-0000F41E0000}"/>
    <cellStyle name="Normal 10 7 3 2 3 3" xfId="7557" xr:uid="{00000000-0005-0000-0000-0000F51E0000}"/>
    <cellStyle name="Normal 10 7 3 2 3 4" xfId="7558" xr:uid="{00000000-0005-0000-0000-0000F61E0000}"/>
    <cellStyle name="Normal 10 7 3 2 4" xfId="7559" xr:uid="{00000000-0005-0000-0000-0000F71E0000}"/>
    <cellStyle name="Normal 10 7 3 2 4 2" xfId="7560" xr:uid="{00000000-0005-0000-0000-0000F81E0000}"/>
    <cellStyle name="Normal 10 7 3 2 4 3" xfId="7561" xr:uid="{00000000-0005-0000-0000-0000F91E0000}"/>
    <cellStyle name="Normal 10 7 3 2 5" xfId="7562" xr:uid="{00000000-0005-0000-0000-0000FA1E0000}"/>
    <cellStyle name="Normal 10 7 3 2 6" xfId="7563" xr:uid="{00000000-0005-0000-0000-0000FB1E0000}"/>
    <cellStyle name="Normal 10 7 3 3" xfId="7564" xr:uid="{00000000-0005-0000-0000-0000FC1E0000}"/>
    <cellStyle name="Normal 10 7 3 3 2" xfId="7565" xr:uid="{00000000-0005-0000-0000-0000FD1E0000}"/>
    <cellStyle name="Normal 10 7 3 3 2 2" xfId="7566" xr:uid="{00000000-0005-0000-0000-0000FE1E0000}"/>
    <cellStyle name="Normal 10 7 3 3 2 3" xfId="7567" xr:uid="{00000000-0005-0000-0000-0000FF1E0000}"/>
    <cellStyle name="Normal 10 7 3 3 3" xfId="7568" xr:uid="{00000000-0005-0000-0000-0000001F0000}"/>
    <cellStyle name="Normal 10 7 3 3 4" xfId="7569" xr:uid="{00000000-0005-0000-0000-0000011F0000}"/>
    <cellStyle name="Normal 10 7 3 4" xfId="7570" xr:uid="{00000000-0005-0000-0000-0000021F0000}"/>
    <cellStyle name="Normal 10 7 3 4 2" xfId="7571" xr:uid="{00000000-0005-0000-0000-0000031F0000}"/>
    <cellStyle name="Normal 10 7 3 4 2 2" xfId="7572" xr:uid="{00000000-0005-0000-0000-0000041F0000}"/>
    <cellStyle name="Normal 10 7 3 4 2 3" xfId="7573" xr:uid="{00000000-0005-0000-0000-0000051F0000}"/>
    <cellStyle name="Normal 10 7 3 4 3" xfId="7574" xr:uid="{00000000-0005-0000-0000-0000061F0000}"/>
    <cellStyle name="Normal 10 7 3 4 4" xfId="7575" xr:uid="{00000000-0005-0000-0000-0000071F0000}"/>
    <cellStyle name="Normal 10 7 3 5" xfId="7576" xr:uid="{00000000-0005-0000-0000-0000081F0000}"/>
    <cellStyle name="Normal 10 7 3 5 2" xfId="7577" xr:uid="{00000000-0005-0000-0000-0000091F0000}"/>
    <cellStyle name="Normal 10 7 3 5 3" xfId="7578" xr:uid="{00000000-0005-0000-0000-00000A1F0000}"/>
    <cellStyle name="Normal 10 7 3 6" xfId="7579" xr:uid="{00000000-0005-0000-0000-00000B1F0000}"/>
    <cellStyle name="Normal 10 7 3 7" xfId="7580" xr:uid="{00000000-0005-0000-0000-00000C1F0000}"/>
    <cellStyle name="Normal 10 7 4" xfId="7581" xr:uid="{00000000-0005-0000-0000-00000D1F0000}"/>
    <cellStyle name="Normal 10 7 4 2" xfId="7582" xr:uid="{00000000-0005-0000-0000-00000E1F0000}"/>
    <cellStyle name="Normal 10 7 4 2 2" xfId="7583" xr:uid="{00000000-0005-0000-0000-00000F1F0000}"/>
    <cellStyle name="Normal 10 7 4 2 2 2" xfId="7584" xr:uid="{00000000-0005-0000-0000-0000101F0000}"/>
    <cellStyle name="Normal 10 7 4 2 2 2 2" xfId="7585" xr:uid="{00000000-0005-0000-0000-0000111F0000}"/>
    <cellStyle name="Normal 10 7 4 2 2 2 3" xfId="7586" xr:uid="{00000000-0005-0000-0000-0000121F0000}"/>
    <cellStyle name="Normal 10 7 4 2 2 3" xfId="7587" xr:uid="{00000000-0005-0000-0000-0000131F0000}"/>
    <cellStyle name="Normal 10 7 4 2 2 4" xfId="7588" xr:uid="{00000000-0005-0000-0000-0000141F0000}"/>
    <cellStyle name="Normal 10 7 4 2 3" xfId="7589" xr:uid="{00000000-0005-0000-0000-0000151F0000}"/>
    <cellStyle name="Normal 10 7 4 2 3 2" xfId="7590" xr:uid="{00000000-0005-0000-0000-0000161F0000}"/>
    <cellStyle name="Normal 10 7 4 2 3 2 2" xfId="7591" xr:uid="{00000000-0005-0000-0000-0000171F0000}"/>
    <cellStyle name="Normal 10 7 4 2 3 2 3" xfId="7592" xr:uid="{00000000-0005-0000-0000-0000181F0000}"/>
    <cellStyle name="Normal 10 7 4 2 3 3" xfId="7593" xr:uid="{00000000-0005-0000-0000-0000191F0000}"/>
    <cellStyle name="Normal 10 7 4 2 3 4" xfId="7594" xr:uid="{00000000-0005-0000-0000-00001A1F0000}"/>
    <cellStyle name="Normal 10 7 4 2 4" xfId="7595" xr:uid="{00000000-0005-0000-0000-00001B1F0000}"/>
    <cellStyle name="Normal 10 7 4 2 4 2" xfId="7596" xr:uid="{00000000-0005-0000-0000-00001C1F0000}"/>
    <cellStyle name="Normal 10 7 4 2 4 3" xfId="7597" xr:uid="{00000000-0005-0000-0000-00001D1F0000}"/>
    <cellStyle name="Normal 10 7 4 2 5" xfId="7598" xr:uid="{00000000-0005-0000-0000-00001E1F0000}"/>
    <cellStyle name="Normal 10 7 4 2 6" xfId="7599" xr:uid="{00000000-0005-0000-0000-00001F1F0000}"/>
    <cellStyle name="Normal 10 7 4 3" xfId="7600" xr:uid="{00000000-0005-0000-0000-0000201F0000}"/>
    <cellStyle name="Normal 10 7 4 3 2" xfId="7601" xr:uid="{00000000-0005-0000-0000-0000211F0000}"/>
    <cellStyle name="Normal 10 7 4 3 2 2" xfId="7602" xr:uid="{00000000-0005-0000-0000-0000221F0000}"/>
    <cellStyle name="Normal 10 7 4 3 2 3" xfId="7603" xr:uid="{00000000-0005-0000-0000-0000231F0000}"/>
    <cellStyle name="Normal 10 7 4 3 3" xfId="7604" xr:uid="{00000000-0005-0000-0000-0000241F0000}"/>
    <cellStyle name="Normal 10 7 4 3 4" xfId="7605" xr:uid="{00000000-0005-0000-0000-0000251F0000}"/>
    <cellStyle name="Normal 10 7 4 4" xfId="7606" xr:uid="{00000000-0005-0000-0000-0000261F0000}"/>
    <cellStyle name="Normal 10 7 4 4 2" xfId="7607" xr:uid="{00000000-0005-0000-0000-0000271F0000}"/>
    <cellStyle name="Normal 10 7 4 4 2 2" xfId="7608" xr:uid="{00000000-0005-0000-0000-0000281F0000}"/>
    <cellStyle name="Normal 10 7 4 4 2 3" xfId="7609" xr:uid="{00000000-0005-0000-0000-0000291F0000}"/>
    <cellStyle name="Normal 10 7 4 4 3" xfId="7610" xr:uid="{00000000-0005-0000-0000-00002A1F0000}"/>
    <cellStyle name="Normal 10 7 4 4 4" xfId="7611" xr:uid="{00000000-0005-0000-0000-00002B1F0000}"/>
    <cellStyle name="Normal 10 7 4 5" xfId="7612" xr:uid="{00000000-0005-0000-0000-00002C1F0000}"/>
    <cellStyle name="Normal 10 7 4 5 2" xfId="7613" xr:uid="{00000000-0005-0000-0000-00002D1F0000}"/>
    <cellStyle name="Normal 10 7 4 5 3" xfId="7614" xr:uid="{00000000-0005-0000-0000-00002E1F0000}"/>
    <cellStyle name="Normal 10 7 4 6" xfId="7615" xr:uid="{00000000-0005-0000-0000-00002F1F0000}"/>
    <cellStyle name="Normal 10 7 4 7" xfId="7616" xr:uid="{00000000-0005-0000-0000-0000301F0000}"/>
    <cellStyle name="Normal 10 7 5" xfId="7617" xr:uid="{00000000-0005-0000-0000-0000311F0000}"/>
    <cellStyle name="Normal 10 7 5 2" xfId="7618" xr:uid="{00000000-0005-0000-0000-0000321F0000}"/>
    <cellStyle name="Normal 10 7 5 2 2" xfId="7619" xr:uid="{00000000-0005-0000-0000-0000331F0000}"/>
    <cellStyle name="Normal 10 7 5 2 2 2" xfId="7620" xr:uid="{00000000-0005-0000-0000-0000341F0000}"/>
    <cellStyle name="Normal 10 7 5 2 2 3" xfId="7621" xr:uid="{00000000-0005-0000-0000-0000351F0000}"/>
    <cellStyle name="Normal 10 7 5 2 3" xfId="7622" xr:uid="{00000000-0005-0000-0000-0000361F0000}"/>
    <cellStyle name="Normal 10 7 5 2 4" xfId="7623" xr:uid="{00000000-0005-0000-0000-0000371F0000}"/>
    <cellStyle name="Normal 10 7 5 3" xfId="7624" xr:uid="{00000000-0005-0000-0000-0000381F0000}"/>
    <cellStyle name="Normal 10 7 5 3 2" xfId="7625" xr:uid="{00000000-0005-0000-0000-0000391F0000}"/>
    <cellStyle name="Normal 10 7 5 3 2 2" xfId="7626" xr:uid="{00000000-0005-0000-0000-00003A1F0000}"/>
    <cellStyle name="Normal 10 7 5 3 2 3" xfId="7627" xr:uid="{00000000-0005-0000-0000-00003B1F0000}"/>
    <cellStyle name="Normal 10 7 5 3 3" xfId="7628" xr:uid="{00000000-0005-0000-0000-00003C1F0000}"/>
    <cellStyle name="Normal 10 7 5 3 4" xfId="7629" xr:uid="{00000000-0005-0000-0000-00003D1F0000}"/>
    <cellStyle name="Normal 10 7 5 4" xfId="7630" xr:uid="{00000000-0005-0000-0000-00003E1F0000}"/>
    <cellStyle name="Normal 10 7 5 4 2" xfId="7631" xr:uid="{00000000-0005-0000-0000-00003F1F0000}"/>
    <cellStyle name="Normal 10 7 5 4 3" xfId="7632" xr:uid="{00000000-0005-0000-0000-0000401F0000}"/>
    <cellStyle name="Normal 10 7 5 5" xfId="7633" xr:uid="{00000000-0005-0000-0000-0000411F0000}"/>
    <cellStyle name="Normal 10 7 5 6" xfId="7634" xr:uid="{00000000-0005-0000-0000-0000421F0000}"/>
    <cellStyle name="Normal 10 7 6" xfId="7635" xr:uid="{00000000-0005-0000-0000-0000431F0000}"/>
    <cellStyle name="Normal 10 7 6 2" xfId="7636" xr:uid="{00000000-0005-0000-0000-0000441F0000}"/>
    <cellStyle name="Normal 10 7 6 2 2" xfId="7637" xr:uid="{00000000-0005-0000-0000-0000451F0000}"/>
    <cellStyle name="Normal 10 7 6 2 3" xfId="7638" xr:uid="{00000000-0005-0000-0000-0000461F0000}"/>
    <cellStyle name="Normal 10 7 6 3" xfId="7639" xr:uid="{00000000-0005-0000-0000-0000471F0000}"/>
    <cellStyle name="Normal 10 7 6 4" xfId="7640" xr:uid="{00000000-0005-0000-0000-0000481F0000}"/>
    <cellStyle name="Normal 10 7 7" xfId="7641" xr:uid="{00000000-0005-0000-0000-0000491F0000}"/>
    <cellStyle name="Normal 10 7 7 2" xfId="7642" xr:uid="{00000000-0005-0000-0000-00004A1F0000}"/>
    <cellStyle name="Normal 10 7 7 2 2" xfId="7643" xr:uid="{00000000-0005-0000-0000-00004B1F0000}"/>
    <cellStyle name="Normal 10 7 7 2 3" xfId="7644" xr:uid="{00000000-0005-0000-0000-00004C1F0000}"/>
    <cellStyle name="Normal 10 7 7 3" xfId="7645" xr:uid="{00000000-0005-0000-0000-00004D1F0000}"/>
    <cellStyle name="Normal 10 7 7 4" xfId="7646" xr:uid="{00000000-0005-0000-0000-00004E1F0000}"/>
    <cellStyle name="Normal 10 7 8" xfId="7647" xr:uid="{00000000-0005-0000-0000-00004F1F0000}"/>
    <cellStyle name="Normal 10 7 8 2" xfId="7648" xr:uid="{00000000-0005-0000-0000-0000501F0000}"/>
    <cellStyle name="Normal 10 7 8 3" xfId="7649" xr:uid="{00000000-0005-0000-0000-0000511F0000}"/>
    <cellStyle name="Normal 10 7 9" xfId="7650" xr:uid="{00000000-0005-0000-0000-0000521F0000}"/>
    <cellStyle name="Normal 10 8" xfId="7651" xr:uid="{00000000-0005-0000-0000-0000531F0000}"/>
    <cellStyle name="Normal 10 8 2" xfId="7652" xr:uid="{00000000-0005-0000-0000-0000541F0000}"/>
    <cellStyle name="Normal 10 8 2 2" xfId="7653" xr:uid="{00000000-0005-0000-0000-0000551F0000}"/>
    <cellStyle name="Normal 10 8 2 2 2" xfId="7654" xr:uid="{00000000-0005-0000-0000-0000561F0000}"/>
    <cellStyle name="Normal 10 8 2 2 2 2" xfId="7655" xr:uid="{00000000-0005-0000-0000-0000571F0000}"/>
    <cellStyle name="Normal 10 8 2 2 2 2 2" xfId="7656" xr:uid="{00000000-0005-0000-0000-0000581F0000}"/>
    <cellStyle name="Normal 10 8 2 2 2 2 3" xfId="7657" xr:uid="{00000000-0005-0000-0000-0000591F0000}"/>
    <cellStyle name="Normal 10 8 2 2 2 3" xfId="7658" xr:uid="{00000000-0005-0000-0000-00005A1F0000}"/>
    <cellStyle name="Normal 10 8 2 2 2 4" xfId="7659" xr:uid="{00000000-0005-0000-0000-00005B1F0000}"/>
    <cellStyle name="Normal 10 8 2 2 3" xfId="7660" xr:uid="{00000000-0005-0000-0000-00005C1F0000}"/>
    <cellStyle name="Normal 10 8 2 2 3 2" xfId="7661" xr:uid="{00000000-0005-0000-0000-00005D1F0000}"/>
    <cellStyle name="Normal 10 8 2 2 3 2 2" xfId="7662" xr:uid="{00000000-0005-0000-0000-00005E1F0000}"/>
    <cellStyle name="Normal 10 8 2 2 3 2 3" xfId="7663" xr:uid="{00000000-0005-0000-0000-00005F1F0000}"/>
    <cellStyle name="Normal 10 8 2 2 3 3" xfId="7664" xr:uid="{00000000-0005-0000-0000-0000601F0000}"/>
    <cellStyle name="Normal 10 8 2 2 3 4" xfId="7665" xr:uid="{00000000-0005-0000-0000-0000611F0000}"/>
    <cellStyle name="Normal 10 8 2 2 4" xfId="7666" xr:uid="{00000000-0005-0000-0000-0000621F0000}"/>
    <cellStyle name="Normal 10 8 2 2 4 2" xfId="7667" xr:uid="{00000000-0005-0000-0000-0000631F0000}"/>
    <cellStyle name="Normal 10 8 2 2 4 3" xfId="7668" xr:uid="{00000000-0005-0000-0000-0000641F0000}"/>
    <cellStyle name="Normal 10 8 2 2 5" xfId="7669" xr:uid="{00000000-0005-0000-0000-0000651F0000}"/>
    <cellStyle name="Normal 10 8 2 2 6" xfId="7670" xr:uid="{00000000-0005-0000-0000-0000661F0000}"/>
    <cellStyle name="Normal 10 8 2 3" xfId="7671" xr:uid="{00000000-0005-0000-0000-0000671F0000}"/>
    <cellStyle name="Normal 10 8 2 3 2" xfId="7672" xr:uid="{00000000-0005-0000-0000-0000681F0000}"/>
    <cellStyle name="Normal 10 8 2 3 2 2" xfId="7673" xr:uid="{00000000-0005-0000-0000-0000691F0000}"/>
    <cellStyle name="Normal 10 8 2 3 2 3" xfId="7674" xr:uid="{00000000-0005-0000-0000-00006A1F0000}"/>
    <cellStyle name="Normal 10 8 2 3 3" xfId="7675" xr:uid="{00000000-0005-0000-0000-00006B1F0000}"/>
    <cellStyle name="Normal 10 8 2 3 4" xfId="7676" xr:uid="{00000000-0005-0000-0000-00006C1F0000}"/>
    <cellStyle name="Normal 10 8 2 4" xfId="7677" xr:uid="{00000000-0005-0000-0000-00006D1F0000}"/>
    <cellStyle name="Normal 10 8 2 4 2" xfId="7678" xr:uid="{00000000-0005-0000-0000-00006E1F0000}"/>
    <cellStyle name="Normal 10 8 2 4 2 2" xfId="7679" xr:uid="{00000000-0005-0000-0000-00006F1F0000}"/>
    <cellStyle name="Normal 10 8 2 4 2 3" xfId="7680" xr:uid="{00000000-0005-0000-0000-0000701F0000}"/>
    <cellStyle name="Normal 10 8 2 4 3" xfId="7681" xr:uid="{00000000-0005-0000-0000-0000711F0000}"/>
    <cellStyle name="Normal 10 8 2 4 4" xfId="7682" xr:uid="{00000000-0005-0000-0000-0000721F0000}"/>
    <cellStyle name="Normal 10 8 2 5" xfId="7683" xr:uid="{00000000-0005-0000-0000-0000731F0000}"/>
    <cellStyle name="Normal 10 8 2 5 2" xfId="7684" xr:uid="{00000000-0005-0000-0000-0000741F0000}"/>
    <cellStyle name="Normal 10 8 2 5 3" xfId="7685" xr:uid="{00000000-0005-0000-0000-0000751F0000}"/>
    <cellStyle name="Normal 10 8 2 6" xfId="7686" xr:uid="{00000000-0005-0000-0000-0000761F0000}"/>
    <cellStyle name="Normal 10 8 2 7" xfId="7687" xr:uid="{00000000-0005-0000-0000-0000771F0000}"/>
    <cellStyle name="Normal 10 8 3" xfId="7688" xr:uid="{00000000-0005-0000-0000-0000781F0000}"/>
    <cellStyle name="Normal 10 8 3 2" xfId="7689" xr:uid="{00000000-0005-0000-0000-0000791F0000}"/>
    <cellStyle name="Normal 10 8 3 2 2" xfId="7690" xr:uid="{00000000-0005-0000-0000-00007A1F0000}"/>
    <cellStyle name="Normal 10 8 3 2 2 2" xfId="7691" xr:uid="{00000000-0005-0000-0000-00007B1F0000}"/>
    <cellStyle name="Normal 10 8 3 2 2 3" xfId="7692" xr:uid="{00000000-0005-0000-0000-00007C1F0000}"/>
    <cellStyle name="Normal 10 8 3 2 3" xfId="7693" xr:uid="{00000000-0005-0000-0000-00007D1F0000}"/>
    <cellStyle name="Normal 10 8 3 2 4" xfId="7694" xr:uid="{00000000-0005-0000-0000-00007E1F0000}"/>
    <cellStyle name="Normal 10 8 3 3" xfId="7695" xr:uid="{00000000-0005-0000-0000-00007F1F0000}"/>
    <cellStyle name="Normal 10 8 3 3 2" xfId="7696" xr:uid="{00000000-0005-0000-0000-0000801F0000}"/>
    <cellStyle name="Normal 10 8 3 3 2 2" xfId="7697" xr:uid="{00000000-0005-0000-0000-0000811F0000}"/>
    <cellStyle name="Normal 10 8 3 3 2 3" xfId="7698" xr:uid="{00000000-0005-0000-0000-0000821F0000}"/>
    <cellStyle name="Normal 10 8 3 3 3" xfId="7699" xr:uid="{00000000-0005-0000-0000-0000831F0000}"/>
    <cellStyle name="Normal 10 8 3 3 4" xfId="7700" xr:uid="{00000000-0005-0000-0000-0000841F0000}"/>
    <cellStyle name="Normal 10 8 3 4" xfId="7701" xr:uid="{00000000-0005-0000-0000-0000851F0000}"/>
    <cellStyle name="Normal 10 8 3 4 2" xfId="7702" xr:uid="{00000000-0005-0000-0000-0000861F0000}"/>
    <cellStyle name="Normal 10 8 3 4 3" xfId="7703" xr:uid="{00000000-0005-0000-0000-0000871F0000}"/>
    <cellStyle name="Normal 10 8 3 5" xfId="7704" xr:uid="{00000000-0005-0000-0000-0000881F0000}"/>
    <cellStyle name="Normal 10 8 3 6" xfId="7705" xr:uid="{00000000-0005-0000-0000-0000891F0000}"/>
    <cellStyle name="Normal 10 8 4" xfId="7706" xr:uid="{00000000-0005-0000-0000-00008A1F0000}"/>
    <cellStyle name="Normal 10 8 4 2" xfId="7707" xr:uid="{00000000-0005-0000-0000-00008B1F0000}"/>
    <cellStyle name="Normal 10 8 4 2 2" xfId="7708" xr:uid="{00000000-0005-0000-0000-00008C1F0000}"/>
    <cellStyle name="Normal 10 8 4 2 3" xfId="7709" xr:uid="{00000000-0005-0000-0000-00008D1F0000}"/>
    <cellStyle name="Normal 10 8 4 3" xfId="7710" xr:uid="{00000000-0005-0000-0000-00008E1F0000}"/>
    <cellStyle name="Normal 10 8 4 4" xfId="7711" xr:uid="{00000000-0005-0000-0000-00008F1F0000}"/>
    <cellStyle name="Normal 10 8 5" xfId="7712" xr:uid="{00000000-0005-0000-0000-0000901F0000}"/>
    <cellStyle name="Normal 10 8 5 2" xfId="7713" xr:uid="{00000000-0005-0000-0000-0000911F0000}"/>
    <cellStyle name="Normal 10 8 5 2 2" xfId="7714" xr:uid="{00000000-0005-0000-0000-0000921F0000}"/>
    <cellStyle name="Normal 10 8 5 2 3" xfId="7715" xr:uid="{00000000-0005-0000-0000-0000931F0000}"/>
    <cellStyle name="Normal 10 8 5 3" xfId="7716" xr:uid="{00000000-0005-0000-0000-0000941F0000}"/>
    <cellStyle name="Normal 10 8 5 4" xfId="7717" xr:uid="{00000000-0005-0000-0000-0000951F0000}"/>
    <cellStyle name="Normal 10 8 6" xfId="7718" xr:uid="{00000000-0005-0000-0000-0000961F0000}"/>
    <cellStyle name="Normal 10 8 6 2" xfId="7719" xr:uid="{00000000-0005-0000-0000-0000971F0000}"/>
    <cellStyle name="Normal 10 8 6 3" xfId="7720" xr:uid="{00000000-0005-0000-0000-0000981F0000}"/>
    <cellStyle name="Normal 10 8 7" xfId="7721" xr:uid="{00000000-0005-0000-0000-0000991F0000}"/>
    <cellStyle name="Normal 10 8 7 2" xfId="7722" xr:uid="{00000000-0005-0000-0000-00009A1F0000}"/>
    <cellStyle name="Normal 10 8 7 3" xfId="7723" xr:uid="{00000000-0005-0000-0000-00009B1F0000}"/>
    <cellStyle name="Normal 10 8 8" xfId="7724" xr:uid="{00000000-0005-0000-0000-00009C1F0000}"/>
    <cellStyle name="Normal 10 8 9" xfId="7725" xr:uid="{00000000-0005-0000-0000-00009D1F0000}"/>
    <cellStyle name="Normal 10 9" xfId="7726" xr:uid="{00000000-0005-0000-0000-00009E1F0000}"/>
    <cellStyle name="Normal 10 9 2" xfId="7727" xr:uid="{00000000-0005-0000-0000-00009F1F0000}"/>
    <cellStyle name="Normal 10 9 2 2" xfId="7728" xr:uid="{00000000-0005-0000-0000-0000A01F0000}"/>
    <cellStyle name="Normal 10 9 2 2 2" xfId="7729" xr:uid="{00000000-0005-0000-0000-0000A11F0000}"/>
    <cellStyle name="Normal 10 9 2 2 2 2" xfId="7730" xr:uid="{00000000-0005-0000-0000-0000A21F0000}"/>
    <cellStyle name="Normal 10 9 2 2 2 3" xfId="7731" xr:uid="{00000000-0005-0000-0000-0000A31F0000}"/>
    <cellStyle name="Normal 10 9 2 2 3" xfId="7732" xr:uid="{00000000-0005-0000-0000-0000A41F0000}"/>
    <cellStyle name="Normal 10 9 2 2 4" xfId="7733" xr:uid="{00000000-0005-0000-0000-0000A51F0000}"/>
    <cellStyle name="Normal 10 9 2 3" xfId="7734" xr:uid="{00000000-0005-0000-0000-0000A61F0000}"/>
    <cellStyle name="Normal 10 9 2 3 2" xfId="7735" xr:uid="{00000000-0005-0000-0000-0000A71F0000}"/>
    <cellStyle name="Normal 10 9 2 3 2 2" xfId="7736" xr:uid="{00000000-0005-0000-0000-0000A81F0000}"/>
    <cellStyle name="Normal 10 9 2 3 2 3" xfId="7737" xr:uid="{00000000-0005-0000-0000-0000A91F0000}"/>
    <cellStyle name="Normal 10 9 2 3 3" xfId="7738" xr:uid="{00000000-0005-0000-0000-0000AA1F0000}"/>
    <cellStyle name="Normal 10 9 2 3 4" xfId="7739" xr:uid="{00000000-0005-0000-0000-0000AB1F0000}"/>
    <cellStyle name="Normal 10 9 2 4" xfId="7740" xr:uid="{00000000-0005-0000-0000-0000AC1F0000}"/>
    <cellStyle name="Normal 10 9 2 4 2" xfId="7741" xr:uid="{00000000-0005-0000-0000-0000AD1F0000}"/>
    <cellStyle name="Normal 10 9 2 4 3" xfId="7742" xr:uid="{00000000-0005-0000-0000-0000AE1F0000}"/>
    <cellStyle name="Normal 10 9 2 5" xfId="7743" xr:uid="{00000000-0005-0000-0000-0000AF1F0000}"/>
    <cellStyle name="Normal 10 9 2 6" xfId="7744" xr:uid="{00000000-0005-0000-0000-0000B01F0000}"/>
    <cellStyle name="Normal 10 9 3" xfId="7745" xr:uid="{00000000-0005-0000-0000-0000B11F0000}"/>
    <cellStyle name="Normal 10 9 3 2" xfId="7746" xr:uid="{00000000-0005-0000-0000-0000B21F0000}"/>
    <cellStyle name="Normal 10 9 3 2 2" xfId="7747" xr:uid="{00000000-0005-0000-0000-0000B31F0000}"/>
    <cellStyle name="Normal 10 9 3 2 3" xfId="7748" xr:uid="{00000000-0005-0000-0000-0000B41F0000}"/>
    <cellStyle name="Normal 10 9 3 3" xfId="7749" xr:uid="{00000000-0005-0000-0000-0000B51F0000}"/>
    <cellStyle name="Normal 10 9 3 4" xfId="7750" xr:uid="{00000000-0005-0000-0000-0000B61F0000}"/>
    <cellStyle name="Normal 10 9 4" xfId="7751" xr:uid="{00000000-0005-0000-0000-0000B71F0000}"/>
    <cellStyle name="Normal 10 9 4 2" xfId="7752" xr:uid="{00000000-0005-0000-0000-0000B81F0000}"/>
    <cellStyle name="Normal 10 9 4 2 2" xfId="7753" xr:uid="{00000000-0005-0000-0000-0000B91F0000}"/>
    <cellStyle name="Normal 10 9 4 2 3" xfId="7754" xr:uid="{00000000-0005-0000-0000-0000BA1F0000}"/>
    <cellStyle name="Normal 10 9 4 3" xfId="7755" xr:uid="{00000000-0005-0000-0000-0000BB1F0000}"/>
    <cellStyle name="Normal 10 9 4 4" xfId="7756" xr:uid="{00000000-0005-0000-0000-0000BC1F0000}"/>
    <cellStyle name="Normal 10 9 5" xfId="7757" xr:uid="{00000000-0005-0000-0000-0000BD1F0000}"/>
    <cellStyle name="Normal 10 9 5 2" xfId="7758" xr:uid="{00000000-0005-0000-0000-0000BE1F0000}"/>
    <cellStyle name="Normal 10 9 5 3" xfId="7759" xr:uid="{00000000-0005-0000-0000-0000BF1F0000}"/>
    <cellStyle name="Normal 10 9 6" xfId="7760" xr:uid="{00000000-0005-0000-0000-0000C01F0000}"/>
    <cellStyle name="Normal 10 9 7" xfId="7761" xr:uid="{00000000-0005-0000-0000-0000C11F0000}"/>
    <cellStyle name="Normal 11" xfId="13" xr:uid="{00000000-0005-0000-0000-0000C21F0000}"/>
    <cellStyle name="Normal 11 10" xfId="7762" xr:uid="{00000000-0005-0000-0000-0000C31F0000}"/>
    <cellStyle name="Normal 11 10 2" xfId="7763" xr:uid="{00000000-0005-0000-0000-0000C41F0000}"/>
    <cellStyle name="Normal 11 10 2 2" xfId="7764" xr:uid="{00000000-0005-0000-0000-0000C51F0000}"/>
    <cellStyle name="Normal 11 10 2 3" xfId="7765" xr:uid="{00000000-0005-0000-0000-0000C61F0000}"/>
    <cellStyle name="Normal 11 10 3" xfId="7766" xr:uid="{00000000-0005-0000-0000-0000C71F0000}"/>
    <cellStyle name="Normal 11 10 4" xfId="7767" xr:uid="{00000000-0005-0000-0000-0000C81F0000}"/>
    <cellStyle name="Normal 11 11" xfId="7768" xr:uid="{00000000-0005-0000-0000-0000C91F0000}"/>
    <cellStyle name="Normal 11 11 2" xfId="7769" xr:uid="{00000000-0005-0000-0000-0000CA1F0000}"/>
    <cellStyle name="Normal 11 11 2 2" xfId="7770" xr:uid="{00000000-0005-0000-0000-0000CB1F0000}"/>
    <cellStyle name="Normal 11 11 2 3" xfId="7771" xr:uid="{00000000-0005-0000-0000-0000CC1F0000}"/>
    <cellStyle name="Normal 11 11 3" xfId="7772" xr:uid="{00000000-0005-0000-0000-0000CD1F0000}"/>
    <cellStyle name="Normal 11 11 4" xfId="7773" xr:uid="{00000000-0005-0000-0000-0000CE1F0000}"/>
    <cellStyle name="Normal 11 12" xfId="7774" xr:uid="{00000000-0005-0000-0000-0000CF1F0000}"/>
    <cellStyle name="Normal 11 12 2" xfId="7775" xr:uid="{00000000-0005-0000-0000-0000D01F0000}"/>
    <cellStyle name="Normal 11 12 2 2" xfId="7776" xr:uid="{00000000-0005-0000-0000-0000D11F0000}"/>
    <cellStyle name="Normal 11 12 2 3" xfId="7777" xr:uid="{00000000-0005-0000-0000-0000D21F0000}"/>
    <cellStyle name="Normal 11 12 3" xfId="7778" xr:uid="{00000000-0005-0000-0000-0000D31F0000}"/>
    <cellStyle name="Normal 11 12 4" xfId="7779" xr:uid="{00000000-0005-0000-0000-0000D41F0000}"/>
    <cellStyle name="Normal 11 13" xfId="7780" xr:uid="{00000000-0005-0000-0000-0000D51F0000}"/>
    <cellStyle name="Normal 11 2" xfId="24" xr:uid="{00000000-0005-0000-0000-0000D61F0000}"/>
    <cellStyle name="Normal 11 2 10" xfId="7781" xr:uid="{00000000-0005-0000-0000-0000D71F0000}"/>
    <cellStyle name="Normal 11 2 10 2" xfId="7782" xr:uid="{00000000-0005-0000-0000-0000D81F0000}"/>
    <cellStyle name="Normal 11 2 10 3" xfId="7783" xr:uid="{00000000-0005-0000-0000-0000D91F0000}"/>
    <cellStyle name="Normal 11 2 11" xfId="7784" xr:uid="{00000000-0005-0000-0000-0000DA1F0000}"/>
    <cellStyle name="Normal 11 2 12" xfId="7785" xr:uid="{00000000-0005-0000-0000-0000DB1F0000}"/>
    <cellStyle name="Normal 11 2 2" xfId="7786" xr:uid="{00000000-0005-0000-0000-0000DC1F0000}"/>
    <cellStyle name="Normal 11 2 2 10" xfId="7787" xr:uid="{00000000-0005-0000-0000-0000DD1F0000}"/>
    <cellStyle name="Normal 11 2 2 11" xfId="7788" xr:uid="{00000000-0005-0000-0000-0000DE1F0000}"/>
    <cellStyle name="Normal 11 2 2 2" xfId="7789" xr:uid="{00000000-0005-0000-0000-0000DF1F0000}"/>
    <cellStyle name="Normal 11 2 2 2 10" xfId="7790" xr:uid="{00000000-0005-0000-0000-0000E01F0000}"/>
    <cellStyle name="Normal 11 2 2 2 2" xfId="7791" xr:uid="{00000000-0005-0000-0000-0000E11F0000}"/>
    <cellStyle name="Normal 11 2 2 2 2 2" xfId="7792" xr:uid="{00000000-0005-0000-0000-0000E21F0000}"/>
    <cellStyle name="Normal 11 2 2 2 2 2 2" xfId="7793" xr:uid="{00000000-0005-0000-0000-0000E31F0000}"/>
    <cellStyle name="Normal 11 2 2 2 2 2 2 2" xfId="7794" xr:uid="{00000000-0005-0000-0000-0000E41F0000}"/>
    <cellStyle name="Normal 11 2 2 2 2 2 2 2 2" xfId="7795" xr:uid="{00000000-0005-0000-0000-0000E51F0000}"/>
    <cellStyle name="Normal 11 2 2 2 2 2 2 2 2 2" xfId="7796" xr:uid="{00000000-0005-0000-0000-0000E61F0000}"/>
    <cellStyle name="Normal 11 2 2 2 2 2 2 2 2 3" xfId="7797" xr:uid="{00000000-0005-0000-0000-0000E71F0000}"/>
    <cellStyle name="Normal 11 2 2 2 2 2 2 2 3" xfId="7798" xr:uid="{00000000-0005-0000-0000-0000E81F0000}"/>
    <cellStyle name="Normal 11 2 2 2 2 2 2 2 4" xfId="7799" xr:uid="{00000000-0005-0000-0000-0000E91F0000}"/>
    <cellStyle name="Normal 11 2 2 2 2 2 2 3" xfId="7800" xr:uid="{00000000-0005-0000-0000-0000EA1F0000}"/>
    <cellStyle name="Normal 11 2 2 2 2 2 2 3 2" xfId="7801" xr:uid="{00000000-0005-0000-0000-0000EB1F0000}"/>
    <cellStyle name="Normal 11 2 2 2 2 2 2 3 2 2" xfId="7802" xr:uid="{00000000-0005-0000-0000-0000EC1F0000}"/>
    <cellStyle name="Normal 11 2 2 2 2 2 2 3 2 3" xfId="7803" xr:uid="{00000000-0005-0000-0000-0000ED1F0000}"/>
    <cellStyle name="Normal 11 2 2 2 2 2 2 3 3" xfId="7804" xr:uid="{00000000-0005-0000-0000-0000EE1F0000}"/>
    <cellStyle name="Normal 11 2 2 2 2 2 2 3 4" xfId="7805" xr:uid="{00000000-0005-0000-0000-0000EF1F0000}"/>
    <cellStyle name="Normal 11 2 2 2 2 2 2 4" xfId="7806" xr:uid="{00000000-0005-0000-0000-0000F01F0000}"/>
    <cellStyle name="Normal 11 2 2 2 2 2 2 4 2" xfId="7807" xr:uid="{00000000-0005-0000-0000-0000F11F0000}"/>
    <cellStyle name="Normal 11 2 2 2 2 2 2 4 3" xfId="7808" xr:uid="{00000000-0005-0000-0000-0000F21F0000}"/>
    <cellStyle name="Normal 11 2 2 2 2 2 2 5" xfId="7809" xr:uid="{00000000-0005-0000-0000-0000F31F0000}"/>
    <cellStyle name="Normal 11 2 2 2 2 2 2 6" xfId="7810" xr:uid="{00000000-0005-0000-0000-0000F41F0000}"/>
    <cellStyle name="Normal 11 2 2 2 2 2 3" xfId="7811" xr:uid="{00000000-0005-0000-0000-0000F51F0000}"/>
    <cellStyle name="Normal 11 2 2 2 2 2 3 2" xfId="7812" xr:uid="{00000000-0005-0000-0000-0000F61F0000}"/>
    <cellStyle name="Normal 11 2 2 2 2 2 3 2 2" xfId="7813" xr:uid="{00000000-0005-0000-0000-0000F71F0000}"/>
    <cellStyle name="Normal 11 2 2 2 2 2 3 2 3" xfId="7814" xr:uid="{00000000-0005-0000-0000-0000F81F0000}"/>
    <cellStyle name="Normal 11 2 2 2 2 2 3 3" xfId="7815" xr:uid="{00000000-0005-0000-0000-0000F91F0000}"/>
    <cellStyle name="Normal 11 2 2 2 2 2 3 4" xfId="7816" xr:uid="{00000000-0005-0000-0000-0000FA1F0000}"/>
    <cellStyle name="Normal 11 2 2 2 2 2 4" xfId="7817" xr:uid="{00000000-0005-0000-0000-0000FB1F0000}"/>
    <cellStyle name="Normal 11 2 2 2 2 2 4 2" xfId="7818" xr:uid="{00000000-0005-0000-0000-0000FC1F0000}"/>
    <cellStyle name="Normal 11 2 2 2 2 2 4 2 2" xfId="7819" xr:uid="{00000000-0005-0000-0000-0000FD1F0000}"/>
    <cellStyle name="Normal 11 2 2 2 2 2 4 2 3" xfId="7820" xr:uid="{00000000-0005-0000-0000-0000FE1F0000}"/>
    <cellStyle name="Normal 11 2 2 2 2 2 4 3" xfId="7821" xr:uid="{00000000-0005-0000-0000-0000FF1F0000}"/>
    <cellStyle name="Normal 11 2 2 2 2 2 4 4" xfId="7822" xr:uid="{00000000-0005-0000-0000-000000200000}"/>
    <cellStyle name="Normal 11 2 2 2 2 2 5" xfId="7823" xr:uid="{00000000-0005-0000-0000-000001200000}"/>
    <cellStyle name="Normal 11 2 2 2 2 2 5 2" xfId="7824" xr:uid="{00000000-0005-0000-0000-000002200000}"/>
    <cellStyle name="Normal 11 2 2 2 2 2 5 3" xfId="7825" xr:uid="{00000000-0005-0000-0000-000003200000}"/>
    <cellStyle name="Normal 11 2 2 2 2 2 6" xfId="7826" xr:uid="{00000000-0005-0000-0000-000004200000}"/>
    <cellStyle name="Normal 11 2 2 2 2 2 7" xfId="7827" xr:uid="{00000000-0005-0000-0000-000005200000}"/>
    <cellStyle name="Normal 11 2 2 2 2 3" xfId="7828" xr:uid="{00000000-0005-0000-0000-000006200000}"/>
    <cellStyle name="Normal 11 2 2 2 2 3 2" xfId="7829" xr:uid="{00000000-0005-0000-0000-000007200000}"/>
    <cellStyle name="Normal 11 2 2 2 2 3 2 2" xfId="7830" xr:uid="{00000000-0005-0000-0000-000008200000}"/>
    <cellStyle name="Normal 11 2 2 2 2 3 2 2 2" xfId="7831" xr:uid="{00000000-0005-0000-0000-000009200000}"/>
    <cellStyle name="Normal 11 2 2 2 2 3 2 2 3" xfId="7832" xr:uid="{00000000-0005-0000-0000-00000A200000}"/>
    <cellStyle name="Normal 11 2 2 2 2 3 2 3" xfId="7833" xr:uid="{00000000-0005-0000-0000-00000B200000}"/>
    <cellStyle name="Normal 11 2 2 2 2 3 2 4" xfId="7834" xr:uid="{00000000-0005-0000-0000-00000C200000}"/>
    <cellStyle name="Normal 11 2 2 2 2 3 3" xfId="7835" xr:uid="{00000000-0005-0000-0000-00000D200000}"/>
    <cellStyle name="Normal 11 2 2 2 2 3 3 2" xfId="7836" xr:uid="{00000000-0005-0000-0000-00000E200000}"/>
    <cellStyle name="Normal 11 2 2 2 2 3 3 2 2" xfId="7837" xr:uid="{00000000-0005-0000-0000-00000F200000}"/>
    <cellStyle name="Normal 11 2 2 2 2 3 3 2 3" xfId="7838" xr:uid="{00000000-0005-0000-0000-000010200000}"/>
    <cellStyle name="Normal 11 2 2 2 2 3 3 3" xfId="7839" xr:uid="{00000000-0005-0000-0000-000011200000}"/>
    <cellStyle name="Normal 11 2 2 2 2 3 3 4" xfId="7840" xr:uid="{00000000-0005-0000-0000-000012200000}"/>
    <cellStyle name="Normal 11 2 2 2 2 3 4" xfId="7841" xr:uid="{00000000-0005-0000-0000-000013200000}"/>
    <cellStyle name="Normal 11 2 2 2 2 3 4 2" xfId="7842" xr:uid="{00000000-0005-0000-0000-000014200000}"/>
    <cellStyle name="Normal 11 2 2 2 2 3 4 3" xfId="7843" xr:uid="{00000000-0005-0000-0000-000015200000}"/>
    <cellStyle name="Normal 11 2 2 2 2 3 5" xfId="7844" xr:uid="{00000000-0005-0000-0000-000016200000}"/>
    <cellStyle name="Normal 11 2 2 2 2 3 6" xfId="7845" xr:uid="{00000000-0005-0000-0000-000017200000}"/>
    <cellStyle name="Normal 11 2 2 2 2 4" xfId="7846" xr:uid="{00000000-0005-0000-0000-000018200000}"/>
    <cellStyle name="Normal 11 2 2 2 2 4 2" xfId="7847" xr:uid="{00000000-0005-0000-0000-000019200000}"/>
    <cellStyle name="Normal 11 2 2 2 2 4 2 2" xfId="7848" xr:uid="{00000000-0005-0000-0000-00001A200000}"/>
    <cellStyle name="Normal 11 2 2 2 2 4 2 3" xfId="7849" xr:uid="{00000000-0005-0000-0000-00001B200000}"/>
    <cellStyle name="Normal 11 2 2 2 2 4 3" xfId="7850" xr:uid="{00000000-0005-0000-0000-00001C200000}"/>
    <cellStyle name="Normal 11 2 2 2 2 4 4" xfId="7851" xr:uid="{00000000-0005-0000-0000-00001D200000}"/>
    <cellStyle name="Normal 11 2 2 2 2 5" xfId="7852" xr:uid="{00000000-0005-0000-0000-00001E200000}"/>
    <cellStyle name="Normal 11 2 2 2 2 5 2" xfId="7853" xr:uid="{00000000-0005-0000-0000-00001F200000}"/>
    <cellStyle name="Normal 11 2 2 2 2 5 2 2" xfId="7854" xr:uid="{00000000-0005-0000-0000-000020200000}"/>
    <cellStyle name="Normal 11 2 2 2 2 5 2 3" xfId="7855" xr:uid="{00000000-0005-0000-0000-000021200000}"/>
    <cellStyle name="Normal 11 2 2 2 2 5 3" xfId="7856" xr:uid="{00000000-0005-0000-0000-000022200000}"/>
    <cellStyle name="Normal 11 2 2 2 2 5 4" xfId="7857" xr:uid="{00000000-0005-0000-0000-000023200000}"/>
    <cellStyle name="Normal 11 2 2 2 2 6" xfId="7858" xr:uid="{00000000-0005-0000-0000-000024200000}"/>
    <cellStyle name="Normal 11 2 2 2 2 6 2" xfId="7859" xr:uid="{00000000-0005-0000-0000-000025200000}"/>
    <cellStyle name="Normal 11 2 2 2 2 6 3" xfId="7860" xr:uid="{00000000-0005-0000-0000-000026200000}"/>
    <cellStyle name="Normal 11 2 2 2 2 7" xfId="7861" xr:uid="{00000000-0005-0000-0000-000027200000}"/>
    <cellStyle name="Normal 11 2 2 2 2 8" xfId="7862" xr:uid="{00000000-0005-0000-0000-000028200000}"/>
    <cellStyle name="Normal 11 2 2 2 3" xfId="7863" xr:uid="{00000000-0005-0000-0000-000029200000}"/>
    <cellStyle name="Normal 11 2 2 2 3 2" xfId="7864" xr:uid="{00000000-0005-0000-0000-00002A200000}"/>
    <cellStyle name="Normal 11 2 2 2 3 2 2" xfId="7865" xr:uid="{00000000-0005-0000-0000-00002B200000}"/>
    <cellStyle name="Normal 11 2 2 2 3 2 2 2" xfId="7866" xr:uid="{00000000-0005-0000-0000-00002C200000}"/>
    <cellStyle name="Normal 11 2 2 2 3 2 2 2 2" xfId="7867" xr:uid="{00000000-0005-0000-0000-00002D200000}"/>
    <cellStyle name="Normal 11 2 2 2 3 2 2 2 3" xfId="7868" xr:uid="{00000000-0005-0000-0000-00002E200000}"/>
    <cellStyle name="Normal 11 2 2 2 3 2 2 3" xfId="7869" xr:uid="{00000000-0005-0000-0000-00002F200000}"/>
    <cellStyle name="Normal 11 2 2 2 3 2 2 4" xfId="7870" xr:uid="{00000000-0005-0000-0000-000030200000}"/>
    <cellStyle name="Normal 11 2 2 2 3 2 3" xfId="7871" xr:uid="{00000000-0005-0000-0000-000031200000}"/>
    <cellStyle name="Normal 11 2 2 2 3 2 3 2" xfId="7872" xr:uid="{00000000-0005-0000-0000-000032200000}"/>
    <cellStyle name="Normal 11 2 2 2 3 2 3 2 2" xfId="7873" xr:uid="{00000000-0005-0000-0000-000033200000}"/>
    <cellStyle name="Normal 11 2 2 2 3 2 3 2 3" xfId="7874" xr:uid="{00000000-0005-0000-0000-000034200000}"/>
    <cellStyle name="Normal 11 2 2 2 3 2 3 3" xfId="7875" xr:uid="{00000000-0005-0000-0000-000035200000}"/>
    <cellStyle name="Normal 11 2 2 2 3 2 3 4" xfId="7876" xr:uid="{00000000-0005-0000-0000-000036200000}"/>
    <cellStyle name="Normal 11 2 2 2 3 2 4" xfId="7877" xr:uid="{00000000-0005-0000-0000-000037200000}"/>
    <cellStyle name="Normal 11 2 2 2 3 2 4 2" xfId="7878" xr:uid="{00000000-0005-0000-0000-000038200000}"/>
    <cellStyle name="Normal 11 2 2 2 3 2 4 3" xfId="7879" xr:uid="{00000000-0005-0000-0000-000039200000}"/>
    <cellStyle name="Normal 11 2 2 2 3 2 5" xfId="7880" xr:uid="{00000000-0005-0000-0000-00003A200000}"/>
    <cellStyle name="Normal 11 2 2 2 3 2 6" xfId="7881" xr:uid="{00000000-0005-0000-0000-00003B200000}"/>
    <cellStyle name="Normal 11 2 2 2 3 3" xfId="7882" xr:uid="{00000000-0005-0000-0000-00003C200000}"/>
    <cellStyle name="Normal 11 2 2 2 3 3 2" xfId="7883" xr:uid="{00000000-0005-0000-0000-00003D200000}"/>
    <cellStyle name="Normal 11 2 2 2 3 3 2 2" xfId="7884" xr:uid="{00000000-0005-0000-0000-00003E200000}"/>
    <cellStyle name="Normal 11 2 2 2 3 3 2 3" xfId="7885" xr:uid="{00000000-0005-0000-0000-00003F200000}"/>
    <cellStyle name="Normal 11 2 2 2 3 3 3" xfId="7886" xr:uid="{00000000-0005-0000-0000-000040200000}"/>
    <cellStyle name="Normal 11 2 2 2 3 3 4" xfId="7887" xr:uid="{00000000-0005-0000-0000-000041200000}"/>
    <cellStyle name="Normal 11 2 2 2 3 4" xfId="7888" xr:uid="{00000000-0005-0000-0000-000042200000}"/>
    <cellStyle name="Normal 11 2 2 2 3 4 2" xfId="7889" xr:uid="{00000000-0005-0000-0000-000043200000}"/>
    <cellStyle name="Normal 11 2 2 2 3 4 2 2" xfId="7890" xr:uid="{00000000-0005-0000-0000-000044200000}"/>
    <cellStyle name="Normal 11 2 2 2 3 4 2 3" xfId="7891" xr:uid="{00000000-0005-0000-0000-000045200000}"/>
    <cellStyle name="Normal 11 2 2 2 3 4 3" xfId="7892" xr:uid="{00000000-0005-0000-0000-000046200000}"/>
    <cellStyle name="Normal 11 2 2 2 3 4 4" xfId="7893" xr:uid="{00000000-0005-0000-0000-000047200000}"/>
    <cellStyle name="Normal 11 2 2 2 3 5" xfId="7894" xr:uid="{00000000-0005-0000-0000-000048200000}"/>
    <cellStyle name="Normal 11 2 2 2 3 5 2" xfId="7895" xr:uid="{00000000-0005-0000-0000-000049200000}"/>
    <cellStyle name="Normal 11 2 2 2 3 5 3" xfId="7896" xr:uid="{00000000-0005-0000-0000-00004A200000}"/>
    <cellStyle name="Normal 11 2 2 2 3 6" xfId="7897" xr:uid="{00000000-0005-0000-0000-00004B200000}"/>
    <cellStyle name="Normal 11 2 2 2 3 7" xfId="7898" xr:uid="{00000000-0005-0000-0000-00004C200000}"/>
    <cellStyle name="Normal 11 2 2 2 4" xfId="7899" xr:uid="{00000000-0005-0000-0000-00004D200000}"/>
    <cellStyle name="Normal 11 2 2 2 4 2" xfId="7900" xr:uid="{00000000-0005-0000-0000-00004E200000}"/>
    <cellStyle name="Normal 11 2 2 2 4 2 2" xfId="7901" xr:uid="{00000000-0005-0000-0000-00004F200000}"/>
    <cellStyle name="Normal 11 2 2 2 4 2 2 2" xfId="7902" xr:uid="{00000000-0005-0000-0000-000050200000}"/>
    <cellStyle name="Normal 11 2 2 2 4 2 2 2 2" xfId="7903" xr:uid="{00000000-0005-0000-0000-000051200000}"/>
    <cellStyle name="Normal 11 2 2 2 4 2 2 2 3" xfId="7904" xr:uid="{00000000-0005-0000-0000-000052200000}"/>
    <cellStyle name="Normal 11 2 2 2 4 2 2 3" xfId="7905" xr:uid="{00000000-0005-0000-0000-000053200000}"/>
    <cellStyle name="Normal 11 2 2 2 4 2 2 4" xfId="7906" xr:uid="{00000000-0005-0000-0000-000054200000}"/>
    <cellStyle name="Normal 11 2 2 2 4 2 3" xfId="7907" xr:uid="{00000000-0005-0000-0000-000055200000}"/>
    <cellStyle name="Normal 11 2 2 2 4 2 3 2" xfId="7908" xr:uid="{00000000-0005-0000-0000-000056200000}"/>
    <cellStyle name="Normal 11 2 2 2 4 2 3 2 2" xfId="7909" xr:uid="{00000000-0005-0000-0000-000057200000}"/>
    <cellStyle name="Normal 11 2 2 2 4 2 3 2 3" xfId="7910" xr:uid="{00000000-0005-0000-0000-000058200000}"/>
    <cellStyle name="Normal 11 2 2 2 4 2 3 3" xfId="7911" xr:uid="{00000000-0005-0000-0000-000059200000}"/>
    <cellStyle name="Normal 11 2 2 2 4 2 3 4" xfId="7912" xr:uid="{00000000-0005-0000-0000-00005A200000}"/>
    <cellStyle name="Normal 11 2 2 2 4 2 4" xfId="7913" xr:uid="{00000000-0005-0000-0000-00005B200000}"/>
    <cellStyle name="Normal 11 2 2 2 4 2 4 2" xfId="7914" xr:uid="{00000000-0005-0000-0000-00005C200000}"/>
    <cellStyle name="Normal 11 2 2 2 4 2 4 3" xfId="7915" xr:uid="{00000000-0005-0000-0000-00005D200000}"/>
    <cellStyle name="Normal 11 2 2 2 4 2 5" xfId="7916" xr:uid="{00000000-0005-0000-0000-00005E200000}"/>
    <cellStyle name="Normal 11 2 2 2 4 2 6" xfId="7917" xr:uid="{00000000-0005-0000-0000-00005F200000}"/>
    <cellStyle name="Normal 11 2 2 2 4 3" xfId="7918" xr:uid="{00000000-0005-0000-0000-000060200000}"/>
    <cellStyle name="Normal 11 2 2 2 4 3 2" xfId="7919" xr:uid="{00000000-0005-0000-0000-000061200000}"/>
    <cellStyle name="Normal 11 2 2 2 4 3 2 2" xfId="7920" xr:uid="{00000000-0005-0000-0000-000062200000}"/>
    <cellStyle name="Normal 11 2 2 2 4 3 2 3" xfId="7921" xr:uid="{00000000-0005-0000-0000-000063200000}"/>
    <cellStyle name="Normal 11 2 2 2 4 3 3" xfId="7922" xr:uid="{00000000-0005-0000-0000-000064200000}"/>
    <cellStyle name="Normal 11 2 2 2 4 3 4" xfId="7923" xr:uid="{00000000-0005-0000-0000-000065200000}"/>
    <cellStyle name="Normal 11 2 2 2 4 4" xfId="7924" xr:uid="{00000000-0005-0000-0000-000066200000}"/>
    <cellStyle name="Normal 11 2 2 2 4 4 2" xfId="7925" xr:uid="{00000000-0005-0000-0000-000067200000}"/>
    <cellStyle name="Normal 11 2 2 2 4 4 2 2" xfId="7926" xr:uid="{00000000-0005-0000-0000-000068200000}"/>
    <cellStyle name="Normal 11 2 2 2 4 4 2 3" xfId="7927" xr:uid="{00000000-0005-0000-0000-000069200000}"/>
    <cellStyle name="Normal 11 2 2 2 4 4 3" xfId="7928" xr:uid="{00000000-0005-0000-0000-00006A200000}"/>
    <cellStyle name="Normal 11 2 2 2 4 4 4" xfId="7929" xr:uid="{00000000-0005-0000-0000-00006B200000}"/>
    <cellStyle name="Normal 11 2 2 2 4 5" xfId="7930" xr:uid="{00000000-0005-0000-0000-00006C200000}"/>
    <cellStyle name="Normal 11 2 2 2 4 5 2" xfId="7931" xr:uid="{00000000-0005-0000-0000-00006D200000}"/>
    <cellStyle name="Normal 11 2 2 2 4 5 3" xfId="7932" xr:uid="{00000000-0005-0000-0000-00006E200000}"/>
    <cellStyle name="Normal 11 2 2 2 4 6" xfId="7933" xr:uid="{00000000-0005-0000-0000-00006F200000}"/>
    <cellStyle name="Normal 11 2 2 2 4 7" xfId="7934" xr:uid="{00000000-0005-0000-0000-000070200000}"/>
    <cellStyle name="Normal 11 2 2 2 5" xfId="7935" xr:uid="{00000000-0005-0000-0000-000071200000}"/>
    <cellStyle name="Normal 11 2 2 2 5 2" xfId="7936" xr:uid="{00000000-0005-0000-0000-000072200000}"/>
    <cellStyle name="Normal 11 2 2 2 5 2 2" xfId="7937" xr:uid="{00000000-0005-0000-0000-000073200000}"/>
    <cellStyle name="Normal 11 2 2 2 5 2 2 2" xfId="7938" xr:uid="{00000000-0005-0000-0000-000074200000}"/>
    <cellStyle name="Normal 11 2 2 2 5 2 2 3" xfId="7939" xr:uid="{00000000-0005-0000-0000-000075200000}"/>
    <cellStyle name="Normal 11 2 2 2 5 2 3" xfId="7940" xr:uid="{00000000-0005-0000-0000-000076200000}"/>
    <cellStyle name="Normal 11 2 2 2 5 2 4" xfId="7941" xr:uid="{00000000-0005-0000-0000-000077200000}"/>
    <cellStyle name="Normal 11 2 2 2 5 3" xfId="7942" xr:uid="{00000000-0005-0000-0000-000078200000}"/>
    <cellStyle name="Normal 11 2 2 2 5 3 2" xfId="7943" xr:uid="{00000000-0005-0000-0000-000079200000}"/>
    <cellStyle name="Normal 11 2 2 2 5 3 2 2" xfId="7944" xr:uid="{00000000-0005-0000-0000-00007A200000}"/>
    <cellStyle name="Normal 11 2 2 2 5 3 2 3" xfId="7945" xr:uid="{00000000-0005-0000-0000-00007B200000}"/>
    <cellStyle name="Normal 11 2 2 2 5 3 3" xfId="7946" xr:uid="{00000000-0005-0000-0000-00007C200000}"/>
    <cellStyle name="Normal 11 2 2 2 5 3 4" xfId="7947" xr:uid="{00000000-0005-0000-0000-00007D200000}"/>
    <cellStyle name="Normal 11 2 2 2 5 4" xfId="7948" xr:uid="{00000000-0005-0000-0000-00007E200000}"/>
    <cellStyle name="Normal 11 2 2 2 5 4 2" xfId="7949" xr:uid="{00000000-0005-0000-0000-00007F200000}"/>
    <cellStyle name="Normal 11 2 2 2 5 4 3" xfId="7950" xr:uid="{00000000-0005-0000-0000-000080200000}"/>
    <cellStyle name="Normal 11 2 2 2 5 5" xfId="7951" xr:uid="{00000000-0005-0000-0000-000081200000}"/>
    <cellStyle name="Normal 11 2 2 2 5 6" xfId="7952" xr:uid="{00000000-0005-0000-0000-000082200000}"/>
    <cellStyle name="Normal 11 2 2 2 6" xfId="7953" xr:uid="{00000000-0005-0000-0000-000083200000}"/>
    <cellStyle name="Normal 11 2 2 2 6 2" xfId="7954" xr:uid="{00000000-0005-0000-0000-000084200000}"/>
    <cellStyle name="Normal 11 2 2 2 6 2 2" xfId="7955" xr:uid="{00000000-0005-0000-0000-000085200000}"/>
    <cellStyle name="Normal 11 2 2 2 6 2 3" xfId="7956" xr:uid="{00000000-0005-0000-0000-000086200000}"/>
    <cellStyle name="Normal 11 2 2 2 6 3" xfId="7957" xr:uid="{00000000-0005-0000-0000-000087200000}"/>
    <cellStyle name="Normal 11 2 2 2 6 4" xfId="7958" xr:uid="{00000000-0005-0000-0000-000088200000}"/>
    <cellStyle name="Normal 11 2 2 2 7" xfId="7959" xr:uid="{00000000-0005-0000-0000-000089200000}"/>
    <cellStyle name="Normal 11 2 2 2 7 2" xfId="7960" xr:uid="{00000000-0005-0000-0000-00008A200000}"/>
    <cellStyle name="Normal 11 2 2 2 7 2 2" xfId="7961" xr:uid="{00000000-0005-0000-0000-00008B200000}"/>
    <cellStyle name="Normal 11 2 2 2 7 2 3" xfId="7962" xr:uid="{00000000-0005-0000-0000-00008C200000}"/>
    <cellStyle name="Normal 11 2 2 2 7 3" xfId="7963" xr:uid="{00000000-0005-0000-0000-00008D200000}"/>
    <cellStyle name="Normal 11 2 2 2 7 4" xfId="7964" xr:uid="{00000000-0005-0000-0000-00008E200000}"/>
    <cellStyle name="Normal 11 2 2 2 8" xfId="7965" xr:uid="{00000000-0005-0000-0000-00008F200000}"/>
    <cellStyle name="Normal 11 2 2 2 8 2" xfId="7966" xr:uid="{00000000-0005-0000-0000-000090200000}"/>
    <cellStyle name="Normal 11 2 2 2 8 3" xfId="7967" xr:uid="{00000000-0005-0000-0000-000091200000}"/>
    <cellStyle name="Normal 11 2 2 2 9" xfId="7968" xr:uid="{00000000-0005-0000-0000-000092200000}"/>
    <cellStyle name="Normal 11 2 2 3" xfId="7969" xr:uid="{00000000-0005-0000-0000-000093200000}"/>
    <cellStyle name="Normal 11 2 2 3 2" xfId="7970" xr:uid="{00000000-0005-0000-0000-000094200000}"/>
    <cellStyle name="Normal 11 2 2 3 2 2" xfId="7971" xr:uid="{00000000-0005-0000-0000-000095200000}"/>
    <cellStyle name="Normal 11 2 2 3 2 2 2" xfId="7972" xr:uid="{00000000-0005-0000-0000-000096200000}"/>
    <cellStyle name="Normal 11 2 2 3 2 2 2 2" xfId="7973" xr:uid="{00000000-0005-0000-0000-000097200000}"/>
    <cellStyle name="Normal 11 2 2 3 2 2 2 2 2" xfId="7974" xr:uid="{00000000-0005-0000-0000-000098200000}"/>
    <cellStyle name="Normal 11 2 2 3 2 2 2 2 3" xfId="7975" xr:uid="{00000000-0005-0000-0000-000099200000}"/>
    <cellStyle name="Normal 11 2 2 3 2 2 2 3" xfId="7976" xr:uid="{00000000-0005-0000-0000-00009A200000}"/>
    <cellStyle name="Normal 11 2 2 3 2 2 2 4" xfId="7977" xr:uid="{00000000-0005-0000-0000-00009B200000}"/>
    <cellStyle name="Normal 11 2 2 3 2 2 3" xfId="7978" xr:uid="{00000000-0005-0000-0000-00009C200000}"/>
    <cellStyle name="Normal 11 2 2 3 2 2 3 2" xfId="7979" xr:uid="{00000000-0005-0000-0000-00009D200000}"/>
    <cellStyle name="Normal 11 2 2 3 2 2 3 2 2" xfId="7980" xr:uid="{00000000-0005-0000-0000-00009E200000}"/>
    <cellStyle name="Normal 11 2 2 3 2 2 3 2 3" xfId="7981" xr:uid="{00000000-0005-0000-0000-00009F200000}"/>
    <cellStyle name="Normal 11 2 2 3 2 2 3 3" xfId="7982" xr:uid="{00000000-0005-0000-0000-0000A0200000}"/>
    <cellStyle name="Normal 11 2 2 3 2 2 3 4" xfId="7983" xr:uid="{00000000-0005-0000-0000-0000A1200000}"/>
    <cellStyle name="Normal 11 2 2 3 2 2 4" xfId="7984" xr:uid="{00000000-0005-0000-0000-0000A2200000}"/>
    <cellStyle name="Normal 11 2 2 3 2 2 4 2" xfId="7985" xr:uid="{00000000-0005-0000-0000-0000A3200000}"/>
    <cellStyle name="Normal 11 2 2 3 2 2 4 3" xfId="7986" xr:uid="{00000000-0005-0000-0000-0000A4200000}"/>
    <cellStyle name="Normal 11 2 2 3 2 2 5" xfId="7987" xr:uid="{00000000-0005-0000-0000-0000A5200000}"/>
    <cellStyle name="Normal 11 2 2 3 2 2 6" xfId="7988" xr:uid="{00000000-0005-0000-0000-0000A6200000}"/>
    <cellStyle name="Normal 11 2 2 3 2 3" xfId="7989" xr:uid="{00000000-0005-0000-0000-0000A7200000}"/>
    <cellStyle name="Normal 11 2 2 3 2 3 2" xfId="7990" xr:uid="{00000000-0005-0000-0000-0000A8200000}"/>
    <cellStyle name="Normal 11 2 2 3 2 3 2 2" xfId="7991" xr:uid="{00000000-0005-0000-0000-0000A9200000}"/>
    <cellStyle name="Normal 11 2 2 3 2 3 2 3" xfId="7992" xr:uid="{00000000-0005-0000-0000-0000AA200000}"/>
    <cellStyle name="Normal 11 2 2 3 2 3 3" xfId="7993" xr:uid="{00000000-0005-0000-0000-0000AB200000}"/>
    <cellStyle name="Normal 11 2 2 3 2 3 4" xfId="7994" xr:uid="{00000000-0005-0000-0000-0000AC200000}"/>
    <cellStyle name="Normal 11 2 2 3 2 4" xfId="7995" xr:uid="{00000000-0005-0000-0000-0000AD200000}"/>
    <cellStyle name="Normal 11 2 2 3 2 4 2" xfId="7996" xr:uid="{00000000-0005-0000-0000-0000AE200000}"/>
    <cellStyle name="Normal 11 2 2 3 2 4 2 2" xfId="7997" xr:uid="{00000000-0005-0000-0000-0000AF200000}"/>
    <cellStyle name="Normal 11 2 2 3 2 4 2 3" xfId="7998" xr:uid="{00000000-0005-0000-0000-0000B0200000}"/>
    <cellStyle name="Normal 11 2 2 3 2 4 3" xfId="7999" xr:uid="{00000000-0005-0000-0000-0000B1200000}"/>
    <cellStyle name="Normal 11 2 2 3 2 4 4" xfId="8000" xr:uid="{00000000-0005-0000-0000-0000B2200000}"/>
    <cellStyle name="Normal 11 2 2 3 2 5" xfId="8001" xr:uid="{00000000-0005-0000-0000-0000B3200000}"/>
    <cellStyle name="Normal 11 2 2 3 2 5 2" xfId="8002" xr:uid="{00000000-0005-0000-0000-0000B4200000}"/>
    <cellStyle name="Normal 11 2 2 3 2 5 3" xfId="8003" xr:uid="{00000000-0005-0000-0000-0000B5200000}"/>
    <cellStyle name="Normal 11 2 2 3 2 6" xfId="8004" xr:uid="{00000000-0005-0000-0000-0000B6200000}"/>
    <cellStyle name="Normal 11 2 2 3 2 7" xfId="8005" xr:uid="{00000000-0005-0000-0000-0000B7200000}"/>
    <cellStyle name="Normal 11 2 2 3 3" xfId="8006" xr:uid="{00000000-0005-0000-0000-0000B8200000}"/>
    <cellStyle name="Normal 11 2 2 3 3 2" xfId="8007" xr:uid="{00000000-0005-0000-0000-0000B9200000}"/>
    <cellStyle name="Normal 11 2 2 3 3 2 2" xfId="8008" xr:uid="{00000000-0005-0000-0000-0000BA200000}"/>
    <cellStyle name="Normal 11 2 2 3 3 2 2 2" xfId="8009" xr:uid="{00000000-0005-0000-0000-0000BB200000}"/>
    <cellStyle name="Normal 11 2 2 3 3 2 2 3" xfId="8010" xr:uid="{00000000-0005-0000-0000-0000BC200000}"/>
    <cellStyle name="Normal 11 2 2 3 3 2 3" xfId="8011" xr:uid="{00000000-0005-0000-0000-0000BD200000}"/>
    <cellStyle name="Normal 11 2 2 3 3 2 4" xfId="8012" xr:uid="{00000000-0005-0000-0000-0000BE200000}"/>
    <cellStyle name="Normal 11 2 2 3 3 3" xfId="8013" xr:uid="{00000000-0005-0000-0000-0000BF200000}"/>
    <cellStyle name="Normal 11 2 2 3 3 3 2" xfId="8014" xr:uid="{00000000-0005-0000-0000-0000C0200000}"/>
    <cellStyle name="Normal 11 2 2 3 3 3 2 2" xfId="8015" xr:uid="{00000000-0005-0000-0000-0000C1200000}"/>
    <cellStyle name="Normal 11 2 2 3 3 3 2 3" xfId="8016" xr:uid="{00000000-0005-0000-0000-0000C2200000}"/>
    <cellStyle name="Normal 11 2 2 3 3 3 3" xfId="8017" xr:uid="{00000000-0005-0000-0000-0000C3200000}"/>
    <cellStyle name="Normal 11 2 2 3 3 3 4" xfId="8018" xr:uid="{00000000-0005-0000-0000-0000C4200000}"/>
    <cellStyle name="Normal 11 2 2 3 3 4" xfId="8019" xr:uid="{00000000-0005-0000-0000-0000C5200000}"/>
    <cellStyle name="Normal 11 2 2 3 3 4 2" xfId="8020" xr:uid="{00000000-0005-0000-0000-0000C6200000}"/>
    <cellStyle name="Normal 11 2 2 3 3 4 3" xfId="8021" xr:uid="{00000000-0005-0000-0000-0000C7200000}"/>
    <cellStyle name="Normal 11 2 2 3 3 5" xfId="8022" xr:uid="{00000000-0005-0000-0000-0000C8200000}"/>
    <cellStyle name="Normal 11 2 2 3 3 6" xfId="8023" xr:uid="{00000000-0005-0000-0000-0000C9200000}"/>
    <cellStyle name="Normal 11 2 2 3 4" xfId="8024" xr:uid="{00000000-0005-0000-0000-0000CA200000}"/>
    <cellStyle name="Normal 11 2 2 3 4 2" xfId="8025" xr:uid="{00000000-0005-0000-0000-0000CB200000}"/>
    <cellStyle name="Normal 11 2 2 3 4 2 2" xfId="8026" xr:uid="{00000000-0005-0000-0000-0000CC200000}"/>
    <cellStyle name="Normal 11 2 2 3 4 2 3" xfId="8027" xr:uid="{00000000-0005-0000-0000-0000CD200000}"/>
    <cellStyle name="Normal 11 2 2 3 4 3" xfId="8028" xr:uid="{00000000-0005-0000-0000-0000CE200000}"/>
    <cellStyle name="Normal 11 2 2 3 4 4" xfId="8029" xr:uid="{00000000-0005-0000-0000-0000CF200000}"/>
    <cellStyle name="Normal 11 2 2 3 5" xfId="8030" xr:uid="{00000000-0005-0000-0000-0000D0200000}"/>
    <cellStyle name="Normal 11 2 2 3 5 2" xfId="8031" xr:uid="{00000000-0005-0000-0000-0000D1200000}"/>
    <cellStyle name="Normal 11 2 2 3 5 2 2" xfId="8032" xr:uid="{00000000-0005-0000-0000-0000D2200000}"/>
    <cellStyle name="Normal 11 2 2 3 5 2 3" xfId="8033" xr:uid="{00000000-0005-0000-0000-0000D3200000}"/>
    <cellStyle name="Normal 11 2 2 3 5 3" xfId="8034" xr:uid="{00000000-0005-0000-0000-0000D4200000}"/>
    <cellStyle name="Normal 11 2 2 3 5 4" xfId="8035" xr:uid="{00000000-0005-0000-0000-0000D5200000}"/>
    <cellStyle name="Normal 11 2 2 3 6" xfId="8036" xr:uid="{00000000-0005-0000-0000-0000D6200000}"/>
    <cellStyle name="Normal 11 2 2 3 6 2" xfId="8037" xr:uid="{00000000-0005-0000-0000-0000D7200000}"/>
    <cellStyle name="Normal 11 2 2 3 6 3" xfId="8038" xr:uid="{00000000-0005-0000-0000-0000D8200000}"/>
    <cellStyle name="Normal 11 2 2 3 7" xfId="8039" xr:uid="{00000000-0005-0000-0000-0000D9200000}"/>
    <cellStyle name="Normal 11 2 2 3 8" xfId="8040" xr:uid="{00000000-0005-0000-0000-0000DA200000}"/>
    <cellStyle name="Normal 11 2 2 4" xfId="8041" xr:uid="{00000000-0005-0000-0000-0000DB200000}"/>
    <cellStyle name="Normal 11 2 2 4 2" xfId="8042" xr:uid="{00000000-0005-0000-0000-0000DC200000}"/>
    <cellStyle name="Normal 11 2 2 4 2 2" xfId="8043" xr:uid="{00000000-0005-0000-0000-0000DD200000}"/>
    <cellStyle name="Normal 11 2 2 4 2 2 2" xfId="8044" xr:uid="{00000000-0005-0000-0000-0000DE200000}"/>
    <cellStyle name="Normal 11 2 2 4 2 2 2 2" xfId="8045" xr:uid="{00000000-0005-0000-0000-0000DF200000}"/>
    <cellStyle name="Normal 11 2 2 4 2 2 2 3" xfId="8046" xr:uid="{00000000-0005-0000-0000-0000E0200000}"/>
    <cellStyle name="Normal 11 2 2 4 2 2 3" xfId="8047" xr:uid="{00000000-0005-0000-0000-0000E1200000}"/>
    <cellStyle name="Normal 11 2 2 4 2 2 4" xfId="8048" xr:uid="{00000000-0005-0000-0000-0000E2200000}"/>
    <cellStyle name="Normal 11 2 2 4 2 3" xfId="8049" xr:uid="{00000000-0005-0000-0000-0000E3200000}"/>
    <cellStyle name="Normal 11 2 2 4 2 3 2" xfId="8050" xr:uid="{00000000-0005-0000-0000-0000E4200000}"/>
    <cellStyle name="Normal 11 2 2 4 2 3 2 2" xfId="8051" xr:uid="{00000000-0005-0000-0000-0000E5200000}"/>
    <cellStyle name="Normal 11 2 2 4 2 3 2 3" xfId="8052" xr:uid="{00000000-0005-0000-0000-0000E6200000}"/>
    <cellStyle name="Normal 11 2 2 4 2 3 3" xfId="8053" xr:uid="{00000000-0005-0000-0000-0000E7200000}"/>
    <cellStyle name="Normal 11 2 2 4 2 3 4" xfId="8054" xr:uid="{00000000-0005-0000-0000-0000E8200000}"/>
    <cellStyle name="Normal 11 2 2 4 2 4" xfId="8055" xr:uid="{00000000-0005-0000-0000-0000E9200000}"/>
    <cellStyle name="Normal 11 2 2 4 2 4 2" xfId="8056" xr:uid="{00000000-0005-0000-0000-0000EA200000}"/>
    <cellStyle name="Normal 11 2 2 4 2 4 3" xfId="8057" xr:uid="{00000000-0005-0000-0000-0000EB200000}"/>
    <cellStyle name="Normal 11 2 2 4 2 5" xfId="8058" xr:uid="{00000000-0005-0000-0000-0000EC200000}"/>
    <cellStyle name="Normal 11 2 2 4 2 6" xfId="8059" xr:uid="{00000000-0005-0000-0000-0000ED200000}"/>
    <cellStyle name="Normal 11 2 2 4 3" xfId="8060" xr:uid="{00000000-0005-0000-0000-0000EE200000}"/>
    <cellStyle name="Normal 11 2 2 4 3 2" xfId="8061" xr:uid="{00000000-0005-0000-0000-0000EF200000}"/>
    <cellStyle name="Normal 11 2 2 4 3 2 2" xfId="8062" xr:uid="{00000000-0005-0000-0000-0000F0200000}"/>
    <cellStyle name="Normal 11 2 2 4 3 2 3" xfId="8063" xr:uid="{00000000-0005-0000-0000-0000F1200000}"/>
    <cellStyle name="Normal 11 2 2 4 3 3" xfId="8064" xr:uid="{00000000-0005-0000-0000-0000F2200000}"/>
    <cellStyle name="Normal 11 2 2 4 3 4" xfId="8065" xr:uid="{00000000-0005-0000-0000-0000F3200000}"/>
    <cellStyle name="Normal 11 2 2 4 4" xfId="8066" xr:uid="{00000000-0005-0000-0000-0000F4200000}"/>
    <cellStyle name="Normal 11 2 2 4 4 2" xfId="8067" xr:uid="{00000000-0005-0000-0000-0000F5200000}"/>
    <cellStyle name="Normal 11 2 2 4 4 2 2" xfId="8068" xr:uid="{00000000-0005-0000-0000-0000F6200000}"/>
    <cellStyle name="Normal 11 2 2 4 4 2 3" xfId="8069" xr:uid="{00000000-0005-0000-0000-0000F7200000}"/>
    <cellStyle name="Normal 11 2 2 4 4 3" xfId="8070" xr:uid="{00000000-0005-0000-0000-0000F8200000}"/>
    <cellStyle name="Normal 11 2 2 4 4 4" xfId="8071" xr:uid="{00000000-0005-0000-0000-0000F9200000}"/>
    <cellStyle name="Normal 11 2 2 4 5" xfId="8072" xr:uid="{00000000-0005-0000-0000-0000FA200000}"/>
    <cellStyle name="Normal 11 2 2 4 5 2" xfId="8073" xr:uid="{00000000-0005-0000-0000-0000FB200000}"/>
    <cellStyle name="Normal 11 2 2 4 5 3" xfId="8074" xr:uid="{00000000-0005-0000-0000-0000FC200000}"/>
    <cellStyle name="Normal 11 2 2 4 6" xfId="8075" xr:uid="{00000000-0005-0000-0000-0000FD200000}"/>
    <cellStyle name="Normal 11 2 2 4 7" xfId="8076" xr:uid="{00000000-0005-0000-0000-0000FE200000}"/>
    <cellStyle name="Normal 11 2 2 5" xfId="8077" xr:uid="{00000000-0005-0000-0000-0000FF200000}"/>
    <cellStyle name="Normal 11 2 2 5 2" xfId="8078" xr:uid="{00000000-0005-0000-0000-000000210000}"/>
    <cellStyle name="Normal 11 2 2 5 2 2" xfId="8079" xr:uid="{00000000-0005-0000-0000-000001210000}"/>
    <cellStyle name="Normal 11 2 2 5 2 2 2" xfId="8080" xr:uid="{00000000-0005-0000-0000-000002210000}"/>
    <cellStyle name="Normal 11 2 2 5 2 2 2 2" xfId="8081" xr:uid="{00000000-0005-0000-0000-000003210000}"/>
    <cellStyle name="Normal 11 2 2 5 2 2 2 3" xfId="8082" xr:uid="{00000000-0005-0000-0000-000004210000}"/>
    <cellStyle name="Normal 11 2 2 5 2 2 3" xfId="8083" xr:uid="{00000000-0005-0000-0000-000005210000}"/>
    <cellStyle name="Normal 11 2 2 5 2 2 4" xfId="8084" xr:uid="{00000000-0005-0000-0000-000006210000}"/>
    <cellStyle name="Normal 11 2 2 5 2 3" xfId="8085" xr:uid="{00000000-0005-0000-0000-000007210000}"/>
    <cellStyle name="Normal 11 2 2 5 2 3 2" xfId="8086" xr:uid="{00000000-0005-0000-0000-000008210000}"/>
    <cellStyle name="Normal 11 2 2 5 2 3 2 2" xfId="8087" xr:uid="{00000000-0005-0000-0000-000009210000}"/>
    <cellStyle name="Normal 11 2 2 5 2 3 2 3" xfId="8088" xr:uid="{00000000-0005-0000-0000-00000A210000}"/>
    <cellStyle name="Normal 11 2 2 5 2 3 3" xfId="8089" xr:uid="{00000000-0005-0000-0000-00000B210000}"/>
    <cellStyle name="Normal 11 2 2 5 2 3 4" xfId="8090" xr:uid="{00000000-0005-0000-0000-00000C210000}"/>
    <cellStyle name="Normal 11 2 2 5 2 4" xfId="8091" xr:uid="{00000000-0005-0000-0000-00000D210000}"/>
    <cellStyle name="Normal 11 2 2 5 2 4 2" xfId="8092" xr:uid="{00000000-0005-0000-0000-00000E210000}"/>
    <cellStyle name="Normal 11 2 2 5 2 4 3" xfId="8093" xr:uid="{00000000-0005-0000-0000-00000F210000}"/>
    <cellStyle name="Normal 11 2 2 5 2 5" xfId="8094" xr:uid="{00000000-0005-0000-0000-000010210000}"/>
    <cellStyle name="Normal 11 2 2 5 2 6" xfId="8095" xr:uid="{00000000-0005-0000-0000-000011210000}"/>
    <cellStyle name="Normal 11 2 2 5 3" xfId="8096" xr:uid="{00000000-0005-0000-0000-000012210000}"/>
    <cellStyle name="Normal 11 2 2 5 3 2" xfId="8097" xr:uid="{00000000-0005-0000-0000-000013210000}"/>
    <cellStyle name="Normal 11 2 2 5 3 2 2" xfId="8098" xr:uid="{00000000-0005-0000-0000-000014210000}"/>
    <cellStyle name="Normal 11 2 2 5 3 2 3" xfId="8099" xr:uid="{00000000-0005-0000-0000-000015210000}"/>
    <cellStyle name="Normal 11 2 2 5 3 3" xfId="8100" xr:uid="{00000000-0005-0000-0000-000016210000}"/>
    <cellStyle name="Normal 11 2 2 5 3 4" xfId="8101" xr:uid="{00000000-0005-0000-0000-000017210000}"/>
    <cellStyle name="Normal 11 2 2 5 4" xfId="8102" xr:uid="{00000000-0005-0000-0000-000018210000}"/>
    <cellStyle name="Normal 11 2 2 5 4 2" xfId="8103" xr:uid="{00000000-0005-0000-0000-000019210000}"/>
    <cellStyle name="Normal 11 2 2 5 4 2 2" xfId="8104" xr:uid="{00000000-0005-0000-0000-00001A210000}"/>
    <cellStyle name="Normal 11 2 2 5 4 2 3" xfId="8105" xr:uid="{00000000-0005-0000-0000-00001B210000}"/>
    <cellStyle name="Normal 11 2 2 5 4 3" xfId="8106" xr:uid="{00000000-0005-0000-0000-00001C210000}"/>
    <cellStyle name="Normal 11 2 2 5 4 4" xfId="8107" xr:uid="{00000000-0005-0000-0000-00001D210000}"/>
    <cellStyle name="Normal 11 2 2 5 5" xfId="8108" xr:uid="{00000000-0005-0000-0000-00001E210000}"/>
    <cellStyle name="Normal 11 2 2 5 5 2" xfId="8109" xr:uid="{00000000-0005-0000-0000-00001F210000}"/>
    <cellStyle name="Normal 11 2 2 5 5 3" xfId="8110" xr:uid="{00000000-0005-0000-0000-000020210000}"/>
    <cellStyle name="Normal 11 2 2 5 6" xfId="8111" xr:uid="{00000000-0005-0000-0000-000021210000}"/>
    <cellStyle name="Normal 11 2 2 5 7" xfId="8112" xr:uid="{00000000-0005-0000-0000-000022210000}"/>
    <cellStyle name="Normal 11 2 2 6" xfId="8113" xr:uid="{00000000-0005-0000-0000-000023210000}"/>
    <cellStyle name="Normal 11 2 2 6 2" xfId="8114" xr:uid="{00000000-0005-0000-0000-000024210000}"/>
    <cellStyle name="Normal 11 2 2 6 2 2" xfId="8115" xr:uid="{00000000-0005-0000-0000-000025210000}"/>
    <cellStyle name="Normal 11 2 2 6 2 2 2" xfId="8116" xr:uid="{00000000-0005-0000-0000-000026210000}"/>
    <cellStyle name="Normal 11 2 2 6 2 2 3" xfId="8117" xr:uid="{00000000-0005-0000-0000-000027210000}"/>
    <cellStyle name="Normal 11 2 2 6 2 3" xfId="8118" xr:uid="{00000000-0005-0000-0000-000028210000}"/>
    <cellStyle name="Normal 11 2 2 6 2 4" xfId="8119" xr:uid="{00000000-0005-0000-0000-000029210000}"/>
    <cellStyle name="Normal 11 2 2 6 3" xfId="8120" xr:uid="{00000000-0005-0000-0000-00002A210000}"/>
    <cellStyle name="Normal 11 2 2 6 3 2" xfId="8121" xr:uid="{00000000-0005-0000-0000-00002B210000}"/>
    <cellStyle name="Normal 11 2 2 6 3 2 2" xfId="8122" xr:uid="{00000000-0005-0000-0000-00002C210000}"/>
    <cellStyle name="Normal 11 2 2 6 3 2 3" xfId="8123" xr:uid="{00000000-0005-0000-0000-00002D210000}"/>
    <cellStyle name="Normal 11 2 2 6 3 3" xfId="8124" xr:uid="{00000000-0005-0000-0000-00002E210000}"/>
    <cellStyle name="Normal 11 2 2 6 3 4" xfId="8125" xr:uid="{00000000-0005-0000-0000-00002F210000}"/>
    <cellStyle name="Normal 11 2 2 6 4" xfId="8126" xr:uid="{00000000-0005-0000-0000-000030210000}"/>
    <cellStyle name="Normal 11 2 2 6 4 2" xfId="8127" xr:uid="{00000000-0005-0000-0000-000031210000}"/>
    <cellStyle name="Normal 11 2 2 6 4 3" xfId="8128" xr:uid="{00000000-0005-0000-0000-000032210000}"/>
    <cellStyle name="Normal 11 2 2 6 5" xfId="8129" xr:uid="{00000000-0005-0000-0000-000033210000}"/>
    <cellStyle name="Normal 11 2 2 6 6" xfId="8130" xr:uid="{00000000-0005-0000-0000-000034210000}"/>
    <cellStyle name="Normal 11 2 2 7" xfId="8131" xr:uid="{00000000-0005-0000-0000-000035210000}"/>
    <cellStyle name="Normal 11 2 2 7 2" xfId="8132" xr:uid="{00000000-0005-0000-0000-000036210000}"/>
    <cellStyle name="Normal 11 2 2 7 2 2" xfId="8133" xr:uid="{00000000-0005-0000-0000-000037210000}"/>
    <cellStyle name="Normal 11 2 2 7 2 3" xfId="8134" xr:uid="{00000000-0005-0000-0000-000038210000}"/>
    <cellStyle name="Normal 11 2 2 7 3" xfId="8135" xr:uid="{00000000-0005-0000-0000-000039210000}"/>
    <cellStyle name="Normal 11 2 2 7 4" xfId="8136" xr:uid="{00000000-0005-0000-0000-00003A210000}"/>
    <cellStyle name="Normal 11 2 2 8" xfId="8137" xr:uid="{00000000-0005-0000-0000-00003B210000}"/>
    <cellStyle name="Normal 11 2 2 8 2" xfId="8138" xr:uid="{00000000-0005-0000-0000-00003C210000}"/>
    <cellStyle name="Normal 11 2 2 8 2 2" xfId="8139" xr:uid="{00000000-0005-0000-0000-00003D210000}"/>
    <cellStyle name="Normal 11 2 2 8 2 3" xfId="8140" xr:uid="{00000000-0005-0000-0000-00003E210000}"/>
    <cellStyle name="Normal 11 2 2 8 3" xfId="8141" xr:uid="{00000000-0005-0000-0000-00003F210000}"/>
    <cellStyle name="Normal 11 2 2 8 4" xfId="8142" xr:uid="{00000000-0005-0000-0000-000040210000}"/>
    <cellStyle name="Normal 11 2 2 9" xfId="8143" xr:uid="{00000000-0005-0000-0000-000041210000}"/>
    <cellStyle name="Normal 11 2 2 9 2" xfId="8144" xr:uid="{00000000-0005-0000-0000-000042210000}"/>
    <cellStyle name="Normal 11 2 2 9 3" xfId="8145" xr:uid="{00000000-0005-0000-0000-000043210000}"/>
    <cellStyle name="Normal 11 2 3" xfId="8146" xr:uid="{00000000-0005-0000-0000-000044210000}"/>
    <cellStyle name="Normal 11 2 3 10" xfId="8147" xr:uid="{00000000-0005-0000-0000-000045210000}"/>
    <cellStyle name="Normal 11 2 3 2" xfId="8148" xr:uid="{00000000-0005-0000-0000-000046210000}"/>
    <cellStyle name="Normal 11 2 3 2 2" xfId="8149" xr:uid="{00000000-0005-0000-0000-000047210000}"/>
    <cellStyle name="Normal 11 2 3 2 2 2" xfId="8150" xr:uid="{00000000-0005-0000-0000-000048210000}"/>
    <cellStyle name="Normal 11 2 3 2 2 2 2" xfId="8151" xr:uid="{00000000-0005-0000-0000-000049210000}"/>
    <cellStyle name="Normal 11 2 3 2 2 2 2 2" xfId="8152" xr:uid="{00000000-0005-0000-0000-00004A210000}"/>
    <cellStyle name="Normal 11 2 3 2 2 2 2 2 2" xfId="8153" xr:uid="{00000000-0005-0000-0000-00004B210000}"/>
    <cellStyle name="Normal 11 2 3 2 2 2 2 2 3" xfId="8154" xr:uid="{00000000-0005-0000-0000-00004C210000}"/>
    <cellStyle name="Normal 11 2 3 2 2 2 2 3" xfId="8155" xr:uid="{00000000-0005-0000-0000-00004D210000}"/>
    <cellStyle name="Normal 11 2 3 2 2 2 2 4" xfId="8156" xr:uid="{00000000-0005-0000-0000-00004E210000}"/>
    <cellStyle name="Normal 11 2 3 2 2 2 3" xfId="8157" xr:uid="{00000000-0005-0000-0000-00004F210000}"/>
    <cellStyle name="Normal 11 2 3 2 2 2 3 2" xfId="8158" xr:uid="{00000000-0005-0000-0000-000050210000}"/>
    <cellStyle name="Normal 11 2 3 2 2 2 3 2 2" xfId="8159" xr:uid="{00000000-0005-0000-0000-000051210000}"/>
    <cellStyle name="Normal 11 2 3 2 2 2 3 2 3" xfId="8160" xr:uid="{00000000-0005-0000-0000-000052210000}"/>
    <cellStyle name="Normal 11 2 3 2 2 2 3 3" xfId="8161" xr:uid="{00000000-0005-0000-0000-000053210000}"/>
    <cellStyle name="Normal 11 2 3 2 2 2 3 4" xfId="8162" xr:uid="{00000000-0005-0000-0000-000054210000}"/>
    <cellStyle name="Normal 11 2 3 2 2 2 4" xfId="8163" xr:uid="{00000000-0005-0000-0000-000055210000}"/>
    <cellStyle name="Normal 11 2 3 2 2 2 4 2" xfId="8164" xr:uid="{00000000-0005-0000-0000-000056210000}"/>
    <cellStyle name="Normal 11 2 3 2 2 2 4 3" xfId="8165" xr:uid="{00000000-0005-0000-0000-000057210000}"/>
    <cellStyle name="Normal 11 2 3 2 2 2 5" xfId="8166" xr:uid="{00000000-0005-0000-0000-000058210000}"/>
    <cellStyle name="Normal 11 2 3 2 2 2 6" xfId="8167" xr:uid="{00000000-0005-0000-0000-000059210000}"/>
    <cellStyle name="Normal 11 2 3 2 2 3" xfId="8168" xr:uid="{00000000-0005-0000-0000-00005A210000}"/>
    <cellStyle name="Normal 11 2 3 2 2 3 2" xfId="8169" xr:uid="{00000000-0005-0000-0000-00005B210000}"/>
    <cellStyle name="Normal 11 2 3 2 2 3 2 2" xfId="8170" xr:uid="{00000000-0005-0000-0000-00005C210000}"/>
    <cellStyle name="Normal 11 2 3 2 2 3 2 3" xfId="8171" xr:uid="{00000000-0005-0000-0000-00005D210000}"/>
    <cellStyle name="Normal 11 2 3 2 2 3 3" xfId="8172" xr:uid="{00000000-0005-0000-0000-00005E210000}"/>
    <cellStyle name="Normal 11 2 3 2 2 3 4" xfId="8173" xr:uid="{00000000-0005-0000-0000-00005F210000}"/>
    <cellStyle name="Normal 11 2 3 2 2 4" xfId="8174" xr:uid="{00000000-0005-0000-0000-000060210000}"/>
    <cellStyle name="Normal 11 2 3 2 2 4 2" xfId="8175" xr:uid="{00000000-0005-0000-0000-000061210000}"/>
    <cellStyle name="Normal 11 2 3 2 2 4 2 2" xfId="8176" xr:uid="{00000000-0005-0000-0000-000062210000}"/>
    <cellStyle name="Normal 11 2 3 2 2 4 2 3" xfId="8177" xr:uid="{00000000-0005-0000-0000-000063210000}"/>
    <cellStyle name="Normal 11 2 3 2 2 4 3" xfId="8178" xr:uid="{00000000-0005-0000-0000-000064210000}"/>
    <cellStyle name="Normal 11 2 3 2 2 4 4" xfId="8179" xr:uid="{00000000-0005-0000-0000-000065210000}"/>
    <cellStyle name="Normal 11 2 3 2 2 5" xfId="8180" xr:uid="{00000000-0005-0000-0000-000066210000}"/>
    <cellStyle name="Normal 11 2 3 2 2 5 2" xfId="8181" xr:uid="{00000000-0005-0000-0000-000067210000}"/>
    <cellStyle name="Normal 11 2 3 2 2 5 3" xfId="8182" xr:uid="{00000000-0005-0000-0000-000068210000}"/>
    <cellStyle name="Normal 11 2 3 2 2 6" xfId="8183" xr:uid="{00000000-0005-0000-0000-000069210000}"/>
    <cellStyle name="Normal 11 2 3 2 2 7" xfId="8184" xr:uid="{00000000-0005-0000-0000-00006A210000}"/>
    <cellStyle name="Normal 11 2 3 2 3" xfId="8185" xr:uid="{00000000-0005-0000-0000-00006B210000}"/>
    <cellStyle name="Normal 11 2 3 2 3 2" xfId="8186" xr:uid="{00000000-0005-0000-0000-00006C210000}"/>
    <cellStyle name="Normal 11 2 3 2 3 2 2" xfId="8187" xr:uid="{00000000-0005-0000-0000-00006D210000}"/>
    <cellStyle name="Normal 11 2 3 2 3 2 2 2" xfId="8188" xr:uid="{00000000-0005-0000-0000-00006E210000}"/>
    <cellStyle name="Normal 11 2 3 2 3 2 2 3" xfId="8189" xr:uid="{00000000-0005-0000-0000-00006F210000}"/>
    <cellStyle name="Normal 11 2 3 2 3 2 3" xfId="8190" xr:uid="{00000000-0005-0000-0000-000070210000}"/>
    <cellStyle name="Normal 11 2 3 2 3 2 4" xfId="8191" xr:uid="{00000000-0005-0000-0000-000071210000}"/>
    <cellStyle name="Normal 11 2 3 2 3 3" xfId="8192" xr:uid="{00000000-0005-0000-0000-000072210000}"/>
    <cellStyle name="Normal 11 2 3 2 3 3 2" xfId="8193" xr:uid="{00000000-0005-0000-0000-000073210000}"/>
    <cellStyle name="Normal 11 2 3 2 3 3 2 2" xfId="8194" xr:uid="{00000000-0005-0000-0000-000074210000}"/>
    <cellStyle name="Normal 11 2 3 2 3 3 2 3" xfId="8195" xr:uid="{00000000-0005-0000-0000-000075210000}"/>
    <cellStyle name="Normal 11 2 3 2 3 3 3" xfId="8196" xr:uid="{00000000-0005-0000-0000-000076210000}"/>
    <cellStyle name="Normal 11 2 3 2 3 3 4" xfId="8197" xr:uid="{00000000-0005-0000-0000-000077210000}"/>
    <cellStyle name="Normal 11 2 3 2 3 4" xfId="8198" xr:uid="{00000000-0005-0000-0000-000078210000}"/>
    <cellStyle name="Normal 11 2 3 2 3 4 2" xfId="8199" xr:uid="{00000000-0005-0000-0000-000079210000}"/>
    <cellStyle name="Normal 11 2 3 2 3 4 3" xfId="8200" xr:uid="{00000000-0005-0000-0000-00007A210000}"/>
    <cellStyle name="Normal 11 2 3 2 3 5" xfId="8201" xr:uid="{00000000-0005-0000-0000-00007B210000}"/>
    <cellStyle name="Normal 11 2 3 2 3 6" xfId="8202" xr:uid="{00000000-0005-0000-0000-00007C210000}"/>
    <cellStyle name="Normal 11 2 3 2 4" xfId="8203" xr:uid="{00000000-0005-0000-0000-00007D210000}"/>
    <cellStyle name="Normal 11 2 3 2 4 2" xfId="8204" xr:uid="{00000000-0005-0000-0000-00007E210000}"/>
    <cellStyle name="Normal 11 2 3 2 4 2 2" xfId="8205" xr:uid="{00000000-0005-0000-0000-00007F210000}"/>
    <cellStyle name="Normal 11 2 3 2 4 2 3" xfId="8206" xr:uid="{00000000-0005-0000-0000-000080210000}"/>
    <cellStyle name="Normal 11 2 3 2 4 3" xfId="8207" xr:uid="{00000000-0005-0000-0000-000081210000}"/>
    <cellStyle name="Normal 11 2 3 2 4 4" xfId="8208" xr:uid="{00000000-0005-0000-0000-000082210000}"/>
    <cellStyle name="Normal 11 2 3 2 5" xfId="8209" xr:uid="{00000000-0005-0000-0000-000083210000}"/>
    <cellStyle name="Normal 11 2 3 2 5 2" xfId="8210" xr:uid="{00000000-0005-0000-0000-000084210000}"/>
    <cellStyle name="Normal 11 2 3 2 5 2 2" xfId="8211" xr:uid="{00000000-0005-0000-0000-000085210000}"/>
    <cellStyle name="Normal 11 2 3 2 5 2 3" xfId="8212" xr:uid="{00000000-0005-0000-0000-000086210000}"/>
    <cellStyle name="Normal 11 2 3 2 5 3" xfId="8213" xr:uid="{00000000-0005-0000-0000-000087210000}"/>
    <cellStyle name="Normal 11 2 3 2 5 4" xfId="8214" xr:uid="{00000000-0005-0000-0000-000088210000}"/>
    <cellStyle name="Normal 11 2 3 2 6" xfId="8215" xr:uid="{00000000-0005-0000-0000-000089210000}"/>
    <cellStyle name="Normal 11 2 3 2 6 2" xfId="8216" xr:uid="{00000000-0005-0000-0000-00008A210000}"/>
    <cellStyle name="Normal 11 2 3 2 6 3" xfId="8217" xr:uid="{00000000-0005-0000-0000-00008B210000}"/>
    <cellStyle name="Normal 11 2 3 2 7" xfId="8218" xr:uid="{00000000-0005-0000-0000-00008C210000}"/>
    <cellStyle name="Normal 11 2 3 2 8" xfId="8219" xr:uid="{00000000-0005-0000-0000-00008D210000}"/>
    <cellStyle name="Normal 11 2 3 3" xfId="8220" xr:uid="{00000000-0005-0000-0000-00008E210000}"/>
    <cellStyle name="Normal 11 2 3 3 2" xfId="8221" xr:uid="{00000000-0005-0000-0000-00008F210000}"/>
    <cellStyle name="Normal 11 2 3 3 2 2" xfId="8222" xr:uid="{00000000-0005-0000-0000-000090210000}"/>
    <cellStyle name="Normal 11 2 3 3 2 2 2" xfId="8223" xr:uid="{00000000-0005-0000-0000-000091210000}"/>
    <cellStyle name="Normal 11 2 3 3 2 2 2 2" xfId="8224" xr:uid="{00000000-0005-0000-0000-000092210000}"/>
    <cellStyle name="Normal 11 2 3 3 2 2 2 3" xfId="8225" xr:uid="{00000000-0005-0000-0000-000093210000}"/>
    <cellStyle name="Normal 11 2 3 3 2 2 3" xfId="8226" xr:uid="{00000000-0005-0000-0000-000094210000}"/>
    <cellStyle name="Normal 11 2 3 3 2 2 4" xfId="8227" xr:uid="{00000000-0005-0000-0000-000095210000}"/>
    <cellStyle name="Normal 11 2 3 3 2 3" xfId="8228" xr:uid="{00000000-0005-0000-0000-000096210000}"/>
    <cellStyle name="Normal 11 2 3 3 2 3 2" xfId="8229" xr:uid="{00000000-0005-0000-0000-000097210000}"/>
    <cellStyle name="Normal 11 2 3 3 2 3 2 2" xfId="8230" xr:uid="{00000000-0005-0000-0000-000098210000}"/>
    <cellStyle name="Normal 11 2 3 3 2 3 2 3" xfId="8231" xr:uid="{00000000-0005-0000-0000-000099210000}"/>
    <cellStyle name="Normal 11 2 3 3 2 3 3" xfId="8232" xr:uid="{00000000-0005-0000-0000-00009A210000}"/>
    <cellStyle name="Normal 11 2 3 3 2 3 4" xfId="8233" xr:uid="{00000000-0005-0000-0000-00009B210000}"/>
    <cellStyle name="Normal 11 2 3 3 2 4" xfId="8234" xr:uid="{00000000-0005-0000-0000-00009C210000}"/>
    <cellStyle name="Normal 11 2 3 3 2 4 2" xfId="8235" xr:uid="{00000000-0005-0000-0000-00009D210000}"/>
    <cellStyle name="Normal 11 2 3 3 2 4 3" xfId="8236" xr:uid="{00000000-0005-0000-0000-00009E210000}"/>
    <cellStyle name="Normal 11 2 3 3 2 5" xfId="8237" xr:uid="{00000000-0005-0000-0000-00009F210000}"/>
    <cellStyle name="Normal 11 2 3 3 2 6" xfId="8238" xr:uid="{00000000-0005-0000-0000-0000A0210000}"/>
    <cellStyle name="Normal 11 2 3 3 3" xfId="8239" xr:uid="{00000000-0005-0000-0000-0000A1210000}"/>
    <cellStyle name="Normal 11 2 3 3 3 2" xfId="8240" xr:uid="{00000000-0005-0000-0000-0000A2210000}"/>
    <cellStyle name="Normal 11 2 3 3 3 2 2" xfId="8241" xr:uid="{00000000-0005-0000-0000-0000A3210000}"/>
    <cellStyle name="Normal 11 2 3 3 3 2 3" xfId="8242" xr:uid="{00000000-0005-0000-0000-0000A4210000}"/>
    <cellStyle name="Normal 11 2 3 3 3 3" xfId="8243" xr:uid="{00000000-0005-0000-0000-0000A5210000}"/>
    <cellStyle name="Normal 11 2 3 3 3 4" xfId="8244" xr:uid="{00000000-0005-0000-0000-0000A6210000}"/>
    <cellStyle name="Normal 11 2 3 3 4" xfId="8245" xr:uid="{00000000-0005-0000-0000-0000A7210000}"/>
    <cellStyle name="Normal 11 2 3 3 4 2" xfId="8246" xr:uid="{00000000-0005-0000-0000-0000A8210000}"/>
    <cellStyle name="Normal 11 2 3 3 4 2 2" xfId="8247" xr:uid="{00000000-0005-0000-0000-0000A9210000}"/>
    <cellStyle name="Normal 11 2 3 3 4 2 3" xfId="8248" xr:uid="{00000000-0005-0000-0000-0000AA210000}"/>
    <cellStyle name="Normal 11 2 3 3 4 3" xfId="8249" xr:uid="{00000000-0005-0000-0000-0000AB210000}"/>
    <cellStyle name="Normal 11 2 3 3 4 4" xfId="8250" xr:uid="{00000000-0005-0000-0000-0000AC210000}"/>
    <cellStyle name="Normal 11 2 3 3 5" xfId="8251" xr:uid="{00000000-0005-0000-0000-0000AD210000}"/>
    <cellStyle name="Normal 11 2 3 3 5 2" xfId="8252" xr:uid="{00000000-0005-0000-0000-0000AE210000}"/>
    <cellStyle name="Normal 11 2 3 3 5 3" xfId="8253" xr:uid="{00000000-0005-0000-0000-0000AF210000}"/>
    <cellStyle name="Normal 11 2 3 3 6" xfId="8254" xr:uid="{00000000-0005-0000-0000-0000B0210000}"/>
    <cellStyle name="Normal 11 2 3 3 7" xfId="8255" xr:uid="{00000000-0005-0000-0000-0000B1210000}"/>
    <cellStyle name="Normal 11 2 3 4" xfId="8256" xr:uid="{00000000-0005-0000-0000-0000B2210000}"/>
    <cellStyle name="Normal 11 2 3 4 2" xfId="8257" xr:uid="{00000000-0005-0000-0000-0000B3210000}"/>
    <cellStyle name="Normal 11 2 3 4 2 2" xfId="8258" xr:uid="{00000000-0005-0000-0000-0000B4210000}"/>
    <cellStyle name="Normal 11 2 3 4 2 2 2" xfId="8259" xr:uid="{00000000-0005-0000-0000-0000B5210000}"/>
    <cellStyle name="Normal 11 2 3 4 2 2 2 2" xfId="8260" xr:uid="{00000000-0005-0000-0000-0000B6210000}"/>
    <cellStyle name="Normal 11 2 3 4 2 2 2 3" xfId="8261" xr:uid="{00000000-0005-0000-0000-0000B7210000}"/>
    <cellStyle name="Normal 11 2 3 4 2 2 3" xfId="8262" xr:uid="{00000000-0005-0000-0000-0000B8210000}"/>
    <cellStyle name="Normal 11 2 3 4 2 2 4" xfId="8263" xr:uid="{00000000-0005-0000-0000-0000B9210000}"/>
    <cellStyle name="Normal 11 2 3 4 2 3" xfId="8264" xr:uid="{00000000-0005-0000-0000-0000BA210000}"/>
    <cellStyle name="Normal 11 2 3 4 2 3 2" xfId="8265" xr:uid="{00000000-0005-0000-0000-0000BB210000}"/>
    <cellStyle name="Normal 11 2 3 4 2 3 2 2" xfId="8266" xr:uid="{00000000-0005-0000-0000-0000BC210000}"/>
    <cellStyle name="Normal 11 2 3 4 2 3 2 3" xfId="8267" xr:uid="{00000000-0005-0000-0000-0000BD210000}"/>
    <cellStyle name="Normal 11 2 3 4 2 3 3" xfId="8268" xr:uid="{00000000-0005-0000-0000-0000BE210000}"/>
    <cellStyle name="Normal 11 2 3 4 2 3 4" xfId="8269" xr:uid="{00000000-0005-0000-0000-0000BF210000}"/>
    <cellStyle name="Normal 11 2 3 4 2 4" xfId="8270" xr:uid="{00000000-0005-0000-0000-0000C0210000}"/>
    <cellStyle name="Normal 11 2 3 4 2 4 2" xfId="8271" xr:uid="{00000000-0005-0000-0000-0000C1210000}"/>
    <cellStyle name="Normal 11 2 3 4 2 4 3" xfId="8272" xr:uid="{00000000-0005-0000-0000-0000C2210000}"/>
    <cellStyle name="Normal 11 2 3 4 2 5" xfId="8273" xr:uid="{00000000-0005-0000-0000-0000C3210000}"/>
    <cellStyle name="Normal 11 2 3 4 2 6" xfId="8274" xr:uid="{00000000-0005-0000-0000-0000C4210000}"/>
    <cellStyle name="Normal 11 2 3 4 3" xfId="8275" xr:uid="{00000000-0005-0000-0000-0000C5210000}"/>
    <cellStyle name="Normal 11 2 3 4 3 2" xfId="8276" xr:uid="{00000000-0005-0000-0000-0000C6210000}"/>
    <cellStyle name="Normal 11 2 3 4 3 2 2" xfId="8277" xr:uid="{00000000-0005-0000-0000-0000C7210000}"/>
    <cellStyle name="Normal 11 2 3 4 3 2 3" xfId="8278" xr:uid="{00000000-0005-0000-0000-0000C8210000}"/>
    <cellStyle name="Normal 11 2 3 4 3 3" xfId="8279" xr:uid="{00000000-0005-0000-0000-0000C9210000}"/>
    <cellStyle name="Normal 11 2 3 4 3 4" xfId="8280" xr:uid="{00000000-0005-0000-0000-0000CA210000}"/>
    <cellStyle name="Normal 11 2 3 4 4" xfId="8281" xr:uid="{00000000-0005-0000-0000-0000CB210000}"/>
    <cellStyle name="Normal 11 2 3 4 4 2" xfId="8282" xr:uid="{00000000-0005-0000-0000-0000CC210000}"/>
    <cellStyle name="Normal 11 2 3 4 4 2 2" xfId="8283" xr:uid="{00000000-0005-0000-0000-0000CD210000}"/>
    <cellStyle name="Normal 11 2 3 4 4 2 3" xfId="8284" xr:uid="{00000000-0005-0000-0000-0000CE210000}"/>
    <cellStyle name="Normal 11 2 3 4 4 3" xfId="8285" xr:uid="{00000000-0005-0000-0000-0000CF210000}"/>
    <cellStyle name="Normal 11 2 3 4 4 4" xfId="8286" xr:uid="{00000000-0005-0000-0000-0000D0210000}"/>
    <cellStyle name="Normal 11 2 3 4 5" xfId="8287" xr:uid="{00000000-0005-0000-0000-0000D1210000}"/>
    <cellStyle name="Normal 11 2 3 4 5 2" xfId="8288" xr:uid="{00000000-0005-0000-0000-0000D2210000}"/>
    <cellStyle name="Normal 11 2 3 4 5 3" xfId="8289" xr:uid="{00000000-0005-0000-0000-0000D3210000}"/>
    <cellStyle name="Normal 11 2 3 4 6" xfId="8290" xr:uid="{00000000-0005-0000-0000-0000D4210000}"/>
    <cellStyle name="Normal 11 2 3 4 7" xfId="8291" xr:uid="{00000000-0005-0000-0000-0000D5210000}"/>
    <cellStyle name="Normal 11 2 3 5" xfId="8292" xr:uid="{00000000-0005-0000-0000-0000D6210000}"/>
    <cellStyle name="Normal 11 2 3 5 2" xfId="8293" xr:uid="{00000000-0005-0000-0000-0000D7210000}"/>
    <cellStyle name="Normal 11 2 3 5 2 2" xfId="8294" xr:uid="{00000000-0005-0000-0000-0000D8210000}"/>
    <cellStyle name="Normal 11 2 3 5 2 2 2" xfId="8295" xr:uid="{00000000-0005-0000-0000-0000D9210000}"/>
    <cellStyle name="Normal 11 2 3 5 2 2 3" xfId="8296" xr:uid="{00000000-0005-0000-0000-0000DA210000}"/>
    <cellStyle name="Normal 11 2 3 5 2 3" xfId="8297" xr:uid="{00000000-0005-0000-0000-0000DB210000}"/>
    <cellStyle name="Normal 11 2 3 5 2 4" xfId="8298" xr:uid="{00000000-0005-0000-0000-0000DC210000}"/>
    <cellStyle name="Normal 11 2 3 5 3" xfId="8299" xr:uid="{00000000-0005-0000-0000-0000DD210000}"/>
    <cellStyle name="Normal 11 2 3 5 3 2" xfId="8300" xr:uid="{00000000-0005-0000-0000-0000DE210000}"/>
    <cellStyle name="Normal 11 2 3 5 3 2 2" xfId="8301" xr:uid="{00000000-0005-0000-0000-0000DF210000}"/>
    <cellStyle name="Normal 11 2 3 5 3 2 3" xfId="8302" xr:uid="{00000000-0005-0000-0000-0000E0210000}"/>
    <cellStyle name="Normal 11 2 3 5 3 3" xfId="8303" xr:uid="{00000000-0005-0000-0000-0000E1210000}"/>
    <cellStyle name="Normal 11 2 3 5 3 4" xfId="8304" xr:uid="{00000000-0005-0000-0000-0000E2210000}"/>
    <cellStyle name="Normal 11 2 3 5 4" xfId="8305" xr:uid="{00000000-0005-0000-0000-0000E3210000}"/>
    <cellStyle name="Normal 11 2 3 5 4 2" xfId="8306" xr:uid="{00000000-0005-0000-0000-0000E4210000}"/>
    <cellStyle name="Normal 11 2 3 5 4 3" xfId="8307" xr:uid="{00000000-0005-0000-0000-0000E5210000}"/>
    <cellStyle name="Normal 11 2 3 5 5" xfId="8308" xr:uid="{00000000-0005-0000-0000-0000E6210000}"/>
    <cellStyle name="Normal 11 2 3 5 6" xfId="8309" xr:uid="{00000000-0005-0000-0000-0000E7210000}"/>
    <cellStyle name="Normal 11 2 3 6" xfId="8310" xr:uid="{00000000-0005-0000-0000-0000E8210000}"/>
    <cellStyle name="Normal 11 2 3 6 2" xfId="8311" xr:uid="{00000000-0005-0000-0000-0000E9210000}"/>
    <cellStyle name="Normal 11 2 3 6 2 2" xfId="8312" xr:uid="{00000000-0005-0000-0000-0000EA210000}"/>
    <cellStyle name="Normal 11 2 3 6 2 3" xfId="8313" xr:uid="{00000000-0005-0000-0000-0000EB210000}"/>
    <cellStyle name="Normal 11 2 3 6 3" xfId="8314" xr:uid="{00000000-0005-0000-0000-0000EC210000}"/>
    <cellStyle name="Normal 11 2 3 6 4" xfId="8315" xr:uid="{00000000-0005-0000-0000-0000ED210000}"/>
    <cellStyle name="Normal 11 2 3 7" xfId="8316" xr:uid="{00000000-0005-0000-0000-0000EE210000}"/>
    <cellStyle name="Normal 11 2 3 7 2" xfId="8317" xr:uid="{00000000-0005-0000-0000-0000EF210000}"/>
    <cellStyle name="Normal 11 2 3 7 2 2" xfId="8318" xr:uid="{00000000-0005-0000-0000-0000F0210000}"/>
    <cellStyle name="Normal 11 2 3 7 2 3" xfId="8319" xr:uid="{00000000-0005-0000-0000-0000F1210000}"/>
    <cellStyle name="Normal 11 2 3 7 3" xfId="8320" xr:uid="{00000000-0005-0000-0000-0000F2210000}"/>
    <cellStyle name="Normal 11 2 3 7 4" xfId="8321" xr:uid="{00000000-0005-0000-0000-0000F3210000}"/>
    <cellStyle name="Normal 11 2 3 8" xfId="8322" xr:uid="{00000000-0005-0000-0000-0000F4210000}"/>
    <cellStyle name="Normal 11 2 3 8 2" xfId="8323" xr:uid="{00000000-0005-0000-0000-0000F5210000}"/>
    <cellStyle name="Normal 11 2 3 8 3" xfId="8324" xr:uid="{00000000-0005-0000-0000-0000F6210000}"/>
    <cellStyle name="Normal 11 2 3 9" xfId="8325" xr:uid="{00000000-0005-0000-0000-0000F7210000}"/>
    <cellStyle name="Normal 11 2 4" xfId="8326" xr:uid="{00000000-0005-0000-0000-0000F8210000}"/>
    <cellStyle name="Normal 11 2 4 2" xfId="8327" xr:uid="{00000000-0005-0000-0000-0000F9210000}"/>
    <cellStyle name="Normal 11 2 4 2 2" xfId="8328" xr:uid="{00000000-0005-0000-0000-0000FA210000}"/>
    <cellStyle name="Normal 11 2 4 2 2 2" xfId="8329" xr:uid="{00000000-0005-0000-0000-0000FB210000}"/>
    <cellStyle name="Normal 11 2 4 2 2 2 2" xfId="8330" xr:uid="{00000000-0005-0000-0000-0000FC210000}"/>
    <cellStyle name="Normal 11 2 4 2 2 2 2 2" xfId="8331" xr:uid="{00000000-0005-0000-0000-0000FD210000}"/>
    <cellStyle name="Normal 11 2 4 2 2 2 2 3" xfId="8332" xr:uid="{00000000-0005-0000-0000-0000FE210000}"/>
    <cellStyle name="Normal 11 2 4 2 2 2 3" xfId="8333" xr:uid="{00000000-0005-0000-0000-0000FF210000}"/>
    <cellStyle name="Normal 11 2 4 2 2 2 4" xfId="8334" xr:uid="{00000000-0005-0000-0000-000000220000}"/>
    <cellStyle name="Normal 11 2 4 2 2 3" xfId="8335" xr:uid="{00000000-0005-0000-0000-000001220000}"/>
    <cellStyle name="Normal 11 2 4 2 2 3 2" xfId="8336" xr:uid="{00000000-0005-0000-0000-000002220000}"/>
    <cellStyle name="Normal 11 2 4 2 2 3 2 2" xfId="8337" xr:uid="{00000000-0005-0000-0000-000003220000}"/>
    <cellStyle name="Normal 11 2 4 2 2 3 2 3" xfId="8338" xr:uid="{00000000-0005-0000-0000-000004220000}"/>
    <cellStyle name="Normal 11 2 4 2 2 3 3" xfId="8339" xr:uid="{00000000-0005-0000-0000-000005220000}"/>
    <cellStyle name="Normal 11 2 4 2 2 3 4" xfId="8340" xr:uid="{00000000-0005-0000-0000-000006220000}"/>
    <cellStyle name="Normal 11 2 4 2 2 4" xfId="8341" xr:uid="{00000000-0005-0000-0000-000007220000}"/>
    <cellStyle name="Normal 11 2 4 2 2 4 2" xfId="8342" xr:uid="{00000000-0005-0000-0000-000008220000}"/>
    <cellStyle name="Normal 11 2 4 2 2 4 3" xfId="8343" xr:uid="{00000000-0005-0000-0000-000009220000}"/>
    <cellStyle name="Normal 11 2 4 2 2 5" xfId="8344" xr:uid="{00000000-0005-0000-0000-00000A220000}"/>
    <cellStyle name="Normal 11 2 4 2 2 6" xfId="8345" xr:uid="{00000000-0005-0000-0000-00000B220000}"/>
    <cellStyle name="Normal 11 2 4 2 3" xfId="8346" xr:uid="{00000000-0005-0000-0000-00000C220000}"/>
    <cellStyle name="Normal 11 2 4 2 3 2" xfId="8347" xr:uid="{00000000-0005-0000-0000-00000D220000}"/>
    <cellStyle name="Normal 11 2 4 2 3 2 2" xfId="8348" xr:uid="{00000000-0005-0000-0000-00000E220000}"/>
    <cellStyle name="Normal 11 2 4 2 3 2 3" xfId="8349" xr:uid="{00000000-0005-0000-0000-00000F220000}"/>
    <cellStyle name="Normal 11 2 4 2 3 3" xfId="8350" xr:uid="{00000000-0005-0000-0000-000010220000}"/>
    <cellStyle name="Normal 11 2 4 2 3 4" xfId="8351" xr:uid="{00000000-0005-0000-0000-000011220000}"/>
    <cellStyle name="Normal 11 2 4 2 4" xfId="8352" xr:uid="{00000000-0005-0000-0000-000012220000}"/>
    <cellStyle name="Normal 11 2 4 2 4 2" xfId="8353" xr:uid="{00000000-0005-0000-0000-000013220000}"/>
    <cellStyle name="Normal 11 2 4 2 4 2 2" xfId="8354" xr:uid="{00000000-0005-0000-0000-000014220000}"/>
    <cellStyle name="Normal 11 2 4 2 4 2 3" xfId="8355" xr:uid="{00000000-0005-0000-0000-000015220000}"/>
    <cellStyle name="Normal 11 2 4 2 4 3" xfId="8356" xr:uid="{00000000-0005-0000-0000-000016220000}"/>
    <cellStyle name="Normal 11 2 4 2 4 4" xfId="8357" xr:uid="{00000000-0005-0000-0000-000017220000}"/>
    <cellStyle name="Normal 11 2 4 2 5" xfId="8358" xr:uid="{00000000-0005-0000-0000-000018220000}"/>
    <cellStyle name="Normal 11 2 4 2 5 2" xfId="8359" xr:uid="{00000000-0005-0000-0000-000019220000}"/>
    <cellStyle name="Normal 11 2 4 2 5 3" xfId="8360" xr:uid="{00000000-0005-0000-0000-00001A220000}"/>
    <cellStyle name="Normal 11 2 4 2 6" xfId="8361" xr:uid="{00000000-0005-0000-0000-00001B220000}"/>
    <cellStyle name="Normal 11 2 4 2 7" xfId="8362" xr:uid="{00000000-0005-0000-0000-00001C220000}"/>
    <cellStyle name="Normal 11 2 4 3" xfId="8363" xr:uid="{00000000-0005-0000-0000-00001D220000}"/>
    <cellStyle name="Normal 11 2 4 3 2" xfId="8364" xr:uid="{00000000-0005-0000-0000-00001E220000}"/>
    <cellStyle name="Normal 11 2 4 3 2 2" xfId="8365" xr:uid="{00000000-0005-0000-0000-00001F220000}"/>
    <cellStyle name="Normal 11 2 4 3 2 2 2" xfId="8366" xr:uid="{00000000-0005-0000-0000-000020220000}"/>
    <cellStyle name="Normal 11 2 4 3 2 2 3" xfId="8367" xr:uid="{00000000-0005-0000-0000-000021220000}"/>
    <cellStyle name="Normal 11 2 4 3 2 3" xfId="8368" xr:uid="{00000000-0005-0000-0000-000022220000}"/>
    <cellStyle name="Normal 11 2 4 3 2 4" xfId="8369" xr:uid="{00000000-0005-0000-0000-000023220000}"/>
    <cellStyle name="Normal 11 2 4 3 3" xfId="8370" xr:uid="{00000000-0005-0000-0000-000024220000}"/>
    <cellStyle name="Normal 11 2 4 3 3 2" xfId="8371" xr:uid="{00000000-0005-0000-0000-000025220000}"/>
    <cellStyle name="Normal 11 2 4 3 3 2 2" xfId="8372" xr:uid="{00000000-0005-0000-0000-000026220000}"/>
    <cellStyle name="Normal 11 2 4 3 3 2 3" xfId="8373" xr:uid="{00000000-0005-0000-0000-000027220000}"/>
    <cellStyle name="Normal 11 2 4 3 3 3" xfId="8374" xr:uid="{00000000-0005-0000-0000-000028220000}"/>
    <cellStyle name="Normal 11 2 4 3 3 4" xfId="8375" xr:uid="{00000000-0005-0000-0000-000029220000}"/>
    <cellStyle name="Normal 11 2 4 3 4" xfId="8376" xr:uid="{00000000-0005-0000-0000-00002A220000}"/>
    <cellStyle name="Normal 11 2 4 3 4 2" xfId="8377" xr:uid="{00000000-0005-0000-0000-00002B220000}"/>
    <cellStyle name="Normal 11 2 4 3 4 3" xfId="8378" xr:uid="{00000000-0005-0000-0000-00002C220000}"/>
    <cellStyle name="Normal 11 2 4 3 5" xfId="8379" xr:uid="{00000000-0005-0000-0000-00002D220000}"/>
    <cellStyle name="Normal 11 2 4 3 6" xfId="8380" xr:uid="{00000000-0005-0000-0000-00002E220000}"/>
    <cellStyle name="Normal 11 2 4 4" xfId="8381" xr:uid="{00000000-0005-0000-0000-00002F220000}"/>
    <cellStyle name="Normal 11 2 4 4 2" xfId="8382" xr:uid="{00000000-0005-0000-0000-000030220000}"/>
    <cellStyle name="Normal 11 2 4 4 2 2" xfId="8383" xr:uid="{00000000-0005-0000-0000-000031220000}"/>
    <cellStyle name="Normal 11 2 4 4 2 3" xfId="8384" xr:uid="{00000000-0005-0000-0000-000032220000}"/>
    <cellStyle name="Normal 11 2 4 4 3" xfId="8385" xr:uid="{00000000-0005-0000-0000-000033220000}"/>
    <cellStyle name="Normal 11 2 4 4 4" xfId="8386" xr:uid="{00000000-0005-0000-0000-000034220000}"/>
    <cellStyle name="Normal 11 2 4 5" xfId="8387" xr:uid="{00000000-0005-0000-0000-000035220000}"/>
    <cellStyle name="Normal 11 2 4 5 2" xfId="8388" xr:uid="{00000000-0005-0000-0000-000036220000}"/>
    <cellStyle name="Normal 11 2 4 5 2 2" xfId="8389" xr:uid="{00000000-0005-0000-0000-000037220000}"/>
    <cellStyle name="Normal 11 2 4 5 2 3" xfId="8390" xr:uid="{00000000-0005-0000-0000-000038220000}"/>
    <cellStyle name="Normal 11 2 4 5 3" xfId="8391" xr:uid="{00000000-0005-0000-0000-000039220000}"/>
    <cellStyle name="Normal 11 2 4 5 4" xfId="8392" xr:uid="{00000000-0005-0000-0000-00003A220000}"/>
    <cellStyle name="Normal 11 2 4 6" xfId="8393" xr:uid="{00000000-0005-0000-0000-00003B220000}"/>
    <cellStyle name="Normal 11 2 4 6 2" xfId="8394" xr:uid="{00000000-0005-0000-0000-00003C220000}"/>
    <cellStyle name="Normal 11 2 4 6 3" xfId="8395" xr:uid="{00000000-0005-0000-0000-00003D220000}"/>
    <cellStyle name="Normal 11 2 4 7" xfId="8396" xr:uid="{00000000-0005-0000-0000-00003E220000}"/>
    <cellStyle name="Normal 11 2 4 8" xfId="8397" xr:uid="{00000000-0005-0000-0000-00003F220000}"/>
    <cellStyle name="Normal 11 2 5" xfId="8398" xr:uid="{00000000-0005-0000-0000-000040220000}"/>
    <cellStyle name="Normal 11 2 5 2" xfId="8399" xr:uid="{00000000-0005-0000-0000-000041220000}"/>
    <cellStyle name="Normal 11 2 5 2 2" xfId="8400" xr:uid="{00000000-0005-0000-0000-000042220000}"/>
    <cellStyle name="Normal 11 2 5 2 2 2" xfId="8401" xr:uid="{00000000-0005-0000-0000-000043220000}"/>
    <cellStyle name="Normal 11 2 5 2 2 2 2" xfId="8402" xr:uid="{00000000-0005-0000-0000-000044220000}"/>
    <cellStyle name="Normal 11 2 5 2 2 2 3" xfId="8403" xr:uid="{00000000-0005-0000-0000-000045220000}"/>
    <cellStyle name="Normal 11 2 5 2 2 3" xfId="8404" xr:uid="{00000000-0005-0000-0000-000046220000}"/>
    <cellStyle name="Normal 11 2 5 2 2 4" xfId="8405" xr:uid="{00000000-0005-0000-0000-000047220000}"/>
    <cellStyle name="Normal 11 2 5 2 3" xfId="8406" xr:uid="{00000000-0005-0000-0000-000048220000}"/>
    <cellStyle name="Normal 11 2 5 2 3 2" xfId="8407" xr:uid="{00000000-0005-0000-0000-000049220000}"/>
    <cellStyle name="Normal 11 2 5 2 3 2 2" xfId="8408" xr:uid="{00000000-0005-0000-0000-00004A220000}"/>
    <cellStyle name="Normal 11 2 5 2 3 2 3" xfId="8409" xr:uid="{00000000-0005-0000-0000-00004B220000}"/>
    <cellStyle name="Normal 11 2 5 2 3 3" xfId="8410" xr:uid="{00000000-0005-0000-0000-00004C220000}"/>
    <cellStyle name="Normal 11 2 5 2 3 4" xfId="8411" xr:uid="{00000000-0005-0000-0000-00004D220000}"/>
    <cellStyle name="Normal 11 2 5 2 4" xfId="8412" xr:uid="{00000000-0005-0000-0000-00004E220000}"/>
    <cellStyle name="Normal 11 2 5 2 4 2" xfId="8413" xr:uid="{00000000-0005-0000-0000-00004F220000}"/>
    <cellStyle name="Normal 11 2 5 2 4 3" xfId="8414" xr:uid="{00000000-0005-0000-0000-000050220000}"/>
    <cellStyle name="Normal 11 2 5 2 5" xfId="8415" xr:uid="{00000000-0005-0000-0000-000051220000}"/>
    <cellStyle name="Normal 11 2 5 2 6" xfId="8416" xr:uid="{00000000-0005-0000-0000-000052220000}"/>
    <cellStyle name="Normal 11 2 5 3" xfId="8417" xr:uid="{00000000-0005-0000-0000-000053220000}"/>
    <cellStyle name="Normal 11 2 5 3 2" xfId="8418" xr:uid="{00000000-0005-0000-0000-000054220000}"/>
    <cellStyle name="Normal 11 2 5 3 2 2" xfId="8419" xr:uid="{00000000-0005-0000-0000-000055220000}"/>
    <cellStyle name="Normal 11 2 5 3 2 3" xfId="8420" xr:uid="{00000000-0005-0000-0000-000056220000}"/>
    <cellStyle name="Normal 11 2 5 3 3" xfId="8421" xr:uid="{00000000-0005-0000-0000-000057220000}"/>
    <cellStyle name="Normal 11 2 5 3 4" xfId="8422" xr:uid="{00000000-0005-0000-0000-000058220000}"/>
    <cellStyle name="Normal 11 2 5 4" xfId="8423" xr:uid="{00000000-0005-0000-0000-000059220000}"/>
    <cellStyle name="Normal 11 2 5 4 2" xfId="8424" xr:uid="{00000000-0005-0000-0000-00005A220000}"/>
    <cellStyle name="Normal 11 2 5 4 2 2" xfId="8425" xr:uid="{00000000-0005-0000-0000-00005B220000}"/>
    <cellStyle name="Normal 11 2 5 4 2 3" xfId="8426" xr:uid="{00000000-0005-0000-0000-00005C220000}"/>
    <cellStyle name="Normal 11 2 5 4 3" xfId="8427" xr:uid="{00000000-0005-0000-0000-00005D220000}"/>
    <cellStyle name="Normal 11 2 5 4 4" xfId="8428" xr:uid="{00000000-0005-0000-0000-00005E220000}"/>
    <cellStyle name="Normal 11 2 5 5" xfId="8429" xr:uid="{00000000-0005-0000-0000-00005F220000}"/>
    <cellStyle name="Normal 11 2 5 5 2" xfId="8430" xr:uid="{00000000-0005-0000-0000-000060220000}"/>
    <cellStyle name="Normal 11 2 5 5 3" xfId="8431" xr:uid="{00000000-0005-0000-0000-000061220000}"/>
    <cellStyle name="Normal 11 2 5 6" xfId="8432" xr:uid="{00000000-0005-0000-0000-000062220000}"/>
    <cellStyle name="Normal 11 2 5 7" xfId="8433" xr:uid="{00000000-0005-0000-0000-000063220000}"/>
    <cellStyle name="Normal 11 2 6" xfId="8434" xr:uid="{00000000-0005-0000-0000-000064220000}"/>
    <cellStyle name="Normal 11 2 6 2" xfId="8435" xr:uid="{00000000-0005-0000-0000-000065220000}"/>
    <cellStyle name="Normal 11 2 6 2 2" xfId="8436" xr:uid="{00000000-0005-0000-0000-000066220000}"/>
    <cellStyle name="Normal 11 2 6 2 2 2" xfId="8437" xr:uid="{00000000-0005-0000-0000-000067220000}"/>
    <cellStyle name="Normal 11 2 6 2 2 2 2" xfId="8438" xr:uid="{00000000-0005-0000-0000-000068220000}"/>
    <cellStyle name="Normal 11 2 6 2 2 2 3" xfId="8439" xr:uid="{00000000-0005-0000-0000-000069220000}"/>
    <cellStyle name="Normal 11 2 6 2 2 3" xfId="8440" xr:uid="{00000000-0005-0000-0000-00006A220000}"/>
    <cellStyle name="Normal 11 2 6 2 2 4" xfId="8441" xr:uid="{00000000-0005-0000-0000-00006B220000}"/>
    <cellStyle name="Normal 11 2 6 2 3" xfId="8442" xr:uid="{00000000-0005-0000-0000-00006C220000}"/>
    <cellStyle name="Normal 11 2 6 2 3 2" xfId="8443" xr:uid="{00000000-0005-0000-0000-00006D220000}"/>
    <cellStyle name="Normal 11 2 6 2 3 2 2" xfId="8444" xr:uid="{00000000-0005-0000-0000-00006E220000}"/>
    <cellStyle name="Normal 11 2 6 2 3 2 3" xfId="8445" xr:uid="{00000000-0005-0000-0000-00006F220000}"/>
    <cellStyle name="Normal 11 2 6 2 3 3" xfId="8446" xr:uid="{00000000-0005-0000-0000-000070220000}"/>
    <cellStyle name="Normal 11 2 6 2 3 4" xfId="8447" xr:uid="{00000000-0005-0000-0000-000071220000}"/>
    <cellStyle name="Normal 11 2 6 2 4" xfId="8448" xr:uid="{00000000-0005-0000-0000-000072220000}"/>
    <cellStyle name="Normal 11 2 6 2 4 2" xfId="8449" xr:uid="{00000000-0005-0000-0000-000073220000}"/>
    <cellStyle name="Normal 11 2 6 2 4 3" xfId="8450" xr:uid="{00000000-0005-0000-0000-000074220000}"/>
    <cellStyle name="Normal 11 2 6 2 5" xfId="8451" xr:uid="{00000000-0005-0000-0000-000075220000}"/>
    <cellStyle name="Normal 11 2 6 2 6" xfId="8452" xr:uid="{00000000-0005-0000-0000-000076220000}"/>
    <cellStyle name="Normal 11 2 6 3" xfId="8453" xr:uid="{00000000-0005-0000-0000-000077220000}"/>
    <cellStyle name="Normal 11 2 6 3 2" xfId="8454" xr:uid="{00000000-0005-0000-0000-000078220000}"/>
    <cellStyle name="Normal 11 2 6 3 2 2" xfId="8455" xr:uid="{00000000-0005-0000-0000-000079220000}"/>
    <cellStyle name="Normal 11 2 6 3 2 3" xfId="8456" xr:uid="{00000000-0005-0000-0000-00007A220000}"/>
    <cellStyle name="Normal 11 2 6 3 3" xfId="8457" xr:uid="{00000000-0005-0000-0000-00007B220000}"/>
    <cellStyle name="Normal 11 2 6 3 4" xfId="8458" xr:uid="{00000000-0005-0000-0000-00007C220000}"/>
    <cellStyle name="Normal 11 2 6 4" xfId="8459" xr:uid="{00000000-0005-0000-0000-00007D220000}"/>
    <cellStyle name="Normal 11 2 6 4 2" xfId="8460" xr:uid="{00000000-0005-0000-0000-00007E220000}"/>
    <cellStyle name="Normal 11 2 6 4 2 2" xfId="8461" xr:uid="{00000000-0005-0000-0000-00007F220000}"/>
    <cellStyle name="Normal 11 2 6 4 2 3" xfId="8462" xr:uid="{00000000-0005-0000-0000-000080220000}"/>
    <cellStyle name="Normal 11 2 6 4 3" xfId="8463" xr:uid="{00000000-0005-0000-0000-000081220000}"/>
    <cellStyle name="Normal 11 2 6 4 4" xfId="8464" xr:uid="{00000000-0005-0000-0000-000082220000}"/>
    <cellStyle name="Normal 11 2 6 5" xfId="8465" xr:uid="{00000000-0005-0000-0000-000083220000}"/>
    <cellStyle name="Normal 11 2 6 5 2" xfId="8466" xr:uid="{00000000-0005-0000-0000-000084220000}"/>
    <cellStyle name="Normal 11 2 6 5 3" xfId="8467" xr:uid="{00000000-0005-0000-0000-000085220000}"/>
    <cellStyle name="Normal 11 2 6 6" xfId="8468" xr:uid="{00000000-0005-0000-0000-000086220000}"/>
    <cellStyle name="Normal 11 2 6 7" xfId="8469" xr:uid="{00000000-0005-0000-0000-000087220000}"/>
    <cellStyle name="Normal 11 2 7" xfId="8470" xr:uid="{00000000-0005-0000-0000-000088220000}"/>
    <cellStyle name="Normal 11 2 7 2" xfId="8471" xr:uid="{00000000-0005-0000-0000-000089220000}"/>
    <cellStyle name="Normal 11 2 7 2 2" xfId="8472" xr:uid="{00000000-0005-0000-0000-00008A220000}"/>
    <cellStyle name="Normal 11 2 7 2 2 2" xfId="8473" xr:uid="{00000000-0005-0000-0000-00008B220000}"/>
    <cellStyle name="Normal 11 2 7 2 2 3" xfId="8474" xr:uid="{00000000-0005-0000-0000-00008C220000}"/>
    <cellStyle name="Normal 11 2 7 2 3" xfId="8475" xr:uid="{00000000-0005-0000-0000-00008D220000}"/>
    <cellStyle name="Normal 11 2 7 2 4" xfId="8476" xr:uid="{00000000-0005-0000-0000-00008E220000}"/>
    <cellStyle name="Normal 11 2 7 3" xfId="8477" xr:uid="{00000000-0005-0000-0000-00008F220000}"/>
    <cellStyle name="Normal 11 2 7 3 2" xfId="8478" xr:uid="{00000000-0005-0000-0000-000090220000}"/>
    <cellStyle name="Normal 11 2 7 3 2 2" xfId="8479" xr:uid="{00000000-0005-0000-0000-000091220000}"/>
    <cellStyle name="Normal 11 2 7 3 2 3" xfId="8480" xr:uid="{00000000-0005-0000-0000-000092220000}"/>
    <cellStyle name="Normal 11 2 7 3 3" xfId="8481" xr:uid="{00000000-0005-0000-0000-000093220000}"/>
    <cellStyle name="Normal 11 2 7 3 4" xfId="8482" xr:uid="{00000000-0005-0000-0000-000094220000}"/>
    <cellStyle name="Normal 11 2 7 4" xfId="8483" xr:uid="{00000000-0005-0000-0000-000095220000}"/>
    <cellStyle name="Normal 11 2 7 4 2" xfId="8484" xr:uid="{00000000-0005-0000-0000-000096220000}"/>
    <cellStyle name="Normal 11 2 7 4 3" xfId="8485" xr:uid="{00000000-0005-0000-0000-000097220000}"/>
    <cellStyle name="Normal 11 2 7 5" xfId="8486" xr:uid="{00000000-0005-0000-0000-000098220000}"/>
    <cellStyle name="Normal 11 2 7 6" xfId="8487" xr:uid="{00000000-0005-0000-0000-000099220000}"/>
    <cellStyle name="Normal 11 2 8" xfId="8488" xr:uid="{00000000-0005-0000-0000-00009A220000}"/>
    <cellStyle name="Normal 11 2 8 2" xfId="8489" xr:uid="{00000000-0005-0000-0000-00009B220000}"/>
    <cellStyle name="Normal 11 2 8 2 2" xfId="8490" xr:uid="{00000000-0005-0000-0000-00009C220000}"/>
    <cellStyle name="Normal 11 2 8 2 3" xfId="8491" xr:uid="{00000000-0005-0000-0000-00009D220000}"/>
    <cellStyle name="Normal 11 2 8 3" xfId="8492" xr:uid="{00000000-0005-0000-0000-00009E220000}"/>
    <cellStyle name="Normal 11 2 8 4" xfId="8493" xr:uid="{00000000-0005-0000-0000-00009F220000}"/>
    <cellStyle name="Normal 11 2 9" xfId="8494" xr:uid="{00000000-0005-0000-0000-0000A0220000}"/>
    <cellStyle name="Normal 11 2 9 2" xfId="8495" xr:uid="{00000000-0005-0000-0000-0000A1220000}"/>
    <cellStyle name="Normal 11 2 9 2 2" xfId="8496" xr:uid="{00000000-0005-0000-0000-0000A2220000}"/>
    <cellStyle name="Normal 11 2 9 2 3" xfId="8497" xr:uid="{00000000-0005-0000-0000-0000A3220000}"/>
    <cellStyle name="Normal 11 2 9 3" xfId="8498" xr:uid="{00000000-0005-0000-0000-0000A4220000}"/>
    <cellStyle name="Normal 11 2 9 4" xfId="8499" xr:uid="{00000000-0005-0000-0000-0000A5220000}"/>
    <cellStyle name="Normal 11 3" xfId="8500" xr:uid="{00000000-0005-0000-0000-0000A6220000}"/>
    <cellStyle name="Normal 11 3 10" xfId="8501" xr:uid="{00000000-0005-0000-0000-0000A7220000}"/>
    <cellStyle name="Normal 11 3 11" xfId="8502" xr:uid="{00000000-0005-0000-0000-0000A8220000}"/>
    <cellStyle name="Normal 11 3 2" xfId="8503" xr:uid="{00000000-0005-0000-0000-0000A9220000}"/>
    <cellStyle name="Normal 11 3 2 10" xfId="8504" xr:uid="{00000000-0005-0000-0000-0000AA220000}"/>
    <cellStyle name="Normal 11 3 2 2" xfId="8505" xr:uid="{00000000-0005-0000-0000-0000AB220000}"/>
    <cellStyle name="Normal 11 3 2 2 2" xfId="8506" xr:uid="{00000000-0005-0000-0000-0000AC220000}"/>
    <cellStyle name="Normal 11 3 2 2 2 2" xfId="8507" xr:uid="{00000000-0005-0000-0000-0000AD220000}"/>
    <cellStyle name="Normal 11 3 2 2 2 2 2" xfId="8508" xr:uid="{00000000-0005-0000-0000-0000AE220000}"/>
    <cellStyle name="Normal 11 3 2 2 2 2 2 2" xfId="8509" xr:uid="{00000000-0005-0000-0000-0000AF220000}"/>
    <cellStyle name="Normal 11 3 2 2 2 2 2 2 2" xfId="8510" xr:uid="{00000000-0005-0000-0000-0000B0220000}"/>
    <cellStyle name="Normal 11 3 2 2 2 2 2 2 3" xfId="8511" xr:uid="{00000000-0005-0000-0000-0000B1220000}"/>
    <cellStyle name="Normal 11 3 2 2 2 2 2 3" xfId="8512" xr:uid="{00000000-0005-0000-0000-0000B2220000}"/>
    <cellStyle name="Normal 11 3 2 2 2 2 2 4" xfId="8513" xr:uid="{00000000-0005-0000-0000-0000B3220000}"/>
    <cellStyle name="Normal 11 3 2 2 2 2 3" xfId="8514" xr:uid="{00000000-0005-0000-0000-0000B4220000}"/>
    <cellStyle name="Normal 11 3 2 2 2 2 3 2" xfId="8515" xr:uid="{00000000-0005-0000-0000-0000B5220000}"/>
    <cellStyle name="Normal 11 3 2 2 2 2 3 2 2" xfId="8516" xr:uid="{00000000-0005-0000-0000-0000B6220000}"/>
    <cellStyle name="Normal 11 3 2 2 2 2 3 2 3" xfId="8517" xr:uid="{00000000-0005-0000-0000-0000B7220000}"/>
    <cellStyle name="Normal 11 3 2 2 2 2 3 3" xfId="8518" xr:uid="{00000000-0005-0000-0000-0000B8220000}"/>
    <cellStyle name="Normal 11 3 2 2 2 2 3 4" xfId="8519" xr:uid="{00000000-0005-0000-0000-0000B9220000}"/>
    <cellStyle name="Normal 11 3 2 2 2 2 4" xfId="8520" xr:uid="{00000000-0005-0000-0000-0000BA220000}"/>
    <cellStyle name="Normal 11 3 2 2 2 2 4 2" xfId="8521" xr:uid="{00000000-0005-0000-0000-0000BB220000}"/>
    <cellStyle name="Normal 11 3 2 2 2 2 4 3" xfId="8522" xr:uid="{00000000-0005-0000-0000-0000BC220000}"/>
    <cellStyle name="Normal 11 3 2 2 2 2 5" xfId="8523" xr:uid="{00000000-0005-0000-0000-0000BD220000}"/>
    <cellStyle name="Normal 11 3 2 2 2 2 6" xfId="8524" xr:uid="{00000000-0005-0000-0000-0000BE220000}"/>
    <cellStyle name="Normal 11 3 2 2 2 3" xfId="8525" xr:uid="{00000000-0005-0000-0000-0000BF220000}"/>
    <cellStyle name="Normal 11 3 2 2 2 3 2" xfId="8526" xr:uid="{00000000-0005-0000-0000-0000C0220000}"/>
    <cellStyle name="Normal 11 3 2 2 2 3 2 2" xfId="8527" xr:uid="{00000000-0005-0000-0000-0000C1220000}"/>
    <cellStyle name="Normal 11 3 2 2 2 3 2 3" xfId="8528" xr:uid="{00000000-0005-0000-0000-0000C2220000}"/>
    <cellStyle name="Normal 11 3 2 2 2 3 3" xfId="8529" xr:uid="{00000000-0005-0000-0000-0000C3220000}"/>
    <cellStyle name="Normal 11 3 2 2 2 3 4" xfId="8530" xr:uid="{00000000-0005-0000-0000-0000C4220000}"/>
    <cellStyle name="Normal 11 3 2 2 2 4" xfId="8531" xr:uid="{00000000-0005-0000-0000-0000C5220000}"/>
    <cellStyle name="Normal 11 3 2 2 2 4 2" xfId="8532" xr:uid="{00000000-0005-0000-0000-0000C6220000}"/>
    <cellStyle name="Normal 11 3 2 2 2 4 2 2" xfId="8533" xr:uid="{00000000-0005-0000-0000-0000C7220000}"/>
    <cellStyle name="Normal 11 3 2 2 2 4 2 3" xfId="8534" xr:uid="{00000000-0005-0000-0000-0000C8220000}"/>
    <cellStyle name="Normal 11 3 2 2 2 4 3" xfId="8535" xr:uid="{00000000-0005-0000-0000-0000C9220000}"/>
    <cellStyle name="Normal 11 3 2 2 2 4 4" xfId="8536" xr:uid="{00000000-0005-0000-0000-0000CA220000}"/>
    <cellStyle name="Normal 11 3 2 2 2 5" xfId="8537" xr:uid="{00000000-0005-0000-0000-0000CB220000}"/>
    <cellStyle name="Normal 11 3 2 2 2 5 2" xfId="8538" xr:uid="{00000000-0005-0000-0000-0000CC220000}"/>
    <cellStyle name="Normal 11 3 2 2 2 5 3" xfId="8539" xr:uid="{00000000-0005-0000-0000-0000CD220000}"/>
    <cellStyle name="Normal 11 3 2 2 2 6" xfId="8540" xr:uid="{00000000-0005-0000-0000-0000CE220000}"/>
    <cellStyle name="Normal 11 3 2 2 2 7" xfId="8541" xr:uid="{00000000-0005-0000-0000-0000CF220000}"/>
    <cellStyle name="Normal 11 3 2 2 3" xfId="8542" xr:uid="{00000000-0005-0000-0000-0000D0220000}"/>
    <cellStyle name="Normal 11 3 2 2 3 2" xfId="8543" xr:uid="{00000000-0005-0000-0000-0000D1220000}"/>
    <cellStyle name="Normal 11 3 2 2 3 2 2" xfId="8544" xr:uid="{00000000-0005-0000-0000-0000D2220000}"/>
    <cellStyle name="Normal 11 3 2 2 3 2 2 2" xfId="8545" xr:uid="{00000000-0005-0000-0000-0000D3220000}"/>
    <cellStyle name="Normal 11 3 2 2 3 2 2 3" xfId="8546" xr:uid="{00000000-0005-0000-0000-0000D4220000}"/>
    <cellStyle name="Normal 11 3 2 2 3 2 3" xfId="8547" xr:uid="{00000000-0005-0000-0000-0000D5220000}"/>
    <cellStyle name="Normal 11 3 2 2 3 2 4" xfId="8548" xr:uid="{00000000-0005-0000-0000-0000D6220000}"/>
    <cellStyle name="Normal 11 3 2 2 3 3" xfId="8549" xr:uid="{00000000-0005-0000-0000-0000D7220000}"/>
    <cellStyle name="Normal 11 3 2 2 3 3 2" xfId="8550" xr:uid="{00000000-0005-0000-0000-0000D8220000}"/>
    <cellStyle name="Normal 11 3 2 2 3 3 2 2" xfId="8551" xr:uid="{00000000-0005-0000-0000-0000D9220000}"/>
    <cellStyle name="Normal 11 3 2 2 3 3 2 3" xfId="8552" xr:uid="{00000000-0005-0000-0000-0000DA220000}"/>
    <cellStyle name="Normal 11 3 2 2 3 3 3" xfId="8553" xr:uid="{00000000-0005-0000-0000-0000DB220000}"/>
    <cellStyle name="Normal 11 3 2 2 3 3 4" xfId="8554" xr:uid="{00000000-0005-0000-0000-0000DC220000}"/>
    <cellStyle name="Normal 11 3 2 2 3 4" xfId="8555" xr:uid="{00000000-0005-0000-0000-0000DD220000}"/>
    <cellStyle name="Normal 11 3 2 2 3 4 2" xfId="8556" xr:uid="{00000000-0005-0000-0000-0000DE220000}"/>
    <cellStyle name="Normal 11 3 2 2 3 4 3" xfId="8557" xr:uid="{00000000-0005-0000-0000-0000DF220000}"/>
    <cellStyle name="Normal 11 3 2 2 3 5" xfId="8558" xr:uid="{00000000-0005-0000-0000-0000E0220000}"/>
    <cellStyle name="Normal 11 3 2 2 3 6" xfId="8559" xr:uid="{00000000-0005-0000-0000-0000E1220000}"/>
    <cellStyle name="Normal 11 3 2 2 4" xfId="8560" xr:uid="{00000000-0005-0000-0000-0000E2220000}"/>
    <cellStyle name="Normal 11 3 2 2 4 2" xfId="8561" xr:uid="{00000000-0005-0000-0000-0000E3220000}"/>
    <cellStyle name="Normal 11 3 2 2 4 2 2" xfId="8562" xr:uid="{00000000-0005-0000-0000-0000E4220000}"/>
    <cellStyle name="Normal 11 3 2 2 4 2 3" xfId="8563" xr:uid="{00000000-0005-0000-0000-0000E5220000}"/>
    <cellStyle name="Normal 11 3 2 2 4 3" xfId="8564" xr:uid="{00000000-0005-0000-0000-0000E6220000}"/>
    <cellStyle name="Normal 11 3 2 2 4 4" xfId="8565" xr:uid="{00000000-0005-0000-0000-0000E7220000}"/>
    <cellStyle name="Normal 11 3 2 2 5" xfId="8566" xr:uid="{00000000-0005-0000-0000-0000E8220000}"/>
    <cellStyle name="Normal 11 3 2 2 5 2" xfId="8567" xr:uid="{00000000-0005-0000-0000-0000E9220000}"/>
    <cellStyle name="Normal 11 3 2 2 5 2 2" xfId="8568" xr:uid="{00000000-0005-0000-0000-0000EA220000}"/>
    <cellStyle name="Normal 11 3 2 2 5 2 3" xfId="8569" xr:uid="{00000000-0005-0000-0000-0000EB220000}"/>
    <cellStyle name="Normal 11 3 2 2 5 3" xfId="8570" xr:uid="{00000000-0005-0000-0000-0000EC220000}"/>
    <cellStyle name="Normal 11 3 2 2 5 4" xfId="8571" xr:uid="{00000000-0005-0000-0000-0000ED220000}"/>
    <cellStyle name="Normal 11 3 2 2 6" xfId="8572" xr:uid="{00000000-0005-0000-0000-0000EE220000}"/>
    <cellStyle name="Normal 11 3 2 2 6 2" xfId="8573" xr:uid="{00000000-0005-0000-0000-0000EF220000}"/>
    <cellStyle name="Normal 11 3 2 2 6 3" xfId="8574" xr:uid="{00000000-0005-0000-0000-0000F0220000}"/>
    <cellStyle name="Normal 11 3 2 2 7" xfId="8575" xr:uid="{00000000-0005-0000-0000-0000F1220000}"/>
    <cellStyle name="Normal 11 3 2 2 8" xfId="8576" xr:uid="{00000000-0005-0000-0000-0000F2220000}"/>
    <cellStyle name="Normal 11 3 2 3" xfId="8577" xr:uid="{00000000-0005-0000-0000-0000F3220000}"/>
    <cellStyle name="Normal 11 3 2 3 2" xfId="8578" xr:uid="{00000000-0005-0000-0000-0000F4220000}"/>
    <cellStyle name="Normal 11 3 2 3 2 2" xfId="8579" xr:uid="{00000000-0005-0000-0000-0000F5220000}"/>
    <cellStyle name="Normal 11 3 2 3 2 2 2" xfId="8580" xr:uid="{00000000-0005-0000-0000-0000F6220000}"/>
    <cellStyle name="Normal 11 3 2 3 2 2 2 2" xfId="8581" xr:uid="{00000000-0005-0000-0000-0000F7220000}"/>
    <cellStyle name="Normal 11 3 2 3 2 2 2 3" xfId="8582" xr:uid="{00000000-0005-0000-0000-0000F8220000}"/>
    <cellStyle name="Normal 11 3 2 3 2 2 3" xfId="8583" xr:uid="{00000000-0005-0000-0000-0000F9220000}"/>
    <cellStyle name="Normal 11 3 2 3 2 2 4" xfId="8584" xr:uid="{00000000-0005-0000-0000-0000FA220000}"/>
    <cellStyle name="Normal 11 3 2 3 2 3" xfId="8585" xr:uid="{00000000-0005-0000-0000-0000FB220000}"/>
    <cellStyle name="Normal 11 3 2 3 2 3 2" xfId="8586" xr:uid="{00000000-0005-0000-0000-0000FC220000}"/>
    <cellStyle name="Normal 11 3 2 3 2 3 2 2" xfId="8587" xr:uid="{00000000-0005-0000-0000-0000FD220000}"/>
    <cellStyle name="Normal 11 3 2 3 2 3 2 3" xfId="8588" xr:uid="{00000000-0005-0000-0000-0000FE220000}"/>
    <cellStyle name="Normal 11 3 2 3 2 3 3" xfId="8589" xr:uid="{00000000-0005-0000-0000-0000FF220000}"/>
    <cellStyle name="Normal 11 3 2 3 2 3 4" xfId="8590" xr:uid="{00000000-0005-0000-0000-000000230000}"/>
    <cellStyle name="Normal 11 3 2 3 2 4" xfId="8591" xr:uid="{00000000-0005-0000-0000-000001230000}"/>
    <cellStyle name="Normal 11 3 2 3 2 4 2" xfId="8592" xr:uid="{00000000-0005-0000-0000-000002230000}"/>
    <cellStyle name="Normal 11 3 2 3 2 4 3" xfId="8593" xr:uid="{00000000-0005-0000-0000-000003230000}"/>
    <cellStyle name="Normal 11 3 2 3 2 5" xfId="8594" xr:uid="{00000000-0005-0000-0000-000004230000}"/>
    <cellStyle name="Normal 11 3 2 3 2 6" xfId="8595" xr:uid="{00000000-0005-0000-0000-000005230000}"/>
    <cellStyle name="Normal 11 3 2 3 3" xfId="8596" xr:uid="{00000000-0005-0000-0000-000006230000}"/>
    <cellStyle name="Normal 11 3 2 3 3 2" xfId="8597" xr:uid="{00000000-0005-0000-0000-000007230000}"/>
    <cellStyle name="Normal 11 3 2 3 3 2 2" xfId="8598" xr:uid="{00000000-0005-0000-0000-000008230000}"/>
    <cellStyle name="Normal 11 3 2 3 3 2 3" xfId="8599" xr:uid="{00000000-0005-0000-0000-000009230000}"/>
    <cellStyle name="Normal 11 3 2 3 3 3" xfId="8600" xr:uid="{00000000-0005-0000-0000-00000A230000}"/>
    <cellStyle name="Normal 11 3 2 3 3 4" xfId="8601" xr:uid="{00000000-0005-0000-0000-00000B230000}"/>
    <cellStyle name="Normal 11 3 2 3 4" xfId="8602" xr:uid="{00000000-0005-0000-0000-00000C230000}"/>
    <cellStyle name="Normal 11 3 2 3 4 2" xfId="8603" xr:uid="{00000000-0005-0000-0000-00000D230000}"/>
    <cellStyle name="Normal 11 3 2 3 4 2 2" xfId="8604" xr:uid="{00000000-0005-0000-0000-00000E230000}"/>
    <cellStyle name="Normal 11 3 2 3 4 2 3" xfId="8605" xr:uid="{00000000-0005-0000-0000-00000F230000}"/>
    <cellStyle name="Normal 11 3 2 3 4 3" xfId="8606" xr:uid="{00000000-0005-0000-0000-000010230000}"/>
    <cellStyle name="Normal 11 3 2 3 4 4" xfId="8607" xr:uid="{00000000-0005-0000-0000-000011230000}"/>
    <cellStyle name="Normal 11 3 2 3 5" xfId="8608" xr:uid="{00000000-0005-0000-0000-000012230000}"/>
    <cellStyle name="Normal 11 3 2 3 5 2" xfId="8609" xr:uid="{00000000-0005-0000-0000-000013230000}"/>
    <cellStyle name="Normal 11 3 2 3 5 3" xfId="8610" xr:uid="{00000000-0005-0000-0000-000014230000}"/>
    <cellStyle name="Normal 11 3 2 3 6" xfId="8611" xr:uid="{00000000-0005-0000-0000-000015230000}"/>
    <cellStyle name="Normal 11 3 2 3 7" xfId="8612" xr:uid="{00000000-0005-0000-0000-000016230000}"/>
    <cellStyle name="Normal 11 3 2 4" xfId="8613" xr:uid="{00000000-0005-0000-0000-000017230000}"/>
    <cellStyle name="Normal 11 3 2 4 2" xfId="8614" xr:uid="{00000000-0005-0000-0000-000018230000}"/>
    <cellStyle name="Normal 11 3 2 4 2 2" xfId="8615" xr:uid="{00000000-0005-0000-0000-000019230000}"/>
    <cellStyle name="Normal 11 3 2 4 2 2 2" xfId="8616" xr:uid="{00000000-0005-0000-0000-00001A230000}"/>
    <cellStyle name="Normal 11 3 2 4 2 2 2 2" xfId="8617" xr:uid="{00000000-0005-0000-0000-00001B230000}"/>
    <cellStyle name="Normal 11 3 2 4 2 2 2 3" xfId="8618" xr:uid="{00000000-0005-0000-0000-00001C230000}"/>
    <cellStyle name="Normal 11 3 2 4 2 2 3" xfId="8619" xr:uid="{00000000-0005-0000-0000-00001D230000}"/>
    <cellStyle name="Normal 11 3 2 4 2 2 4" xfId="8620" xr:uid="{00000000-0005-0000-0000-00001E230000}"/>
    <cellStyle name="Normal 11 3 2 4 2 3" xfId="8621" xr:uid="{00000000-0005-0000-0000-00001F230000}"/>
    <cellStyle name="Normal 11 3 2 4 2 3 2" xfId="8622" xr:uid="{00000000-0005-0000-0000-000020230000}"/>
    <cellStyle name="Normal 11 3 2 4 2 3 2 2" xfId="8623" xr:uid="{00000000-0005-0000-0000-000021230000}"/>
    <cellStyle name="Normal 11 3 2 4 2 3 2 3" xfId="8624" xr:uid="{00000000-0005-0000-0000-000022230000}"/>
    <cellStyle name="Normal 11 3 2 4 2 3 3" xfId="8625" xr:uid="{00000000-0005-0000-0000-000023230000}"/>
    <cellStyle name="Normal 11 3 2 4 2 3 4" xfId="8626" xr:uid="{00000000-0005-0000-0000-000024230000}"/>
    <cellStyle name="Normal 11 3 2 4 2 4" xfId="8627" xr:uid="{00000000-0005-0000-0000-000025230000}"/>
    <cellStyle name="Normal 11 3 2 4 2 4 2" xfId="8628" xr:uid="{00000000-0005-0000-0000-000026230000}"/>
    <cellStyle name="Normal 11 3 2 4 2 4 3" xfId="8629" xr:uid="{00000000-0005-0000-0000-000027230000}"/>
    <cellStyle name="Normal 11 3 2 4 2 5" xfId="8630" xr:uid="{00000000-0005-0000-0000-000028230000}"/>
    <cellStyle name="Normal 11 3 2 4 2 6" xfId="8631" xr:uid="{00000000-0005-0000-0000-000029230000}"/>
    <cellStyle name="Normal 11 3 2 4 3" xfId="8632" xr:uid="{00000000-0005-0000-0000-00002A230000}"/>
    <cellStyle name="Normal 11 3 2 4 3 2" xfId="8633" xr:uid="{00000000-0005-0000-0000-00002B230000}"/>
    <cellStyle name="Normal 11 3 2 4 3 2 2" xfId="8634" xr:uid="{00000000-0005-0000-0000-00002C230000}"/>
    <cellStyle name="Normal 11 3 2 4 3 2 3" xfId="8635" xr:uid="{00000000-0005-0000-0000-00002D230000}"/>
    <cellStyle name="Normal 11 3 2 4 3 3" xfId="8636" xr:uid="{00000000-0005-0000-0000-00002E230000}"/>
    <cellStyle name="Normal 11 3 2 4 3 4" xfId="8637" xr:uid="{00000000-0005-0000-0000-00002F230000}"/>
    <cellStyle name="Normal 11 3 2 4 4" xfId="8638" xr:uid="{00000000-0005-0000-0000-000030230000}"/>
    <cellStyle name="Normal 11 3 2 4 4 2" xfId="8639" xr:uid="{00000000-0005-0000-0000-000031230000}"/>
    <cellStyle name="Normal 11 3 2 4 4 2 2" xfId="8640" xr:uid="{00000000-0005-0000-0000-000032230000}"/>
    <cellStyle name="Normal 11 3 2 4 4 2 3" xfId="8641" xr:uid="{00000000-0005-0000-0000-000033230000}"/>
    <cellStyle name="Normal 11 3 2 4 4 3" xfId="8642" xr:uid="{00000000-0005-0000-0000-000034230000}"/>
    <cellStyle name="Normal 11 3 2 4 4 4" xfId="8643" xr:uid="{00000000-0005-0000-0000-000035230000}"/>
    <cellStyle name="Normal 11 3 2 4 5" xfId="8644" xr:uid="{00000000-0005-0000-0000-000036230000}"/>
    <cellStyle name="Normal 11 3 2 4 5 2" xfId="8645" xr:uid="{00000000-0005-0000-0000-000037230000}"/>
    <cellStyle name="Normal 11 3 2 4 5 3" xfId="8646" xr:uid="{00000000-0005-0000-0000-000038230000}"/>
    <cellStyle name="Normal 11 3 2 4 6" xfId="8647" xr:uid="{00000000-0005-0000-0000-000039230000}"/>
    <cellStyle name="Normal 11 3 2 4 7" xfId="8648" xr:uid="{00000000-0005-0000-0000-00003A230000}"/>
    <cellStyle name="Normal 11 3 2 5" xfId="8649" xr:uid="{00000000-0005-0000-0000-00003B230000}"/>
    <cellStyle name="Normal 11 3 2 5 2" xfId="8650" xr:uid="{00000000-0005-0000-0000-00003C230000}"/>
    <cellStyle name="Normal 11 3 2 5 2 2" xfId="8651" xr:uid="{00000000-0005-0000-0000-00003D230000}"/>
    <cellStyle name="Normal 11 3 2 5 2 2 2" xfId="8652" xr:uid="{00000000-0005-0000-0000-00003E230000}"/>
    <cellStyle name="Normal 11 3 2 5 2 2 3" xfId="8653" xr:uid="{00000000-0005-0000-0000-00003F230000}"/>
    <cellStyle name="Normal 11 3 2 5 2 3" xfId="8654" xr:uid="{00000000-0005-0000-0000-000040230000}"/>
    <cellStyle name="Normal 11 3 2 5 2 4" xfId="8655" xr:uid="{00000000-0005-0000-0000-000041230000}"/>
    <cellStyle name="Normal 11 3 2 5 3" xfId="8656" xr:uid="{00000000-0005-0000-0000-000042230000}"/>
    <cellStyle name="Normal 11 3 2 5 3 2" xfId="8657" xr:uid="{00000000-0005-0000-0000-000043230000}"/>
    <cellStyle name="Normal 11 3 2 5 3 2 2" xfId="8658" xr:uid="{00000000-0005-0000-0000-000044230000}"/>
    <cellStyle name="Normal 11 3 2 5 3 2 3" xfId="8659" xr:uid="{00000000-0005-0000-0000-000045230000}"/>
    <cellStyle name="Normal 11 3 2 5 3 3" xfId="8660" xr:uid="{00000000-0005-0000-0000-000046230000}"/>
    <cellStyle name="Normal 11 3 2 5 3 4" xfId="8661" xr:uid="{00000000-0005-0000-0000-000047230000}"/>
    <cellStyle name="Normal 11 3 2 5 4" xfId="8662" xr:uid="{00000000-0005-0000-0000-000048230000}"/>
    <cellStyle name="Normal 11 3 2 5 4 2" xfId="8663" xr:uid="{00000000-0005-0000-0000-000049230000}"/>
    <cellStyle name="Normal 11 3 2 5 4 3" xfId="8664" xr:uid="{00000000-0005-0000-0000-00004A230000}"/>
    <cellStyle name="Normal 11 3 2 5 5" xfId="8665" xr:uid="{00000000-0005-0000-0000-00004B230000}"/>
    <cellStyle name="Normal 11 3 2 5 6" xfId="8666" xr:uid="{00000000-0005-0000-0000-00004C230000}"/>
    <cellStyle name="Normal 11 3 2 6" xfId="8667" xr:uid="{00000000-0005-0000-0000-00004D230000}"/>
    <cellStyle name="Normal 11 3 2 6 2" xfId="8668" xr:uid="{00000000-0005-0000-0000-00004E230000}"/>
    <cellStyle name="Normal 11 3 2 6 2 2" xfId="8669" xr:uid="{00000000-0005-0000-0000-00004F230000}"/>
    <cellStyle name="Normal 11 3 2 6 2 3" xfId="8670" xr:uid="{00000000-0005-0000-0000-000050230000}"/>
    <cellStyle name="Normal 11 3 2 6 3" xfId="8671" xr:uid="{00000000-0005-0000-0000-000051230000}"/>
    <cellStyle name="Normal 11 3 2 6 4" xfId="8672" xr:uid="{00000000-0005-0000-0000-000052230000}"/>
    <cellStyle name="Normal 11 3 2 7" xfId="8673" xr:uid="{00000000-0005-0000-0000-000053230000}"/>
    <cellStyle name="Normal 11 3 2 7 2" xfId="8674" xr:uid="{00000000-0005-0000-0000-000054230000}"/>
    <cellStyle name="Normal 11 3 2 7 2 2" xfId="8675" xr:uid="{00000000-0005-0000-0000-000055230000}"/>
    <cellStyle name="Normal 11 3 2 7 2 3" xfId="8676" xr:uid="{00000000-0005-0000-0000-000056230000}"/>
    <cellStyle name="Normal 11 3 2 7 3" xfId="8677" xr:uid="{00000000-0005-0000-0000-000057230000}"/>
    <cellStyle name="Normal 11 3 2 7 4" xfId="8678" xr:uid="{00000000-0005-0000-0000-000058230000}"/>
    <cellStyle name="Normal 11 3 2 8" xfId="8679" xr:uid="{00000000-0005-0000-0000-000059230000}"/>
    <cellStyle name="Normal 11 3 2 8 2" xfId="8680" xr:uid="{00000000-0005-0000-0000-00005A230000}"/>
    <cellStyle name="Normal 11 3 2 8 3" xfId="8681" xr:uid="{00000000-0005-0000-0000-00005B230000}"/>
    <cellStyle name="Normal 11 3 2 9" xfId="8682" xr:uid="{00000000-0005-0000-0000-00005C230000}"/>
    <cellStyle name="Normal 11 3 3" xfId="8683" xr:uid="{00000000-0005-0000-0000-00005D230000}"/>
    <cellStyle name="Normal 11 3 3 2" xfId="8684" xr:uid="{00000000-0005-0000-0000-00005E230000}"/>
    <cellStyle name="Normal 11 3 3 2 2" xfId="8685" xr:uid="{00000000-0005-0000-0000-00005F230000}"/>
    <cellStyle name="Normal 11 3 3 2 2 2" xfId="8686" xr:uid="{00000000-0005-0000-0000-000060230000}"/>
    <cellStyle name="Normal 11 3 3 2 2 2 2" xfId="8687" xr:uid="{00000000-0005-0000-0000-000061230000}"/>
    <cellStyle name="Normal 11 3 3 2 2 2 2 2" xfId="8688" xr:uid="{00000000-0005-0000-0000-000062230000}"/>
    <cellStyle name="Normal 11 3 3 2 2 2 2 3" xfId="8689" xr:uid="{00000000-0005-0000-0000-000063230000}"/>
    <cellStyle name="Normal 11 3 3 2 2 2 3" xfId="8690" xr:uid="{00000000-0005-0000-0000-000064230000}"/>
    <cellStyle name="Normal 11 3 3 2 2 2 4" xfId="8691" xr:uid="{00000000-0005-0000-0000-000065230000}"/>
    <cellStyle name="Normal 11 3 3 2 2 3" xfId="8692" xr:uid="{00000000-0005-0000-0000-000066230000}"/>
    <cellStyle name="Normal 11 3 3 2 2 3 2" xfId="8693" xr:uid="{00000000-0005-0000-0000-000067230000}"/>
    <cellStyle name="Normal 11 3 3 2 2 3 2 2" xfId="8694" xr:uid="{00000000-0005-0000-0000-000068230000}"/>
    <cellStyle name="Normal 11 3 3 2 2 3 2 3" xfId="8695" xr:uid="{00000000-0005-0000-0000-000069230000}"/>
    <cellStyle name="Normal 11 3 3 2 2 3 3" xfId="8696" xr:uid="{00000000-0005-0000-0000-00006A230000}"/>
    <cellStyle name="Normal 11 3 3 2 2 3 4" xfId="8697" xr:uid="{00000000-0005-0000-0000-00006B230000}"/>
    <cellStyle name="Normal 11 3 3 2 2 4" xfId="8698" xr:uid="{00000000-0005-0000-0000-00006C230000}"/>
    <cellStyle name="Normal 11 3 3 2 2 4 2" xfId="8699" xr:uid="{00000000-0005-0000-0000-00006D230000}"/>
    <cellStyle name="Normal 11 3 3 2 2 4 3" xfId="8700" xr:uid="{00000000-0005-0000-0000-00006E230000}"/>
    <cellStyle name="Normal 11 3 3 2 2 5" xfId="8701" xr:uid="{00000000-0005-0000-0000-00006F230000}"/>
    <cellStyle name="Normal 11 3 3 2 2 6" xfId="8702" xr:uid="{00000000-0005-0000-0000-000070230000}"/>
    <cellStyle name="Normal 11 3 3 2 3" xfId="8703" xr:uid="{00000000-0005-0000-0000-000071230000}"/>
    <cellStyle name="Normal 11 3 3 2 3 2" xfId="8704" xr:uid="{00000000-0005-0000-0000-000072230000}"/>
    <cellStyle name="Normal 11 3 3 2 3 2 2" xfId="8705" xr:uid="{00000000-0005-0000-0000-000073230000}"/>
    <cellStyle name="Normal 11 3 3 2 3 2 3" xfId="8706" xr:uid="{00000000-0005-0000-0000-000074230000}"/>
    <cellStyle name="Normal 11 3 3 2 3 3" xfId="8707" xr:uid="{00000000-0005-0000-0000-000075230000}"/>
    <cellStyle name="Normal 11 3 3 2 3 4" xfId="8708" xr:uid="{00000000-0005-0000-0000-000076230000}"/>
    <cellStyle name="Normal 11 3 3 2 4" xfId="8709" xr:uid="{00000000-0005-0000-0000-000077230000}"/>
    <cellStyle name="Normal 11 3 3 2 4 2" xfId="8710" xr:uid="{00000000-0005-0000-0000-000078230000}"/>
    <cellStyle name="Normal 11 3 3 2 4 2 2" xfId="8711" xr:uid="{00000000-0005-0000-0000-000079230000}"/>
    <cellStyle name="Normal 11 3 3 2 4 2 3" xfId="8712" xr:uid="{00000000-0005-0000-0000-00007A230000}"/>
    <cellStyle name="Normal 11 3 3 2 4 3" xfId="8713" xr:uid="{00000000-0005-0000-0000-00007B230000}"/>
    <cellStyle name="Normal 11 3 3 2 4 4" xfId="8714" xr:uid="{00000000-0005-0000-0000-00007C230000}"/>
    <cellStyle name="Normal 11 3 3 2 5" xfId="8715" xr:uid="{00000000-0005-0000-0000-00007D230000}"/>
    <cellStyle name="Normal 11 3 3 2 5 2" xfId="8716" xr:uid="{00000000-0005-0000-0000-00007E230000}"/>
    <cellStyle name="Normal 11 3 3 2 5 3" xfId="8717" xr:uid="{00000000-0005-0000-0000-00007F230000}"/>
    <cellStyle name="Normal 11 3 3 2 6" xfId="8718" xr:uid="{00000000-0005-0000-0000-000080230000}"/>
    <cellStyle name="Normal 11 3 3 2 7" xfId="8719" xr:uid="{00000000-0005-0000-0000-000081230000}"/>
    <cellStyle name="Normal 11 3 3 3" xfId="8720" xr:uid="{00000000-0005-0000-0000-000082230000}"/>
    <cellStyle name="Normal 11 3 3 3 2" xfId="8721" xr:uid="{00000000-0005-0000-0000-000083230000}"/>
    <cellStyle name="Normal 11 3 3 3 2 2" xfId="8722" xr:uid="{00000000-0005-0000-0000-000084230000}"/>
    <cellStyle name="Normal 11 3 3 3 2 2 2" xfId="8723" xr:uid="{00000000-0005-0000-0000-000085230000}"/>
    <cellStyle name="Normal 11 3 3 3 2 2 3" xfId="8724" xr:uid="{00000000-0005-0000-0000-000086230000}"/>
    <cellStyle name="Normal 11 3 3 3 2 3" xfId="8725" xr:uid="{00000000-0005-0000-0000-000087230000}"/>
    <cellStyle name="Normal 11 3 3 3 2 4" xfId="8726" xr:uid="{00000000-0005-0000-0000-000088230000}"/>
    <cellStyle name="Normal 11 3 3 3 3" xfId="8727" xr:uid="{00000000-0005-0000-0000-000089230000}"/>
    <cellStyle name="Normal 11 3 3 3 3 2" xfId="8728" xr:uid="{00000000-0005-0000-0000-00008A230000}"/>
    <cellStyle name="Normal 11 3 3 3 3 2 2" xfId="8729" xr:uid="{00000000-0005-0000-0000-00008B230000}"/>
    <cellStyle name="Normal 11 3 3 3 3 2 3" xfId="8730" xr:uid="{00000000-0005-0000-0000-00008C230000}"/>
    <cellStyle name="Normal 11 3 3 3 3 3" xfId="8731" xr:uid="{00000000-0005-0000-0000-00008D230000}"/>
    <cellStyle name="Normal 11 3 3 3 3 4" xfId="8732" xr:uid="{00000000-0005-0000-0000-00008E230000}"/>
    <cellStyle name="Normal 11 3 3 3 4" xfId="8733" xr:uid="{00000000-0005-0000-0000-00008F230000}"/>
    <cellStyle name="Normal 11 3 3 3 4 2" xfId="8734" xr:uid="{00000000-0005-0000-0000-000090230000}"/>
    <cellStyle name="Normal 11 3 3 3 4 3" xfId="8735" xr:uid="{00000000-0005-0000-0000-000091230000}"/>
    <cellStyle name="Normal 11 3 3 3 5" xfId="8736" xr:uid="{00000000-0005-0000-0000-000092230000}"/>
    <cellStyle name="Normal 11 3 3 3 6" xfId="8737" xr:uid="{00000000-0005-0000-0000-000093230000}"/>
    <cellStyle name="Normal 11 3 3 4" xfId="8738" xr:uid="{00000000-0005-0000-0000-000094230000}"/>
    <cellStyle name="Normal 11 3 3 4 2" xfId="8739" xr:uid="{00000000-0005-0000-0000-000095230000}"/>
    <cellStyle name="Normal 11 3 3 4 2 2" xfId="8740" xr:uid="{00000000-0005-0000-0000-000096230000}"/>
    <cellStyle name="Normal 11 3 3 4 2 3" xfId="8741" xr:uid="{00000000-0005-0000-0000-000097230000}"/>
    <cellStyle name="Normal 11 3 3 4 3" xfId="8742" xr:uid="{00000000-0005-0000-0000-000098230000}"/>
    <cellStyle name="Normal 11 3 3 4 4" xfId="8743" xr:uid="{00000000-0005-0000-0000-000099230000}"/>
    <cellStyle name="Normal 11 3 3 5" xfId="8744" xr:uid="{00000000-0005-0000-0000-00009A230000}"/>
    <cellStyle name="Normal 11 3 3 5 2" xfId="8745" xr:uid="{00000000-0005-0000-0000-00009B230000}"/>
    <cellStyle name="Normal 11 3 3 5 2 2" xfId="8746" xr:uid="{00000000-0005-0000-0000-00009C230000}"/>
    <cellStyle name="Normal 11 3 3 5 2 3" xfId="8747" xr:uid="{00000000-0005-0000-0000-00009D230000}"/>
    <cellStyle name="Normal 11 3 3 5 3" xfId="8748" xr:uid="{00000000-0005-0000-0000-00009E230000}"/>
    <cellStyle name="Normal 11 3 3 5 4" xfId="8749" xr:uid="{00000000-0005-0000-0000-00009F230000}"/>
    <cellStyle name="Normal 11 3 3 6" xfId="8750" xr:uid="{00000000-0005-0000-0000-0000A0230000}"/>
    <cellStyle name="Normal 11 3 3 6 2" xfId="8751" xr:uid="{00000000-0005-0000-0000-0000A1230000}"/>
    <cellStyle name="Normal 11 3 3 6 3" xfId="8752" xr:uid="{00000000-0005-0000-0000-0000A2230000}"/>
    <cellStyle name="Normal 11 3 3 7" xfId="8753" xr:uid="{00000000-0005-0000-0000-0000A3230000}"/>
    <cellStyle name="Normal 11 3 3 8" xfId="8754" xr:uid="{00000000-0005-0000-0000-0000A4230000}"/>
    <cellStyle name="Normal 11 3 4" xfId="8755" xr:uid="{00000000-0005-0000-0000-0000A5230000}"/>
    <cellStyle name="Normal 11 3 4 2" xfId="8756" xr:uid="{00000000-0005-0000-0000-0000A6230000}"/>
    <cellStyle name="Normal 11 3 4 2 2" xfId="8757" xr:uid="{00000000-0005-0000-0000-0000A7230000}"/>
    <cellStyle name="Normal 11 3 4 2 2 2" xfId="8758" xr:uid="{00000000-0005-0000-0000-0000A8230000}"/>
    <cellStyle name="Normal 11 3 4 2 2 2 2" xfId="8759" xr:uid="{00000000-0005-0000-0000-0000A9230000}"/>
    <cellStyle name="Normal 11 3 4 2 2 2 3" xfId="8760" xr:uid="{00000000-0005-0000-0000-0000AA230000}"/>
    <cellStyle name="Normal 11 3 4 2 2 3" xfId="8761" xr:uid="{00000000-0005-0000-0000-0000AB230000}"/>
    <cellStyle name="Normal 11 3 4 2 2 4" xfId="8762" xr:uid="{00000000-0005-0000-0000-0000AC230000}"/>
    <cellStyle name="Normal 11 3 4 2 3" xfId="8763" xr:uid="{00000000-0005-0000-0000-0000AD230000}"/>
    <cellStyle name="Normal 11 3 4 2 3 2" xfId="8764" xr:uid="{00000000-0005-0000-0000-0000AE230000}"/>
    <cellStyle name="Normal 11 3 4 2 3 2 2" xfId="8765" xr:uid="{00000000-0005-0000-0000-0000AF230000}"/>
    <cellStyle name="Normal 11 3 4 2 3 2 3" xfId="8766" xr:uid="{00000000-0005-0000-0000-0000B0230000}"/>
    <cellStyle name="Normal 11 3 4 2 3 3" xfId="8767" xr:uid="{00000000-0005-0000-0000-0000B1230000}"/>
    <cellStyle name="Normal 11 3 4 2 3 4" xfId="8768" xr:uid="{00000000-0005-0000-0000-0000B2230000}"/>
    <cellStyle name="Normal 11 3 4 2 4" xfId="8769" xr:uid="{00000000-0005-0000-0000-0000B3230000}"/>
    <cellStyle name="Normal 11 3 4 2 4 2" xfId="8770" xr:uid="{00000000-0005-0000-0000-0000B4230000}"/>
    <cellStyle name="Normal 11 3 4 2 4 3" xfId="8771" xr:uid="{00000000-0005-0000-0000-0000B5230000}"/>
    <cellStyle name="Normal 11 3 4 2 5" xfId="8772" xr:uid="{00000000-0005-0000-0000-0000B6230000}"/>
    <cellStyle name="Normal 11 3 4 2 6" xfId="8773" xr:uid="{00000000-0005-0000-0000-0000B7230000}"/>
    <cellStyle name="Normal 11 3 4 3" xfId="8774" xr:uid="{00000000-0005-0000-0000-0000B8230000}"/>
    <cellStyle name="Normal 11 3 4 3 2" xfId="8775" xr:uid="{00000000-0005-0000-0000-0000B9230000}"/>
    <cellStyle name="Normal 11 3 4 3 2 2" xfId="8776" xr:uid="{00000000-0005-0000-0000-0000BA230000}"/>
    <cellStyle name="Normal 11 3 4 3 2 3" xfId="8777" xr:uid="{00000000-0005-0000-0000-0000BB230000}"/>
    <cellStyle name="Normal 11 3 4 3 3" xfId="8778" xr:uid="{00000000-0005-0000-0000-0000BC230000}"/>
    <cellStyle name="Normal 11 3 4 3 4" xfId="8779" xr:uid="{00000000-0005-0000-0000-0000BD230000}"/>
    <cellStyle name="Normal 11 3 4 4" xfId="8780" xr:uid="{00000000-0005-0000-0000-0000BE230000}"/>
    <cellStyle name="Normal 11 3 4 4 2" xfId="8781" xr:uid="{00000000-0005-0000-0000-0000BF230000}"/>
    <cellStyle name="Normal 11 3 4 4 2 2" xfId="8782" xr:uid="{00000000-0005-0000-0000-0000C0230000}"/>
    <cellStyle name="Normal 11 3 4 4 2 3" xfId="8783" xr:uid="{00000000-0005-0000-0000-0000C1230000}"/>
    <cellStyle name="Normal 11 3 4 4 3" xfId="8784" xr:uid="{00000000-0005-0000-0000-0000C2230000}"/>
    <cellStyle name="Normal 11 3 4 4 4" xfId="8785" xr:uid="{00000000-0005-0000-0000-0000C3230000}"/>
    <cellStyle name="Normal 11 3 4 5" xfId="8786" xr:uid="{00000000-0005-0000-0000-0000C4230000}"/>
    <cellStyle name="Normal 11 3 4 5 2" xfId="8787" xr:uid="{00000000-0005-0000-0000-0000C5230000}"/>
    <cellStyle name="Normal 11 3 4 5 3" xfId="8788" xr:uid="{00000000-0005-0000-0000-0000C6230000}"/>
    <cellStyle name="Normal 11 3 4 6" xfId="8789" xr:uid="{00000000-0005-0000-0000-0000C7230000}"/>
    <cellStyle name="Normal 11 3 4 7" xfId="8790" xr:uid="{00000000-0005-0000-0000-0000C8230000}"/>
    <cellStyle name="Normal 11 3 5" xfId="8791" xr:uid="{00000000-0005-0000-0000-0000C9230000}"/>
    <cellStyle name="Normal 11 3 5 2" xfId="8792" xr:uid="{00000000-0005-0000-0000-0000CA230000}"/>
    <cellStyle name="Normal 11 3 5 2 2" xfId="8793" xr:uid="{00000000-0005-0000-0000-0000CB230000}"/>
    <cellStyle name="Normal 11 3 5 2 2 2" xfId="8794" xr:uid="{00000000-0005-0000-0000-0000CC230000}"/>
    <cellStyle name="Normal 11 3 5 2 2 2 2" xfId="8795" xr:uid="{00000000-0005-0000-0000-0000CD230000}"/>
    <cellStyle name="Normal 11 3 5 2 2 2 3" xfId="8796" xr:uid="{00000000-0005-0000-0000-0000CE230000}"/>
    <cellStyle name="Normal 11 3 5 2 2 3" xfId="8797" xr:uid="{00000000-0005-0000-0000-0000CF230000}"/>
    <cellStyle name="Normal 11 3 5 2 2 4" xfId="8798" xr:uid="{00000000-0005-0000-0000-0000D0230000}"/>
    <cellStyle name="Normal 11 3 5 2 3" xfId="8799" xr:uid="{00000000-0005-0000-0000-0000D1230000}"/>
    <cellStyle name="Normal 11 3 5 2 3 2" xfId="8800" xr:uid="{00000000-0005-0000-0000-0000D2230000}"/>
    <cellStyle name="Normal 11 3 5 2 3 2 2" xfId="8801" xr:uid="{00000000-0005-0000-0000-0000D3230000}"/>
    <cellStyle name="Normal 11 3 5 2 3 2 3" xfId="8802" xr:uid="{00000000-0005-0000-0000-0000D4230000}"/>
    <cellStyle name="Normal 11 3 5 2 3 3" xfId="8803" xr:uid="{00000000-0005-0000-0000-0000D5230000}"/>
    <cellStyle name="Normal 11 3 5 2 3 4" xfId="8804" xr:uid="{00000000-0005-0000-0000-0000D6230000}"/>
    <cellStyle name="Normal 11 3 5 2 4" xfId="8805" xr:uid="{00000000-0005-0000-0000-0000D7230000}"/>
    <cellStyle name="Normal 11 3 5 2 4 2" xfId="8806" xr:uid="{00000000-0005-0000-0000-0000D8230000}"/>
    <cellStyle name="Normal 11 3 5 2 4 3" xfId="8807" xr:uid="{00000000-0005-0000-0000-0000D9230000}"/>
    <cellStyle name="Normal 11 3 5 2 5" xfId="8808" xr:uid="{00000000-0005-0000-0000-0000DA230000}"/>
    <cellStyle name="Normal 11 3 5 2 6" xfId="8809" xr:uid="{00000000-0005-0000-0000-0000DB230000}"/>
    <cellStyle name="Normal 11 3 5 3" xfId="8810" xr:uid="{00000000-0005-0000-0000-0000DC230000}"/>
    <cellStyle name="Normal 11 3 5 3 2" xfId="8811" xr:uid="{00000000-0005-0000-0000-0000DD230000}"/>
    <cellStyle name="Normal 11 3 5 3 2 2" xfId="8812" xr:uid="{00000000-0005-0000-0000-0000DE230000}"/>
    <cellStyle name="Normal 11 3 5 3 2 3" xfId="8813" xr:uid="{00000000-0005-0000-0000-0000DF230000}"/>
    <cellStyle name="Normal 11 3 5 3 3" xfId="8814" xr:uid="{00000000-0005-0000-0000-0000E0230000}"/>
    <cellStyle name="Normal 11 3 5 3 4" xfId="8815" xr:uid="{00000000-0005-0000-0000-0000E1230000}"/>
    <cellStyle name="Normal 11 3 5 4" xfId="8816" xr:uid="{00000000-0005-0000-0000-0000E2230000}"/>
    <cellStyle name="Normal 11 3 5 4 2" xfId="8817" xr:uid="{00000000-0005-0000-0000-0000E3230000}"/>
    <cellStyle name="Normal 11 3 5 4 2 2" xfId="8818" xr:uid="{00000000-0005-0000-0000-0000E4230000}"/>
    <cellStyle name="Normal 11 3 5 4 2 3" xfId="8819" xr:uid="{00000000-0005-0000-0000-0000E5230000}"/>
    <cellStyle name="Normal 11 3 5 4 3" xfId="8820" xr:uid="{00000000-0005-0000-0000-0000E6230000}"/>
    <cellStyle name="Normal 11 3 5 4 4" xfId="8821" xr:uid="{00000000-0005-0000-0000-0000E7230000}"/>
    <cellStyle name="Normal 11 3 5 5" xfId="8822" xr:uid="{00000000-0005-0000-0000-0000E8230000}"/>
    <cellStyle name="Normal 11 3 5 5 2" xfId="8823" xr:uid="{00000000-0005-0000-0000-0000E9230000}"/>
    <cellStyle name="Normal 11 3 5 5 3" xfId="8824" xr:uid="{00000000-0005-0000-0000-0000EA230000}"/>
    <cellStyle name="Normal 11 3 5 6" xfId="8825" xr:uid="{00000000-0005-0000-0000-0000EB230000}"/>
    <cellStyle name="Normal 11 3 5 7" xfId="8826" xr:uid="{00000000-0005-0000-0000-0000EC230000}"/>
    <cellStyle name="Normal 11 3 6" xfId="8827" xr:uid="{00000000-0005-0000-0000-0000ED230000}"/>
    <cellStyle name="Normal 11 3 6 2" xfId="8828" xr:uid="{00000000-0005-0000-0000-0000EE230000}"/>
    <cellStyle name="Normal 11 3 6 2 2" xfId="8829" xr:uid="{00000000-0005-0000-0000-0000EF230000}"/>
    <cellStyle name="Normal 11 3 6 2 2 2" xfId="8830" xr:uid="{00000000-0005-0000-0000-0000F0230000}"/>
    <cellStyle name="Normal 11 3 6 2 2 3" xfId="8831" xr:uid="{00000000-0005-0000-0000-0000F1230000}"/>
    <cellStyle name="Normal 11 3 6 2 3" xfId="8832" xr:uid="{00000000-0005-0000-0000-0000F2230000}"/>
    <cellStyle name="Normal 11 3 6 2 4" xfId="8833" xr:uid="{00000000-0005-0000-0000-0000F3230000}"/>
    <cellStyle name="Normal 11 3 6 3" xfId="8834" xr:uid="{00000000-0005-0000-0000-0000F4230000}"/>
    <cellStyle name="Normal 11 3 6 3 2" xfId="8835" xr:uid="{00000000-0005-0000-0000-0000F5230000}"/>
    <cellStyle name="Normal 11 3 6 3 2 2" xfId="8836" xr:uid="{00000000-0005-0000-0000-0000F6230000}"/>
    <cellStyle name="Normal 11 3 6 3 2 3" xfId="8837" xr:uid="{00000000-0005-0000-0000-0000F7230000}"/>
    <cellStyle name="Normal 11 3 6 3 3" xfId="8838" xr:uid="{00000000-0005-0000-0000-0000F8230000}"/>
    <cellStyle name="Normal 11 3 6 3 4" xfId="8839" xr:uid="{00000000-0005-0000-0000-0000F9230000}"/>
    <cellStyle name="Normal 11 3 6 4" xfId="8840" xr:uid="{00000000-0005-0000-0000-0000FA230000}"/>
    <cellStyle name="Normal 11 3 6 4 2" xfId="8841" xr:uid="{00000000-0005-0000-0000-0000FB230000}"/>
    <cellStyle name="Normal 11 3 6 4 3" xfId="8842" xr:uid="{00000000-0005-0000-0000-0000FC230000}"/>
    <cellStyle name="Normal 11 3 6 5" xfId="8843" xr:uid="{00000000-0005-0000-0000-0000FD230000}"/>
    <cellStyle name="Normal 11 3 6 6" xfId="8844" xr:uid="{00000000-0005-0000-0000-0000FE230000}"/>
    <cellStyle name="Normal 11 3 7" xfId="8845" xr:uid="{00000000-0005-0000-0000-0000FF230000}"/>
    <cellStyle name="Normal 11 3 7 2" xfId="8846" xr:uid="{00000000-0005-0000-0000-000000240000}"/>
    <cellStyle name="Normal 11 3 7 2 2" xfId="8847" xr:uid="{00000000-0005-0000-0000-000001240000}"/>
    <cellStyle name="Normal 11 3 7 2 3" xfId="8848" xr:uid="{00000000-0005-0000-0000-000002240000}"/>
    <cellStyle name="Normal 11 3 7 3" xfId="8849" xr:uid="{00000000-0005-0000-0000-000003240000}"/>
    <cellStyle name="Normal 11 3 7 4" xfId="8850" xr:uid="{00000000-0005-0000-0000-000004240000}"/>
    <cellStyle name="Normal 11 3 8" xfId="8851" xr:uid="{00000000-0005-0000-0000-000005240000}"/>
    <cellStyle name="Normal 11 3 8 2" xfId="8852" xr:uid="{00000000-0005-0000-0000-000006240000}"/>
    <cellStyle name="Normal 11 3 8 2 2" xfId="8853" xr:uid="{00000000-0005-0000-0000-000007240000}"/>
    <cellStyle name="Normal 11 3 8 2 3" xfId="8854" xr:uid="{00000000-0005-0000-0000-000008240000}"/>
    <cellStyle name="Normal 11 3 8 3" xfId="8855" xr:uid="{00000000-0005-0000-0000-000009240000}"/>
    <cellStyle name="Normal 11 3 8 4" xfId="8856" xr:uid="{00000000-0005-0000-0000-00000A240000}"/>
    <cellStyle name="Normal 11 3 9" xfId="8857" xr:uid="{00000000-0005-0000-0000-00000B240000}"/>
    <cellStyle name="Normal 11 3 9 2" xfId="8858" xr:uid="{00000000-0005-0000-0000-00000C240000}"/>
    <cellStyle name="Normal 11 3 9 3" xfId="8859" xr:uid="{00000000-0005-0000-0000-00000D240000}"/>
    <cellStyle name="Normal 11 4" xfId="8860" xr:uid="{00000000-0005-0000-0000-00000E240000}"/>
    <cellStyle name="Normal 11 4 10" xfId="8861" xr:uid="{00000000-0005-0000-0000-00000F240000}"/>
    <cellStyle name="Normal 11 4 2" xfId="8862" xr:uid="{00000000-0005-0000-0000-000010240000}"/>
    <cellStyle name="Normal 11 4 2 2" xfId="8863" xr:uid="{00000000-0005-0000-0000-000011240000}"/>
    <cellStyle name="Normal 11 4 2 2 2" xfId="8864" xr:uid="{00000000-0005-0000-0000-000012240000}"/>
    <cellStyle name="Normal 11 4 2 2 2 2" xfId="8865" xr:uid="{00000000-0005-0000-0000-000013240000}"/>
    <cellStyle name="Normal 11 4 2 2 2 2 2" xfId="8866" xr:uid="{00000000-0005-0000-0000-000014240000}"/>
    <cellStyle name="Normal 11 4 2 2 2 2 2 2" xfId="8867" xr:uid="{00000000-0005-0000-0000-000015240000}"/>
    <cellStyle name="Normal 11 4 2 2 2 2 2 3" xfId="8868" xr:uid="{00000000-0005-0000-0000-000016240000}"/>
    <cellStyle name="Normal 11 4 2 2 2 2 3" xfId="8869" xr:uid="{00000000-0005-0000-0000-000017240000}"/>
    <cellStyle name="Normal 11 4 2 2 2 2 4" xfId="8870" xr:uid="{00000000-0005-0000-0000-000018240000}"/>
    <cellStyle name="Normal 11 4 2 2 2 3" xfId="8871" xr:uid="{00000000-0005-0000-0000-000019240000}"/>
    <cellStyle name="Normal 11 4 2 2 2 3 2" xfId="8872" xr:uid="{00000000-0005-0000-0000-00001A240000}"/>
    <cellStyle name="Normal 11 4 2 2 2 3 2 2" xfId="8873" xr:uid="{00000000-0005-0000-0000-00001B240000}"/>
    <cellStyle name="Normal 11 4 2 2 2 3 2 3" xfId="8874" xr:uid="{00000000-0005-0000-0000-00001C240000}"/>
    <cellStyle name="Normal 11 4 2 2 2 3 3" xfId="8875" xr:uid="{00000000-0005-0000-0000-00001D240000}"/>
    <cellStyle name="Normal 11 4 2 2 2 3 4" xfId="8876" xr:uid="{00000000-0005-0000-0000-00001E240000}"/>
    <cellStyle name="Normal 11 4 2 2 2 4" xfId="8877" xr:uid="{00000000-0005-0000-0000-00001F240000}"/>
    <cellStyle name="Normal 11 4 2 2 2 4 2" xfId="8878" xr:uid="{00000000-0005-0000-0000-000020240000}"/>
    <cellStyle name="Normal 11 4 2 2 2 4 3" xfId="8879" xr:uid="{00000000-0005-0000-0000-000021240000}"/>
    <cellStyle name="Normal 11 4 2 2 2 5" xfId="8880" xr:uid="{00000000-0005-0000-0000-000022240000}"/>
    <cellStyle name="Normal 11 4 2 2 2 6" xfId="8881" xr:uid="{00000000-0005-0000-0000-000023240000}"/>
    <cellStyle name="Normal 11 4 2 2 3" xfId="8882" xr:uid="{00000000-0005-0000-0000-000024240000}"/>
    <cellStyle name="Normal 11 4 2 2 3 2" xfId="8883" xr:uid="{00000000-0005-0000-0000-000025240000}"/>
    <cellStyle name="Normal 11 4 2 2 3 2 2" xfId="8884" xr:uid="{00000000-0005-0000-0000-000026240000}"/>
    <cellStyle name="Normal 11 4 2 2 3 2 3" xfId="8885" xr:uid="{00000000-0005-0000-0000-000027240000}"/>
    <cellStyle name="Normal 11 4 2 2 3 3" xfId="8886" xr:uid="{00000000-0005-0000-0000-000028240000}"/>
    <cellStyle name="Normal 11 4 2 2 3 4" xfId="8887" xr:uid="{00000000-0005-0000-0000-000029240000}"/>
    <cellStyle name="Normal 11 4 2 2 4" xfId="8888" xr:uid="{00000000-0005-0000-0000-00002A240000}"/>
    <cellStyle name="Normal 11 4 2 2 4 2" xfId="8889" xr:uid="{00000000-0005-0000-0000-00002B240000}"/>
    <cellStyle name="Normal 11 4 2 2 4 2 2" xfId="8890" xr:uid="{00000000-0005-0000-0000-00002C240000}"/>
    <cellStyle name="Normal 11 4 2 2 4 2 3" xfId="8891" xr:uid="{00000000-0005-0000-0000-00002D240000}"/>
    <cellStyle name="Normal 11 4 2 2 4 3" xfId="8892" xr:uid="{00000000-0005-0000-0000-00002E240000}"/>
    <cellStyle name="Normal 11 4 2 2 4 4" xfId="8893" xr:uid="{00000000-0005-0000-0000-00002F240000}"/>
    <cellStyle name="Normal 11 4 2 2 5" xfId="8894" xr:uid="{00000000-0005-0000-0000-000030240000}"/>
    <cellStyle name="Normal 11 4 2 2 5 2" xfId="8895" xr:uid="{00000000-0005-0000-0000-000031240000}"/>
    <cellStyle name="Normal 11 4 2 2 5 3" xfId="8896" xr:uid="{00000000-0005-0000-0000-000032240000}"/>
    <cellStyle name="Normal 11 4 2 2 6" xfId="8897" xr:uid="{00000000-0005-0000-0000-000033240000}"/>
    <cellStyle name="Normal 11 4 2 2 7" xfId="8898" xr:uid="{00000000-0005-0000-0000-000034240000}"/>
    <cellStyle name="Normal 11 4 2 3" xfId="8899" xr:uid="{00000000-0005-0000-0000-000035240000}"/>
    <cellStyle name="Normal 11 4 2 3 2" xfId="8900" xr:uid="{00000000-0005-0000-0000-000036240000}"/>
    <cellStyle name="Normal 11 4 2 3 2 2" xfId="8901" xr:uid="{00000000-0005-0000-0000-000037240000}"/>
    <cellStyle name="Normal 11 4 2 3 2 2 2" xfId="8902" xr:uid="{00000000-0005-0000-0000-000038240000}"/>
    <cellStyle name="Normal 11 4 2 3 2 2 3" xfId="8903" xr:uid="{00000000-0005-0000-0000-000039240000}"/>
    <cellStyle name="Normal 11 4 2 3 2 3" xfId="8904" xr:uid="{00000000-0005-0000-0000-00003A240000}"/>
    <cellStyle name="Normal 11 4 2 3 2 4" xfId="8905" xr:uid="{00000000-0005-0000-0000-00003B240000}"/>
    <cellStyle name="Normal 11 4 2 3 3" xfId="8906" xr:uid="{00000000-0005-0000-0000-00003C240000}"/>
    <cellStyle name="Normal 11 4 2 3 3 2" xfId="8907" xr:uid="{00000000-0005-0000-0000-00003D240000}"/>
    <cellStyle name="Normal 11 4 2 3 3 2 2" xfId="8908" xr:uid="{00000000-0005-0000-0000-00003E240000}"/>
    <cellStyle name="Normal 11 4 2 3 3 2 3" xfId="8909" xr:uid="{00000000-0005-0000-0000-00003F240000}"/>
    <cellStyle name="Normal 11 4 2 3 3 3" xfId="8910" xr:uid="{00000000-0005-0000-0000-000040240000}"/>
    <cellStyle name="Normal 11 4 2 3 3 4" xfId="8911" xr:uid="{00000000-0005-0000-0000-000041240000}"/>
    <cellStyle name="Normal 11 4 2 3 4" xfId="8912" xr:uid="{00000000-0005-0000-0000-000042240000}"/>
    <cellStyle name="Normal 11 4 2 3 4 2" xfId="8913" xr:uid="{00000000-0005-0000-0000-000043240000}"/>
    <cellStyle name="Normal 11 4 2 3 4 3" xfId="8914" xr:uid="{00000000-0005-0000-0000-000044240000}"/>
    <cellStyle name="Normal 11 4 2 3 5" xfId="8915" xr:uid="{00000000-0005-0000-0000-000045240000}"/>
    <cellStyle name="Normal 11 4 2 3 6" xfId="8916" xr:uid="{00000000-0005-0000-0000-000046240000}"/>
    <cellStyle name="Normal 11 4 2 4" xfId="8917" xr:uid="{00000000-0005-0000-0000-000047240000}"/>
    <cellStyle name="Normal 11 4 2 4 2" xfId="8918" xr:uid="{00000000-0005-0000-0000-000048240000}"/>
    <cellStyle name="Normal 11 4 2 4 2 2" xfId="8919" xr:uid="{00000000-0005-0000-0000-000049240000}"/>
    <cellStyle name="Normal 11 4 2 4 2 3" xfId="8920" xr:uid="{00000000-0005-0000-0000-00004A240000}"/>
    <cellStyle name="Normal 11 4 2 4 3" xfId="8921" xr:uid="{00000000-0005-0000-0000-00004B240000}"/>
    <cellStyle name="Normal 11 4 2 4 4" xfId="8922" xr:uid="{00000000-0005-0000-0000-00004C240000}"/>
    <cellStyle name="Normal 11 4 2 5" xfId="8923" xr:uid="{00000000-0005-0000-0000-00004D240000}"/>
    <cellStyle name="Normal 11 4 2 5 2" xfId="8924" xr:uid="{00000000-0005-0000-0000-00004E240000}"/>
    <cellStyle name="Normal 11 4 2 5 2 2" xfId="8925" xr:uid="{00000000-0005-0000-0000-00004F240000}"/>
    <cellStyle name="Normal 11 4 2 5 2 3" xfId="8926" xr:uid="{00000000-0005-0000-0000-000050240000}"/>
    <cellStyle name="Normal 11 4 2 5 3" xfId="8927" xr:uid="{00000000-0005-0000-0000-000051240000}"/>
    <cellStyle name="Normal 11 4 2 5 4" xfId="8928" xr:uid="{00000000-0005-0000-0000-000052240000}"/>
    <cellStyle name="Normal 11 4 2 6" xfId="8929" xr:uid="{00000000-0005-0000-0000-000053240000}"/>
    <cellStyle name="Normal 11 4 2 6 2" xfId="8930" xr:uid="{00000000-0005-0000-0000-000054240000}"/>
    <cellStyle name="Normal 11 4 2 6 3" xfId="8931" xr:uid="{00000000-0005-0000-0000-000055240000}"/>
    <cellStyle name="Normal 11 4 2 7" xfId="8932" xr:uid="{00000000-0005-0000-0000-000056240000}"/>
    <cellStyle name="Normal 11 4 2 8" xfId="8933" xr:uid="{00000000-0005-0000-0000-000057240000}"/>
    <cellStyle name="Normal 11 4 3" xfId="8934" xr:uid="{00000000-0005-0000-0000-000058240000}"/>
    <cellStyle name="Normal 11 4 3 2" xfId="8935" xr:uid="{00000000-0005-0000-0000-000059240000}"/>
    <cellStyle name="Normal 11 4 3 2 2" xfId="8936" xr:uid="{00000000-0005-0000-0000-00005A240000}"/>
    <cellStyle name="Normal 11 4 3 2 2 2" xfId="8937" xr:uid="{00000000-0005-0000-0000-00005B240000}"/>
    <cellStyle name="Normal 11 4 3 2 2 2 2" xfId="8938" xr:uid="{00000000-0005-0000-0000-00005C240000}"/>
    <cellStyle name="Normal 11 4 3 2 2 2 3" xfId="8939" xr:uid="{00000000-0005-0000-0000-00005D240000}"/>
    <cellStyle name="Normal 11 4 3 2 2 3" xfId="8940" xr:uid="{00000000-0005-0000-0000-00005E240000}"/>
    <cellStyle name="Normal 11 4 3 2 2 4" xfId="8941" xr:uid="{00000000-0005-0000-0000-00005F240000}"/>
    <cellStyle name="Normal 11 4 3 2 3" xfId="8942" xr:uid="{00000000-0005-0000-0000-000060240000}"/>
    <cellStyle name="Normal 11 4 3 2 3 2" xfId="8943" xr:uid="{00000000-0005-0000-0000-000061240000}"/>
    <cellStyle name="Normal 11 4 3 2 3 2 2" xfId="8944" xr:uid="{00000000-0005-0000-0000-000062240000}"/>
    <cellStyle name="Normal 11 4 3 2 3 2 3" xfId="8945" xr:uid="{00000000-0005-0000-0000-000063240000}"/>
    <cellStyle name="Normal 11 4 3 2 3 3" xfId="8946" xr:uid="{00000000-0005-0000-0000-000064240000}"/>
    <cellStyle name="Normal 11 4 3 2 3 4" xfId="8947" xr:uid="{00000000-0005-0000-0000-000065240000}"/>
    <cellStyle name="Normal 11 4 3 2 4" xfId="8948" xr:uid="{00000000-0005-0000-0000-000066240000}"/>
    <cellStyle name="Normal 11 4 3 2 4 2" xfId="8949" xr:uid="{00000000-0005-0000-0000-000067240000}"/>
    <cellStyle name="Normal 11 4 3 2 4 3" xfId="8950" xr:uid="{00000000-0005-0000-0000-000068240000}"/>
    <cellStyle name="Normal 11 4 3 2 5" xfId="8951" xr:uid="{00000000-0005-0000-0000-000069240000}"/>
    <cellStyle name="Normal 11 4 3 2 6" xfId="8952" xr:uid="{00000000-0005-0000-0000-00006A240000}"/>
    <cellStyle name="Normal 11 4 3 3" xfId="8953" xr:uid="{00000000-0005-0000-0000-00006B240000}"/>
    <cellStyle name="Normal 11 4 3 3 2" xfId="8954" xr:uid="{00000000-0005-0000-0000-00006C240000}"/>
    <cellStyle name="Normal 11 4 3 3 2 2" xfId="8955" xr:uid="{00000000-0005-0000-0000-00006D240000}"/>
    <cellStyle name="Normal 11 4 3 3 2 3" xfId="8956" xr:uid="{00000000-0005-0000-0000-00006E240000}"/>
    <cellStyle name="Normal 11 4 3 3 3" xfId="8957" xr:uid="{00000000-0005-0000-0000-00006F240000}"/>
    <cellStyle name="Normal 11 4 3 3 4" xfId="8958" xr:uid="{00000000-0005-0000-0000-000070240000}"/>
    <cellStyle name="Normal 11 4 3 4" xfId="8959" xr:uid="{00000000-0005-0000-0000-000071240000}"/>
    <cellStyle name="Normal 11 4 3 4 2" xfId="8960" xr:uid="{00000000-0005-0000-0000-000072240000}"/>
    <cellStyle name="Normal 11 4 3 4 2 2" xfId="8961" xr:uid="{00000000-0005-0000-0000-000073240000}"/>
    <cellStyle name="Normal 11 4 3 4 2 3" xfId="8962" xr:uid="{00000000-0005-0000-0000-000074240000}"/>
    <cellStyle name="Normal 11 4 3 4 3" xfId="8963" xr:uid="{00000000-0005-0000-0000-000075240000}"/>
    <cellStyle name="Normal 11 4 3 4 4" xfId="8964" xr:uid="{00000000-0005-0000-0000-000076240000}"/>
    <cellStyle name="Normal 11 4 3 5" xfId="8965" xr:uid="{00000000-0005-0000-0000-000077240000}"/>
    <cellStyle name="Normal 11 4 3 5 2" xfId="8966" xr:uid="{00000000-0005-0000-0000-000078240000}"/>
    <cellStyle name="Normal 11 4 3 5 3" xfId="8967" xr:uid="{00000000-0005-0000-0000-000079240000}"/>
    <cellStyle name="Normal 11 4 3 6" xfId="8968" xr:uid="{00000000-0005-0000-0000-00007A240000}"/>
    <cellStyle name="Normal 11 4 3 7" xfId="8969" xr:uid="{00000000-0005-0000-0000-00007B240000}"/>
    <cellStyle name="Normal 11 4 4" xfId="8970" xr:uid="{00000000-0005-0000-0000-00007C240000}"/>
    <cellStyle name="Normal 11 4 4 2" xfId="8971" xr:uid="{00000000-0005-0000-0000-00007D240000}"/>
    <cellStyle name="Normal 11 4 4 2 2" xfId="8972" xr:uid="{00000000-0005-0000-0000-00007E240000}"/>
    <cellStyle name="Normal 11 4 4 2 2 2" xfId="8973" xr:uid="{00000000-0005-0000-0000-00007F240000}"/>
    <cellStyle name="Normal 11 4 4 2 2 2 2" xfId="8974" xr:uid="{00000000-0005-0000-0000-000080240000}"/>
    <cellStyle name="Normal 11 4 4 2 2 2 3" xfId="8975" xr:uid="{00000000-0005-0000-0000-000081240000}"/>
    <cellStyle name="Normal 11 4 4 2 2 3" xfId="8976" xr:uid="{00000000-0005-0000-0000-000082240000}"/>
    <cellStyle name="Normal 11 4 4 2 2 4" xfId="8977" xr:uid="{00000000-0005-0000-0000-000083240000}"/>
    <cellStyle name="Normal 11 4 4 2 3" xfId="8978" xr:uid="{00000000-0005-0000-0000-000084240000}"/>
    <cellStyle name="Normal 11 4 4 2 3 2" xfId="8979" xr:uid="{00000000-0005-0000-0000-000085240000}"/>
    <cellStyle name="Normal 11 4 4 2 3 2 2" xfId="8980" xr:uid="{00000000-0005-0000-0000-000086240000}"/>
    <cellStyle name="Normal 11 4 4 2 3 2 3" xfId="8981" xr:uid="{00000000-0005-0000-0000-000087240000}"/>
    <cellStyle name="Normal 11 4 4 2 3 3" xfId="8982" xr:uid="{00000000-0005-0000-0000-000088240000}"/>
    <cellStyle name="Normal 11 4 4 2 3 4" xfId="8983" xr:uid="{00000000-0005-0000-0000-000089240000}"/>
    <cellStyle name="Normal 11 4 4 2 4" xfId="8984" xr:uid="{00000000-0005-0000-0000-00008A240000}"/>
    <cellStyle name="Normal 11 4 4 2 4 2" xfId="8985" xr:uid="{00000000-0005-0000-0000-00008B240000}"/>
    <cellStyle name="Normal 11 4 4 2 4 3" xfId="8986" xr:uid="{00000000-0005-0000-0000-00008C240000}"/>
    <cellStyle name="Normal 11 4 4 2 5" xfId="8987" xr:uid="{00000000-0005-0000-0000-00008D240000}"/>
    <cellStyle name="Normal 11 4 4 2 6" xfId="8988" xr:uid="{00000000-0005-0000-0000-00008E240000}"/>
    <cellStyle name="Normal 11 4 4 3" xfId="8989" xr:uid="{00000000-0005-0000-0000-00008F240000}"/>
    <cellStyle name="Normal 11 4 4 3 2" xfId="8990" xr:uid="{00000000-0005-0000-0000-000090240000}"/>
    <cellStyle name="Normal 11 4 4 3 2 2" xfId="8991" xr:uid="{00000000-0005-0000-0000-000091240000}"/>
    <cellStyle name="Normal 11 4 4 3 2 3" xfId="8992" xr:uid="{00000000-0005-0000-0000-000092240000}"/>
    <cellStyle name="Normal 11 4 4 3 3" xfId="8993" xr:uid="{00000000-0005-0000-0000-000093240000}"/>
    <cellStyle name="Normal 11 4 4 3 4" xfId="8994" xr:uid="{00000000-0005-0000-0000-000094240000}"/>
    <cellStyle name="Normal 11 4 4 4" xfId="8995" xr:uid="{00000000-0005-0000-0000-000095240000}"/>
    <cellStyle name="Normal 11 4 4 4 2" xfId="8996" xr:uid="{00000000-0005-0000-0000-000096240000}"/>
    <cellStyle name="Normal 11 4 4 4 2 2" xfId="8997" xr:uid="{00000000-0005-0000-0000-000097240000}"/>
    <cellStyle name="Normal 11 4 4 4 2 3" xfId="8998" xr:uid="{00000000-0005-0000-0000-000098240000}"/>
    <cellStyle name="Normal 11 4 4 4 3" xfId="8999" xr:uid="{00000000-0005-0000-0000-000099240000}"/>
    <cellStyle name="Normal 11 4 4 4 4" xfId="9000" xr:uid="{00000000-0005-0000-0000-00009A240000}"/>
    <cellStyle name="Normal 11 4 4 5" xfId="9001" xr:uid="{00000000-0005-0000-0000-00009B240000}"/>
    <cellStyle name="Normal 11 4 4 5 2" xfId="9002" xr:uid="{00000000-0005-0000-0000-00009C240000}"/>
    <cellStyle name="Normal 11 4 4 5 3" xfId="9003" xr:uid="{00000000-0005-0000-0000-00009D240000}"/>
    <cellStyle name="Normal 11 4 4 6" xfId="9004" xr:uid="{00000000-0005-0000-0000-00009E240000}"/>
    <cellStyle name="Normal 11 4 4 7" xfId="9005" xr:uid="{00000000-0005-0000-0000-00009F240000}"/>
    <cellStyle name="Normal 11 4 5" xfId="9006" xr:uid="{00000000-0005-0000-0000-0000A0240000}"/>
    <cellStyle name="Normal 11 4 5 2" xfId="9007" xr:uid="{00000000-0005-0000-0000-0000A1240000}"/>
    <cellStyle name="Normal 11 4 5 2 2" xfId="9008" xr:uid="{00000000-0005-0000-0000-0000A2240000}"/>
    <cellStyle name="Normal 11 4 5 2 2 2" xfId="9009" xr:uid="{00000000-0005-0000-0000-0000A3240000}"/>
    <cellStyle name="Normal 11 4 5 2 2 3" xfId="9010" xr:uid="{00000000-0005-0000-0000-0000A4240000}"/>
    <cellStyle name="Normal 11 4 5 2 3" xfId="9011" xr:uid="{00000000-0005-0000-0000-0000A5240000}"/>
    <cellStyle name="Normal 11 4 5 2 4" xfId="9012" xr:uid="{00000000-0005-0000-0000-0000A6240000}"/>
    <cellStyle name="Normal 11 4 5 3" xfId="9013" xr:uid="{00000000-0005-0000-0000-0000A7240000}"/>
    <cellStyle name="Normal 11 4 5 3 2" xfId="9014" xr:uid="{00000000-0005-0000-0000-0000A8240000}"/>
    <cellStyle name="Normal 11 4 5 3 2 2" xfId="9015" xr:uid="{00000000-0005-0000-0000-0000A9240000}"/>
    <cellStyle name="Normal 11 4 5 3 2 3" xfId="9016" xr:uid="{00000000-0005-0000-0000-0000AA240000}"/>
    <cellStyle name="Normal 11 4 5 3 3" xfId="9017" xr:uid="{00000000-0005-0000-0000-0000AB240000}"/>
    <cellStyle name="Normal 11 4 5 3 4" xfId="9018" xr:uid="{00000000-0005-0000-0000-0000AC240000}"/>
    <cellStyle name="Normal 11 4 5 4" xfId="9019" xr:uid="{00000000-0005-0000-0000-0000AD240000}"/>
    <cellStyle name="Normal 11 4 5 4 2" xfId="9020" xr:uid="{00000000-0005-0000-0000-0000AE240000}"/>
    <cellStyle name="Normal 11 4 5 4 3" xfId="9021" xr:uid="{00000000-0005-0000-0000-0000AF240000}"/>
    <cellStyle name="Normal 11 4 5 5" xfId="9022" xr:uid="{00000000-0005-0000-0000-0000B0240000}"/>
    <cellStyle name="Normal 11 4 5 6" xfId="9023" xr:uid="{00000000-0005-0000-0000-0000B1240000}"/>
    <cellStyle name="Normal 11 4 6" xfId="9024" xr:uid="{00000000-0005-0000-0000-0000B2240000}"/>
    <cellStyle name="Normal 11 4 6 2" xfId="9025" xr:uid="{00000000-0005-0000-0000-0000B3240000}"/>
    <cellStyle name="Normal 11 4 6 2 2" xfId="9026" xr:uid="{00000000-0005-0000-0000-0000B4240000}"/>
    <cellStyle name="Normal 11 4 6 2 3" xfId="9027" xr:uid="{00000000-0005-0000-0000-0000B5240000}"/>
    <cellStyle name="Normal 11 4 6 3" xfId="9028" xr:uid="{00000000-0005-0000-0000-0000B6240000}"/>
    <cellStyle name="Normal 11 4 6 4" xfId="9029" xr:uid="{00000000-0005-0000-0000-0000B7240000}"/>
    <cellStyle name="Normal 11 4 7" xfId="9030" xr:uid="{00000000-0005-0000-0000-0000B8240000}"/>
    <cellStyle name="Normal 11 4 7 2" xfId="9031" xr:uid="{00000000-0005-0000-0000-0000B9240000}"/>
    <cellStyle name="Normal 11 4 7 2 2" xfId="9032" xr:uid="{00000000-0005-0000-0000-0000BA240000}"/>
    <cellStyle name="Normal 11 4 7 2 3" xfId="9033" xr:uid="{00000000-0005-0000-0000-0000BB240000}"/>
    <cellStyle name="Normal 11 4 7 3" xfId="9034" xr:uid="{00000000-0005-0000-0000-0000BC240000}"/>
    <cellStyle name="Normal 11 4 7 4" xfId="9035" xr:uid="{00000000-0005-0000-0000-0000BD240000}"/>
    <cellStyle name="Normal 11 4 8" xfId="9036" xr:uid="{00000000-0005-0000-0000-0000BE240000}"/>
    <cellStyle name="Normal 11 4 8 2" xfId="9037" xr:uid="{00000000-0005-0000-0000-0000BF240000}"/>
    <cellStyle name="Normal 11 4 8 3" xfId="9038" xr:uid="{00000000-0005-0000-0000-0000C0240000}"/>
    <cellStyle name="Normal 11 4 9" xfId="9039" xr:uid="{00000000-0005-0000-0000-0000C1240000}"/>
    <cellStyle name="Normal 11 5" xfId="9040" xr:uid="{00000000-0005-0000-0000-0000C2240000}"/>
    <cellStyle name="Normal 11 5 10" xfId="9041" xr:uid="{00000000-0005-0000-0000-0000C3240000}"/>
    <cellStyle name="Normal 11 5 2" xfId="9042" xr:uid="{00000000-0005-0000-0000-0000C4240000}"/>
    <cellStyle name="Normal 11 5 2 2" xfId="9043" xr:uid="{00000000-0005-0000-0000-0000C5240000}"/>
    <cellStyle name="Normal 11 5 2 2 2" xfId="9044" xr:uid="{00000000-0005-0000-0000-0000C6240000}"/>
    <cellStyle name="Normal 11 5 2 2 2 2" xfId="9045" xr:uid="{00000000-0005-0000-0000-0000C7240000}"/>
    <cellStyle name="Normal 11 5 2 2 2 2 2" xfId="9046" xr:uid="{00000000-0005-0000-0000-0000C8240000}"/>
    <cellStyle name="Normal 11 5 2 2 2 2 2 2" xfId="9047" xr:uid="{00000000-0005-0000-0000-0000C9240000}"/>
    <cellStyle name="Normal 11 5 2 2 2 2 2 3" xfId="9048" xr:uid="{00000000-0005-0000-0000-0000CA240000}"/>
    <cellStyle name="Normal 11 5 2 2 2 2 3" xfId="9049" xr:uid="{00000000-0005-0000-0000-0000CB240000}"/>
    <cellStyle name="Normal 11 5 2 2 2 2 4" xfId="9050" xr:uid="{00000000-0005-0000-0000-0000CC240000}"/>
    <cellStyle name="Normal 11 5 2 2 2 3" xfId="9051" xr:uid="{00000000-0005-0000-0000-0000CD240000}"/>
    <cellStyle name="Normal 11 5 2 2 2 3 2" xfId="9052" xr:uid="{00000000-0005-0000-0000-0000CE240000}"/>
    <cellStyle name="Normal 11 5 2 2 2 3 2 2" xfId="9053" xr:uid="{00000000-0005-0000-0000-0000CF240000}"/>
    <cellStyle name="Normal 11 5 2 2 2 3 2 3" xfId="9054" xr:uid="{00000000-0005-0000-0000-0000D0240000}"/>
    <cellStyle name="Normal 11 5 2 2 2 3 3" xfId="9055" xr:uid="{00000000-0005-0000-0000-0000D1240000}"/>
    <cellStyle name="Normal 11 5 2 2 2 3 4" xfId="9056" xr:uid="{00000000-0005-0000-0000-0000D2240000}"/>
    <cellStyle name="Normal 11 5 2 2 2 4" xfId="9057" xr:uid="{00000000-0005-0000-0000-0000D3240000}"/>
    <cellStyle name="Normal 11 5 2 2 2 4 2" xfId="9058" xr:uid="{00000000-0005-0000-0000-0000D4240000}"/>
    <cellStyle name="Normal 11 5 2 2 2 4 3" xfId="9059" xr:uid="{00000000-0005-0000-0000-0000D5240000}"/>
    <cellStyle name="Normal 11 5 2 2 2 5" xfId="9060" xr:uid="{00000000-0005-0000-0000-0000D6240000}"/>
    <cellStyle name="Normal 11 5 2 2 2 6" xfId="9061" xr:uid="{00000000-0005-0000-0000-0000D7240000}"/>
    <cellStyle name="Normal 11 5 2 2 3" xfId="9062" xr:uid="{00000000-0005-0000-0000-0000D8240000}"/>
    <cellStyle name="Normal 11 5 2 2 3 2" xfId="9063" xr:uid="{00000000-0005-0000-0000-0000D9240000}"/>
    <cellStyle name="Normal 11 5 2 2 3 2 2" xfId="9064" xr:uid="{00000000-0005-0000-0000-0000DA240000}"/>
    <cellStyle name="Normal 11 5 2 2 3 2 3" xfId="9065" xr:uid="{00000000-0005-0000-0000-0000DB240000}"/>
    <cellStyle name="Normal 11 5 2 2 3 3" xfId="9066" xr:uid="{00000000-0005-0000-0000-0000DC240000}"/>
    <cellStyle name="Normal 11 5 2 2 3 4" xfId="9067" xr:uid="{00000000-0005-0000-0000-0000DD240000}"/>
    <cellStyle name="Normal 11 5 2 2 4" xfId="9068" xr:uid="{00000000-0005-0000-0000-0000DE240000}"/>
    <cellStyle name="Normal 11 5 2 2 4 2" xfId="9069" xr:uid="{00000000-0005-0000-0000-0000DF240000}"/>
    <cellStyle name="Normal 11 5 2 2 4 2 2" xfId="9070" xr:uid="{00000000-0005-0000-0000-0000E0240000}"/>
    <cellStyle name="Normal 11 5 2 2 4 2 3" xfId="9071" xr:uid="{00000000-0005-0000-0000-0000E1240000}"/>
    <cellStyle name="Normal 11 5 2 2 4 3" xfId="9072" xr:uid="{00000000-0005-0000-0000-0000E2240000}"/>
    <cellStyle name="Normal 11 5 2 2 4 4" xfId="9073" xr:uid="{00000000-0005-0000-0000-0000E3240000}"/>
    <cellStyle name="Normal 11 5 2 2 5" xfId="9074" xr:uid="{00000000-0005-0000-0000-0000E4240000}"/>
    <cellStyle name="Normal 11 5 2 2 5 2" xfId="9075" xr:uid="{00000000-0005-0000-0000-0000E5240000}"/>
    <cellStyle name="Normal 11 5 2 2 5 3" xfId="9076" xr:uid="{00000000-0005-0000-0000-0000E6240000}"/>
    <cellStyle name="Normal 11 5 2 2 6" xfId="9077" xr:uid="{00000000-0005-0000-0000-0000E7240000}"/>
    <cellStyle name="Normal 11 5 2 2 7" xfId="9078" xr:uid="{00000000-0005-0000-0000-0000E8240000}"/>
    <cellStyle name="Normal 11 5 2 3" xfId="9079" xr:uid="{00000000-0005-0000-0000-0000E9240000}"/>
    <cellStyle name="Normal 11 5 2 3 2" xfId="9080" xr:uid="{00000000-0005-0000-0000-0000EA240000}"/>
    <cellStyle name="Normal 11 5 2 3 2 2" xfId="9081" xr:uid="{00000000-0005-0000-0000-0000EB240000}"/>
    <cellStyle name="Normal 11 5 2 3 2 2 2" xfId="9082" xr:uid="{00000000-0005-0000-0000-0000EC240000}"/>
    <cellStyle name="Normal 11 5 2 3 2 2 3" xfId="9083" xr:uid="{00000000-0005-0000-0000-0000ED240000}"/>
    <cellStyle name="Normal 11 5 2 3 2 3" xfId="9084" xr:uid="{00000000-0005-0000-0000-0000EE240000}"/>
    <cellStyle name="Normal 11 5 2 3 2 4" xfId="9085" xr:uid="{00000000-0005-0000-0000-0000EF240000}"/>
    <cellStyle name="Normal 11 5 2 3 3" xfId="9086" xr:uid="{00000000-0005-0000-0000-0000F0240000}"/>
    <cellStyle name="Normal 11 5 2 3 3 2" xfId="9087" xr:uid="{00000000-0005-0000-0000-0000F1240000}"/>
    <cellStyle name="Normal 11 5 2 3 3 2 2" xfId="9088" xr:uid="{00000000-0005-0000-0000-0000F2240000}"/>
    <cellStyle name="Normal 11 5 2 3 3 2 3" xfId="9089" xr:uid="{00000000-0005-0000-0000-0000F3240000}"/>
    <cellStyle name="Normal 11 5 2 3 3 3" xfId="9090" xr:uid="{00000000-0005-0000-0000-0000F4240000}"/>
    <cellStyle name="Normal 11 5 2 3 3 4" xfId="9091" xr:uid="{00000000-0005-0000-0000-0000F5240000}"/>
    <cellStyle name="Normal 11 5 2 3 4" xfId="9092" xr:uid="{00000000-0005-0000-0000-0000F6240000}"/>
    <cellStyle name="Normal 11 5 2 3 4 2" xfId="9093" xr:uid="{00000000-0005-0000-0000-0000F7240000}"/>
    <cellStyle name="Normal 11 5 2 3 4 3" xfId="9094" xr:uid="{00000000-0005-0000-0000-0000F8240000}"/>
    <cellStyle name="Normal 11 5 2 3 5" xfId="9095" xr:uid="{00000000-0005-0000-0000-0000F9240000}"/>
    <cellStyle name="Normal 11 5 2 3 6" xfId="9096" xr:uid="{00000000-0005-0000-0000-0000FA240000}"/>
    <cellStyle name="Normal 11 5 2 4" xfId="9097" xr:uid="{00000000-0005-0000-0000-0000FB240000}"/>
    <cellStyle name="Normal 11 5 2 4 2" xfId="9098" xr:uid="{00000000-0005-0000-0000-0000FC240000}"/>
    <cellStyle name="Normal 11 5 2 4 2 2" xfId="9099" xr:uid="{00000000-0005-0000-0000-0000FD240000}"/>
    <cellStyle name="Normal 11 5 2 4 2 3" xfId="9100" xr:uid="{00000000-0005-0000-0000-0000FE240000}"/>
    <cellStyle name="Normal 11 5 2 4 3" xfId="9101" xr:uid="{00000000-0005-0000-0000-0000FF240000}"/>
    <cellStyle name="Normal 11 5 2 4 4" xfId="9102" xr:uid="{00000000-0005-0000-0000-000000250000}"/>
    <cellStyle name="Normal 11 5 2 5" xfId="9103" xr:uid="{00000000-0005-0000-0000-000001250000}"/>
    <cellStyle name="Normal 11 5 2 5 2" xfId="9104" xr:uid="{00000000-0005-0000-0000-000002250000}"/>
    <cellStyle name="Normal 11 5 2 5 2 2" xfId="9105" xr:uid="{00000000-0005-0000-0000-000003250000}"/>
    <cellStyle name="Normal 11 5 2 5 2 3" xfId="9106" xr:uid="{00000000-0005-0000-0000-000004250000}"/>
    <cellStyle name="Normal 11 5 2 5 3" xfId="9107" xr:uid="{00000000-0005-0000-0000-000005250000}"/>
    <cellStyle name="Normal 11 5 2 5 4" xfId="9108" xr:uid="{00000000-0005-0000-0000-000006250000}"/>
    <cellStyle name="Normal 11 5 2 6" xfId="9109" xr:uid="{00000000-0005-0000-0000-000007250000}"/>
    <cellStyle name="Normal 11 5 2 6 2" xfId="9110" xr:uid="{00000000-0005-0000-0000-000008250000}"/>
    <cellStyle name="Normal 11 5 2 6 3" xfId="9111" xr:uid="{00000000-0005-0000-0000-000009250000}"/>
    <cellStyle name="Normal 11 5 2 7" xfId="9112" xr:uid="{00000000-0005-0000-0000-00000A250000}"/>
    <cellStyle name="Normal 11 5 2 8" xfId="9113" xr:uid="{00000000-0005-0000-0000-00000B250000}"/>
    <cellStyle name="Normal 11 5 3" xfId="9114" xr:uid="{00000000-0005-0000-0000-00000C250000}"/>
    <cellStyle name="Normal 11 5 3 2" xfId="9115" xr:uid="{00000000-0005-0000-0000-00000D250000}"/>
    <cellStyle name="Normal 11 5 3 2 2" xfId="9116" xr:uid="{00000000-0005-0000-0000-00000E250000}"/>
    <cellStyle name="Normal 11 5 3 2 2 2" xfId="9117" xr:uid="{00000000-0005-0000-0000-00000F250000}"/>
    <cellStyle name="Normal 11 5 3 2 2 2 2" xfId="9118" xr:uid="{00000000-0005-0000-0000-000010250000}"/>
    <cellStyle name="Normal 11 5 3 2 2 2 3" xfId="9119" xr:uid="{00000000-0005-0000-0000-000011250000}"/>
    <cellStyle name="Normal 11 5 3 2 2 3" xfId="9120" xr:uid="{00000000-0005-0000-0000-000012250000}"/>
    <cellStyle name="Normal 11 5 3 2 2 4" xfId="9121" xr:uid="{00000000-0005-0000-0000-000013250000}"/>
    <cellStyle name="Normal 11 5 3 2 3" xfId="9122" xr:uid="{00000000-0005-0000-0000-000014250000}"/>
    <cellStyle name="Normal 11 5 3 2 3 2" xfId="9123" xr:uid="{00000000-0005-0000-0000-000015250000}"/>
    <cellStyle name="Normal 11 5 3 2 3 2 2" xfId="9124" xr:uid="{00000000-0005-0000-0000-000016250000}"/>
    <cellStyle name="Normal 11 5 3 2 3 2 3" xfId="9125" xr:uid="{00000000-0005-0000-0000-000017250000}"/>
    <cellStyle name="Normal 11 5 3 2 3 3" xfId="9126" xr:uid="{00000000-0005-0000-0000-000018250000}"/>
    <cellStyle name="Normal 11 5 3 2 3 4" xfId="9127" xr:uid="{00000000-0005-0000-0000-000019250000}"/>
    <cellStyle name="Normal 11 5 3 2 4" xfId="9128" xr:uid="{00000000-0005-0000-0000-00001A250000}"/>
    <cellStyle name="Normal 11 5 3 2 4 2" xfId="9129" xr:uid="{00000000-0005-0000-0000-00001B250000}"/>
    <cellStyle name="Normal 11 5 3 2 4 3" xfId="9130" xr:uid="{00000000-0005-0000-0000-00001C250000}"/>
    <cellStyle name="Normal 11 5 3 2 5" xfId="9131" xr:uid="{00000000-0005-0000-0000-00001D250000}"/>
    <cellStyle name="Normal 11 5 3 2 6" xfId="9132" xr:uid="{00000000-0005-0000-0000-00001E250000}"/>
    <cellStyle name="Normal 11 5 3 3" xfId="9133" xr:uid="{00000000-0005-0000-0000-00001F250000}"/>
    <cellStyle name="Normal 11 5 3 3 2" xfId="9134" xr:uid="{00000000-0005-0000-0000-000020250000}"/>
    <cellStyle name="Normal 11 5 3 3 2 2" xfId="9135" xr:uid="{00000000-0005-0000-0000-000021250000}"/>
    <cellStyle name="Normal 11 5 3 3 2 3" xfId="9136" xr:uid="{00000000-0005-0000-0000-000022250000}"/>
    <cellStyle name="Normal 11 5 3 3 3" xfId="9137" xr:uid="{00000000-0005-0000-0000-000023250000}"/>
    <cellStyle name="Normal 11 5 3 3 4" xfId="9138" xr:uid="{00000000-0005-0000-0000-000024250000}"/>
    <cellStyle name="Normal 11 5 3 4" xfId="9139" xr:uid="{00000000-0005-0000-0000-000025250000}"/>
    <cellStyle name="Normal 11 5 3 4 2" xfId="9140" xr:uid="{00000000-0005-0000-0000-000026250000}"/>
    <cellStyle name="Normal 11 5 3 4 2 2" xfId="9141" xr:uid="{00000000-0005-0000-0000-000027250000}"/>
    <cellStyle name="Normal 11 5 3 4 2 3" xfId="9142" xr:uid="{00000000-0005-0000-0000-000028250000}"/>
    <cellStyle name="Normal 11 5 3 4 3" xfId="9143" xr:uid="{00000000-0005-0000-0000-000029250000}"/>
    <cellStyle name="Normal 11 5 3 4 4" xfId="9144" xr:uid="{00000000-0005-0000-0000-00002A250000}"/>
    <cellStyle name="Normal 11 5 3 5" xfId="9145" xr:uid="{00000000-0005-0000-0000-00002B250000}"/>
    <cellStyle name="Normal 11 5 3 5 2" xfId="9146" xr:uid="{00000000-0005-0000-0000-00002C250000}"/>
    <cellStyle name="Normal 11 5 3 5 3" xfId="9147" xr:uid="{00000000-0005-0000-0000-00002D250000}"/>
    <cellStyle name="Normal 11 5 3 6" xfId="9148" xr:uid="{00000000-0005-0000-0000-00002E250000}"/>
    <cellStyle name="Normal 11 5 3 7" xfId="9149" xr:uid="{00000000-0005-0000-0000-00002F250000}"/>
    <cellStyle name="Normal 11 5 4" xfId="9150" xr:uid="{00000000-0005-0000-0000-000030250000}"/>
    <cellStyle name="Normal 11 5 4 2" xfId="9151" xr:uid="{00000000-0005-0000-0000-000031250000}"/>
    <cellStyle name="Normal 11 5 4 2 2" xfId="9152" xr:uid="{00000000-0005-0000-0000-000032250000}"/>
    <cellStyle name="Normal 11 5 4 2 2 2" xfId="9153" xr:uid="{00000000-0005-0000-0000-000033250000}"/>
    <cellStyle name="Normal 11 5 4 2 2 2 2" xfId="9154" xr:uid="{00000000-0005-0000-0000-000034250000}"/>
    <cellStyle name="Normal 11 5 4 2 2 2 3" xfId="9155" xr:uid="{00000000-0005-0000-0000-000035250000}"/>
    <cellStyle name="Normal 11 5 4 2 2 3" xfId="9156" xr:uid="{00000000-0005-0000-0000-000036250000}"/>
    <cellStyle name="Normal 11 5 4 2 2 4" xfId="9157" xr:uid="{00000000-0005-0000-0000-000037250000}"/>
    <cellStyle name="Normal 11 5 4 2 3" xfId="9158" xr:uid="{00000000-0005-0000-0000-000038250000}"/>
    <cellStyle name="Normal 11 5 4 2 3 2" xfId="9159" xr:uid="{00000000-0005-0000-0000-000039250000}"/>
    <cellStyle name="Normal 11 5 4 2 3 2 2" xfId="9160" xr:uid="{00000000-0005-0000-0000-00003A250000}"/>
    <cellStyle name="Normal 11 5 4 2 3 2 3" xfId="9161" xr:uid="{00000000-0005-0000-0000-00003B250000}"/>
    <cellStyle name="Normal 11 5 4 2 3 3" xfId="9162" xr:uid="{00000000-0005-0000-0000-00003C250000}"/>
    <cellStyle name="Normal 11 5 4 2 3 4" xfId="9163" xr:uid="{00000000-0005-0000-0000-00003D250000}"/>
    <cellStyle name="Normal 11 5 4 2 4" xfId="9164" xr:uid="{00000000-0005-0000-0000-00003E250000}"/>
    <cellStyle name="Normal 11 5 4 2 4 2" xfId="9165" xr:uid="{00000000-0005-0000-0000-00003F250000}"/>
    <cellStyle name="Normal 11 5 4 2 4 3" xfId="9166" xr:uid="{00000000-0005-0000-0000-000040250000}"/>
    <cellStyle name="Normal 11 5 4 2 5" xfId="9167" xr:uid="{00000000-0005-0000-0000-000041250000}"/>
    <cellStyle name="Normal 11 5 4 2 6" xfId="9168" xr:uid="{00000000-0005-0000-0000-000042250000}"/>
    <cellStyle name="Normal 11 5 4 3" xfId="9169" xr:uid="{00000000-0005-0000-0000-000043250000}"/>
    <cellStyle name="Normal 11 5 4 3 2" xfId="9170" xr:uid="{00000000-0005-0000-0000-000044250000}"/>
    <cellStyle name="Normal 11 5 4 3 2 2" xfId="9171" xr:uid="{00000000-0005-0000-0000-000045250000}"/>
    <cellStyle name="Normal 11 5 4 3 2 3" xfId="9172" xr:uid="{00000000-0005-0000-0000-000046250000}"/>
    <cellStyle name="Normal 11 5 4 3 3" xfId="9173" xr:uid="{00000000-0005-0000-0000-000047250000}"/>
    <cellStyle name="Normal 11 5 4 3 4" xfId="9174" xr:uid="{00000000-0005-0000-0000-000048250000}"/>
    <cellStyle name="Normal 11 5 4 4" xfId="9175" xr:uid="{00000000-0005-0000-0000-000049250000}"/>
    <cellStyle name="Normal 11 5 4 4 2" xfId="9176" xr:uid="{00000000-0005-0000-0000-00004A250000}"/>
    <cellStyle name="Normal 11 5 4 4 2 2" xfId="9177" xr:uid="{00000000-0005-0000-0000-00004B250000}"/>
    <cellStyle name="Normal 11 5 4 4 2 3" xfId="9178" xr:uid="{00000000-0005-0000-0000-00004C250000}"/>
    <cellStyle name="Normal 11 5 4 4 3" xfId="9179" xr:uid="{00000000-0005-0000-0000-00004D250000}"/>
    <cellStyle name="Normal 11 5 4 4 4" xfId="9180" xr:uid="{00000000-0005-0000-0000-00004E250000}"/>
    <cellStyle name="Normal 11 5 4 5" xfId="9181" xr:uid="{00000000-0005-0000-0000-00004F250000}"/>
    <cellStyle name="Normal 11 5 4 5 2" xfId="9182" xr:uid="{00000000-0005-0000-0000-000050250000}"/>
    <cellStyle name="Normal 11 5 4 5 3" xfId="9183" xr:uid="{00000000-0005-0000-0000-000051250000}"/>
    <cellStyle name="Normal 11 5 4 6" xfId="9184" xr:uid="{00000000-0005-0000-0000-000052250000}"/>
    <cellStyle name="Normal 11 5 4 7" xfId="9185" xr:uid="{00000000-0005-0000-0000-000053250000}"/>
    <cellStyle name="Normal 11 5 5" xfId="9186" xr:uid="{00000000-0005-0000-0000-000054250000}"/>
    <cellStyle name="Normal 11 5 5 2" xfId="9187" xr:uid="{00000000-0005-0000-0000-000055250000}"/>
    <cellStyle name="Normal 11 5 5 2 2" xfId="9188" xr:uid="{00000000-0005-0000-0000-000056250000}"/>
    <cellStyle name="Normal 11 5 5 2 2 2" xfId="9189" xr:uid="{00000000-0005-0000-0000-000057250000}"/>
    <cellStyle name="Normal 11 5 5 2 2 3" xfId="9190" xr:uid="{00000000-0005-0000-0000-000058250000}"/>
    <cellStyle name="Normal 11 5 5 2 3" xfId="9191" xr:uid="{00000000-0005-0000-0000-000059250000}"/>
    <cellStyle name="Normal 11 5 5 2 4" xfId="9192" xr:uid="{00000000-0005-0000-0000-00005A250000}"/>
    <cellStyle name="Normal 11 5 5 3" xfId="9193" xr:uid="{00000000-0005-0000-0000-00005B250000}"/>
    <cellStyle name="Normal 11 5 5 3 2" xfId="9194" xr:uid="{00000000-0005-0000-0000-00005C250000}"/>
    <cellStyle name="Normal 11 5 5 3 2 2" xfId="9195" xr:uid="{00000000-0005-0000-0000-00005D250000}"/>
    <cellStyle name="Normal 11 5 5 3 2 3" xfId="9196" xr:uid="{00000000-0005-0000-0000-00005E250000}"/>
    <cellStyle name="Normal 11 5 5 3 3" xfId="9197" xr:uid="{00000000-0005-0000-0000-00005F250000}"/>
    <cellStyle name="Normal 11 5 5 3 4" xfId="9198" xr:uid="{00000000-0005-0000-0000-000060250000}"/>
    <cellStyle name="Normal 11 5 5 4" xfId="9199" xr:uid="{00000000-0005-0000-0000-000061250000}"/>
    <cellStyle name="Normal 11 5 5 4 2" xfId="9200" xr:uid="{00000000-0005-0000-0000-000062250000}"/>
    <cellStyle name="Normal 11 5 5 4 3" xfId="9201" xr:uid="{00000000-0005-0000-0000-000063250000}"/>
    <cellStyle name="Normal 11 5 5 5" xfId="9202" xr:uid="{00000000-0005-0000-0000-000064250000}"/>
    <cellStyle name="Normal 11 5 5 6" xfId="9203" xr:uid="{00000000-0005-0000-0000-000065250000}"/>
    <cellStyle name="Normal 11 5 6" xfId="9204" xr:uid="{00000000-0005-0000-0000-000066250000}"/>
    <cellStyle name="Normal 11 5 6 2" xfId="9205" xr:uid="{00000000-0005-0000-0000-000067250000}"/>
    <cellStyle name="Normal 11 5 6 2 2" xfId="9206" xr:uid="{00000000-0005-0000-0000-000068250000}"/>
    <cellStyle name="Normal 11 5 6 2 3" xfId="9207" xr:uid="{00000000-0005-0000-0000-000069250000}"/>
    <cellStyle name="Normal 11 5 6 3" xfId="9208" xr:uid="{00000000-0005-0000-0000-00006A250000}"/>
    <cellStyle name="Normal 11 5 6 4" xfId="9209" xr:uid="{00000000-0005-0000-0000-00006B250000}"/>
    <cellStyle name="Normal 11 5 7" xfId="9210" xr:uid="{00000000-0005-0000-0000-00006C250000}"/>
    <cellStyle name="Normal 11 5 7 2" xfId="9211" xr:uid="{00000000-0005-0000-0000-00006D250000}"/>
    <cellStyle name="Normal 11 5 7 2 2" xfId="9212" xr:uid="{00000000-0005-0000-0000-00006E250000}"/>
    <cellStyle name="Normal 11 5 7 2 3" xfId="9213" xr:uid="{00000000-0005-0000-0000-00006F250000}"/>
    <cellStyle name="Normal 11 5 7 3" xfId="9214" xr:uid="{00000000-0005-0000-0000-000070250000}"/>
    <cellStyle name="Normal 11 5 7 4" xfId="9215" xr:uid="{00000000-0005-0000-0000-000071250000}"/>
    <cellStyle name="Normal 11 5 8" xfId="9216" xr:uid="{00000000-0005-0000-0000-000072250000}"/>
    <cellStyle name="Normal 11 5 8 2" xfId="9217" xr:uid="{00000000-0005-0000-0000-000073250000}"/>
    <cellStyle name="Normal 11 5 8 3" xfId="9218" xr:uid="{00000000-0005-0000-0000-000074250000}"/>
    <cellStyle name="Normal 11 5 9" xfId="9219" xr:uid="{00000000-0005-0000-0000-000075250000}"/>
    <cellStyle name="Normal 11 6" xfId="9220" xr:uid="{00000000-0005-0000-0000-000076250000}"/>
    <cellStyle name="Normal 11 6 2" xfId="9221" xr:uid="{00000000-0005-0000-0000-000077250000}"/>
    <cellStyle name="Normal 11 6 2 2" xfId="9222" xr:uid="{00000000-0005-0000-0000-000078250000}"/>
    <cellStyle name="Normal 11 6 2 2 2" xfId="9223" xr:uid="{00000000-0005-0000-0000-000079250000}"/>
    <cellStyle name="Normal 11 6 2 2 2 2" xfId="9224" xr:uid="{00000000-0005-0000-0000-00007A250000}"/>
    <cellStyle name="Normal 11 6 2 2 2 2 2" xfId="9225" xr:uid="{00000000-0005-0000-0000-00007B250000}"/>
    <cellStyle name="Normal 11 6 2 2 2 2 3" xfId="9226" xr:uid="{00000000-0005-0000-0000-00007C250000}"/>
    <cellStyle name="Normal 11 6 2 2 2 3" xfId="9227" xr:uid="{00000000-0005-0000-0000-00007D250000}"/>
    <cellStyle name="Normal 11 6 2 2 2 4" xfId="9228" xr:uid="{00000000-0005-0000-0000-00007E250000}"/>
    <cellStyle name="Normal 11 6 2 2 3" xfId="9229" xr:uid="{00000000-0005-0000-0000-00007F250000}"/>
    <cellStyle name="Normal 11 6 2 2 3 2" xfId="9230" xr:uid="{00000000-0005-0000-0000-000080250000}"/>
    <cellStyle name="Normal 11 6 2 2 3 2 2" xfId="9231" xr:uid="{00000000-0005-0000-0000-000081250000}"/>
    <cellStyle name="Normal 11 6 2 2 3 2 3" xfId="9232" xr:uid="{00000000-0005-0000-0000-000082250000}"/>
    <cellStyle name="Normal 11 6 2 2 3 3" xfId="9233" xr:uid="{00000000-0005-0000-0000-000083250000}"/>
    <cellStyle name="Normal 11 6 2 2 3 4" xfId="9234" xr:uid="{00000000-0005-0000-0000-000084250000}"/>
    <cellStyle name="Normal 11 6 2 2 4" xfId="9235" xr:uid="{00000000-0005-0000-0000-000085250000}"/>
    <cellStyle name="Normal 11 6 2 2 4 2" xfId="9236" xr:uid="{00000000-0005-0000-0000-000086250000}"/>
    <cellStyle name="Normal 11 6 2 2 4 3" xfId="9237" xr:uid="{00000000-0005-0000-0000-000087250000}"/>
    <cellStyle name="Normal 11 6 2 2 5" xfId="9238" xr:uid="{00000000-0005-0000-0000-000088250000}"/>
    <cellStyle name="Normal 11 6 2 2 6" xfId="9239" xr:uid="{00000000-0005-0000-0000-000089250000}"/>
    <cellStyle name="Normal 11 6 2 3" xfId="9240" xr:uid="{00000000-0005-0000-0000-00008A250000}"/>
    <cellStyle name="Normal 11 6 2 3 2" xfId="9241" xr:uid="{00000000-0005-0000-0000-00008B250000}"/>
    <cellStyle name="Normal 11 6 2 3 2 2" xfId="9242" xr:uid="{00000000-0005-0000-0000-00008C250000}"/>
    <cellStyle name="Normal 11 6 2 3 2 3" xfId="9243" xr:uid="{00000000-0005-0000-0000-00008D250000}"/>
    <cellStyle name="Normal 11 6 2 3 3" xfId="9244" xr:uid="{00000000-0005-0000-0000-00008E250000}"/>
    <cellStyle name="Normal 11 6 2 3 4" xfId="9245" xr:uid="{00000000-0005-0000-0000-00008F250000}"/>
    <cellStyle name="Normal 11 6 2 4" xfId="9246" xr:uid="{00000000-0005-0000-0000-000090250000}"/>
    <cellStyle name="Normal 11 6 2 4 2" xfId="9247" xr:uid="{00000000-0005-0000-0000-000091250000}"/>
    <cellStyle name="Normal 11 6 2 4 2 2" xfId="9248" xr:uid="{00000000-0005-0000-0000-000092250000}"/>
    <cellStyle name="Normal 11 6 2 4 2 3" xfId="9249" xr:uid="{00000000-0005-0000-0000-000093250000}"/>
    <cellStyle name="Normal 11 6 2 4 3" xfId="9250" xr:uid="{00000000-0005-0000-0000-000094250000}"/>
    <cellStyle name="Normal 11 6 2 4 4" xfId="9251" xr:uid="{00000000-0005-0000-0000-000095250000}"/>
    <cellStyle name="Normal 11 6 2 5" xfId="9252" xr:uid="{00000000-0005-0000-0000-000096250000}"/>
    <cellStyle name="Normal 11 6 2 5 2" xfId="9253" xr:uid="{00000000-0005-0000-0000-000097250000}"/>
    <cellStyle name="Normal 11 6 2 5 3" xfId="9254" xr:uid="{00000000-0005-0000-0000-000098250000}"/>
    <cellStyle name="Normal 11 6 2 6" xfId="9255" xr:uid="{00000000-0005-0000-0000-000099250000}"/>
    <cellStyle name="Normal 11 6 2 7" xfId="9256" xr:uid="{00000000-0005-0000-0000-00009A250000}"/>
    <cellStyle name="Normal 11 6 3" xfId="9257" xr:uid="{00000000-0005-0000-0000-00009B250000}"/>
    <cellStyle name="Normal 11 6 3 2" xfId="9258" xr:uid="{00000000-0005-0000-0000-00009C250000}"/>
    <cellStyle name="Normal 11 6 3 2 2" xfId="9259" xr:uid="{00000000-0005-0000-0000-00009D250000}"/>
    <cellStyle name="Normal 11 6 3 2 2 2" xfId="9260" xr:uid="{00000000-0005-0000-0000-00009E250000}"/>
    <cellStyle name="Normal 11 6 3 2 2 3" xfId="9261" xr:uid="{00000000-0005-0000-0000-00009F250000}"/>
    <cellStyle name="Normal 11 6 3 2 3" xfId="9262" xr:uid="{00000000-0005-0000-0000-0000A0250000}"/>
    <cellStyle name="Normal 11 6 3 2 4" xfId="9263" xr:uid="{00000000-0005-0000-0000-0000A1250000}"/>
    <cellStyle name="Normal 11 6 3 3" xfId="9264" xr:uid="{00000000-0005-0000-0000-0000A2250000}"/>
    <cellStyle name="Normal 11 6 3 3 2" xfId="9265" xr:uid="{00000000-0005-0000-0000-0000A3250000}"/>
    <cellStyle name="Normal 11 6 3 3 2 2" xfId="9266" xr:uid="{00000000-0005-0000-0000-0000A4250000}"/>
    <cellStyle name="Normal 11 6 3 3 2 3" xfId="9267" xr:uid="{00000000-0005-0000-0000-0000A5250000}"/>
    <cellStyle name="Normal 11 6 3 3 3" xfId="9268" xr:uid="{00000000-0005-0000-0000-0000A6250000}"/>
    <cellStyle name="Normal 11 6 3 3 4" xfId="9269" xr:uid="{00000000-0005-0000-0000-0000A7250000}"/>
    <cellStyle name="Normal 11 6 3 4" xfId="9270" xr:uid="{00000000-0005-0000-0000-0000A8250000}"/>
    <cellStyle name="Normal 11 6 3 4 2" xfId="9271" xr:uid="{00000000-0005-0000-0000-0000A9250000}"/>
    <cellStyle name="Normal 11 6 3 4 3" xfId="9272" xr:uid="{00000000-0005-0000-0000-0000AA250000}"/>
    <cellStyle name="Normal 11 6 3 5" xfId="9273" xr:uid="{00000000-0005-0000-0000-0000AB250000}"/>
    <cellStyle name="Normal 11 6 3 6" xfId="9274" xr:uid="{00000000-0005-0000-0000-0000AC250000}"/>
    <cellStyle name="Normal 11 6 4" xfId="9275" xr:uid="{00000000-0005-0000-0000-0000AD250000}"/>
    <cellStyle name="Normal 11 6 4 2" xfId="9276" xr:uid="{00000000-0005-0000-0000-0000AE250000}"/>
    <cellStyle name="Normal 11 6 4 2 2" xfId="9277" xr:uid="{00000000-0005-0000-0000-0000AF250000}"/>
    <cellStyle name="Normal 11 6 4 2 3" xfId="9278" xr:uid="{00000000-0005-0000-0000-0000B0250000}"/>
    <cellStyle name="Normal 11 6 4 3" xfId="9279" xr:uid="{00000000-0005-0000-0000-0000B1250000}"/>
    <cellStyle name="Normal 11 6 4 4" xfId="9280" xr:uid="{00000000-0005-0000-0000-0000B2250000}"/>
    <cellStyle name="Normal 11 6 5" xfId="9281" xr:uid="{00000000-0005-0000-0000-0000B3250000}"/>
    <cellStyle name="Normal 11 6 5 2" xfId="9282" xr:uid="{00000000-0005-0000-0000-0000B4250000}"/>
    <cellStyle name="Normal 11 6 5 2 2" xfId="9283" xr:uid="{00000000-0005-0000-0000-0000B5250000}"/>
    <cellStyle name="Normal 11 6 5 2 3" xfId="9284" xr:uid="{00000000-0005-0000-0000-0000B6250000}"/>
    <cellStyle name="Normal 11 6 5 3" xfId="9285" xr:uid="{00000000-0005-0000-0000-0000B7250000}"/>
    <cellStyle name="Normal 11 6 5 4" xfId="9286" xr:uid="{00000000-0005-0000-0000-0000B8250000}"/>
    <cellStyle name="Normal 11 6 6" xfId="9287" xr:uid="{00000000-0005-0000-0000-0000B9250000}"/>
    <cellStyle name="Normal 11 6 6 2" xfId="9288" xr:uid="{00000000-0005-0000-0000-0000BA250000}"/>
    <cellStyle name="Normal 11 6 6 3" xfId="9289" xr:uid="{00000000-0005-0000-0000-0000BB250000}"/>
    <cellStyle name="Normal 11 6 7" xfId="9290" xr:uid="{00000000-0005-0000-0000-0000BC250000}"/>
    <cellStyle name="Normal 11 6 7 2" xfId="9291" xr:uid="{00000000-0005-0000-0000-0000BD250000}"/>
    <cellStyle name="Normal 11 6 7 3" xfId="9292" xr:uid="{00000000-0005-0000-0000-0000BE250000}"/>
    <cellStyle name="Normal 11 6 8" xfId="9293" xr:uid="{00000000-0005-0000-0000-0000BF250000}"/>
    <cellStyle name="Normal 11 6 9" xfId="9294" xr:uid="{00000000-0005-0000-0000-0000C0250000}"/>
    <cellStyle name="Normal 11 7" xfId="9295" xr:uid="{00000000-0005-0000-0000-0000C1250000}"/>
    <cellStyle name="Normal 11 7 2" xfId="9296" xr:uid="{00000000-0005-0000-0000-0000C2250000}"/>
    <cellStyle name="Normal 11 7 2 2" xfId="9297" xr:uid="{00000000-0005-0000-0000-0000C3250000}"/>
    <cellStyle name="Normal 11 7 2 2 2" xfId="9298" xr:uid="{00000000-0005-0000-0000-0000C4250000}"/>
    <cellStyle name="Normal 11 7 2 2 2 2" xfId="9299" xr:uid="{00000000-0005-0000-0000-0000C5250000}"/>
    <cellStyle name="Normal 11 7 2 2 2 3" xfId="9300" xr:uid="{00000000-0005-0000-0000-0000C6250000}"/>
    <cellStyle name="Normal 11 7 2 2 3" xfId="9301" xr:uid="{00000000-0005-0000-0000-0000C7250000}"/>
    <cellStyle name="Normal 11 7 2 2 4" xfId="9302" xr:uid="{00000000-0005-0000-0000-0000C8250000}"/>
    <cellStyle name="Normal 11 7 2 3" xfId="9303" xr:uid="{00000000-0005-0000-0000-0000C9250000}"/>
    <cellStyle name="Normal 11 7 2 3 2" xfId="9304" xr:uid="{00000000-0005-0000-0000-0000CA250000}"/>
    <cellStyle name="Normal 11 7 2 3 2 2" xfId="9305" xr:uid="{00000000-0005-0000-0000-0000CB250000}"/>
    <cellStyle name="Normal 11 7 2 3 2 3" xfId="9306" xr:uid="{00000000-0005-0000-0000-0000CC250000}"/>
    <cellStyle name="Normal 11 7 2 3 3" xfId="9307" xr:uid="{00000000-0005-0000-0000-0000CD250000}"/>
    <cellStyle name="Normal 11 7 2 3 4" xfId="9308" xr:uid="{00000000-0005-0000-0000-0000CE250000}"/>
    <cellStyle name="Normal 11 7 2 4" xfId="9309" xr:uid="{00000000-0005-0000-0000-0000CF250000}"/>
    <cellStyle name="Normal 11 7 2 4 2" xfId="9310" xr:uid="{00000000-0005-0000-0000-0000D0250000}"/>
    <cellStyle name="Normal 11 7 2 4 3" xfId="9311" xr:uid="{00000000-0005-0000-0000-0000D1250000}"/>
    <cellStyle name="Normal 11 7 2 5" xfId="9312" xr:uid="{00000000-0005-0000-0000-0000D2250000}"/>
    <cellStyle name="Normal 11 7 2 6" xfId="9313" xr:uid="{00000000-0005-0000-0000-0000D3250000}"/>
    <cellStyle name="Normal 11 7 3" xfId="9314" xr:uid="{00000000-0005-0000-0000-0000D4250000}"/>
    <cellStyle name="Normal 11 7 3 2" xfId="9315" xr:uid="{00000000-0005-0000-0000-0000D5250000}"/>
    <cellStyle name="Normal 11 7 3 2 2" xfId="9316" xr:uid="{00000000-0005-0000-0000-0000D6250000}"/>
    <cellStyle name="Normal 11 7 3 2 3" xfId="9317" xr:uid="{00000000-0005-0000-0000-0000D7250000}"/>
    <cellStyle name="Normal 11 7 3 3" xfId="9318" xr:uid="{00000000-0005-0000-0000-0000D8250000}"/>
    <cellStyle name="Normal 11 7 3 4" xfId="9319" xr:uid="{00000000-0005-0000-0000-0000D9250000}"/>
    <cellStyle name="Normal 11 7 4" xfId="9320" xr:uid="{00000000-0005-0000-0000-0000DA250000}"/>
    <cellStyle name="Normal 11 7 4 2" xfId="9321" xr:uid="{00000000-0005-0000-0000-0000DB250000}"/>
    <cellStyle name="Normal 11 7 4 2 2" xfId="9322" xr:uid="{00000000-0005-0000-0000-0000DC250000}"/>
    <cellStyle name="Normal 11 7 4 2 3" xfId="9323" xr:uid="{00000000-0005-0000-0000-0000DD250000}"/>
    <cellStyle name="Normal 11 7 4 3" xfId="9324" xr:uid="{00000000-0005-0000-0000-0000DE250000}"/>
    <cellStyle name="Normal 11 7 4 4" xfId="9325" xr:uid="{00000000-0005-0000-0000-0000DF250000}"/>
    <cellStyle name="Normal 11 7 5" xfId="9326" xr:uid="{00000000-0005-0000-0000-0000E0250000}"/>
    <cellStyle name="Normal 11 7 5 2" xfId="9327" xr:uid="{00000000-0005-0000-0000-0000E1250000}"/>
    <cellStyle name="Normal 11 7 5 3" xfId="9328" xr:uid="{00000000-0005-0000-0000-0000E2250000}"/>
    <cellStyle name="Normal 11 7 6" xfId="9329" xr:uid="{00000000-0005-0000-0000-0000E3250000}"/>
    <cellStyle name="Normal 11 7 6 2" xfId="9330" xr:uid="{00000000-0005-0000-0000-0000E4250000}"/>
    <cellStyle name="Normal 11 7 6 3" xfId="9331" xr:uid="{00000000-0005-0000-0000-0000E5250000}"/>
    <cellStyle name="Normal 11 7 7" xfId="9332" xr:uid="{00000000-0005-0000-0000-0000E6250000}"/>
    <cellStyle name="Normal 11 7 7 2" xfId="9333" xr:uid="{00000000-0005-0000-0000-0000E7250000}"/>
    <cellStyle name="Normal 11 7 7 3" xfId="9334" xr:uid="{00000000-0005-0000-0000-0000E8250000}"/>
    <cellStyle name="Normal 11 7 8" xfId="9335" xr:uid="{00000000-0005-0000-0000-0000E9250000}"/>
    <cellStyle name="Normal 11 7 9" xfId="9336" xr:uid="{00000000-0005-0000-0000-0000EA250000}"/>
    <cellStyle name="Normal 11 8" xfId="9337" xr:uid="{00000000-0005-0000-0000-0000EB250000}"/>
    <cellStyle name="Normal 11 8 2" xfId="9338" xr:uid="{00000000-0005-0000-0000-0000EC250000}"/>
    <cellStyle name="Normal 11 8 2 2" xfId="9339" xr:uid="{00000000-0005-0000-0000-0000ED250000}"/>
    <cellStyle name="Normal 11 8 2 2 2" xfId="9340" xr:uid="{00000000-0005-0000-0000-0000EE250000}"/>
    <cellStyle name="Normal 11 8 2 2 2 2" xfId="9341" xr:uid="{00000000-0005-0000-0000-0000EF250000}"/>
    <cellStyle name="Normal 11 8 2 2 2 3" xfId="9342" xr:uid="{00000000-0005-0000-0000-0000F0250000}"/>
    <cellStyle name="Normal 11 8 2 2 3" xfId="9343" xr:uid="{00000000-0005-0000-0000-0000F1250000}"/>
    <cellStyle name="Normal 11 8 2 2 4" xfId="9344" xr:uid="{00000000-0005-0000-0000-0000F2250000}"/>
    <cellStyle name="Normal 11 8 2 3" xfId="9345" xr:uid="{00000000-0005-0000-0000-0000F3250000}"/>
    <cellStyle name="Normal 11 8 2 3 2" xfId="9346" xr:uid="{00000000-0005-0000-0000-0000F4250000}"/>
    <cellStyle name="Normal 11 8 2 3 2 2" xfId="9347" xr:uid="{00000000-0005-0000-0000-0000F5250000}"/>
    <cellStyle name="Normal 11 8 2 3 2 3" xfId="9348" xr:uid="{00000000-0005-0000-0000-0000F6250000}"/>
    <cellStyle name="Normal 11 8 2 3 3" xfId="9349" xr:uid="{00000000-0005-0000-0000-0000F7250000}"/>
    <cellStyle name="Normal 11 8 2 3 4" xfId="9350" xr:uid="{00000000-0005-0000-0000-0000F8250000}"/>
    <cellStyle name="Normal 11 8 2 4" xfId="9351" xr:uid="{00000000-0005-0000-0000-0000F9250000}"/>
    <cellStyle name="Normal 11 8 2 4 2" xfId="9352" xr:uid="{00000000-0005-0000-0000-0000FA250000}"/>
    <cellStyle name="Normal 11 8 2 4 3" xfId="9353" xr:uid="{00000000-0005-0000-0000-0000FB250000}"/>
    <cellStyle name="Normal 11 8 2 5" xfId="9354" xr:uid="{00000000-0005-0000-0000-0000FC250000}"/>
    <cellStyle name="Normal 11 8 2 6" xfId="9355" xr:uid="{00000000-0005-0000-0000-0000FD250000}"/>
    <cellStyle name="Normal 11 8 3" xfId="9356" xr:uid="{00000000-0005-0000-0000-0000FE250000}"/>
    <cellStyle name="Normal 11 8 3 2" xfId="9357" xr:uid="{00000000-0005-0000-0000-0000FF250000}"/>
    <cellStyle name="Normal 11 8 3 2 2" xfId="9358" xr:uid="{00000000-0005-0000-0000-000000260000}"/>
    <cellStyle name="Normal 11 8 3 2 3" xfId="9359" xr:uid="{00000000-0005-0000-0000-000001260000}"/>
    <cellStyle name="Normal 11 8 3 3" xfId="9360" xr:uid="{00000000-0005-0000-0000-000002260000}"/>
    <cellStyle name="Normal 11 8 3 4" xfId="9361" xr:uid="{00000000-0005-0000-0000-000003260000}"/>
    <cellStyle name="Normal 11 8 4" xfId="9362" xr:uid="{00000000-0005-0000-0000-000004260000}"/>
    <cellStyle name="Normal 11 8 4 2" xfId="9363" xr:uid="{00000000-0005-0000-0000-000005260000}"/>
    <cellStyle name="Normal 11 8 4 2 2" xfId="9364" xr:uid="{00000000-0005-0000-0000-000006260000}"/>
    <cellStyle name="Normal 11 8 4 2 3" xfId="9365" xr:uid="{00000000-0005-0000-0000-000007260000}"/>
    <cellStyle name="Normal 11 8 4 3" xfId="9366" xr:uid="{00000000-0005-0000-0000-000008260000}"/>
    <cellStyle name="Normal 11 8 4 4" xfId="9367" xr:uid="{00000000-0005-0000-0000-000009260000}"/>
    <cellStyle name="Normal 11 8 5" xfId="9368" xr:uid="{00000000-0005-0000-0000-00000A260000}"/>
    <cellStyle name="Normal 11 8 5 2" xfId="9369" xr:uid="{00000000-0005-0000-0000-00000B260000}"/>
    <cellStyle name="Normal 11 8 5 3" xfId="9370" xr:uid="{00000000-0005-0000-0000-00000C260000}"/>
    <cellStyle name="Normal 11 8 6" xfId="9371" xr:uid="{00000000-0005-0000-0000-00000D260000}"/>
    <cellStyle name="Normal 11 8 6 2" xfId="9372" xr:uid="{00000000-0005-0000-0000-00000E260000}"/>
    <cellStyle name="Normal 11 8 6 3" xfId="9373" xr:uid="{00000000-0005-0000-0000-00000F260000}"/>
    <cellStyle name="Normal 11 8 7" xfId="9374" xr:uid="{00000000-0005-0000-0000-000010260000}"/>
    <cellStyle name="Normal 11 8 7 2" xfId="9375" xr:uid="{00000000-0005-0000-0000-000011260000}"/>
    <cellStyle name="Normal 11 8 7 3" xfId="9376" xr:uid="{00000000-0005-0000-0000-000012260000}"/>
    <cellStyle name="Normal 11 8 8" xfId="9377" xr:uid="{00000000-0005-0000-0000-000013260000}"/>
    <cellStyle name="Normal 11 8 9" xfId="9378" xr:uid="{00000000-0005-0000-0000-000014260000}"/>
    <cellStyle name="Normal 11 9" xfId="9379" xr:uid="{00000000-0005-0000-0000-000015260000}"/>
    <cellStyle name="Normal 11 9 2" xfId="9380" xr:uid="{00000000-0005-0000-0000-000016260000}"/>
    <cellStyle name="Normal 11 9 2 2" xfId="9381" xr:uid="{00000000-0005-0000-0000-000017260000}"/>
    <cellStyle name="Normal 11 9 2 2 2" xfId="9382" xr:uid="{00000000-0005-0000-0000-000018260000}"/>
    <cellStyle name="Normal 11 9 2 2 3" xfId="9383" xr:uid="{00000000-0005-0000-0000-000019260000}"/>
    <cellStyle name="Normal 11 9 2 3" xfId="9384" xr:uid="{00000000-0005-0000-0000-00001A260000}"/>
    <cellStyle name="Normal 11 9 2 4" xfId="9385" xr:uid="{00000000-0005-0000-0000-00001B260000}"/>
    <cellStyle name="Normal 11 9 3" xfId="9386" xr:uid="{00000000-0005-0000-0000-00001C260000}"/>
    <cellStyle name="Normal 11 9 3 2" xfId="9387" xr:uid="{00000000-0005-0000-0000-00001D260000}"/>
    <cellStyle name="Normal 11 9 3 2 2" xfId="9388" xr:uid="{00000000-0005-0000-0000-00001E260000}"/>
    <cellStyle name="Normal 11 9 3 2 3" xfId="9389" xr:uid="{00000000-0005-0000-0000-00001F260000}"/>
    <cellStyle name="Normal 11 9 3 3" xfId="9390" xr:uid="{00000000-0005-0000-0000-000020260000}"/>
    <cellStyle name="Normal 11 9 3 4" xfId="9391" xr:uid="{00000000-0005-0000-0000-000021260000}"/>
    <cellStyle name="Normal 11 9 4" xfId="9392" xr:uid="{00000000-0005-0000-0000-000022260000}"/>
    <cellStyle name="Normal 11 9 4 2" xfId="9393" xr:uid="{00000000-0005-0000-0000-000023260000}"/>
    <cellStyle name="Normal 11 9 4 3" xfId="9394" xr:uid="{00000000-0005-0000-0000-000024260000}"/>
    <cellStyle name="Normal 11 9 5" xfId="9395" xr:uid="{00000000-0005-0000-0000-000025260000}"/>
    <cellStyle name="Normal 11 9 6" xfId="9396" xr:uid="{00000000-0005-0000-0000-000026260000}"/>
    <cellStyle name="Normal 12" xfId="14" xr:uid="{00000000-0005-0000-0000-000027260000}"/>
    <cellStyle name="Normal 12 10" xfId="9397" xr:uid="{00000000-0005-0000-0000-000028260000}"/>
    <cellStyle name="Normal 12 10 2" xfId="9398" xr:uid="{00000000-0005-0000-0000-000029260000}"/>
    <cellStyle name="Normal 12 10 2 2" xfId="9399" xr:uid="{00000000-0005-0000-0000-00002A260000}"/>
    <cellStyle name="Normal 12 10 2 3" xfId="9400" xr:uid="{00000000-0005-0000-0000-00002B260000}"/>
    <cellStyle name="Normal 12 10 3" xfId="9401" xr:uid="{00000000-0005-0000-0000-00002C260000}"/>
    <cellStyle name="Normal 12 10 4" xfId="9402" xr:uid="{00000000-0005-0000-0000-00002D260000}"/>
    <cellStyle name="Normal 12 11" xfId="9403" xr:uid="{00000000-0005-0000-0000-00002E260000}"/>
    <cellStyle name="Normal 12 11 2" xfId="9404" xr:uid="{00000000-0005-0000-0000-00002F260000}"/>
    <cellStyle name="Normal 12 11 2 2" xfId="9405" xr:uid="{00000000-0005-0000-0000-000030260000}"/>
    <cellStyle name="Normal 12 11 2 3" xfId="9406" xr:uid="{00000000-0005-0000-0000-000031260000}"/>
    <cellStyle name="Normal 12 11 3" xfId="9407" xr:uid="{00000000-0005-0000-0000-000032260000}"/>
    <cellStyle name="Normal 12 11 4" xfId="9408" xr:uid="{00000000-0005-0000-0000-000033260000}"/>
    <cellStyle name="Normal 12 12" xfId="9409" xr:uid="{00000000-0005-0000-0000-000034260000}"/>
    <cellStyle name="Normal 12 12 2" xfId="9410" xr:uid="{00000000-0005-0000-0000-000035260000}"/>
    <cellStyle name="Normal 12 12 3" xfId="9411" xr:uid="{00000000-0005-0000-0000-000036260000}"/>
    <cellStyle name="Normal 12 13" xfId="9412" xr:uid="{00000000-0005-0000-0000-000037260000}"/>
    <cellStyle name="Normal 12 14" xfId="9413" xr:uid="{00000000-0005-0000-0000-000038260000}"/>
    <cellStyle name="Normal 12 2" xfId="25" xr:uid="{00000000-0005-0000-0000-000039260000}"/>
    <cellStyle name="Normal 12 2 10" xfId="9414" xr:uid="{00000000-0005-0000-0000-00003A260000}"/>
    <cellStyle name="Normal 12 2 10 2" xfId="9415" xr:uid="{00000000-0005-0000-0000-00003B260000}"/>
    <cellStyle name="Normal 12 2 10 3" xfId="9416" xr:uid="{00000000-0005-0000-0000-00003C260000}"/>
    <cellStyle name="Normal 12 2 11" xfId="9417" xr:uid="{00000000-0005-0000-0000-00003D260000}"/>
    <cellStyle name="Normal 12 2 12" xfId="9418" xr:uid="{00000000-0005-0000-0000-00003E260000}"/>
    <cellStyle name="Normal 12 2 2" xfId="9419" xr:uid="{00000000-0005-0000-0000-00003F260000}"/>
    <cellStyle name="Normal 12 2 2 10" xfId="9420" xr:uid="{00000000-0005-0000-0000-000040260000}"/>
    <cellStyle name="Normal 12 2 2 11" xfId="9421" xr:uid="{00000000-0005-0000-0000-000041260000}"/>
    <cellStyle name="Normal 12 2 2 2" xfId="9422" xr:uid="{00000000-0005-0000-0000-000042260000}"/>
    <cellStyle name="Normal 12 2 2 2 10" xfId="9423" xr:uid="{00000000-0005-0000-0000-000043260000}"/>
    <cellStyle name="Normal 12 2 2 2 2" xfId="9424" xr:uid="{00000000-0005-0000-0000-000044260000}"/>
    <cellStyle name="Normal 12 2 2 2 2 2" xfId="9425" xr:uid="{00000000-0005-0000-0000-000045260000}"/>
    <cellStyle name="Normal 12 2 2 2 2 2 2" xfId="9426" xr:uid="{00000000-0005-0000-0000-000046260000}"/>
    <cellStyle name="Normal 12 2 2 2 2 2 2 2" xfId="9427" xr:uid="{00000000-0005-0000-0000-000047260000}"/>
    <cellStyle name="Normal 12 2 2 2 2 2 2 2 2" xfId="9428" xr:uid="{00000000-0005-0000-0000-000048260000}"/>
    <cellStyle name="Normal 12 2 2 2 2 2 2 2 2 2" xfId="9429" xr:uid="{00000000-0005-0000-0000-000049260000}"/>
    <cellStyle name="Normal 12 2 2 2 2 2 2 2 2 3" xfId="9430" xr:uid="{00000000-0005-0000-0000-00004A260000}"/>
    <cellStyle name="Normal 12 2 2 2 2 2 2 2 3" xfId="9431" xr:uid="{00000000-0005-0000-0000-00004B260000}"/>
    <cellStyle name="Normal 12 2 2 2 2 2 2 2 4" xfId="9432" xr:uid="{00000000-0005-0000-0000-00004C260000}"/>
    <cellStyle name="Normal 12 2 2 2 2 2 2 3" xfId="9433" xr:uid="{00000000-0005-0000-0000-00004D260000}"/>
    <cellStyle name="Normal 12 2 2 2 2 2 2 3 2" xfId="9434" xr:uid="{00000000-0005-0000-0000-00004E260000}"/>
    <cellStyle name="Normal 12 2 2 2 2 2 2 3 2 2" xfId="9435" xr:uid="{00000000-0005-0000-0000-00004F260000}"/>
    <cellStyle name="Normal 12 2 2 2 2 2 2 3 2 3" xfId="9436" xr:uid="{00000000-0005-0000-0000-000050260000}"/>
    <cellStyle name="Normal 12 2 2 2 2 2 2 3 3" xfId="9437" xr:uid="{00000000-0005-0000-0000-000051260000}"/>
    <cellStyle name="Normal 12 2 2 2 2 2 2 3 4" xfId="9438" xr:uid="{00000000-0005-0000-0000-000052260000}"/>
    <cellStyle name="Normal 12 2 2 2 2 2 2 4" xfId="9439" xr:uid="{00000000-0005-0000-0000-000053260000}"/>
    <cellStyle name="Normal 12 2 2 2 2 2 2 4 2" xfId="9440" xr:uid="{00000000-0005-0000-0000-000054260000}"/>
    <cellStyle name="Normal 12 2 2 2 2 2 2 4 3" xfId="9441" xr:uid="{00000000-0005-0000-0000-000055260000}"/>
    <cellStyle name="Normal 12 2 2 2 2 2 2 5" xfId="9442" xr:uid="{00000000-0005-0000-0000-000056260000}"/>
    <cellStyle name="Normal 12 2 2 2 2 2 2 6" xfId="9443" xr:uid="{00000000-0005-0000-0000-000057260000}"/>
    <cellStyle name="Normal 12 2 2 2 2 2 3" xfId="9444" xr:uid="{00000000-0005-0000-0000-000058260000}"/>
    <cellStyle name="Normal 12 2 2 2 2 2 3 2" xfId="9445" xr:uid="{00000000-0005-0000-0000-000059260000}"/>
    <cellStyle name="Normal 12 2 2 2 2 2 3 2 2" xfId="9446" xr:uid="{00000000-0005-0000-0000-00005A260000}"/>
    <cellStyle name="Normal 12 2 2 2 2 2 3 2 3" xfId="9447" xr:uid="{00000000-0005-0000-0000-00005B260000}"/>
    <cellStyle name="Normal 12 2 2 2 2 2 3 3" xfId="9448" xr:uid="{00000000-0005-0000-0000-00005C260000}"/>
    <cellStyle name="Normal 12 2 2 2 2 2 3 4" xfId="9449" xr:uid="{00000000-0005-0000-0000-00005D260000}"/>
    <cellStyle name="Normal 12 2 2 2 2 2 4" xfId="9450" xr:uid="{00000000-0005-0000-0000-00005E260000}"/>
    <cellStyle name="Normal 12 2 2 2 2 2 4 2" xfId="9451" xr:uid="{00000000-0005-0000-0000-00005F260000}"/>
    <cellStyle name="Normal 12 2 2 2 2 2 4 2 2" xfId="9452" xr:uid="{00000000-0005-0000-0000-000060260000}"/>
    <cellStyle name="Normal 12 2 2 2 2 2 4 2 3" xfId="9453" xr:uid="{00000000-0005-0000-0000-000061260000}"/>
    <cellStyle name="Normal 12 2 2 2 2 2 4 3" xfId="9454" xr:uid="{00000000-0005-0000-0000-000062260000}"/>
    <cellStyle name="Normal 12 2 2 2 2 2 4 4" xfId="9455" xr:uid="{00000000-0005-0000-0000-000063260000}"/>
    <cellStyle name="Normal 12 2 2 2 2 2 5" xfId="9456" xr:uid="{00000000-0005-0000-0000-000064260000}"/>
    <cellStyle name="Normal 12 2 2 2 2 2 5 2" xfId="9457" xr:uid="{00000000-0005-0000-0000-000065260000}"/>
    <cellStyle name="Normal 12 2 2 2 2 2 5 3" xfId="9458" xr:uid="{00000000-0005-0000-0000-000066260000}"/>
    <cellStyle name="Normal 12 2 2 2 2 2 6" xfId="9459" xr:uid="{00000000-0005-0000-0000-000067260000}"/>
    <cellStyle name="Normal 12 2 2 2 2 2 7" xfId="9460" xr:uid="{00000000-0005-0000-0000-000068260000}"/>
    <cellStyle name="Normal 12 2 2 2 2 3" xfId="9461" xr:uid="{00000000-0005-0000-0000-000069260000}"/>
    <cellStyle name="Normal 12 2 2 2 2 3 2" xfId="9462" xr:uid="{00000000-0005-0000-0000-00006A260000}"/>
    <cellStyle name="Normal 12 2 2 2 2 3 2 2" xfId="9463" xr:uid="{00000000-0005-0000-0000-00006B260000}"/>
    <cellStyle name="Normal 12 2 2 2 2 3 2 2 2" xfId="9464" xr:uid="{00000000-0005-0000-0000-00006C260000}"/>
    <cellStyle name="Normal 12 2 2 2 2 3 2 2 3" xfId="9465" xr:uid="{00000000-0005-0000-0000-00006D260000}"/>
    <cellStyle name="Normal 12 2 2 2 2 3 2 3" xfId="9466" xr:uid="{00000000-0005-0000-0000-00006E260000}"/>
    <cellStyle name="Normal 12 2 2 2 2 3 2 4" xfId="9467" xr:uid="{00000000-0005-0000-0000-00006F260000}"/>
    <cellStyle name="Normal 12 2 2 2 2 3 3" xfId="9468" xr:uid="{00000000-0005-0000-0000-000070260000}"/>
    <cellStyle name="Normal 12 2 2 2 2 3 3 2" xfId="9469" xr:uid="{00000000-0005-0000-0000-000071260000}"/>
    <cellStyle name="Normal 12 2 2 2 2 3 3 2 2" xfId="9470" xr:uid="{00000000-0005-0000-0000-000072260000}"/>
    <cellStyle name="Normal 12 2 2 2 2 3 3 2 3" xfId="9471" xr:uid="{00000000-0005-0000-0000-000073260000}"/>
    <cellStyle name="Normal 12 2 2 2 2 3 3 3" xfId="9472" xr:uid="{00000000-0005-0000-0000-000074260000}"/>
    <cellStyle name="Normal 12 2 2 2 2 3 3 4" xfId="9473" xr:uid="{00000000-0005-0000-0000-000075260000}"/>
    <cellStyle name="Normal 12 2 2 2 2 3 4" xfId="9474" xr:uid="{00000000-0005-0000-0000-000076260000}"/>
    <cellStyle name="Normal 12 2 2 2 2 3 4 2" xfId="9475" xr:uid="{00000000-0005-0000-0000-000077260000}"/>
    <cellStyle name="Normal 12 2 2 2 2 3 4 3" xfId="9476" xr:uid="{00000000-0005-0000-0000-000078260000}"/>
    <cellStyle name="Normal 12 2 2 2 2 3 5" xfId="9477" xr:uid="{00000000-0005-0000-0000-000079260000}"/>
    <cellStyle name="Normal 12 2 2 2 2 3 6" xfId="9478" xr:uid="{00000000-0005-0000-0000-00007A260000}"/>
    <cellStyle name="Normal 12 2 2 2 2 4" xfId="9479" xr:uid="{00000000-0005-0000-0000-00007B260000}"/>
    <cellStyle name="Normal 12 2 2 2 2 4 2" xfId="9480" xr:uid="{00000000-0005-0000-0000-00007C260000}"/>
    <cellStyle name="Normal 12 2 2 2 2 4 2 2" xfId="9481" xr:uid="{00000000-0005-0000-0000-00007D260000}"/>
    <cellStyle name="Normal 12 2 2 2 2 4 2 3" xfId="9482" xr:uid="{00000000-0005-0000-0000-00007E260000}"/>
    <cellStyle name="Normal 12 2 2 2 2 4 3" xfId="9483" xr:uid="{00000000-0005-0000-0000-00007F260000}"/>
    <cellStyle name="Normal 12 2 2 2 2 4 4" xfId="9484" xr:uid="{00000000-0005-0000-0000-000080260000}"/>
    <cellStyle name="Normal 12 2 2 2 2 5" xfId="9485" xr:uid="{00000000-0005-0000-0000-000081260000}"/>
    <cellStyle name="Normal 12 2 2 2 2 5 2" xfId="9486" xr:uid="{00000000-0005-0000-0000-000082260000}"/>
    <cellStyle name="Normal 12 2 2 2 2 5 2 2" xfId="9487" xr:uid="{00000000-0005-0000-0000-000083260000}"/>
    <cellStyle name="Normal 12 2 2 2 2 5 2 3" xfId="9488" xr:uid="{00000000-0005-0000-0000-000084260000}"/>
    <cellStyle name="Normal 12 2 2 2 2 5 3" xfId="9489" xr:uid="{00000000-0005-0000-0000-000085260000}"/>
    <cellStyle name="Normal 12 2 2 2 2 5 4" xfId="9490" xr:uid="{00000000-0005-0000-0000-000086260000}"/>
    <cellStyle name="Normal 12 2 2 2 2 6" xfId="9491" xr:uid="{00000000-0005-0000-0000-000087260000}"/>
    <cellStyle name="Normal 12 2 2 2 2 6 2" xfId="9492" xr:uid="{00000000-0005-0000-0000-000088260000}"/>
    <cellStyle name="Normal 12 2 2 2 2 6 3" xfId="9493" xr:uid="{00000000-0005-0000-0000-000089260000}"/>
    <cellStyle name="Normal 12 2 2 2 2 7" xfId="9494" xr:uid="{00000000-0005-0000-0000-00008A260000}"/>
    <cellStyle name="Normal 12 2 2 2 2 8" xfId="9495" xr:uid="{00000000-0005-0000-0000-00008B260000}"/>
    <cellStyle name="Normal 12 2 2 2 3" xfId="9496" xr:uid="{00000000-0005-0000-0000-00008C260000}"/>
    <cellStyle name="Normal 12 2 2 2 3 2" xfId="9497" xr:uid="{00000000-0005-0000-0000-00008D260000}"/>
    <cellStyle name="Normal 12 2 2 2 3 2 2" xfId="9498" xr:uid="{00000000-0005-0000-0000-00008E260000}"/>
    <cellStyle name="Normal 12 2 2 2 3 2 2 2" xfId="9499" xr:uid="{00000000-0005-0000-0000-00008F260000}"/>
    <cellStyle name="Normal 12 2 2 2 3 2 2 2 2" xfId="9500" xr:uid="{00000000-0005-0000-0000-000090260000}"/>
    <cellStyle name="Normal 12 2 2 2 3 2 2 2 3" xfId="9501" xr:uid="{00000000-0005-0000-0000-000091260000}"/>
    <cellStyle name="Normal 12 2 2 2 3 2 2 3" xfId="9502" xr:uid="{00000000-0005-0000-0000-000092260000}"/>
    <cellStyle name="Normal 12 2 2 2 3 2 2 4" xfId="9503" xr:uid="{00000000-0005-0000-0000-000093260000}"/>
    <cellStyle name="Normal 12 2 2 2 3 2 3" xfId="9504" xr:uid="{00000000-0005-0000-0000-000094260000}"/>
    <cellStyle name="Normal 12 2 2 2 3 2 3 2" xfId="9505" xr:uid="{00000000-0005-0000-0000-000095260000}"/>
    <cellStyle name="Normal 12 2 2 2 3 2 3 2 2" xfId="9506" xr:uid="{00000000-0005-0000-0000-000096260000}"/>
    <cellStyle name="Normal 12 2 2 2 3 2 3 2 3" xfId="9507" xr:uid="{00000000-0005-0000-0000-000097260000}"/>
    <cellStyle name="Normal 12 2 2 2 3 2 3 3" xfId="9508" xr:uid="{00000000-0005-0000-0000-000098260000}"/>
    <cellStyle name="Normal 12 2 2 2 3 2 3 4" xfId="9509" xr:uid="{00000000-0005-0000-0000-000099260000}"/>
    <cellStyle name="Normal 12 2 2 2 3 2 4" xfId="9510" xr:uid="{00000000-0005-0000-0000-00009A260000}"/>
    <cellStyle name="Normal 12 2 2 2 3 2 4 2" xfId="9511" xr:uid="{00000000-0005-0000-0000-00009B260000}"/>
    <cellStyle name="Normal 12 2 2 2 3 2 4 3" xfId="9512" xr:uid="{00000000-0005-0000-0000-00009C260000}"/>
    <cellStyle name="Normal 12 2 2 2 3 2 5" xfId="9513" xr:uid="{00000000-0005-0000-0000-00009D260000}"/>
    <cellStyle name="Normal 12 2 2 2 3 2 6" xfId="9514" xr:uid="{00000000-0005-0000-0000-00009E260000}"/>
    <cellStyle name="Normal 12 2 2 2 3 3" xfId="9515" xr:uid="{00000000-0005-0000-0000-00009F260000}"/>
    <cellStyle name="Normal 12 2 2 2 3 3 2" xfId="9516" xr:uid="{00000000-0005-0000-0000-0000A0260000}"/>
    <cellStyle name="Normal 12 2 2 2 3 3 2 2" xfId="9517" xr:uid="{00000000-0005-0000-0000-0000A1260000}"/>
    <cellStyle name="Normal 12 2 2 2 3 3 2 3" xfId="9518" xr:uid="{00000000-0005-0000-0000-0000A2260000}"/>
    <cellStyle name="Normal 12 2 2 2 3 3 3" xfId="9519" xr:uid="{00000000-0005-0000-0000-0000A3260000}"/>
    <cellStyle name="Normal 12 2 2 2 3 3 4" xfId="9520" xr:uid="{00000000-0005-0000-0000-0000A4260000}"/>
    <cellStyle name="Normal 12 2 2 2 3 4" xfId="9521" xr:uid="{00000000-0005-0000-0000-0000A5260000}"/>
    <cellStyle name="Normal 12 2 2 2 3 4 2" xfId="9522" xr:uid="{00000000-0005-0000-0000-0000A6260000}"/>
    <cellStyle name="Normal 12 2 2 2 3 4 2 2" xfId="9523" xr:uid="{00000000-0005-0000-0000-0000A7260000}"/>
    <cellStyle name="Normal 12 2 2 2 3 4 2 3" xfId="9524" xr:uid="{00000000-0005-0000-0000-0000A8260000}"/>
    <cellStyle name="Normal 12 2 2 2 3 4 3" xfId="9525" xr:uid="{00000000-0005-0000-0000-0000A9260000}"/>
    <cellStyle name="Normal 12 2 2 2 3 4 4" xfId="9526" xr:uid="{00000000-0005-0000-0000-0000AA260000}"/>
    <cellStyle name="Normal 12 2 2 2 3 5" xfId="9527" xr:uid="{00000000-0005-0000-0000-0000AB260000}"/>
    <cellStyle name="Normal 12 2 2 2 3 5 2" xfId="9528" xr:uid="{00000000-0005-0000-0000-0000AC260000}"/>
    <cellStyle name="Normal 12 2 2 2 3 5 3" xfId="9529" xr:uid="{00000000-0005-0000-0000-0000AD260000}"/>
    <cellStyle name="Normal 12 2 2 2 3 6" xfId="9530" xr:uid="{00000000-0005-0000-0000-0000AE260000}"/>
    <cellStyle name="Normal 12 2 2 2 3 7" xfId="9531" xr:uid="{00000000-0005-0000-0000-0000AF260000}"/>
    <cellStyle name="Normal 12 2 2 2 4" xfId="9532" xr:uid="{00000000-0005-0000-0000-0000B0260000}"/>
    <cellStyle name="Normal 12 2 2 2 4 2" xfId="9533" xr:uid="{00000000-0005-0000-0000-0000B1260000}"/>
    <cellStyle name="Normal 12 2 2 2 4 2 2" xfId="9534" xr:uid="{00000000-0005-0000-0000-0000B2260000}"/>
    <cellStyle name="Normal 12 2 2 2 4 2 2 2" xfId="9535" xr:uid="{00000000-0005-0000-0000-0000B3260000}"/>
    <cellStyle name="Normal 12 2 2 2 4 2 2 2 2" xfId="9536" xr:uid="{00000000-0005-0000-0000-0000B4260000}"/>
    <cellStyle name="Normal 12 2 2 2 4 2 2 2 3" xfId="9537" xr:uid="{00000000-0005-0000-0000-0000B5260000}"/>
    <cellStyle name="Normal 12 2 2 2 4 2 2 3" xfId="9538" xr:uid="{00000000-0005-0000-0000-0000B6260000}"/>
    <cellStyle name="Normal 12 2 2 2 4 2 2 4" xfId="9539" xr:uid="{00000000-0005-0000-0000-0000B7260000}"/>
    <cellStyle name="Normal 12 2 2 2 4 2 3" xfId="9540" xr:uid="{00000000-0005-0000-0000-0000B8260000}"/>
    <cellStyle name="Normal 12 2 2 2 4 2 3 2" xfId="9541" xr:uid="{00000000-0005-0000-0000-0000B9260000}"/>
    <cellStyle name="Normal 12 2 2 2 4 2 3 2 2" xfId="9542" xr:uid="{00000000-0005-0000-0000-0000BA260000}"/>
    <cellStyle name="Normal 12 2 2 2 4 2 3 2 3" xfId="9543" xr:uid="{00000000-0005-0000-0000-0000BB260000}"/>
    <cellStyle name="Normal 12 2 2 2 4 2 3 3" xfId="9544" xr:uid="{00000000-0005-0000-0000-0000BC260000}"/>
    <cellStyle name="Normal 12 2 2 2 4 2 3 4" xfId="9545" xr:uid="{00000000-0005-0000-0000-0000BD260000}"/>
    <cellStyle name="Normal 12 2 2 2 4 2 4" xfId="9546" xr:uid="{00000000-0005-0000-0000-0000BE260000}"/>
    <cellStyle name="Normal 12 2 2 2 4 2 4 2" xfId="9547" xr:uid="{00000000-0005-0000-0000-0000BF260000}"/>
    <cellStyle name="Normal 12 2 2 2 4 2 4 3" xfId="9548" xr:uid="{00000000-0005-0000-0000-0000C0260000}"/>
    <cellStyle name="Normal 12 2 2 2 4 2 5" xfId="9549" xr:uid="{00000000-0005-0000-0000-0000C1260000}"/>
    <cellStyle name="Normal 12 2 2 2 4 2 6" xfId="9550" xr:uid="{00000000-0005-0000-0000-0000C2260000}"/>
    <cellStyle name="Normal 12 2 2 2 4 3" xfId="9551" xr:uid="{00000000-0005-0000-0000-0000C3260000}"/>
    <cellStyle name="Normal 12 2 2 2 4 3 2" xfId="9552" xr:uid="{00000000-0005-0000-0000-0000C4260000}"/>
    <cellStyle name="Normal 12 2 2 2 4 3 2 2" xfId="9553" xr:uid="{00000000-0005-0000-0000-0000C5260000}"/>
    <cellStyle name="Normal 12 2 2 2 4 3 2 3" xfId="9554" xr:uid="{00000000-0005-0000-0000-0000C6260000}"/>
    <cellStyle name="Normal 12 2 2 2 4 3 3" xfId="9555" xr:uid="{00000000-0005-0000-0000-0000C7260000}"/>
    <cellStyle name="Normal 12 2 2 2 4 3 4" xfId="9556" xr:uid="{00000000-0005-0000-0000-0000C8260000}"/>
    <cellStyle name="Normal 12 2 2 2 4 4" xfId="9557" xr:uid="{00000000-0005-0000-0000-0000C9260000}"/>
    <cellStyle name="Normal 12 2 2 2 4 4 2" xfId="9558" xr:uid="{00000000-0005-0000-0000-0000CA260000}"/>
    <cellStyle name="Normal 12 2 2 2 4 4 2 2" xfId="9559" xr:uid="{00000000-0005-0000-0000-0000CB260000}"/>
    <cellStyle name="Normal 12 2 2 2 4 4 2 3" xfId="9560" xr:uid="{00000000-0005-0000-0000-0000CC260000}"/>
    <cellStyle name="Normal 12 2 2 2 4 4 3" xfId="9561" xr:uid="{00000000-0005-0000-0000-0000CD260000}"/>
    <cellStyle name="Normal 12 2 2 2 4 4 4" xfId="9562" xr:uid="{00000000-0005-0000-0000-0000CE260000}"/>
    <cellStyle name="Normal 12 2 2 2 4 5" xfId="9563" xr:uid="{00000000-0005-0000-0000-0000CF260000}"/>
    <cellStyle name="Normal 12 2 2 2 4 5 2" xfId="9564" xr:uid="{00000000-0005-0000-0000-0000D0260000}"/>
    <cellStyle name="Normal 12 2 2 2 4 5 3" xfId="9565" xr:uid="{00000000-0005-0000-0000-0000D1260000}"/>
    <cellStyle name="Normal 12 2 2 2 4 6" xfId="9566" xr:uid="{00000000-0005-0000-0000-0000D2260000}"/>
    <cellStyle name="Normal 12 2 2 2 4 7" xfId="9567" xr:uid="{00000000-0005-0000-0000-0000D3260000}"/>
    <cellStyle name="Normal 12 2 2 2 5" xfId="9568" xr:uid="{00000000-0005-0000-0000-0000D4260000}"/>
    <cellStyle name="Normal 12 2 2 2 5 2" xfId="9569" xr:uid="{00000000-0005-0000-0000-0000D5260000}"/>
    <cellStyle name="Normal 12 2 2 2 5 2 2" xfId="9570" xr:uid="{00000000-0005-0000-0000-0000D6260000}"/>
    <cellStyle name="Normal 12 2 2 2 5 2 2 2" xfId="9571" xr:uid="{00000000-0005-0000-0000-0000D7260000}"/>
    <cellStyle name="Normal 12 2 2 2 5 2 2 3" xfId="9572" xr:uid="{00000000-0005-0000-0000-0000D8260000}"/>
    <cellStyle name="Normal 12 2 2 2 5 2 3" xfId="9573" xr:uid="{00000000-0005-0000-0000-0000D9260000}"/>
    <cellStyle name="Normal 12 2 2 2 5 2 4" xfId="9574" xr:uid="{00000000-0005-0000-0000-0000DA260000}"/>
    <cellStyle name="Normal 12 2 2 2 5 3" xfId="9575" xr:uid="{00000000-0005-0000-0000-0000DB260000}"/>
    <cellStyle name="Normal 12 2 2 2 5 3 2" xfId="9576" xr:uid="{00000000-0005-0000-0000-0000DC260000}"/>
    <cellStyle name="Normal 12 2 2 2 5 3 2 2" xfId="9577" xr:uid="{00000000-0005-0000-0000-0000DD260000}"/>
    <cellStyle name="Normal 12 2 2 2 5 3 2 3" xfId="9578" xr:uid="{00000000-0005-0000-0000-0000DE260000}"/>
    <cellStyle name="Normal 12 2 2 2 5 3 3" xfId="9579" xr:uid="{00000000-0005-0000-0000-0000DF260000}"/>
    <cellStyle name="Normal 12 2 2 2 5 3 4" xfId="9580" xr:uid="{00000000-0005-0000-0000-0000E0260000}"/>
    <cellStyle name="Normal 12 2 2 2 5 4" xfId="9581" xr:uid="{00000000-0005-0000-0000-0000E1260000}"/>
    <cellStyle name="Normal 12 2 2 2 5 4 2" xfId="9582" xr:uid="{00000000-0005-0000-0000-0000E2260000}"/>
    <cellStyle name="Normal 12 2 2 2 5 4 3" xfId="9583" xr:uid="{00000000-0005-0000-0000-0000E3260000}"/>
    <cellStyle name="Normal 12 2 2 2 5 5" xfId="9584" xr:uid="{00000000-0005-0000-0000-0000E4260000}"/>
    <cellStyle name="Normal 12 2 2 2 5 6" xfId="9585" xr:uid="{00000000-0005-0000-0000-0000E5260000}"/>
    <cellStyle name="Normal 12 2 2 2 6" xfId="9586" xr:uid="{00000000-0005-0000-0000-0000E6260000}"/>
    <cellStyle name="Normal 12 2 2 2 6 2" xfId="9587" xr:uid="{00000000-0005-0000-0000-0000E7260000}"/>
    <cellStyle name="Normal 12 2 2 2 6 2 2" xfId="9588" xr:uid="{00000000-0005-0000-0000-0000E8260000}"/>
    <cellStyle name="Normal 12 2 2 2 6 2 3" xfId="9589" xr:uid="{00000000-0005-0000-0000-0000E9260000}"/>
    <cellStyle name="Normal 12 2 2 2 6 3" xfId="9590" xr:uid="{00000000-0005-0000-0000-0000EA260000}"/>
    <cellStyle name="Normal 12 2 2 2 6 4" xfId="9591" xr:uid="{00000000-0005-0000-0000-0000EB260000}"/>
    <cellStyle name="Normal 12 2 2 2 7" xfId="9592" xr:uid="{00000000-0005-0000-0000-0000EC260000}"/>
    <cellStyle name="Normal 12 2 2 2 7 2" xfId="9593" xr:uid="{00000000-0005-0000-0000-0000ED260000}"/>
    <cellStyle name="Normal 12 2 2 2 7 2 2" xfId="9594" xr:uid="{00000000-0005-0000-0000-0000EE260000}"/>
    <cellStyle name="Normal 12 2 2 2 7 2 3" xfId="9595" xr:uid="{00000000-0005-0000-0000-0000EF260000}"/>
    <cellStyle name="Normal 12 2 2 2 7 3" xfId="9596" xr:uid="{00000000-0005-0000-0000-0000F0260000}"/>
    <cellStyle name="Normal 12 2 2 2 7 4" xfId="9597" xr:uid="{00000000-0005-0000-0000-0000F1260000}"/>
    <cellStyle name="Normal 12 2 2 2 8" xfId="9598" xr:uid="{00000000-0005-0000-0000-0000F2260000}"/>
    <cellStyle name="Normal 12 2 2 2 8 2" xfId="9599" xr:uid="{00000000-0005-0000-0000-0000F3260000}"/>
    <cellStyle name="Normal 12 2 2 2 8 3" xfId="9600" xr:uid="{00000000-0005-0000-0000-0000F4260000}"/>
    <cellStyle name="Normal 12 2 2 2 9" xfId="9601" xr:uid="{00000000-0005-0000-0000-0000F5260000}"/>
    <cellStyle name="Normal 12 2 2 3" xfId="9602" xr:uid="{00000000-0005-0000-0000-0000F6260000}"/>
    <cellStyle name="Normal 12 2 2 3 2" xfId="9603" xr:uid="{00000000-0005-0000-0000-0000F7260000}"/>
    <cellStyle name="Normal 12 2 2 3 2 2" xfId="9604" xr:uid="{00000000-0005-0000-0000-0000F8260000}"/>
    <cellStyle name="Normal 12 2 2 3 2 2 2" xfId="9605" xr:uid="{00000000-0005-0000-0000-0000F9260000}"/>
    <cellStyle name="Normal 12 2 2 3 2 2 2 2" xfId="9606" xr:uid="{00000000-0005-0000-0000-0000FA260000}"/>
    <cellStyle name="Normal 12 2 2 3 2 2 2 2 2" xfId="9607" xr:uid="{00000000-0005-0000-0000-0000FB260000}"/>
    <cellStyle name="Normal 12 2 2 3 2 2 2 2 3" xfId="9608" xr:uid="{00000000-0005-0000-0000-0000FC260000}"/>
    <cellStyle name="Normal 12 2 2 3 2 2 2 3" xfId="9609" xr:uid="{00000000-0005-0000-0000-0000FD260000}"/>
    <cellStyle name="Normal 12 2 2 3 2 2 2 4" xfId="9610" xr:uid="{00000000-0005-0000-0000-0000FE260000}"/>
    <cellStyle name="Normal 12 2 2 3 2 2 3" xfId="9611" xr:uid="{00000000-0005-0000-0000-0000FF260000}"/>
    <cellStyle name="Normal 12 2 2 3 2 2 3 2" xfId="9612" xr:uid="{00000000-0005-0000-0000-000000270000}"/>
    <cellStyle name="Normal 12 2 2 3 2 2 3 2 2" xfId="9613" xr:uid="{00000000-0005-0000-0000-000001270000}"/>
    <cellStyle name="Normal 12 2 2 3 2 2 3 2 3" xfId="9614" xr:uid="{00000000-0005-0000-0000-000002270000}"/>
    <cellStyle name="Normal 12 2 2 3 2 2 3 3" xfId="9615" xr:uid="{00000000-0005-0000-0000-000003270000}"/>
    <cellStyle name="Normal 12 2 2 3 2 2 3 4" xfId="9616" xr:uid="{00000000-0005-0000-0000-000004270000}"/>
    <cellStyle name="Normal 12 2 2 3 2 2 4" xfId="9617" xr:uid="{00000000-0005-0000-0000-000005270000}"/>
    <cellStyle name="Normal 12 2 2 3 2 2 4 2" xfId="9618" xr:uid="{00000000-0005-0000-0000-000006270000}"/>
    <cellStyle name="Normal 12 2 2 3 2 2 4 3" xfId="9619" xr:uid="{00000000-0005-0000-0000-000007270000}"/>
    <cellStyle name="Normal 12 2 2 3 2 2 5" xfId="9620" xr:uid="{00000000-0005-0000-0000-000008270000}"/>
    <cellStyle name="Normal 12 2 2 3 2 2 6" xfId="9621" xr:uid="{00000000-0005-0000-0000-000009270000}"/>
    <cellStyle name="Normal 12 2 2 3 2 3" xfId="9622" xr:uid="{00000000-0005-0000-0000-00000A270000}"/>
    <cellStyle name="Normal 12 2 2 3 2 3 2" xfId="9623" xr:uid="{00000000-0005-0000-0000-00000B270000}"/>
    <cellStyle name="Normal 12 2 2 3 2 3 2 2" xfId="9624" xr:uid="{00000000-0005-0000-0000-00000C270000}"/>
    <cellStyle name="Normal 12 2 2 3 2 3 2 3" xfId="9625" xr:uid="{00000000-0005-0000-0000-00000D270000}"/>
    <cellStyle name="Normal 12 2 2 3 2 3 3" xfId="9626" xr:uid="{00000000-0005-0000-0000-00000E270000}"/>
    <cellStyle name="Normal 12 2 2 3 2 3 4" xfId="9627" xr:uid="{00000000-0005-0000-0000-00000F270000}"/>
    <cellStyle name="Normal 12 2 2 3 2 4" xfId="9628" xr:uid="{00000000-0005-0000-0000-000010270000}"/>
    <cellStyle name="Normal 12 2 2 3 2 4 2" xfId="9629" xr:uid="{00000000-0005-0000-0000-000011270000}"/>
    <cellStyle name="Normal 12 2 2 3 2 4 2 2" xfId="9630" xr:uid="{00000000-0005-0000-0000-000012270000}"/>
    <cellStyle name="Normal 12 2 2 3 2 4 2 3" xfId="9631" xr:uid="{00000000-0005-0000-0000-000013270000}"/>
    <cellStyle name="Normal 12 2 2 3 2 4 3" xfId="9632" xr:uid="{00000000-0005-0000-0000-000014270000}"/>
    <cellStyle name="Normal 12 2 2 3 2 4 4" xfId="9633" xr:uid="{00000000-0005-0000-0000-000015270000}"/>
    <cellStyle name="Normal 12 2 2 3 2 5" xfId="9634" xr:uid="{00000000-0005-0000-0000-000016270000}"/>
    <cellStyle name="Normal 12 2 2 3 2 5 2" xfId="9635" xr:uid="{00000000-0005-0000-0000-000017270000}"/>
    <cellStyle name="Normal 12 2 2 3 2 5 3" xfId="9636" xr:uid="{00000000-0005-0000-0000-000018270000}"/>
    <cellStyle name="Normal 12 2 2 3 2 6" xfId="9637" xr:uid="{00000000-0005-0000-0000-000019270000}"/>
    <cellStyle name="Normal 12 2 2 3 2 7" xfId="9638" xr:uid="{00000000-0005-0000-0000-00001A270000}"/>
    <cellStyle name="Normal 12 2 2 3 3" xfId="9639" xr:uid="{00000000-0005-0000-0000-00001B270000}"/>
    <cellStyle name="Normal 12 2 2 3 3 2" xfId="9640" xr:uid="{00000000-0005-0000-0000-00001C270000}"/>
    <cellStyle name="Normal 12 2 2 3 3 2 2" xfId="9641" xr:uid="{00000000-0005-0000-0000-00001D270000}"/>
    <cellStyle name="Normal 12 2 2 3 3 2 2 2" xfId="9642" xr:uid="{00000000-0005-0000-0000-00001E270000}"/>
    <cellStyle name="Normal 12 2 2 3 3 2 2 3" xfId="9643" xr:uid="{00000000-0005-0000-0000-00001F270000}"/>
    <cellStyle name="Normal 12 2 2 3 3 2 3" xfId="9644" xr:uid="{00000000-0005-0000-0000-000020270000}"/>
    <cellStyle name="Normal 12 2 2 3 3 2 4" xfId="9645" xr:uid="{00000000-0005-0000-0000-000021270000}"/>
    <cellStyle name="Normal 12 2 2 3 3 3" xfId="9646" xr:uid="{00000000-0005-0000-0000-000022270000}"/>
    <cellStyle name="Normal 12 2 2 3 3 3 2" xfId="9647" xr:uid="{00000000-0005-0000-0000-000023270000}"/>
    <cellStyle name="Normal 12 2 2 3 3 3 2 2" xfId="9648" xr:uid="{00000000-0005-0000-0000-000024270000}"/>
    <cellStyle name="Normal 12 2 2 3 3 3 2 3" xfId="9649" xr:uid="{00000000-0005-0000-0000-000025270000}"/>
    <cellStyle name="Normal 12 2 2 3 3 3 3" xfId="9650" xr:uid="{00000000-0005-0000-0000-000026270000}"/>
    <cellStyle name="Normal 12 2 2 3 3 3 4" xfId="9651" xr:uid="{00000000-0005-0000-0000-000027270000}"/>
    <cellStyle name="Normal 12 2 2 3 3 4" xfId="9652" xr:uid="{00000000-0005-0000-0000-000028270000}"/>
    <cellStyle name="Normal 12 2 2 3 3 4 2" xfId="9653" xr:uid="{00000000-0005-0000-0000-000029270000}"/>
    <cellStyle name="Normal 12 2 2 3 3 4 3" xfId="9654" xr:uid="{00000000-0005-0000-0000-00002A270000}"/>
    <cellStyle name="Normal 12 2 2 3 3 5" xfId="9655" xr:uid="{00000000-0005-0000-0000-00002B270000}"/>
    <cellStyle name="Normal 12 2 2 3 3 6" xfId="9656" xr:uid="{00000000-0005-0000-0000-00002C270000}"/>
    <cellStyle name="Normal 12 2 2 3 4" xfId="9657" xr:uid="{00000000-0005-0000-0000-00002D270000}"/>
    <cellStyle name="Normal 12 2 2 3 4 2" xfId="9658" xr:uid="{00000000-0005-0000-0000-00002E270000}"/>
    <cellStyle name="Normal 12 2 2 3 4 2 2" xfId="9659" xr:uid="{00000000-0005-0000-0000-00002F270000}"/>
    <cellStyle name="Normal 12 2 2 3 4 2 3" xfId="9660" xr:uid="{00000000-0005-0000-0000-000030270000}"/>
    <cellStyle name="Normal 12 2 2 3 4 3" xfId="9661" xr:uid="{00000000-0005-0000-0000-000031270000}"/>
    <cellStyle name="Normal 12 2 2 3 4 4" xfId="9662" xr:uid="{00000000-0005-0000-0000-000032270000}"/>
    <cellStyle name="Normal 12 2 2 3 5" xfId="9663" xr:uid="{00000000-0005-0000-0000-000033270000}"/>
    <cellStyle name="Normal 12 2 2 3 5 2" xfId="9664" xr:uid="{00000000-0005-0000-0000-000034270000}"/>
    <cellStyle name="Normal 12 2 2 3 5 2 2" xfId="9665" xr:uid="{00000000-0005-0000-0000-000035270000}"/>
    <cellStyle name="Normal 12 2 2 3 5 2 3" xfId="9666" xr:uid="{00000000-0005-0000-0000-000036270000}"/>
    <cellStyle name="Normal 12 2 2 3 5 3" xfId="9667" xr:uid="{00000000-0005-0000-0000-000037270000}"/>
    <cellStyle name="Normal 12 2 2 3 5 4" xfId="9668" xr:uid="{00000000-0005-0000-0000-000038270000}"/>
    <cellStyle name="Normal 12 2 2 3 6" xfId="9669" xr:uid="{00000000-0005-0000-0000-000039270000}"/>
    <cellStyle name="Normal 12 2 2 3 6 2" xfId="9670" xr:uid="{00000000-0005-0000-0000-00003A270000}"/>
    <cellStyle name="Normal 12 2 2 3 6 3" xfId="9671" xr:uid="{00000000-0005-0000-0000-00003B270000}"/>
    <cellStyle name="Normal 12 2 2 3 7" xfId="9672" xr:uid="{00000000-0005-0000-0000-00003C270000}"/>
    <cellStyle name="Normal 12 2 2 3 8" xfId="9673" xr:uid="{00000000-0005-0000-0000-00003D270000}"/>
    <cellStyle name="Normal 12 2 2 4" xfId="9674" xr:uid="{00000000-0005-0000-0000-00003E270000}"/>
    <cellStyle name="Normal 12 2 2 4 2" xfId="9675" xr:uid="{00000000-0005-0000-0000-00003F270000}"/>
    <cellStyle name="Normal 12 2 2 4 2 2" xfId="9676" xr:uid="{00000000-0005-0000-0000-000040270000}"/>
    <cellStyle name="Normal 12 2 2 4 2 2 2" xfId="9677" xr:uid="{00000000-0005-0000-0000-000041270000}"/>
    <cellStyle name="Normal 12 2 2 4 2 2 2 2" xfId="9678" xr:uid="{00000000-0005-0000-0000-000042270000}"/>
    <cellStyle name="Normal 12 2 2 4 2 2 2 3" xfId="9679" xr:uid="{00000000-0005-0000-0000-000043270000}"/>
    <cellStyle name="Normal 12 2 2 4 2 2 3" xfId="9680" xr:uid="{00000000-0005-0000-0000-000044270000}"/>
    <cellStyle name="Normal 12 2 2 4 2 2 4" xfId="9681" xr:uid="{00000000-0005-0000-0000-000045270000}"/>
    <cellStyle name="Normal 12 2 2 4 2 3" xfId="9682" xr:uid="{00000000-0005-0000-0000-000046270000}"/>
    <cellStyle name="Normal 12 2 2 4 2 3 2" xfId="9683" xr:uid="{00000000-0005-0000-0000-000047270000}"/>
    <cellStyle name="Normal 12 2 2 4 2 3 2 2" xfId="9684" xr:uid="{00000000-0005-0000-0000-000048270000}"/>
    <cellStyle name="Normal 12 2 2 4 2 3 2 3" xfId="9685" xr:uid="{00000000-0005-0000-0000-000049270000}"/>
    <cellStyle name="Normal 12 2 2 4 2 3 3" xfId="9686" xr:uid="{00000000-0005-0000-0000-00004A270000}"/>
    <cellStyle name="Normal 12 2 2 4 2 3 4" xfId="9687" xr:uid="{00000000-0005-0000-0000-00004B270000}"/>
    <cellStyle name="Normal 12 2 2 4 2 4" xfId="9688" xr:uid="{00000000-0005-0000-0000-00004C270000}"/>
    <cellStyle name="Normal 12 2 2 4 2 4 2" xfId="9689" xr:uid="{00000000-0005-0000-0000-00004D270000}"/>
    <cellStyle name="Normal 12 2 2 4 2 4 3" xfId="9690" xr:uid="{00000000-0005-0000-0000-00004E270000}"/>
    <cellStyle name="Normal 12 2 2 4 2 5" xfId="9691" xr:uid="{00000000-0005-0000-0000-00004F270000}"/>
    <cellStyle name="Normal 12 2 2 4 2 6" xfId="9692" xr:uid="{00000000-0005-0000-0000-000050270000}"/>
    <cellStyle name="Normal 12 2 2 4 3" xfId="9693" xr:uid="{00000000-0005-0000-0000-000051270000}"/>
    <cellStyle name="Normal 12 2 2 4 3 2" xfId="9694" xr:uid="{00000000-0005-0000-0000-000052270000}"/>
    <cellStyle name="Normal 12 2 2 4 3 2 2" xfId="9695" xr:uid="{00000000-0005-0000-0000-000053270000}"/>
    <cellStyle name="Normal 12 2 2 4 3 2 3" xfId="9696" xr:uid="{00000000-0005-0000-0000-000054270000}"/>
    <cellStyle name="Normal 12 2 2 4 3 3" xfId="9697" xr:uid="{00000000-0005-0000-0000-000055270000}"/>
    <cellStyle name="Normal 12 2 2 4 3 4" xfId="9698" xr:uid="{00000000-0005-0000-0000-000056270000}"/>
    <cellStyle name="Normal 12 2 2 4 4" xfId="9699" xr:uid="{00000000-0005-0000-0000-000057270000}"/>
    <cellStyle name="Normal 12 2 2 4 4 2" xfId="9700" xr:uid="{00000000-0005-0000-0000-000058270000}"/>
    <cellStyle name="Normal 12 2 2 4 4 2 2" xfId="9701" xr:uid="{00000000-0005-0000-0000-000059270000}"/>
    <cellStyle name="Normal 12 2 2 4 4 2 3" xfId="9702" xr:uid="{00000000-0005-0000-0000-00005A270000}"/>
    <cellStyle name="Normal 12 2 2 4 4 3" xfId="9703" xr:uid="{00000000-0005-0000-0000-00005B270000}"/>
    <cellStyle name="Normal 12 2 2 4 4 4" xfId="9704" xr:uid="{00000000-0005-0000-0000-00005C270000}"/>
    <cellStyle name="Normal 12 2 2 4 5" xfId="9705" xr:uid="{00000000-0005-0000-0000-00005D270000}"/>
    <cellStyle name="Normal 12 2 2 4 5 2" xfId="9706" xr:uid="{00000000-0005-0000-0000-00005E270000}"/>
    <cellStyle name="Normal 12 2 2 4 5 3" xfId="9707" xr:uid="{00000000-0005-0000-0000-00005F270000}"/>
    <cellStyle name="Normal 12 2 2 4 6" xfId="9708" xr:uid="{00000000-0005-0000-0000-000060270000}"/>
    <cellStyle name="Normal 12 2 2 4 7" xfId="9709" xr:uid="{00000000-0005-0000-0000-000061270000}"/>
    <cellStyle name="Normal 12 2 2 5" xfId="9710" xr:uid="{00000000-0005-0000-0000-000062270000}"/>
    <cellStyle name="Normal 12 2 2 5 2" xfId="9711" xr:uid="{00000000-0005-0000-0000-000063270000}"/>
    <cellStyle name="Normal 12 2 2 5 2 2" xfId="9712" xr:uid="{00000000-0005-0000-0000-000064270000}"/>
    <cellStyle name="Normal 12 2 2 5 2 2 2" xfId="9713" xr:uid="{00000000-0005-0000-0000-000065270000}"/>
    <cellStyle name="Normal 12 2 2 5 2 2 2 2" xfId="9714" xr:uid="{00000000-0005-0000-0000-000066270000}"/>
    <cellStyle name="Normal 12 2 2 5 2 2 2 3" xfId="9715" xr:uid="{00000000-0005-0000-0000-000067270000}"/>
    <cellStyle name="Normal 12 2 2 5 2 2 3" xfId="9716" xr:uid="{00000000-0005-0000-0000-000068270000}"/>
    <cellStyle name="Normal 12 2 2 5 2 2 4" xfId="9717" xr:uid="{00000000-0005-0000-0000-000069270000}"/>
    <cellStyle name="Normal 12 2 2 5 2 3" xfId="9718" xr:uid="{00000000-0005-0000-0000-00006A270000}"/>
    <cellStyle name="Normal 12 2 2 5 2 3 2" xfId="9719" xr:uid="{00000000-0005-0000-0000-00006B270000}"/>
    <cellStyle name="Normal 12 2 2 5 2 3 2 2" xfId="9720" xr:uid="{00000000-0005-0000-0000-00006C270000}"/>
    <cellStyle name="Normal 12 2 2 5 2 3 2 3" xfId="9721" xr:uid="{00000000-0005-0000-0000-00006D270000}"/>
    <cellStyle name="Normal 12 2 2 5 2 3 3" xfId="9722" xr:uid="{00000000-0005-0000-0000-00006E270000}"/>
    <cellStyle name="Normal 12 2 2 5 2 3 4" xfId="9723" xr:uid="{00000000-0005-0000-0000-00006F270000}"/>
    <cellStyle name="Normal 12 2 2 5 2 4" xfId="9724" xr:uid="{00000000-0005-0000-0000-000070270000}"/>
    <cellStyle name="Normal 12 2 2 5 2 4 2" xfId="9725" xr:uid="{00000000-0005-0000-0000-000071270000}"/>
    <cellStyle name="Normal 12 2 2 5 2 4 3" xfId="9726" xr:uid="{00000000-0005-0000-0000-000072270000}"/>
    <cellStyle name="Normal 12 2 2 5 2 5" xfId="9727" xr:uid="{00000000-0005-0000-0000-000073270000}"/>
    <cellStyle name="Normal 12 2 2 5 2 6" xfId="9728" xr:uid="{00000000-0005-0000-0000-000074270000}"/>
    <cellStyle name="Normal 12 2 2 5 3" xfId="9729" xr:uid="{00000000-0005-0000-0000-000075270000}"/>
    <cellStyle name="Normal 12 2 2 5 3 2" xfId="9730" xr:uid="{00000000-0005-0000-0000-000076270000}"/>
    <cellStyle name="Normal 12 2 2 5 3 2 2" xfId="9731" xr:uid="{00000000-0005-0000-0000-000077270000}"/>
    <cellStyle name="Normal 12 2 2 5 3 2 3" xfId="9732" xr:uid="{00000000-0005-0000-0000-000078270000}"/>
    <cellStyle name="Normal 12 2 2 5 3 3" xfId="9733" xr:uid="{00000000-0005-0000-0000-000079270000}"/>
    <cellStyle name="Normal 12 2 2 5 3 4" xfId="9734" xr:uid="{00000000-0005-0000-0000-00007A270000}"/>
    <cellStyle name="Normal 12 2 2 5 4" xfId="9735" xr:uid="{00000000-0005-0000-0000-00007B270000}"/>
    <cellStyle name="Normal 12 2 2 5 4 2" xfId="9736" xr:uid="{00000000-0005-0000-0000-00007C270000}"/>
    <cellStyle name="Normal 12 2 2 5 4 2 2" xfId="9737" xr:uid="{00000000-0005-0000-0000-00007D270000}"/>
    <cellStyle name="Normal 12 2 2 5 4 2 3" xfId="9738" xr:uid="{00000000-0005-0000-0000-00007E270000}"/>
    <cellStyle name="Normal 12 2 2 5 4 3" xfId="9739" xr:uid="{00000000-0005-0000-0000-00007F270000}"/>
    <cellStyle name="Normal 12 2 2 5 4 4" xfId="9740" xr:uid="{00000000-0005-0000-0000-000080270000}"/>
    <cellStyle name="Normal 12 2 2 5 5" xfId="9741" xr:uid="{00000000-0005-0000-0000-000081270000}"/>
    <cellStyle name="Normal 12 2 2 5 5 2" xfId="9742" xr:uid="{00000000-0005-0000-0000-000082270000}"/>
    <cellStyle name="Normal 12 2 2 5 5 3" xfId="9743" xr:uid="{00000000-0005-0000-0000-000083270000}"/>
    <cellStyle name="Normal 12 2 2 5 6" xfId="9744" xr:uid="{00000000-0005-0000-0000-000084270000}"/>
    <cellStyle name="Normal 12 2 2 5 7" xfId="9745" xr:uid="{00000000-0005-0000-0000-000085270000}"/>
    <cellStyle name="Normal 12 2 2 6" xfId="9746" xr:uid="{00000000-0005-0000-0000-000086270000}"/>
    <cellStyle name="Normal 12 2 2 6 2" xfId="9747" xr:uid="{00000000-0005-0000-0000-000087270000}"/>
    <cellStyle name="Normal 12 2 2 6 2 2" xfId="9748" xr:uid="{00000000-0005-0000-0000-000088270000}"/>
    <cellStyle name="Normal 12 2 2 6 2 2 2" xfId="9749" xr:uid="{00000000-0005-0000-0000-000089270000}"/>
    <cellStyle name="Normal 12 2 2 6 2 2 3" xfId="9750" xr:uid="{00000000-0005-0000-0000-00008A270000}"/>
    <cellStyle name="Normal 12 2 2 6 2 3" xfId="9751" xr:uid="{00000000-0005-0000-0000-00008B270000}"/>
    <cellStyle name="Normal 12 2 2 6 2 4" xfId="9752" xr:uid="{00000000-0005-0000-0000-00008C270000}"/>
    <cellStyle name="Normal 12 2 2 6 3" xfId="9753" xr:uid="{00000000-0005-0000-0000-00008D270000}"/>
    <cellStyle name="Normal 12 2 2 6 3 2" xfId="9754" xr:uid="{00000000-0005-0000-0000-00008E270000}"/>
    <cellStyle name="Normal 12 2 2 6 3 2 2" xfId="9755" xr:uid="{00000000-0005-0000-0000-00008F270000}"/>
    <cellStyle name="Normal 12 2 2 6 3 2 3" xfId="9756" xr:uid="{00000000-0005-0000-0000-000090270000}"/>
    <cellStyle name="Normal 12 2 2 6 3 3" xfId="9757" xr:uid="{00000000-0005-0000-0000-000091270000}"/>
    <cellStyle name="Normal 12 2 2 6 3 4" xfId="9758" xr:uid="{00000000-0005-0000-0000-000092270000}"/>
    <cellStyle name="Normal 12 2 2 6 4" xfId="9759" xr:uid="{00000000-0005-0000-0000-000093270000}"/>
    <cellStyle name="Normal 12 2 2 6 4 2" xfId="9760" xr:uid="{00000000-0005-0000-0000-000094270000}"/>
    <cellStyle name="Normal 12 2 2 6 4 3" xfId="9761" xr:uid="{00000000-0005-0000-0000-000095270000}"/>
    <cellStyle name="Normal 12 2 2 6 5" xfId="9762" xr:uid="{00000000-0005-0000-0000-000096270000}"/>
    <cellStyle name="Normal 12 2 2 6 6" xfId="9763" xr:uid="{00000000-0005-0000-0000-000097270000}"/>
    <cellStyle name="Normal 12 2 2 7" xfId="9764" xr:uid="{00000000-0005-0000-0000-000098270000}"/>
    <cellStyle name="Normal 12 2 2 7 2" xfId="9765" xr:uid="{00000000-0005-0000-0000-000099270000}"/>
    <cellStyle name="Normal 12 2 2 7 2 2" xfId="9766" xr:uid="{00000000-0005-0000-0000-00009A270000}"/>
    <cellStyle name="Normal 12 2 2 7 2 3" xfId="9767" xr:uid="{00000000-0005-0000-0000-00009B270000}"/>
    <cellStyle name="Normal 12 2 2 7 3" xfId="9768" xr:uid="{00000000-0005-0000-0000-00009C270000}"/>
    <cellStyle name="Normal 12 2 2 7 4" xfId="9769" xr:uid="{00000000-0005-0000-0000-00009D270000}"/>
    <cellStyle name="Normal 12 2 2 8" xfId="9770" xr:uid="{00000000-0005-0000-0000-00009E270000}"/>
    <cellStyle name="Normal 12 2 2 8 2" xfId="9771" xr:uid="{00000000-0005-0000-0000-00009F270000}"/>
    <cellStyle name="Normal 12 2 2 8 2 2" xfId="9772" xr:uid="{00000000-0005-0000-0000-0000A0270000}"/>
    <cellStyle name="Normal 12 2 2 8 2 3" xfId="9773" xr:uid="{00000000-0005-0000-0000-0000A1270000}"/>
    <cellStyle name="Normal 12 2 2 8 3" xfId="9774" xr:uid="{00000000-0005-0000-0000-0000A2270000}"/>
    <cellStyle name="Normal 12 2 2 8 4" xfId="9775" xr:uid="{00000000-0005-0000-0000-0000A3270000}"/>
    <cellStyle name="Normal 12 2 2 9" xfId="9776" xr:uid="{00000000-0005-0000-0000-0000A4270000}"/>
    <cellStyle name="Normal 12 2 2 9 2" xfId="9777" xr:uid="{00000000-0005-0000-0000-0000A5270000}"/>
    <cellStyle name="Normal 12 2 2 9 3" xfId="9778" xr:uid="{00000000-0005-0000-0000-0000A6270000}"/>
    <cellStyle name="Normal 12 2 3" xfId="9779" xr:uid="{00000000-0005-0000-0000-0000A7270000}"/>
    <cellStyle name="Normal 12 2 3 10" xfId="9780" xr:uid="{00000000-0005-0000-0000-0000A8270000}"/>
    <cellStyle name="Normal 12 2 3 2" xfId="9781" xr:uid="{00000000-0005-0000-0000-0000A9270000}"/>
    <cellStyle name="Normal 12 2 3 2 2" xfId="9782" xr:uid="{00000000-0005-0000-0000-0000AA270000}"/>
    <cellStyle name="Normal 12 2 3 2 2 2" xfId="9783" xr:uid="{00000000-0005-0000-0000-0000AB270000}"/>
    <cellStyle name="Normal 12 2 3 2 2 2 2" xfId="9784" xr:uid="{00000000-0005-0000-0000-0000AC270000}"/>
    <cellStyle name="Normal 12 2 3 2 2 2 2 2" xfId="9785" xr:uid="{00000000-0005-0000-0000-0000AD270000}"/>
    <cellStyle name="Normal 12 2 3 2 2 2 2 2 2" xfId="9786" xr:uid="{00000000-0005-0000-0000-0000AE270000}"/>
    <cellStyle name="Normal 12 2 3 2 2 2 2 2 3" xfId="9787" xr:uid="{00000000-0005-0000-0000-0000AF270000}"/>
    <cellStyle name="Normal 12 2 3 2 2 2 2 3" xfId="9788" xr:uid="{00000000-0005-0000-0000-0000B0270000}"/>
    <cellStyle name="Normal 12 2 3 2 2 2 2 4" xfId="9789" xr:uid="{00000000-0005-0000-0000-0000B1270000}"/>
    <cellStyle name="Normal 12 2 3 2 2 2 3" xfId="9790" xr:uid="{00000000-0005-0000-0000-0000B2270000}"/>
    <cellStyle name="Normal 12 2 3 2 2 2 3 2" xfId="9791" xr:uid="{00000000-0005-0000-0000-0000B3270000}"/>
    <cellStyle name="Normal 12 2 3 2 2 2 3 2 2" xfId="9792" xr:uid="{00000000-0005-0000-0000-0000B4270000}"/>
    <cellStyle name="Normal 12 2 3 2 2 2 3 2 3" xfId="9793" xr:uid="{00000000-0005-0000-0000-0000B5270000}"/>
    <cellStyle name="Normal 12 2 3 2 2 2 3 3" xfId="9794" xr:uid="{00000000-0005-0000-0000-0000B6270000}"/>
    <cellStyle name="Normal 12 2 3 2 2 2 3 4" xfId="9795" xr:uid="{00000000-0005-0000-0000-0000B7270000}"/>
    <cellStyle name="Normal 12 2 3 2 2 2 4" xfId="9796" xr:uid="{00000000-0005-0000-0000-0000B8270000}"/>
    <cellStyle name="Normal 12 2 3 2 2 2 4 2" xfId="9797" xr:uid="{00000000-0005-0000-0000-0000B9270000}"/>
    <cellStyle name="Normal 12 2 3 2 2 2 4 3" xfId="9798" xr:uid="{00000000-0005-0000-0000-0000BA270000}"/>
    <cellStyle name="Normal 12 2 3 2 2 2 5" xfId="9799" xr:uid="{00000000-0005-0000-0000-0000BB270000}"/>
    <cellStyle name="Normal 12 2 3 2 2 2 6" xfId="9800" xr:uid="{00000000-0005-0000-0000-0000BC270000}"/>
    <cellStyle name="Normal 12 2 3 2 2 3" xfId="9801" xr:uid="{00000000-0005-0000-0000-0000BD270000}"/>
    <cellStyle name="Normal 12 2 3 2 2 3 2" xfId="9802" xr:uid="{00000000-0005-0000-0000-0000BE270000}"/>
    <cellStyle name="Normal 12 2 3 2 2 3 2 2" xfId="9803" xr:uid="{00000000-0005-0000-0000-0000BF270000}"/>
    <cellStyle name="Normal 12 2 3 2 2 3 2 3" xfId="9804" xr:uid="{00000000-0005-0000-0000-0000C0270000}"/>
    <cellStyle name="Normal 12 2 3 2 2 3 3" xfId="9805" xr:uid="{00000000-0005-0000-0000-0000C1270000}"/>
    <cellStyle name="Normal 12 2 3 2 2 3 4" xfId="9806" xr:uid="{00000000-0005-0000-0000-0000C2270000}"/>
    <cellStyle name="Normal 12 2 3 2 2 4" xfId="9807" xr:uid="{00000000-0005-0000-0000-0000C3270000}"/>
    <cellStyle name="Normal 12 2 3 2 2 4 2" xfId="9808" xr:uid="{00000000-0005-0000-0000-0000C4270000}"/>
    <cellStyle name="Normal 12 2 3 2 2 4 2 2" xfId="9809" xr:uid="{00000000-0005-0000-0000-0000C5270000}"/>
    <cellStyle name="Normal 12 2 3 2 2 4 2 3" xfId="9810" xr:uid="{00000000-0005-0000-0000-0000C6270000}"/>
    <cellStyle name="Normal 12 2 3 2 2 4 3" xfId="9811" xr:uid="{00000000-0005-0000-0000-0000C7270000}"/>
    <cellStyle name="Normal 12 2 3 2 2 4 4" xfId="9812" xr:uid="{00000000-0005-0000-0000-0000C8270000}"/>
    <cellStyle name="Normal 12 2 3 2 2 5" xfId="9813" xr:uid="{00000000-0005-0000-0000-0000C9270000}"/>
    <cellStyle name="Normal 12 2 3 2 2 5 2" xfId="9814" xr:uid="{00000000-0005-0000-0000-0000CA270000}"/>
    <cellStyle name="Normal 12 2 3 2 2 5 3" xfId="9815" xr:uid="{00000000-0005-0000-0000-0000CB270000}"/>
    <cellStyle name="Normal 12 2 3 2 2 6" xfId="9816" xr:uid="{00000000-0005-0000-0000-0000CC270000}"/>
    <cellStyle name="Normal 12 2 3 2 2 7" xfId="9817" xr:uid="{00000000-0005-0000-0000-0000CD270000}"/>
    <cellStyle name="Normal 12 2 3 2 3" xfId="9818" xr:uid="{00000000-0005-0000-0000-0000CE270000}"/>
    <cellStyle name="Normal 12 2 3 2 3 2" xfId="9819" xr:uid="{00000000-0005-0000-0000-0000CF270000}"/>
    <cellStyle name="Normal 12 2 3 2 3 2 2" xfId="9820" xr:uid="{00000000-0005-0000-0000-0000D0270000}"/>
    <cellStyle name="Normal 12 2 3 2 3 2 2 2" xfId="9821" xr:uid="{00000000-0005-0000-0000-0000D1270000}"/>
    <cellStyle name="Normal 12 2 3 2 3 2 2 3" xfId="9822" xr:uid="{00000000-0005-0000-0000-0000D2270000}"/>
    <cellStyle name="Normal 12 2 3 2 3 2 3" xfId="9823" xr:uid="{00000000-0005-0000-0000-0000D3270000}"/>
    <cellStyle name="Normal 12 2 3 2 3 2 4" xfId="9824" xr:uid="{00000000-0005-0000-0000-0000D4270000}"/>
    <cellStyle name="Normal 12 2 3 2 3 3" xfId="9825" xr:uid="{00000000-0005-0000-0000-0000D5270000}"/>
    <cellStyle name="Normal 12 2 3 2 3 3 2" xfId="9826" xr:uid="{00000000-0005-0000-0000-0000D6270000}"/>
    <cellStyle name="Normal 12 2 3 2 3 3 2 2" xfId="9827" xr:uid="{00000000-0005-0000-0000-0000D7270000}"/>
    <cellStyle name="Normal 12 2 3 2 3 3 2 3" xfId="9828" xr:uid="{00000000-0005-0000-0000-0000D8270000}"/>
    <cellStyle name="Normal 12 2 3 2 3 3 3" xfId="9829" xr:uid="{00000000-0005-0000-0000-0000D9270000}"/>
    <cellStyle name="Normal 12 2 3 2 3 3 4" xfId="9830" xr:uid="{00000000-0005-0000-0000-0000DA270000}"/>
    <cellStyle name="Normal 12 2 3 2 3 4" xfId="9831" xr:uid="{00000000-0005-0000-0000-0000DB270000}"/>
    <cellStyle name="Normal 12 2 3 2 3 4 2" xfId="9832" xr:uid="{00000000-0005-0000-0000-0000DC270000}"/>
    <cellStyle name="Normal 12 2 3 2 3 4 3" xfId="9833" xr:uid="{00000000-0005-0000-0000-0000DD270000}"/>
    <cellStyle name="Normal 12 2 3 2 3 5" xfId="9834" xr:uid="{00000000-0005-0000-0000-0000DE270000}"/>
    <cellStyle name="Normal 12 2 3 2 3 6" xfId="9835" xr:uid="{00000000-0005-0000-0000-0000DF270000}"/>
    <cellStyle name="Normal 12 2 3 2 4" xfId="9836" xr:uid="{00000000-0005-0000-0000-0000E0270000}"/>
    <cellStyle name="Normal 12 2 3 2 4 2" xfId="9837" xr:uid="{00000000-0005-0000-0000-0000E1270000}"/>
    <cellStyle name="Normal 12 2 3 2 4 2 2" xfId="9838" xr:uid="{00000000-0005-0000-0000-0000E2270000}"/>
    <cellStyle name="Normal 12 2 3 2 4 2 3" xfId="9839" xr:uid="{00000000-0005-0000-0000-0000E3270000}"/>
    <cellStyle name="Normal 12 2 3 2 4 3" xfId="9840" xr:uid="{00000000-0005-0000-0000-0000E4270000}"/>
    <cellStyle name="Normal 12 2 3 2 4 4" xfId="9841" xr:uid="{00000000-0005-0000-0000-0000E5270000}"/>
    <cellStyle name="Normal 12 2 3 2 5" xfId="9842" xr:uid="{00000000-0005-0000-0000-0000E6270000}"/>
    <cellStyle name="Normal 12 2 3 2 5 2" xfId="9843" xr:uid="{00000000-0005-0000-0000-0000E7270000}"/>
    <cellStyle name="Normal 12 2 3 2 5 2 2" xfId="9844" xr:uid="{00000000-0005-0000-0000-0000E8270000}"/>
    <cellStyle name="Normal 12 2 3 2 5 2 3" xfId="9845" xr:uid="{00000000-0005-0000-0000-0000E9270000}"/>
    <cellStyle name="Normal 12 2 3 2 5 3" xfId="9846" xr:uid="{00000000-0005-0000-0000-0000EA270000}"/>
    <cellStyle name="Normal 12 2 3 2 5 4" xfId="9847" xr:uid="{00000000-0005-0000-0000-0000EB270000}"/>
    <cellStyle name="Normal 12 2 3 2 6" xfId="9848" xr:uid="{00000000-0005-0000-0000-0000EC270000}"/>
    <cellStyle name="Normal 12 2 3 2 6 2" xfId="9849" xr:uid="{00000000-0005-0000-0000-0000ED270000}"/>
    <cellStyle name="Normal 12 2 3 2 6 3" xfId="9850" xr:uid="{00000000-0005-0000-0000-0000EE270000}"/>
    <cellStyle name="Normal 12 2 3 2 7" xfId="9851" xr:uid="{00000000-0005-0000-0000-0000EF270000}"/>
    <cellStyle name="Normal 12 2 3 2 8" xfId="9852" xr:uid="{00000000-0005-0000-0000-0000F0270000}"/>
    <cellStyle name="Normal 12 2 3 3" xfId="9853" xr:uid="{00000000-0005-0000-0000-0000F1270000}"/>
    <cellStyle name="Normal 12 2 3 3 2" xfId="9854" xr:uid="{00000000-0005-0000-0000-0000F2270000}"/>
    <cellStyle name="Normal 12 2 3 3 2 2" xfId="9855" xr:uid="{00000000-0005-0000-0000-0000F3270000}"/>
    <cellStyle name="Normal 12 2 3 3 2 2 2" xfId="9856" xr:uid="{00000000-0005-0000-0000-0000F4270000}"/>
    <cellStyle name="Normal 12 2 3 3 2 2 2 2" xfId="9857" xr:uid="{00000000-0005-0000-0000-0000F5270000}"/>
    <cellStyle name="Normal 12 2 3 3 2 2 2 3" xfId="9858" xr:uid="{00000000-0005-0000-0000-0000F6270000}"/>
    <cellStyle name="Normal 12 2 3 3 2 2 3" xfId="9859" xr:uid="{00000000-0005-0000-0000-0000F7270000}"/>
    <cellStyle name="Normal 12 2 3 3 2 2 4" xfId="9860" xr:uid="{00000000-0005-0000-0000-0000F8270000}"/>
    <cellStyle name="Normal 12 2 3 3 2 3" xfId="9861" xr:uid="{00000000-0005-0000-0000-0000F9270000}"/>
    <cellStyle name="Normal 12 2 3 3 2 3 2" xfId="9862" xr:uid="{00000000-0005-0000-0000-0000FA270000}"/>
    <cellStyle name="Normal 12 2 3 3 2 3 2 2" xfId="9863" xr:uid="{00000000-0005-0000-0000-0000FB270000}"/>
    <cellStyle name="Normal 12 2 3 3 2 3 2 3" xfId="9864" xr:uid="{00000000-0005-0000-0000-0000FC270000}"/>
    <cellStyle name="Normal 12 2 3 3 2 3 3" xfId="9865" xr:uid="{00000000-0005-0000-0000-0000FD270000}"/>
    <cellStyle name="Normal 12 2 3 3 2 3 4" xfId="9866" xr:uid="{00000000-0005-0000-0000-0000FE270000}"/>
    <cellStyle name="Normal 12 2 3 3 2 4" xfId="9867" xr:uid="{00000000-0005-0000-0000-0000FF270000}"/>
    <cellStyle name="Normal 12 2 3 3 2 4 2" xfId="9868" xr:uid="{00000000-0005-0000-0000-000000280000}"/>
    <cellStyle name="Normal 12 2 3 3 2 4 3" xfId="9869" xr:uid="{00000000-0005-0000-0000-000001280000}"/>
    <cellStyle name="Normal 12 2 3 3 2 5" xfId="9870" xr:uid="{00000000-0005-0000-0000-000002280000}"/>
    <cellStyle name="Normal 12 2 3 3 2 6" xfId="9871" xr:uid="{00000000-0005-0000-0000-000003280000}"/>
    <cellStyle name="Normal 12 2 3 3 3" xfId="9872" xr:uid="{00000000-0005-0000-0000-000004280000}"/>
    <cellStyle name="Normal 12 2 3 3 3 2" xfId="9873" xr:uid="{00000000-0005-0000-0000-000005280000}"/>
    <cellStyle name="Normal 12 2 3 3 3 2 2" xfId="9874" xr:uid="{00000000-0005-0000-0000-000006280000}"/>
    <cellStyle name="Normal 12 2 3 3 3 2 3" xfId="9875" xr:uid="{00000000-0005-0000-0000-000007280000}"/>
    <cellStyle name="Normal 12 2 3 3 3 3" xfId="9876" xr:uid="{00000000-0005-0000-0000-000008280000}"/>
    <cellStyle name="Normal 12 2 3 3 3 4" xfId="9877" xr:uid="{00000000-0005-0000-0000-000009280000}"/>
    <cellStyle name="Normal 12 2 3 3 4" xfId="9878" xr:uid="{00000000-0005-0000-0000-00000A280000}"/>
    <cellStyle name="Normal 12 2 3 3 4 2" xfId="9879" xr:uid="{00000000-0005-0000-0000-00000B280000}"/>
    <cellStyle name="Normal 12 2 3 3 4 2 2" xfId="9880" xr:uid="{00000000-0005-0000-0000-00000C280000}"/>
    <cellStyle name="Normal 12 2 3 3 4 2 3" xfId="9881" xr:uid="{00000000-0005-0000-0000-00000D280000}"/>
    <cellStyle name="Normal 12 2 3 3 4 3" xfId="9882" xr:uid="{00000000-0005-0000-0000-00000E280000}"/>
    <cellStyle name="Normal 12 2 3 3 4 4" xfId="9883" xr:uid="{00000000-0005-0000-0000-00000F280000}"/>
    <cellStyle name="Normal 12 2 3 3 5" xfId="9884" xr:uid="{00000000-0005-0000-0000-000010280000}"/>
    <cellStyle name="Normal 12 2 3 3 5 2" xfId="9885" xr:uid="{00000000-0005-0000-0000-000011280000}"/>
    <cellStyle name="Normal 12 2 3 3 5 3" xfId="9886" xr:uid="{00000000-0005-0000-0000-000012280000}"/>
    <cellStyle name="Normal 12 2 3 3 6" xfId="9887" xr:uid="{00000000-0005-0000-0000-000013280000}"/>
    <cellStyle name="Normal 12 2 3 3 7" xfId="9888" xr:uid="{00000000-0005-0000-0000-000014280000}"/>
    <cellStyle name="Normal 12 2 3 4" xfId="9889" xr:uid="{00000000-0005-0000-0000-000015280000}"/>
    <cellStyle name="Normal 12 2 3 4 2" xfId="9890" xr:uid="{00000000-0005-0000-0000-000016280000}"/>
    <cellStyle name="Normal 12 2 3 4 2 2" xfId="9891" xr:uid="{00000000-0005-0000-0000-000017280000}"/>
    <cellStyle name="Normal 12 2 3 4 2 2 2" xfId="9892" xr:uid="{00000000-0005-0000-0000-000018280000}"/>
    <cellStyle name="Normal 12 2 3 4 2 2 2 2" xfId="9893" xr:uid="{00000000-0005-0000-0000-000019280000}"/>
    <cellStyle name="Normal 12 2 3 4 2 2 2 3" xfId="9894" xr:uid="{00000000-0005-0000-0000-00001A280000}"/>
    <cellStyle name="Normal 12 2 3 4 2 2 3" xfId="9895" xr:uid="{00000000-0005-0000-0000-00001B280000}"/>
    <cellStyle name="Normal 12 2 3 4 2 2 4" xfId="9896" xr:uid="{00000000-0005-0000-0000-00001C280000}"/>
    <cellStyle name="Normal 12 2 3 4 2 3" xfId="9897" xr:uid="{00000000-0005-0000-0000-00001D280000}"/>
    <cellStyle name="Normal 12 2 3 4 2 3 2" xfId="9898" xr:uid="{00000000-0005-0000-0000-00001E280000}"/>
    <cellStyle name="Normal 12 2 3 4 2 3 2 2" xfId="9899" xr:uid="{00000000-0005-0000-0000-00001F280000}"/>
    <cellStyle name="Normal 12 2 3 4 2 3 2 3" xfId="9900" xr:uid="{00000000-0005-0000-0000-000020280000}"/>
    <cellStyle name="Normal 12 2 3 4 2 3 3" xfId="9901" xr:uid="{00000000-0005-0000-0000-000021280000}"/>
    <cellStyle name="Normal 12 2 3 4 2 3 4" xfId="9902" xr:uid="{00000000-0005-0000-0000-000022280000}"/>
    <cellStyle name="Normal 12 2 3 4 2 4" xfId="9903" xr:uid="{00000000-0005-0000-0000-000023280000}"/>
    <cellStyle name="Normal 12 2 3 4 2 4 2" xfId="9904" xr:uid="{00000000-0005-0000-0000-000024280000}"/>
    <cellStyle name="Normal 12 2 3 4 2 4 3" xfId="9905" xr:uid="{00000000-0005-0000-0000-000025280000}"/>
    <cellStyle name="Normal 12 2 3 4 2 5" xfId="9906" xr:uid="{00000000-0005-0000-0000-000026280000}"/>
    <cellStyle name="Normal 12 2 3 4 2 6" xfId="9907" xr:uid="{00000000-0005-0000-0000-000027280000}"/>
    <cellStyle name="Normal 12 2 3 4 3" xfId="9908" xr:uid="{00000000-0005-0000-0000-000028280000}"/>
    <cellStyle name="Normal 12 2 3 4 3 2" xfId="9909" xr:uid="{00000000-0005-0000-0000-000029280000}"/>
    <cellStyle name="Normal 12 2 3 4 3 2 2" xfId="9910" xr:uid="{00000000-0005-0000-0000-00002A280000}"/>
    <cellStyle name="Normal 12 2 3 4 3 2 3" xfId="9911" xr:uid="{00000000-0005-0000-0000-00002B280000}"/>
    <cellStyle name="Normal 12 2 3 4 3 3" xfId="9912" xr:uid="{00000000-0005-0000-0000-00002C280000}"/>
    <cellStyle name="Normal 12 2 3 4 3 4" xfId="9913" xr:uid="{00000000-0005-0000-0000-00002D280000}"/>
    <cellStyle name="Normal 12 2 3 4 4" xfId="9914" xr:uid="{00000000-0005-0000-0000-00002E280000}"/>
    <cellStyle name="Normal 12 2 3 4 4 2" xfId="9915" xr:uid="{00000000-0005-0000-0000-00002F280000}"/>
    <cellStyle name="Normal 12 2 3 4 4 2 2" xfId="9916" xr:uid="{00000000-0005-0000-0000-000030280000}"/>
    <cellStyle name="Normal 12 2 3 4 4 2 3" xfId="9917" xr:uid="{00000000-0005-0000-0000-000031280000}"/>
    <cellStyle name="Normal 12 2 3 4 4 3" xfId="9918" xr:uid="{00000000-0005-0000-0000-000032280000}"/>
    <cellStyle name="Normal 12 2 3 4 4 4" xfId="9919" xr:uid="{00000000-0005-0000-0000-000033280000}"/>
    <cellStyle name="Normal 12 2 3 4 5" xfId="9920" xr:uid="{00000000-0005-0000-0000-000034280000}"/>
    <cellStyle name="Normal 12 2 3 4 5 2" xfId="9921" xr:uid="{00000000-0005-0000-0000-000035280000}"/>
    <cellStyle name="Normal 12 2 3 4 5 3" xfId="9922" xr:uid="{00000000-0005-0000-0000-000036280000}"/>
    <cellStyle name="Normal 12 2 3 4 6" xfId="9923" xr:uid="{00000000-0005-0000-0000-000037280000}"/>
    <cellStyle name="Normal 12 2 3 4 7" xfId="9924" xr:uid="{00000000-0005-0000-0000-000038280000}"/>
    <cellStyle name="Normal 12 2 3 5" xfId="9925" xr:uid="{00000000-0005-0000-0000-000039280000}"/>
    <cellStyle name="Normal 12 2 3 5 2" xfId="9926" xr:uid="{00000000-0005-0000-0000-00003A280000}"/>
    <cellStyle name="Normal 12 2 3 5 2 2" xfId="9927" xr:uid="{00000000-0005-0000-0000-00003B280000}"/>
    <cellStyle name="Normal 12 2 3 5 2 2 2" xfId="9928" xr:uid="{00000000-0005-0000-0000-00003C280000}"/>
    <cellStyle name="Normal 12 2 3 5 2 2 3" xfId="9929" xr:uid="{00000000-0005-0000-0000-00003D280000}"/>
    <cellStyle name="Normal 12 2 3 5 2 3" xfId="9930" xr:uid="{00000000-0005-0000-0000-00003E280000}"/>
    <cellStyle name="Normal 12 2 3 5 2 4" xfId="9931" xr:uid="{00000000-0005-0000-0000-00003F280000}"/>
    <cellStyle name="Normal 12 2 3 5 3" xfId="9932" xr:uid="{00000000-0005-0000-0000-000040280000}"/>
    <cellStyle name="Normal 12 2 3 5 3 2" xfId="9933" xr:uid="{00000000-0005-0000-0000-000041280000}"/>
    <cellStyle name="Normal 12 2 3 5 3 2 2" xfId="9934" xr:uid="{00000000-0005-0000-0000-000042280000}"/>
    <cellStyle name="Normal 12 2 3 5 3 2 3" xfId="9935" xr:uid="{00000000-0005-0000-0000-000043280000}"/>
    <cellStyle name="Normal 12 2 3 5 3 3" xfId="9936" xr:uid="{00000000-0005-0000-0000-000044280000}"/>
    <cellStyle name="Normal 12 2 3 5 3 4" xfId="9937" xr:uid="{00000000-0005-0000-0000-000045280000}"/>
    <cellStyle name="Normal 12 2 3 5 4" xfId="9938" xr:uid="{00000000-0005-0000-0000-000046280000}"/>
    <cellStyle name="Normal 12 2 3 5 4 2" xfId="9939" xr:uid="{00000000-0005-0000-0000-000047280000}"/>
    <cellStyle name="Normal 12 2 3 5 4 3" xfId="9940" xr:uid="{00000000-0005-0000-0000-000048280000}"/>
    <cellStyle name="Normal 12 2 3 5 5" xfId="9941" xr:uid="{00000000-0005-0000-0000-000049280000}"/>
    <cellStyle name="Normal 12 2 3 5 6" xfId="9942" xr:uid="{00000000-0005-0000-0000-00004A280000}"/>
    <cellStyle name="Normal 12 2 3 6" xfId="9943" xr:uid="{00000000-0005-0000-0000-00004B280000}"/>
    <cellStyle name="Normal 12 2 3 6 2" xfId="9944" xr:uid="{00000000-0005-0000-0000-00004C280000}"/>
    <cellStyle name="Normal 12 2 3 6 2 2" xfId="9945" xr:uid="{00000000-0005-0000-0000-00004D280000}"/>
    <cellStyle name="Normal 12 2 3 6 2 3" xfId="9946" xr:uid="{00000000-0005-0000-0000-00004E280000}"/>
    <cellStyle name="Normal 12 2 3 6 3" xfId="9947" xr:uid="{00000000-0005-0000-0000-00004F280000}"/>
    <cellStyle name="Normal 12 2 3 6 4" xfId="9948" xr:uid="{00000000-0005-0000-0000-000050280000}"/>
    <cellStyle name="Normal 12 2 3 7" xfId="9949" xr:uid="{00000000-0005-0000-0000-000051280000}"/>
    <cellStyle name="Normal 12 2 3 7 2" xfId="9950" xr:uid="{00000000-0005-0000-0000-000052280000}"/>
    <cellStyle name="Normal 12 2 3 7 2 2" xfId="9951" xr:uid="{00000000-0005-0000-0000-000053280000}"/>
    <cellStyle name="Normal 12 2 3 7 2 3" xfId="9952" xr:uid="{00000000-0005-0000-0000-000054280000}"/>
    <cellStyle name="Normal 12 2 3 7 3" xfId="9953" xr:uid="{00000000-0005-0000-0000-000055280000}"/>
    <cellStyle name="Normal 12 2 3 7 4" xfId="9954" xr:uid="{00000000-0005-0000-0000-000056280000}"/>
    <cellStyle name="Normal 12 2 3 8" xfId="9955" xr:uid="{00000000-0005-0000-0000-000057280000}"/>
    <cellStyle name="Normal 12 2 3 8 2" xfId="9956" xr:uid="{00000000-0005-0000-0000-000058280000}"/>
    <cellStyle name="Normal 12 2 3 8 3" xfId="9957" xr:uid="{00000000-0005-0000-0000-000059280000}"/>
    <cellStyle name="Normal 12 2 3 9" xfId="9958" xr:uid="{00000000-0005-0000-0000-00005A280000}"/>
    <cellStyle name="Normal 12 2 4" xfId="9959" xr:uid="{00000000-0005-0000-0000-00005B280000}"/>
    <cellStyle name="Normal 12 2 4 2" xfId="9960" xr:uid="{00000000-0005-0000-0000-00005C280000}"/>
    <cellStyle name="Normal 12 2 4 2 2" xfId="9961" xr:uid="{00000000-0005-0000-0000-00005D280000}"/>
    <cellStyle name="Normal 12 2 4 2 2 2" xfId="9962" xr:uid="{00000000-0005-0000-0000-00005E280000}"/>
    <cellStyle name="Normal 12 2 4 2 2 2 2" xfId="9963" xr:uid="{00000000-0005-0000-0000-00005F280000}"/>
    <cellStyle name="Normal 12 2 4 2 2 2 2 2" xfId="9964" xr:uid="{00000000-0005-0000-0000-000060280000}"/>
    <cellStyle name="Normal 12 2 4 2 2 2 2 3" xfId="9965" xr:uid="{00000000-0005-0000-0000-000061280000}"/>
    <cellStyle name="Normal 12 2 4 2 2 2 3" xfId="9966" xr:uid="{00000000-0005-0000-0000-000062280000}"/>
    <cellStyle name="Normal 12 2 4 2 2 2 4" xfId="9967" xr:uid="{00000000-0005-0000-0000-000063280000}"/>
    <cellStyle name="Normal 12 2 4 2 2 3" xfId="9968" xr:uid="{00000000-0005-0000-0000-000064280000}"/>
    <cellStyle name="Normal 12 2 4 2 2 3 2" xfId="9969" xr:uid="{00000000-0005-0000-0000-000065280000}"/>
    <cellStyle name="Normal 12 2 4 2 2 3 2 2" xfId="9970" xr:uid="{00000000-0005-0000-0000-000066280000}"/>
    <cellStyle name="Normal 12 2 4 2 2 3 2 3" xfId="9971" xr:uid="{00000000-0005-0000-0000-000067280000}"/>
    <cellStyle name="Normal 12 2 4 2 2 3 3" xfId="9972" xr:uid="{00000000-0005-0000-0000-000068280000}"/>
    <cellStyle name="Normal 12 2 4 2 2 3 4" xfId="9973" xr:uid="{00000000-0005-0000-0000-000069280000}"/>
    <cellStyle name="Normal 12 2 4 2 2 4" xfId="9974" xr:uid="{00000000-0005-0000-0000-00006A280000}"/>
    <cellStyle name="Normal 12 2 4 2 2 4 2" xfId="9975" xr:uid="{00000000-0005-0000-0000-00006B280000}"/>
    <cellStyle name="Normal 12 2 4 2 2 4 3" xfId="9976" xr:uid="{00000000-0005-0000-0000-00006C280000}"/>
    <cellStyle name="Normal 12 2 4 2 2 5" xfId="9977" xr:uid="{00000000-0005-0000-0000-00006D280000}"/>
    <cellStyle name="Normal 12 2 4 2 2 6" xfId="9978" xr:uid="{00000000-0005-0000-0000-00006E280000}"/>
    <cellStyle name="Normal 12 2 4 2 3" xfId="9979" xr:uid="{00000000-0005-0000-0000-00006F280000}"/>
    <cellStyle name="Normal 12 2 4 2 3 2" xfId="9980" xr:uid="{00000000-0005-0000-0000-000070280000}"/>
    <cellStyle name="Normal 12 2 4 2 3 2 2" xfId="9981" xr:uid="{00000000-0005-0000-0000-000071280000}"/>
    <cellStyle name="Normal 12 2 4 2 3 2 3" xfId="9982" xr:uid="{00000000-0005-0000-0000-000072280000}"/>
    <cellStyle name="Normal 12 2 4 2 3 3" xfId="9983" xr:uid="{00000000-0005-0000-0000-000073280000}"/>
    <cellStyle name="Normal 12 2 4 2 3 4" xfId="9984" xr:uid="{00000000-0005-0000-0000-000074280000}"/>
    <cellStyle name="Normal 12 2 4 2 4" xfId="9985" xr:uid="{00000000-0005-0000-0000-000075280000}"/>
    <cellStyle name="Normal 12 2 4 2 4 2" xfId="9986" xr:uid="{00000000-0005-0000-0000-000076280000}"/>
    <cellStyle name="Normal 12 2 4 2 4 2 2" xfId="9987" xr:uid="{00000000-0005-0000-0000-000077280000}"/>
    <cellStyle name="Normal 12 2 4 2 4 2 3" xfId="9988" xr:uid="{00000000-0005-0000-0000-000078280000}"/>
    <cellStyle name="Normal 12 2 4 2 4 3" xfId="9989" xr:uid="{00000000-0005-0000-0000-000079280000}"/>
    <cellStyle name="Normal 12 2 4 2 4 4" xfId="9990" xr:uid="{00000000-0005-0000-0000-00007A280000}"/>
    <cellStyle name="Normal 12 2 4 2 5" xfId="9991" xr:uid="{00000000-0005-0000-0000-00007B280000}"/>
    <cellStyle name="Normal 12 2 4 2 5 2" xfId="9992" xr:uid="{00000000-0005-0000-0000-00007C280000}"/>
    <cellStyle name="Normal 12 2 4 2 5 3" xfId="9993" xr:uid="{00000000-0005-0000-0000-00007D280000}"/>
    <cellStyle name="Normal 12 2 4 2 6" xfId="9994" xr:uid="{00000000-0005-0000-0000-00007E280000}"/>
    <cellStyle name="Normal 12 2 4 2 7" xfId="9995" xr:uid="{00000000-0005-0000-0000-00007F280000}"/>
    <cellStyle name="Normal 12 2 4 3" xfId="9996" xr:uid="{00000000-0005-0000-0000-000080280000}"/>
    <cellStyle name="Normal 12 2 4 3 2" xfId="9997" xr:uid="{00000000-0005-0000-0000-000081280000}"/>
    <cellStyle name="Normal 12 2 4 3 2 2" xfId="9998" xr:uid="{00000000-0005-0000-0000-000082280000}"/>
    <cellStyle name="Normal 12 2 4 3 2 2 2" xfId="9999" xr:uid="{00000000-0005-0000-0000-000083280000}"/>
    <cellStyle name="Normal 12 2 4 3 2 2 3" xfId="10000" xr:uid="{00000000-0005-0000-0000-000084280000}"/>
    <cellStyle name="Normal 12 2 4 3 2 3" xfId="10001" xr:uid="{00000000-0005-0000-0000-000085280000}"/>
    <cellStyle name="Normal 12 2 4 3 2 4" xfId="10002" xr:uid="{00000000-0005-0000-0000-000086280000}"/>
    <cellStyle name="Normal 12 2 4 3 3" xfId="10003" xr:uid="{00000000-0005-0000-0000-000087280000}"/>
    <cellStyle name="Normal 12 2 4 3 3 2" xfId="10004" xr:uid="{00000000-0005-0000-0000-000088280000}"/>
    <cellStyle name="Normal 12 2 4 3 3 2 2" xfId="10005" xr:uid="{00000000-0005-0000-0000-000089280000}"/>
    <cellStyle name="Normal 12 2 4 3 3 2 3" xfId="10006" xr:uid="{00000000-0005-0000-0000-00008A280000}"/>
    <cellStyle name="Normal 12 2 4 3 3 3" xfId="10007" xr:uid="{00000000-0005-0000-0000-00008B280000}"/>
    <cellStyle name="Normal 12 2 4 3 3 4" xfId="10008" xr:uid="{00000000-0005-0000-0000-00008C280000}"/>
    <cellStyle name="Normal 12 2 4 3 4" xfId="10009" xr:uid="{00000000-0005-0000-0000-00008D280000}"/>
    <cellStyle name="Normal 12 2 4 3 4 2" xfId="10010" xr:uid="{00000000-0005-0000-0000-00008E280000}"/>
    <cellStyle name="Normal 12 2 4 3 4 3" xfId="10011" xr:uid="{00000000-0005-0000-0000-00008F280000}"/>
    <cellStyle name="Normal 12 2 4 3 5" xfId="10012" xr:uid="{00000000-0005-0000-0000-000090280000}"/>
    <cellStyle name="Normal 12 2 4 3 6" xfId="10013" xr:uid="{00000000-0005-0000-0000-000091280000}"/>
    <cellStyle name="Normal 12 2 4 4" xfId="10014" xr:uid="{00000000-0005-0000-0000-000092280000}"/>
    <cellStyle name="Normal 12 2 4 4 2" xfId="10015" xr:uid="{00000000-0005-0000-0000-000093280000}"/>
    <cellStyle name="Normal 12 2 4 4 2 2" xfId="10016" xr:uid="{00000000-0005-0000-0000-000094280000}"/>
    <cellStyle name="Normal 12 2 4 4 2 3" xfId="10017" xr:uid="{00000000-0005-0000-0000-000095280000}"/>
    <cellStyle name="Normal 12 2 4 4 3" xfId="10018" xr:uid="{00000000-0005-0000-0000-000096280000}"/>
    <cellStyle name="Normal 12 2 4 4 4" xfId="10019" xr:uid="{00000000-0005-0000-0000-000097280000}"/>
    <cellStyle name="Normal 12 2 4 5" xfId="10020" xr:uid="{00000000-0005-0000-0000-000098280000}"/>
    <cellStyle name="Normal 12 2 4 5 2" xfId="10021" xr:uid="{00000000-0005-0000-0000-000099280000}"/>
    <cellStyle name="Normal 12 2 4 5 2 2" xfId="10022" xr:uid="{00000000-0005-0000-0000-00009A280000}"/>
    <cellStyle name="Normal 12 2 4 5 2 3" xfId="10023" xr:uid="{00000000-0005-0000-0000-00009B280000}"/>
    <cellStyle name="Normal 12 2 4 5 3" xfId="10024" xr:uid="{00000000-0005-0000-0000-00009C280000}"/>
    <cellStyle name="Normal 12 2 4 5 4" xfId="10025" xr:uid="{00000000-0005-0000-0000-00009D280000}"/>
    <cellStyle name="Normal 12 2 4 6" xfId="10026" xr:uid="{00000000-0005-0000-0000-00009E280000}"/>
    <cellStyle name="Normal 12 2 4 6 2" xfId="10027" xr:uid="{00000000-0005-0000-0000-00009F280000}"/>
    <cellStyle name="Normal 12 2 4 6 3" xfId="10028" xr:uid="{00000000-0005-0000-0000-0000A0280000}"/>
    <cellStyle name="Normal 12 2 4 7" xfId="10029" xr:uid="{00000000-0005-0000-0000-0000A1280000}"/>
    <cellStyle name="Normal 12 2 4 8" xfId="10030" xr:uid="{00000000-0005-0000-0000-0000A2280000}"/>
    <cellStyle name="Normal 12 2 5" xfId="10031" xr:uid="{00000000-0005-0000-0000-0000A3280000}"/>
    <cellStyle name="Normal 12 2 5 2" xfId="10032" xr:uid="{00000000-0005-0000-0000-0000A4280000}"/>
    <cellStyle name="Normal 12 2 5 2 2" xfId="10033" xr:uid="{00000000-0005-0000-0000-0000A5280000}"/>
    <cellStyle name="Normal 12 2 5 2 2 2" xfId="10034" xr:uid="{00000000-0005-0000-0000-0000A6280000}"/>
    <cellStyle name="Normal 12 2 5 2 2 2 2" xfId="10035" xr:uid="{00000000-0005-0000-0000-0000A7280000}"/>
    <cellStyle name="Normal 12 2 5 2 2 2 3" xfId="10036" xr:uid="{00000000-0005-0000-0000-0000A8280000}"/>
    <cellStyle name="Normal 12 2 5 2 2 3" xfId="10037" xr:uid="{00000000-0005-0000-0000-0000A9280000}"/>
    <cellStyle name="Normal 12 2 5 2 2 4" xfId="10038" xr:uid="{00000000-0005-0000-0000-0000AA280000}"/>
    <cellStyle name="Normal 12 2 5 2 3" xfId="10039" xr:uid="{00000000-0005-0000-0000-0000AB280000}"/>
    <cellStyle name="Normal 12 2 5 2 3 2" xfId="10040" xr:uid="{00000000-0005-0000-0000-0000AC280000}"/>
    <cellStyle name="Normal 12 2 5 2 3 2 2" xfId="10041" xr:uid="{00000000-0005-0000-0000-0000AD280000}"/>
    <cellStyle name="Normal 12 2 5 2 3 2 3" xfId="10042" xr:uid="{00000000-0005-0000-0000-0000AE280000}"/>
    <cellStyle name="Normal 12 2 5 2 3 3" xfId="10043" xr:uid="{00000000-0005-0000-0000-0000AF280000}"/>
    <cellStyle name="Normal 12 2 5 2 3 4" xfId="10044" xr:uid="{00000000-0005-0000-0000-0000B0280000}"/>
    <cellStyle name="Normal 12 2 5 2 4" xfId="10045" xr:uid="{00000000-0005-0000-0000-0000B1280000}"/>
    <cellStyle name="Normal 12 2 5 2 4 2" xfId="10046" xr:uid="{00000000-0005-0000-0000-0000B2280000}"/>
    <cellStyle name="Normal 12 2 5 2 4 3" xfId="10047" xr:uid="{00000000-0005-0000-0000-0000B3280000}"/>
    <cellStyle name="Normal 12 2 5 2 5" xfId="10048" xr:uid="{00000000-0005-0000-0000-0000B4280000}"/>
    <cellStyle name="Normal 12 2 5 2 6" xfId="10049" xr:uid="{00000000-0005-0000-0000-0000B5280000}"/>
    <cellStyle name="Normal 12 2 5 3" xfId="10050" xr:uid="{00000000-0005-0000-0000-0000B6280000}"/>
    <cellStyle name="Normal 12 2 5 3 2" xfId="10051" xr:uid="{00000000-0005-0000-0000-0000B7280000}"/>
    <cellStyle name="Normal 12 2 5 3 2 2" xfId="10052" xr:uid="{00000000-0005-0000-0000-0000B8280000}"/>
    <cellStyle name="Normal 12 2 5 3 2 3" xfId="10053" xr:uid="{00000000-0005-0000-0000-0000B9280000}"/>
    <cellStyle name="Normal 12 2 5 3 3" xfId="10054" xr:uid="{00000000-0005-0000-0000-0000BA280000}"/>
    <cellStyle name="Normal 12 2 5 3 4" xfId="10055" xr:uid="{00000000-0005-0000-0000-0000BB280000}"/>
    <cellStyle name="Normal 12 2 5 4" xfId="10056" xr:uid="{00000000-0005-0000-0000-0000BC280000}"/>
    <cellStyle name="Normal 12 2 5 4 2" xfId="10057" xr:uid="{00000000-0005-0000-0000-0000BD280000}"/>
    <cellStyle name="Normal 12 2 5 4 2 2" xfId="10058" xr:uid="{00000000-0005-0000-0000-0000BE280000}"/>
    <cellStyle name="Normal 12 2 5 4 2 3" xfId="10059" xr:uid="{00000000-0005-0000-0000-0000BF280000}"/>
    <cellStyle name="Normal 12 2 5 4 3" xfId="10060" xr:uid="{00000000-0005-0000-0000-0000C0280000}"/>
    <cellStyle name="Normal 12 2 5 4 4" xfId="10061" xr:uid="{00000000-0005-0000-0000-0000C1280000}"/>
    <cellStyle name="Normal 12 2 5 5" xfId="10062" xr:uid="{00000000-0005-0000-0000-0000C2280000}"/>
    <cellStyle name="Normal 12 2 5 5 2" xfId="10063" xr:uid="{00000000-0005-0000-0000-0000C3280000}"/>
    <cellStyle name="Normal 12 2 5 5 3" xfId="10064" xr:uid="{00000000-0005-0000-0000-0000C4280000}"/>
    <cellStyle name="Normal 12 2 5 6" xfId="10065" xr:uid="{00000000-0005-0000-0000-0000C5280000}"/>
    <cellStyle name="Normal 12 2 5 7" xfId="10066" xr:uid="{00000000-0005-0000-0000-0000C6280000}"/>
    <cellStyle name="Normal 12 2 6" xfId="10067" xr:uid="{00000000-0005-0000-0000-0000C7280000}"/>
    <cellStyle name="Normal 12 2 6 2" xfId="10068" xr:uid="{00000000-0005-0000-0000-0000C8280000}"/>
    <cellStyle name="Normal 12 2 6 2 2" xfId="10069" xr:uid="{00000000-0005-0000-0000-0000C9280000}"/>
    <cellStyle name="Normal 12 2 6 2 2 2" xfId="10070" xr:uid="{00000000-0005-0000-0000-0000CA280000}"/>
    <cellStyle name="Normal 12 2 6 2 2 2 2" xfId="10071" xr:uid="{00000000-0005-0000-0000-0000CB280000}"/>
    <cellStyle name="Normal 12 2 6 2 2 2 3" xfId="10072" xr:uid="{00000000-0005-0000-0000-0000CC280000}"/>
    <cellStyle name="Normal 12 2 6 2 2 3" xfId="10073" xr:uid="{00000000-0005-0000-0000-0000CD280000}"/>
    <cellStyle name="Normal 12 2 6 2 2 4" xfId="10074" xr:uid="{00000000-0005-0000-0000-0000CE280000}"/>
    <cellStyle name="Normal 12 2 6 2 3" xfId="10075" xr:uid="{00000000-0005-0000-0000-0000CF280000}"/>
    <cellStyle name="Normal 12 2 6 2 3 2" xfId="10076" xr:uid="{00000000-0005-0000-0000-0000D0280000}"/>
    <cellStyle name="Normal 12 2 6 2 3 2 2" xfId="10077" xr:uid="{00000000-0005-0000-0000-0000D1280000}"/>
    <cellStyle name="Normal 12 2 6 2 3 2 3" xfId="10078" xr:uid="{00000000-0005-0000-0000-0000D2280000}"/>
    <cellStyle name="Normal 12 2 6 2 3 3" xfId="10079" xr:uid="{00000000-0005-0000-0000-0000D3280000}"/>
    <cellStyle name="Normal 12 2 6 2 3 4" xfId="10080" xr:uid="{00000000-0005-0000-0000-0000D4280000}"/>
    <cellStyle name="Normal 12 2 6 2 4" xfId="10081" xr:uid="{00000000-0005-0000-0000-0000D5280000}"/>
    <cellStyle name="Normal 12 2 6 2 4 2" xfId="10082" xr:uid="{00000000-0005-0000-0000-0000D6280000}"/>
    <cellStyle name="Normal 12 2 6 2 4 3" xfId="10083" xr:uid="{00000000-0005-0000-0000-0000D7280000}"/>
    <cellStyle name="Normal 12 2 6 2 5" xfId="10084" xr:uid="{00000000-0005-0000-0000-0000D8280000}"/>
    <cellStyle name="Normal 12 2 6 2 6" xfId="10085" xr:uid="{00000000-0005-0000-0000-0000D9280000}"/>
    <cellStyle name="Normal 12 2 6 3" xfId="10086" xr:uid="{00000000-0005-0000-0000-0000DA280000}"/>
    <cellStyle name="Normal 12 2 6 3 2" xfId="10087" xr:uid="{00000000-0005-0000-0000-0000DB280000}"/>
    <cellStyle name="Normal 12 2 6 3 2 2" xfId="10088" xr:uid="{00000000-0005-0000-0000-0000DC280000}"/>
    <cellStyle name="Normal 12 2 6 3 2 3" xfId="10089" xr:uid="{00000000-0005-0000-0000-0000DD280000}"/>
    <cellStyle name="Normal 12 2 6 3 3" xfId="10090" xr:uid="{00000000-0005-0000-0000-0000DE280000}"/>
    <cellStyle name="Normal 12 2 6 3 4" xfId="10091" xr:uid="{00000000-0005-0000-0000-0000DF280000}"/>
    <cellStyle name="Normal 12 2 6 4" xfId="10092" xr:uid="{00000000-0005-0000-0000-0000E0280000}"/>
    <cellStyle name="Normal 12 2 6 4 2" xfId="10093" xr:uid="{00000000-0005-0000-0000-0000E1280000}"/>
    <cellStyle name="Normal 12 2 6 4 2 2" xfId="10094" xr:uid="{00000000-0005-0000-0000-0000E2280000}"/>
    <cellStyle name="Normal 12 2 6 4 2 3" xfId="10095" xr:uid="{00000000-0005-0000-0000-0000E3280000}"/>
    <cellStyle name="Normal 12 2 6 4 3" xfId="10096" xr:uid="{00000000-0005-0000-0000-0000E4280000}"/>
    <cellStyle name="Normal 12 2 6 4 4" xfId="10097" xr:uid="{00000000-0005-0000-0000-0000E5280000}"/>
    <cellStyle name="Normal 12 2 6 5" xfId="10098" xr:uid="{00000000-0005-0000-0000-0000E6280000}"/>
    <cellStyle name="Normal 12 2 6 5 2" xfId="10099" xr:uid="{00000000-0005-0000-0000-0000E7280000}"/>
    <cellStyle name="Normal 12 2 6 5 3" xfId="10100" xr:uid="{00000000-0005-0000-0000-0000E8280000}"/>
    <cellStyle name="Normal 12 2 6 6" xfId="10101" xr:uid="{00000000-0005-0000-0000-0000E9280000}"/>
    <cellStyle name="Normal 12 2 6 7" xfId="10102" xr:uid="{00000000-0005-0000-0000-0000EA280000}"/>
    <cellStyle name="Normal 12 2 7" xfId="10103" xr:uid="{00000000-0005-0000-0000-0000EB280000}"/>
    <cellStyle name="Normal 12 2 7 2" xfId="10104" xr:uid="{00000000-0005-0000-0000-0000EC280000}"/>
    <cellStyle name="Normal 12 2 7 2 2" xfId="10105" xr:uid="{00000000-0005-0000-0000-0000ED280000}"/>
    <cellStyle name="Normal 12 2 7 2 2 2" xfId="10106" xr:uid="{00000000-0005-0000-0000-0000EE280000}"/>
    <cellStyle name="Normal 12 2 7 2 2 3" xfId="10107" xr:uid="{00000000-0005-0000-0000-0000EF280000}"/>
    <cellStyle name="Normal 12 2 7 2 3" xfId="10108" xr:uid="{00000000-0005-0000-0000-0000F0280000}"/>
    <cellStyle name="Normal 12 2 7 2 4" xfId="10109" xr:uid="{00000000-0005-0000-0000-0000F1280000}"/>
    <cellStyle name="Normal 12 2 7 3" xfId="10110" xr:uid="{00000000-0005-0000-0000-0000F2280000}"/>
    <cellStyle name="Normal 12 2 7 3 2" xfId="10111" xr:uid="{00000000-0005-0000-0000-0000F3280000}"/>
    <cellStyle name="Normal 12 2 7 3 2 2" xfId="10112" xr:uid="{00000000-0005-0000-0000-0000F4280000}"/>
    <cellStyle name="Normal 12 2 7 3 2 3" xfId="10113" xr:uid="{00000000-0005-0000-0000-0000F5280000}"/>
    <cellStyle name="Normal 12 2 7 3 3" xfId="10114" xr:uid="{00000000-0005-0000-0000-0000F6280000}"/>
    <cellStyle name="Normal 12 2 7 3 4" xfId="10115" xr:uid="{00000000-0005-0000-0000-0000F7280000}"/>
    <cellStyle name="Normal 12 2 7 4" xfId="10116" xr:uid="{00000000-0005-0000-0000-0000F8280000}"/>
    <cellStyle name="Normal 12 2 7 4 2" xfId="10117" xr:uid="{00000000-0005-0000-0000-0000F9280000}"/>
    <cellStyle name="Normal 12 2 7 4 3" xfId="10118" xr:uid="{00000000-0005-0000-0000-0000FA280000}"/>
    <cellStyle name="Normal 12 2 7 5" xfId="10119" xr:uid="{00000000-0005-0000-0000-0000FB280000}"/>
    <cellStyle name="Normal 12 2 7 6" xfId="10120" xr:uid="{00000000-0005-0000-0000-0000FC280000}"/>
    <cellStyle name="Normal 12 2 8" xfId="10121" xr:uid="{00000000-0005-0000-0000-0000FD280000}"/>
    <cellStyle name="Normal 12 2 8 2" xfId="10122" xr:uid="{00000000-0005-0000-0000-0000FE280000}"/>
    <cellStyle name="Normal 12 2 8 2 2" xfId="10123" xr:uid="{00000000-0005-0000-0000-0000FF280000}"/>
    <cellStyle name="Normal 12 2 8 2 3" xfId="10124" xr:uid="{00000000-0005-0000-0000-000000290000}"/>
    <cellStyle name="Normal 12 2 8 3" xfId="10125" xr:uid="{00000000-0005-0000-0000-000001290000}"/>
    <cellStyle name="Normal 12 2 8 4" xfId="10126" xr:uid="{00000000-0005-0000-0000-000002290000}"/>
    <cellStyle name="Normal 12 2 9" xfId="10127" xr:uid="{00000000-0005-0000-0000-000003290000}"/>
    <cellStyle name="Normal 12 2 9 2" xfId="10128" xr:uid="{00000000-0005-0000-0000-000004290000}"/>
    <cellStyle name="Normal 12 2 9 2 2" xfId="10129" xr:uid="{00000000-0005-0000-0000-000005290000}"/>
    <cellStyle name="Normal 12 2 9 2 3" xfId="10130" xr:uid="{00000000-0005-0000-0000-000006290000}"/>
    <cellStyle name="Normal 12 2 9 3" xfId="10131" xr:uid="{00000000-0005-0000-0000-000007290000}"/>
    <cellStyle name="Normal 12 2 9 4" xfId="10132" xr:uid="{00000000-0005-0000-0000-000008290000}"/>
    <cellStyle name="Normal 12 3" xfId="67" xr:uid="{00000000-0005-0000-0000-000009290000}"/>
    <cellStyle name="Normal 12 3 10" xfId="10133" xr:uid="{00000000-0005-0000-0000-00000A290000}"/>
    <cellStyle name="Normal 12 3 11" xfId="10134" xr:uid="{00000000-0005-0000-0000-00000B290000}"/>
    <cellStyle name="Normal 12 3 12" xfId="10135" xr:uid="{00000000-0005-0000-0000-00000C290000}"/>
    <cellStyle name="Normal 12 3 2" xfId="10136" xr:uid="{00000000-0005-0000-0000-00000D290000}"/>
    <cellStyle name="Normal 12 3 2 10" xfId="10137" xr:uid="{00000000-0005-0000-0000-00000E290000}"/>
    <cellStyle name="Normal 12 3 2 2" xfId="10138" xr:uid="{00000000-0005-0000-0000-00000F290000}"/>
    <cellStyle name="Normal 12 3 2 2 2" xfId="10139" xr:uid="{00000000-0005-0000-0000-000010290000}"/>
    <cellStyle name="Normal 12 3 2 2 2 2" xfId="10140" xr:uid="{00000000-0005-0000-0000-000011290000}"/>
    <cellStyle name="Normal 12 3 2 2 2 2 2" xfId="10141" xr:uid="{00000000-0005-0000-0000-000012290000}"/>
    <cellStyle name="Normal 12 3 2 2 2 2 2 2" xfId="10142" xr:uid="{00000000-0005-0000-0000-000013290000}"/>
    <cellStyle name="Normal 12 3 2 2 2 2 2 2 2" xfId="10143" xr:uid="{00000000-0005-0000-0000-000014290000}"/>
    <cellStyle name="Normal 12 3 2 2 2 2 2 2 3" xfId="10144" xr:uid="{00000000-0005-0000-0000-000015290000}"/>
    <cellStyle name="Normal 12 3 2 2 2 2 2 3" xfId="10145" xr:uid="{00000000-0005-0000-0000-000016290000}"/>
    <cellStyle name="Normal 12 3 2 2 2 2 2 4" xfId="10146" xr:uid="{00000000-0005-0000-0000-000017290000}"/>
    <cellStyle name="Normal 12 3 2 2 2 2 3" xfId="10147" xr:uid="{00000000-0005-0000-0000-000018290000}"/>
    <cellStyle name="Normal 12 3 2 2 2 2 3 2" xfId="10148" xr:uid="{00000000-0005-0000-0000-000019290000}"/>
    <cellStyle name="Normal 12 3 2 2 2 2 3 2 2" xfId="10149" xr:uid="{00000000-0005-0000-0000-00001A290000}"/>
    <cellStyle name="Normal 12 3 2 2 2 2 3 2 3" xfId="10150" xr:uid="{00000000-0005-0000-0000-00001B290000}"/>
    <cellStyle name="Normal 12 3 2 2 2 2 3 3" xfId="10151" xr:uid="{00000000-0005-0000-0000-00001C290000}"/>
    <cellStyle name="Normal 12 3 2 2 2 2 3 4" xfId="10152" xr:uid="{00000000-0005-0000-0000-00001D290000}"/>
    <cellStyle name="Normal 12 3 2 2 2 2 4" xfId="10153" xr:uid="{00000000-0005-0000-0000-00001E290000}"/>
    <cellStyle name="Normal 12 3 2 2 2 2 4 2" xfId="10154" xr:uid="{00000000-0005-0000-0000-00001F290000}"/>
    <cellStyle name="Normal 12 3 2 2 2 2 4 3" xfId="10155" xr:uid="{00000000-0005-0000-0000-000020290000}"/>
    <cellStyle name="Normal 12 3 2 2 2 2 5" xfId="10156" xr:uid="{00000000-0005-0000-0000-000021290000}"/>
    <cellStyle name="Normal 12 3 2 2 2 2 6" xfId="10157" xr:uid="{00000000-0005-0000-0000-000022290000}"/>
    <cellStyle name="Normal 12 3 2 2 2 3" xfId="10158" xr:uid="{00000000-0005-0000-0000-000023290000}"/>
    <cellStyle name="Normal 12 3 2 2 2 3 2" xfId="10159" xr:uid="{00000000-0005-0000-0000-000024290000}"/>
    <cellStyle name="Normal 12 3 2 2 2 3 2 2" xfId="10160" xr:uid="{00000000-0005-0000-0000-000025290000}"/>
    <cellStyle name="Normal 12 3 2 2 2 3 2 3" xfId="10161" xr:uid="{00000000-0005-0000-0000-000026290000}"/>
    <cellStyle name="Normal 12 3 2 2 2 3 3" xfId="10162" xr:uid="{00000000-0005-0000-0000-000027290000}"/>
    <cellStyle name="Normal 12 3 2 2 2 3 4" xfId="10163" xr:uid="{00000000-0005-0000-0000-000028290000}"/>
    <cellStyle name="Normal 12 3 2 2 2 4" xfId="10164" xr:uid="{00000000-0005-0000-0000-000029290000}"/>
    <cellStyle name="Normal 12 3 2 2 2 4 2" xfId="10165" xr:uid="{00000000-0005-0000-0000-00002A290000}"/>
    <cellStyle name="Normal 12 3 2 2 2 4 2 2" xfId="10166" xr:uid="{00000000-0005-0000-0000-00002B290000}"/>
    <cellStyle name="Normal 12 3 2 2 2 4 2 3" xfId="10167" xr:uid="{00000000-0005-0000-0000-00002C290000}"/>
    <cellStyle name="Normal 12 3 2 2 2 4 3" xfId="10168" xr:uid="{00000000-0005-0000-0000-00002D290000}"/>
    <cellStyle name="Normal 12 3 2 2 2 4 4" xfId="10169" xr:uid="{00000000-0005-0000-0000-00002E290000}"/>
    <cellStyle name="Normal 12 3 2 2 2 5" xfId="10170" xr:uid="{00000000-0005-0000-0000-00002F290000}"/>
    <cellStyle name="Normal 12 3 2 2 2 5 2" xfId="10171" xr:uid="{00000000-0005-0000-0000-000030290000}"/>
    <cellStyle name="Normal 12 3 2 2 2 5 3" xfId="10172" xr:uid="{00000000-0005-0000-0000-000031290000}"/>
    <cellStyle name="Normal 12 3 2 2 2 6" xfId="10173" xr:uid="{00000000-0005-0000-0000-000032290000}"/>
    <cellStyle name="Normal 12 3 2 2 2 7" xfId="10174" xr:uid="{00000000-0005-0000-0000-000033290000}"/>
    <cellStyle name="Normal 12 3 2 2 3" xfId="10175" xr:uid="{00000000-0005-0000-0000-000034290000}"/>
    <cellStyle name="Normal 12 3 2 2 3 2" xfId="10176" xr:uid="{00000000-0005-0000-0000-000035290000}"/>
    <cellStyle name="Normal 12 3 2 2 3 2 2" xfId="10177" xr:uid="{00000000-0005-0000-0000-000036290000}"/>
    <cellStyle name="Normal 12 3 2 2 3 2 2 2" xfId="10178" xr:uid="{00000000-0005-0000-0000-000037290000}"/>
    <cellStyle name="Normal 12 3 2 2 3 2 2 3" xfId="10179" xr:uid="{00000000-0005-0000-0000-000038290000}"/>
    <cellStyle name="Normal 12 3 2 2 3 2 3" xfId="10180" xr:uid="{00000000-0005-0000-0000-000039290000}"/>
    <cellStyle name="Normal 12 3 2 2 3 2 4" xfId="10181" xr:uid="{00000000-0005-0000-0000-00003A290000}"/>
    <cellStyle name="Normal 12 3 2 2 3 3" xfId="10182" xr:uid="{00000000-0005-0000-0000-00003B290000}"/>
    <cellStyle name="Normal 12 3 2 2 3 3 2" xfId="10183" xr:uid="{00000000-0005-0000-0000-00003C290000}"/>
    <cellStyle name="Normal 12 3 2 2 3 3 2 2" xfId="10184" xr:uid="{00000000-0005-0000-0000-00003D290000}"/>
    <cellStyle name="Normal 12 3 2 2 3 3 2 3" xfId="10185" xr:uid="{00000000-0005-0000-0000-00003E290000}"/>
    <cellStyle name="Normal 12 3 2 2 3 3 3" xfId="10186" xr:uid="{00000000-0005-0000-0000-00003F290000}"/>
    <cellStyle name="Normal 12 3 2 2 3 3 4" xfId="10187" xr:uid="{00000000-0005-0000-0000-000040290000}"/>
    <cellStyle name="Normal 12 3 2 2 3 4" xfId="10188" xr:uid="{00000000-0005-0000-0000-000041290000}"/>
    <cellStyle name="Normal 12 3 2 2 3 4 2" xfId="10189" xr:uid="{00000000-0005-0000-0000-000042290000}"/>
    <cellStyle name="Normal 12 3 2 2 3 4 3" xfId="10190" xr:uid="{00000000-0005-0000-0000-000043290000}"/>
    <cellStyle name="Normal 12 3 2 2 3 5" xfId="10191" xr:uid="{00000000-0005-0000-0000-000044290000}"/>
    <cellStyle name="Normal 12 3 2 2 3 6" xfId="10192" xr:uid="{00000000-0005-0000-0000-000045290000}"/>
    <cellStyle name="Normal 12 3 2 2 4" xfId="10193" xr:uid="{00000000-0005-0000-0000-000046290000}"/>
    <cellStyle name="Normal 12 3 2 2 4 2" xfId="10194" xr:uid="{00000000-0005-0000-0000-000047290000}"/>
    <cellStyle name="Normal 12 3 2 2 4 2 2" xfId="10195" xr:uid="{00000000-0005-0000-0000-000048290000}"/>
    <cellStyle name="Normal 12 3 2 2 4 2 3" xfId="10196" xr:uid="{00000000-0005-0000-0000-000049290000}"/>
    <cellStyle name="Normal 12 3 2 2 4 3" xfId="10197" xr:uid="{00000000-0005-0000-0000-00004A290000}"/>
    <cellStyle name="Normal 12 3 2 2 4 4" xfId="10198" xr:uid="{00000000-0005-0000-0000-00004B290000}"/>
    <cellStyle name="Normal 12 3 2 2 5" xfId="10199" xr:uid="{00000000-0005-0000-0000-00004C290000}"/>
    <cellStyle name="Normal 12 3 2 2 5 2" xfId="10200" xr:uid="{00000000-0005-0000-0000-00004D290000}"/>
    <cellStyle name="Normal 12 3 2 2 5 2 2" xfId="10201" xr:uid="{00000000-0005-0000-0000-00004E290000}"/>
    <cellStyle name="Normal 12 3 2 2 5 2 3" xfId="10202" xr:uid="{00000000-0005-0000-0000-00004F290000}"/>
    <cellStyle name="Normal 12 3 2 2 5 3" xfId="10203" xr:uid="{00000000-0005-0000-0000-000050290000}"/>
    <cellStyle name="Normal 12 3 2 2 5 4" xfId="10204" xr:uid="{00000000-0005-0000-0000-000051290000}"/>
    <cellStyle name="Normal 12 3 2 2 6" xfId="10205" xr:uid="{00000000-0005-0000-0000-000052290000}"/>
    <cellStyle name="Normal 12 3 2 2 6 2" xfId="10206" xr:uid="{00000000-0005-0000-0000-000053290000}"/>
    <cellStyle name="Normal 12 3 2 2 6 3" xfId="10207" xr:uid="{00000000-0005-0000-0000-000054290000}"/>
    <cellStyle name="Normal 12 3 2 2 7" xfId="10208" xr:uid="{00000000-0005-0000-0000-000055290000}"/>
    <cellStyle name="Normal 12 3 2 2 8" xfId="10209" xr:uid="{00000000-0005-0000-0000-000056290000}"/>
    <cellStyle name="Normal 12 3 2 3" xfId="10210" xr:uid="{00000000-0005-0000-0000-000057290000}"/>
    <cellStyle name="Normal 12 3 2 3 2" xfId="10211" xr:uid="{00000000-0005-0000-0000-000058290000}"/>
    <cellStyle name="Normal 12 3 2 3 2 2" xfId="10212" xr:uid="{00000000-0005-0000-0000-000059290000}"/>
    <cellStyle name="Normal 12 3 2 3 2 2 2" xfId="10213" xr:uid="{00000000-0005-0000-0000-00005A290000}"/>
    <cellStyle name="Normal 12 3 2 3 2 2 2 2" xfId="10214" xr:uid="{00000000-0005-0000-0000-00005B290000}"/>
    <cellStyle name="Normal 12 3 2 3 2 2 2 3" xfId="10215" xr:uid="{00000000-0005-0000-0000-00005C290000}"/>
    <cellStyle name="Normal 12 3 2 3 2 2 3" xfId="10216" xr:uid="{00000000-0005-0000-0000-00005D290000}"/>
    <cellStyle name="Normal 12 3 2 3 2 2 4" xfId="10217" xr:uid="{00000000-0005-0000-0000-00005E290000}"/>
    <cellStyle name="Normal 12 3 2 3 2 3" xfId="10218" xr:uid="{00000000-0005-0000-0000-00005F290000}"/>
    <cellStyle name="Normal 12 3 2 3 2 3 2" xfId="10219" xr:uid="{00000000-0005-0000-0000-000060290000}"/>
    <cellStyle name="Normal 12 3 2 3 2 3 2 2" xfId="10220" xr:uid="{00000000-0005-0000-0000-000061290000}"/>
    <cellStyle name="Normal 12 3 2 3 2 3 2 3" xfId="10221" xr:uid="{00000000-0005-0000-0000-000062290000}"/>
    <cellStyle name="Normal 12 3 2 3 2 3 3" xfId="10222" xr:uid="{00000000-0005-0000-0000-000063290000}"/>
    <cellStyle name="Normal 12 3 2 3 2 3 4" xfId="10223" xr:uid="{00000000-0005-0000-0000-000064290000}"/>
    <cellStyle name="Normal 12 3 2 3 2 4" xfId="10224" xr:uid="{00000000-0005-0000-0000-000065290000}"/>
    <cellStyle name="Normal 12 3 2 3 2 4 2" xfId="10225" xr:uid="{00000000-0005-0000-0000-000066290000}"/>
    <cellStyle name="Normal 12 3 2 3 2 4 3" xfId="10226" xr:uid="{00000000-0005-0000-0000-000067290000}"/>
    <cellStyle name="Normal 12 3 2 3 2 5" xfId="10227" xr:uid="{00000000-0005-0000-0000-000068290000}"/>
    <cellStyle name="Normal 12 3 2 3 2 6" xfId="10228" xr:uid="{00000000-0005-0000-0000-000069290000}"/>
    <cellStyle name="Normal 12 3 2 3 3" xfId="10229" xr:uid="{00000000-0005-0000-0000-00006A290000}"/>
    <cellStyle name="Normal 12 3 2 3 3 2" xfId="10230" xr:uid="{00000000-0005-0000-0000-00006B290000}"/>
    <cellStyle name="Normal 12 3 2 3 3 2 2" xfId="10231" xr:uid="{00000000-0005-0000-0000-00006C290000}"/>
    <cellStyle name="Normal 12 3 2 3 3 2 3" xfId="10232" xr:uid="{00000000-0005-0000-0000-00006D290000}"/>
    <cellStyle name="Normal 12 3 2 3 3 3" xfId="10233" xr:uid="{00000000-0005-0000-0000-00006E290000}"/>
    <cellStyle name="Normal 12 3 2 3 3 4" xfId="10234" xr:uid="{00000000-0005-0000-0000-00006F290000}"/>
    <cellStyle name="Normal 12 3 2 3 4" xfId="10235" xr:uid="{00000000-0005-0000-0000-000070290000}"/>
    <cellStyle name="Normal 12 3 2 3 4 2" xfId="10236" xr:uid="{00000000-0005-0000-0000-000071290000}"/>
    <cellStyle name="Normal 12 3 2 3 4 2 2" xfId="10237" xr:uid="{00000000-0005-0000-0000-000072290000}"/>
    <cellStyle name="Normal 12 3 2 3 4 2 3" xfId="10238" xr:uid="{00000000-0005-0000-0000-000073290000}"/>
    <cellStyle name="Normal 12 3 2 3 4 3" xfId="10239" xr:uid="{00000000-0005-0000-0000-000074290000}"/>
    <cellStyle name="Normal 12 3 2 3 4 4" xfId="10240" xr:uid="{00000000-0005-0000-0000-000075290000}"/>
    <cellStyle name="Normal 12 3 2 3 5" xfId="10241" xr:uid="{00000000-0005-0000-0000-000076290000}"/>
    <cellStyle name="Normal 12 3 2 3 5 2" xfId="10242" xr:uid="{00000000-0005-0000-0000-000077290000}"/>
    <cellStyle name="Normal 12 3 2 3 5 3" xfId="10243" xr:uid="{00000000-0005-0000-0000-000078290000}"/>
    <cellStyle name="Normal 12 3 2 3 6" xfId="10244" xr:uid="{00000000-0005-0000-0000-000079290000}"/>
    <cellStyle name="Normal 12 3 2 3 7" xfId="10245" xr:uid="{00000000-0005-0000-0000-00007A290000}"/>
    <cellStyle name="Normal 12 3 2 4" xfId="10246" xr:uid="{00000000-0005-0000-0000-00007B290000}"/>
    <cellStyle name="Normal 12 3 2 4 2" xfId="10247" xr:uid="{00000000-0005-0000-0000-00007C290000}"/>
    <cellStyle name="Normal 12 3 2 4 2 2" xfId="10248" xr:uid="{00000000-0005-0000-0000-00007D290000}"/>
    <cellStyle name="Normal 12 3 2 4 2 2 2" xfId="10249" xr:uid="{00000000-0005-0000-0000-00007E290000}"/>
    <cellStyle name="Normal 12 3 2 4 2 2 2 2" xfId="10250" xr:uid="{00000000-0005-0000-0000-00007F290000}"/>
    <cellStyle name="Normal 12 3 2 4 2 2 2 3" xfId="10251" xr:uid="{00000000-0005-0000-0000-000080290000}"/>
    <cellStyle name="Normal 12 3 2 4 2 2 3" xfId="10252" xr:uid="{00000000-0005-0000-0000-000081290000}"/>
    <cellStyle name="Normal 12 3 2 4 2 2 4" xfId="10253" xr:uid="{00000000-0005-0000-0000-000082290000}"/>
    <cellStyle name="Normal 12 3 2 4 2 3" xfId="10254" xr:uid="{00000000-0005-0000-0000-000083290000}"/>
    <cellStyle name="Normal 12 3 2 4 2 3 2" xfId="10255" xr:uid="{00000000-0005-0000-0000-000084290000}"/>
    <cellStyle name="Normal 12 3 2 4 2 3 2 2" xfId="10256" xr:uid="{00000000-0005-0000-0000-000085290000}"/>
    <cellStyle name="Normal 12 3 2 4 2 3 2 3" xfId="10257" xr:uid="{00000000-0005-0000-0000-000086290000}"/>
    <cellStyle name="Normal 12 3 2 4 2 3 3" xfId="10258" xr:uid="{00000000-0005-0000-0000-000087290000}"/>
    <cellStyle name="Normal 12 3 2 4 2 3 4" xfId="10259" xr:uid="{00000000-0005-0000-0000-000088290000}"/>
    <cellStyle name="Normal 12 3 2 4 2 4" xfId="10260" xr:uid="{00000000-0005-0000-0000-000089290000}"/>
    <cellStyle name="Normal 12 3 2 4 2 4 2" xfId="10261" xr:uid="{00000000-0005-0000-0000-00008A290000}"/>
    <cellStyle name="Normal 12 3 2 4 2 4 3" xfId="10262" xr:uid="{00000000-0005-0000-0000-00008B290000}"/>
    <cellStyle name="Normal 12 3 2 4 2 5" xfId="10263" xr:uid="{00000000-0005-0000-0000-00008C290000}"/>
    <cellStyle name="Normal 12 3 2 4 2 6" xfId="10264" xr:uid="{00000000-0005-0000-0000-00008D290000}"/>
    <cellStyle name="Normal 12 3 2 4 3" xfId="10265" xr:uid="{00000000-0005-0000-0000-00008E290000}"/>
    <cellStyle name="Normal 12 3 2 4 3 2" xfId="10266" xr:uid="{00000000-0005-0000-0000-00008F290000}"/>
    <cellStyle name="Normal 12 3 2 4 3 2 2" xfId="10267" xr:uid="{00000000-0005-0000-0000-000090290000}"/>
    <cellStyle name="Normal 12 3 2 4 3 2 3" xfId="10268" xr:uid="{00000000-0005-0000-0000-000091290000}"/>
    <cellStyle name="Normal 12 3 2 4 3 3" xfId="10269" xr:uid="{00000000-0005-0000-0000-000092290000}"/>
    <cellStyle name="Normal 12 3 2 4 3 4" xfId="10270" xr:uid="{00000000-0005-0000-0000-000093290000}"/>
    <cellStyle name="Normal 12 3 2 4 4" xfId="10271" xr:uid="{00000000-0005-0000-0000-000094290000}"/>
    <cellStyle name="Normal 12 3 2 4 4 2" xfId="10272" xr:uid="{00000000-0005-0000-0000-000095290000}"/>
    <cellStyle name="Normal 12 3 2 4 4 2 2" xfId="10273" xr:uid="{00000000-0005-0000-0000-000096290000}"/>
    <cellStyle name="Normal 12 3 2 4 4 2 3" xfId="10274" xr:uid="{00000000-0005-0000-0000-000097290000}"/>
    <cellStyle name="Normal 12 3 2 4 4 3" xfId="10275" xr:uid="{00000000-0005-0000-0000-000098290000}"/>
    <cellStyle name="Normal 12 3 2 4 4 4" xfId="10276" xr:uid="{00000000-0005-0000-0000-000099290000}"/>
    <cellStyle name="Normal 12 3 2 4 5" xfId="10277" xr:uid="{00000000-0005-0000-0000-00009A290000}"/>
    <cellStyle name="Normal 12 3 2 4 5 2" xfId="10278" xr:uid="{00000000-0005-0000-0000-00009B290000}"/>
    <cellStyle name="Normal 12 3 2 4 5 3" xfId="10279" xr:uid="{00000000-0005-0000-0000-00009C290000}"/>
    <cellStyle name="Normal 12 3 2 4 6" xfId="10280" xr:uid="{00000000-0005-0000-0000-00009D290000}"/>
    <cellStyle name="Normal 12 3 2 4 7" xfId="10281" xr:uid="{00000000-0005-0000-0000-00009E290000}"/>
    <cellStyle name="Normal 12 3 2 5" xfId="10282" xr:uid="{00000000-0005-0000-0000-00009F290000}"/>
    <cellStyle name="Normal 12 3 2 5 2" xfId="10283" xr:uid="{00000000-0005-0000-0000-0000A0290000}"/>
    <cellStyle name="Normal 12 3 2 5 2 2" xfId="10284" xr:uid="{00000000-0005-0000-0000-0000A1290000}"/>
    <cellStyle name="Normal 12 3 2 5 2 2 2" xfId="10285" xr:uid="{00000000-0005-0000-0000-0000A2290000}"/>
    <cellStyle name="Normal 12 3 2 5 2 2 3" xfId="10286" xr:uid="{00000000-0005-0000-0000-0000A3290000}"/>
    <cellStyle name="Normal 12 3 2 5 2 3" xfId="10287" xr:uid="{00000000-0005-0000-0000-0000A4290000}"/>
    <cellStyle name="Normal 12 3 2 5 2 4" xfId="10288" xr:uid="{00000000-0005-0000-0000-0000A5290000}"/>
    <cellStyle name="Normal 12 3 2 5 3" xfId="10289" xr:uid="{00000000-0005-0000-0000-0000A6290000}"/>
    <cellStyle name="Normal 12 3 2 5 3 2" xfId="10290" xr:uid="{00000000-0005-0000-0000-0000A7290000}"/>
    <cellStyle name="Normal 12 3 2 5 3 2 2" xfId="10291" xr:uid="{00000000-0005-0000-0000-0000A8290000}"/>
    <cellStyle name="Normal 12 3 2 5 3 2 3" xfId="10292" xr:uid="{00000000-0005-0000-0000-0000A9290000}"/>
    <cellStyle name="Normal 12 3 2 5 3 3" xfId="10293" xr:uid="{00000000-0005-0000-0000-0000AA290000}"/>
    <cellStyle name="Normal 12 3 2 5 3 4" xfId="10294" xr:uid="{00000000-0005-0000-0000-0000AB290000}"/>
    <cellStyle name="Normal 12 3 2 5 4" xfId="10295" xr:uid="{00000000-0005-0000-0000-0000AC290000}"/>
    <cellStyle name="Normal 12 3 2 5 4 2" xfId="10296" xr:uid="{00000000-0005-0000-0000-0000AD290000}"/>
    <cellStyle name="Normal 12 3 2 5 4 3" xfId="10297" xr:uid="{00000000-0005-0000-0000-0000AE290000}"/>
    <cellStyle name="Normal 12 3 2 5 5" xfId="10298" xr:uid="{00000000-0005-0000-0000-0000AF290000}"/>
    <cellStyle name="Normal 12 3 2 5 6" xfId="10299" xr:uid="{00000000-0005-0000-0000-0000B0290000}"/>
    <cellStyle name="Normal 12 3 2 6" xfId="10300" xr:uid="{00000000-0005-0000-0000-0000B1290000}"/>
    <cellStyle name="Normal 12 3 2 6 2" xfId="10301" xr:uid="{00000000-0005-0000-0000-0000B2290000}"/>
    <cellStyle name="Normal 12 3 2 6 2 2" xfId="10302" xr:uid="{00000000-0005-0000-0000-0000B3290000}"/>
    <cellStyle name="Normal 12 3 2 6 2 3" xfId="10303" xr:uid="{00000000-0005-0000-0000-0000B4290000}"/>
    <cellStyle name="Normal 12 3 2 6 3" xfId="10304" xr:uid="{00000000-0005-0000-0000-0000B5290000}"/>
    <cellStyle name="Normal 12 3 2 6 4" xfId="10305" xr:uid="{00000000-0005-0000-0000-0000B6290000}"/>
    <cellStyle name="Normal 12 3 2 7" xfId="10306" xr:uid="{00000000-0005-0000-0000-0000B7290000}"/>
    <cellStyle name="Normal 12 3 2 7 2" xfId="10307" xr:uid="{00000000-0005-0000-0000-0000B8290000}"/>
    <cellStyle name="Normal 12 3 2 7 2 2" xfId="10308" xr:uid="{00000000-0005-0000-0000-0000B9290000}"/>
    <cellStyle name="Normal 12 3 2 7 2 3" xfId="10309" xr:uid="{00000000-0005-0000-0000-0000BA290000}"/>
    <cellStyle name="Normal 12 3 2 7 3" xfId="10310" xr:uid="{00000000-0005-0000-0000-0000BB290000}"/>
    <cellStyle name="Normal 12 3 2 7 4" xfId="10311" xr:uid="{00000000-0005-0000-0000-0000BC290000}"/>
    <cellStyle name="Normal 12 3 2 8" xfId="10312" xr:uid="{00000000-0005-0000-0000-0000BD290000}"/>
    <cellStyle name="Normal 12 3 2 8 2" xfId="10313" xr:uid="{00000000-0005-0000-0000-0000BE290000}"/>
    <cellStyle name="Normal 12 3 2 8 3" xfId="10314" xr:uid="{00000000-0005-0000-0000-0000BF290000}"/>
    <cellStyle name="Normal 12 3 2 9" xfId="10315" xr:uid="{00000000-0005-0000-0000-0000C0290000}"/>
    <cellStyle name="Normal 12 3 3" xfId="10316" xr:uid="{00000000-0005-0000-0000-0000C1290000}"/>
    <cellStyle name="Normal 12 3 3 2" xfId="10317" xr:uid="{00000000-0005-0000-0000-0000C2290000}"/>
    <cellStyle name="Normal 12 3 3 2 2" xfId="10318" xr:uid="{00000000-0005-0000-0000-0000C3290000}"/>
    <cellStyle name="Normal 12 3 3 2 2 2" xfId="10319" xr:uid="{00000000-0005-0000-0000-0000C4290000}"/>
    <cellStyle name="Normal 12 3 3 2 2 2 2" xfId="10320" xr:uid="{00000000-0005-0000-0000-0000C5290000}"/>
    <cellStyle name="Normal 12 3 3 2 2 2 2 2" xfId="10321" xr:uid="{00000000-0005-0000-0000-0000C6290000}"/>
    <cellStyle name="Normal 12 3 3 2 2 2 2 3" xfId="10322" xr:uid="{00000000-0005-0000-0000-0000C7290000}"/>
    <cellStyle name="Normal 12 3 3 2 2 2 3" xfId="10323" xr:uid="{00000000-0005-0000-0000-0000C8290000}"/>
    <cellStyle name="Normal 12 3 3 2 2 2 4" xfId="10324" xr:uid="{00000000-0005-0000-0000-0000C9290000}"/>
    <cellStyle name="Normal 12 3 3 2 2 3" xfId="10325" xr:uid="{00000000-0005-0000-0000-0000CA290000}"/>
    <cellStyle name="Normal 12 3 3 2 2 3 2" xfId="10326" xr:uid="{00000000-0005-0000-0000-0000CB290000}"/>
    <cellStyle name="Normal 12 3 3 2 2 3 2 2" xfId="10327" xr:uid="{00000000-0005-0000-0000-0000CC290000}"/>
    <cellStyle name="Normal 12 3 3 2 2 3 2 3" xfId="10328" xr:uid="{00000000-0005-0000-0000-0000CD290000}"/>
    <cellStyle name="Normal 12 3 3 2 2 3 3" xfId="10329" xr:uid="{00000000-0005-0000-0000-0000CE290000}"/>
    <cellStyle name="Normal 12 3 3 2 2 3 4" xfId="10330" xr:uid="{00000000-0005-0000-0000-0000CF290000}"/>
    <cellStyle name="Normal 12 3 3 2 2 4" xfId="10331" xr:uid="{00000000-0005-0000-0000-0000D0290000}"/>
    <cellStyle name="Normal 12 3 3 2 2 4 2" xfId="10332" xr:uid="{00000000-0005-0000-0000-0000D1290000}"/>
    <cellStyle name="Normal 12 3 3 2 2 4 3" xfId="10333" xr:uid="{00000000-0005-0000-0000-0000D2290000}"/>
    <cellStyle name="Normal 12 3 3 2 2 5" xfId="10334" xr:uid="{00000000-0005-0000-0000-0000D3290000}"/>
    <cellStyle name="Normal 12 3 3 2 2 6" xfId="10335" xr:uid="{00000000-0005-0000-0000-0000D4290000}"/>
    <cellStyle name="Normal 12 3 3 2 3" xfId="10336" xr:uid="{00000000-0005-0000-0000-0000D5290000}"/>
    <cellStyle name="Normal 12 3 3 2 3 2" xfId="10337" xr:uid="{00000000-0005-0000-0000-0000D6290000}"/>
    <cellStyle name="Normal 12 3 3 2 3 2 2" xfId="10338" xr:uid="{00000000-0005-0000-0000-0000D7290000}"/>
    <cellStyle name="Normal 12 3 3 2 3 2 3" xfId="10339" xr:uid="{00000000-0005-0000-0000-0000D8290000}"/>
    <cellStyle name="Normal 12 3 3 2 3 3" xfId="10340" xr:uid="{00000000-0005-0000-0000-0000D9290000}"/>
    <cellStyle name="Normal 12 3 3 2 3 4" xfId="10341" xr:uid="{00000000-0005-0000-0000-0000DA290000}"/>
    <cellStyle name="Normal 12 3 3 2 4" xfId="10342" xr:uid="{00000000-0005-0000-0000-0000DB290000}"/>
    <cellStyle name="Normal 12 3 3 2 4 2" xfId="10343" xr:uid="{00000000-0005-0000-0000-0000DC290000}"/>
    <cellStyle name="Normal 12 3 3 2 4 2 2" xfId="10344" xr:uid="{00000000-0005-0000-0000-0000DD290000}"/>
    <cellStyle name="Normal 12 3 3 2 4 2 3" xfId="10345" xr:uid="{00000000-0005-0000-0000-0000DE290000}"/>
    <cellStyle name="Normal 12 3 3 2 4 3" xfId="10346" xr:uid="{00000000-0005-0000-0000-0000DF290000}"/>
    <cellStyle name="Normal 12 3 3 2 4 4" xfId="10347" xr:uid="{00000000-0005-0000-0000-0000E0290000}"/>
    <cellStyle name="Normal 12 3 3 2 5" xfId="10348" xr:uid="{00000000-0005-0000-0000-0000E1290000}"/>
    <cellStyle name="Normal 12 3 3 2 5 2" xfId="10349" xr:uid="{00000000-0005-0000-0000-0000E2290000}"/>
    <cellStyle name="Normal 12 3 3 2 5 3" xfId="10350" xr:uid="{00000000-0005-0000-0000-0000E3290000}"/>
    <cellStyle name="Normal 12 3 3 2 6" xfId="10351" xr:uid="{00000000-0005-0000-0000-0000E4290000}"/>
    <cellStyle name="Normal 12 3 3 2 7" xfId="10352" xr:uid="{00000000-0005-0000-0000-0000E5290000}"/>
    <cellStyle name="Normal 12 3 3 3" xfId="10353" xr:uid="{00000000-0005-0000-0000-0000E6290000}"/>
    <cellStyle name="Normal 12 3 3 3 2" xfId="10354" xr:uid="{00000000-0005-0000-0000-0000E7290000}"/>
    <cellStyle name="Normal 12 3 3 3 2 2" xfId="10355" xr:uid="{00000000-0005-0000-0000-0000E8290000}"/>
    <cellStyle name="Normal 12 3 3 3 2 2 2" xfId="10356" xr:uid="{00000000-0005-0000-0000-0000E9290000}"/>
    <cellStyle name="Normal 12 3 3 3 2 2 3" xfId="10357" xr:uid="{00000000-0005-0000-0000-0000EA290000}"/>
    <cellStyle name="Normal 12 3 3 3 2 3" xfId="10358" xr:uid="{00000000-0005-0000-0000-0000EB290000}"/>
    <cellStyle name="Normal 12 3 3 3 2 4" xfId="10359" xr:uid="{00000000-0005-0000-0000-0000EC290000}"/>
    <cellStyle name="Normal 12 3 3 3 3" xfId="10360" xr:uid="{00000000-0005-0000-0000-0000ED290000}"/>
    <cellStyle name="Normal 12 3 3 3 3 2" xfId="10361" xr:uid="{00000000-0005-0000-0000-0000EE290000}"/>
    <cellStyle name="Normal 12 3 3 3 3 2 2" xfId="10362" xr:uid="{00000000-0005-0000-0000-0000EF290000}"/>
    <cellStyle name="Normal 12 3 3 3 3 2 3" xfId="10363" xr:uid="{00000000-0005-0000-0000-0000F0290000}"/>
    <cellStyle name="Normal 12 3 3 3 3 3" xfId="10364" xr:uid="{00000000-0005-0000-0000-0000F1290000}"/>
    <cellStyle name="Normal 12 3 3 3 3 4" xfId="10365" xr:uid="{00000000-0005-0000-0000-0000F2290000}"/>
    <cellStyle name="Normal 12 3 3 3 4" xfId="10366" xr:uid="{00000000-0005-0000-0000-0000F3290000}"/>
    <cellStyle name="Normal 12 3 3 3 4 2" xfId="10367" xr:uid="{00000000-0005-0000-0000-0000F4290000}"/>
    <cellStyle name="Normal 12 3 3 3 4 3" xfId="10368" xr:uid="{00000000-0005-0000-0000-0000F5290000}"/>
    <cellStyle name="Normal 12 3 3 3 5" xfId="10369" xr:uid="{00000000-0005-0000-0000-0000F6290000}"/>
    <cellStyle name="Normal 12 3 3 3 6" xfId="10370" xr:uid="{00000000-0005-0000-0000-0000F7290000}"/>
    <cellStyle name="Normal 12 3 3 4" xfId="10371" xr:uid="{00000000-0005-0000-0000-0000F8290000}"/>
    <cellStyle name="Normal 12 3 3 4 2" xfId="10372" xr:uid="{00000000-0005-0000-0000-0000F9290000}"/>
    <cellStyle name="Normal 12 3 3 4 2 2" xfId="10373" xr:uid="{00000000-0005-0000-0000-0000FA290000}"/>
    <cellStyle name="Normal 12 3 3 4 2 3" xfId="10374" xr:uid="{00000000-0005-0000-0000-0000FB290000}"/>
    <cellStyle name="Normal 12 3 3 4 3" xfId="10375" xr:uid="{00000000-0005-0000-0000-0000FC290000}"/>
    <cellStyle name="Normal 12 3 3 4 4" xfId="10376" xr:uid="{00000000-0005-0000-0000-0000FD290000}"/>
    <cellStyle name="Normal 12 3 3 5" xfId="10377" xr:uid="{00000000-0005-0000-0000-0000FE290000}"/>
    <cellStyle name="Normal 12 3 3 5 2" xfId="10378" xr:uid="{00000000-0005-0000-0000-0000FF290000}"/>
    <cellStyle name="Normal 12 3 3 5 2 2" xfId="10379" xr:uid="{00000000-0005-0000-0000-0000002A0000}"/>
    <cellStyle name="Normal 12 3 3 5 2 3" xfId="10380" xr:uid="{00000000-0005-0000-0000-0000012A0000}"/>
    <cellStyle name="Normal 12 3 3 5 3" xfId="10381" xr:uid="{00000000-0005-0000-0000-0000022A0000}"/>
    <cellStyle name="Normal 12 3 3 5 4" xfId="10382" xr:uid="{00000000-0005-0000-0000-0000032A0000}"/>
    <cellStyle name="Normal 12 3 3 6" xfId="10383" xr:uid="{00000000-0005-0000-0000-0000042A0000}"/>
    <cellStyle name="Normal 12 3 3 6 2" xfId="10384" xr:uid="{00000000-0005-0000-0000-0000052A0000}"/>
    <cellStyle name="Normal 12 3 3 6 3" xfId="10385" xr:uid="{00000000-0005-0000-0000-0000062A0000}"/>
    <cellStyle name="Normal 12 3 3 7" xfId="10386" xr:uid="{00000000-0005-0000-0000-0000072A0000}"/>
    <cellStyle name="Normal 12 3 3 8" xfId="10387" xr:uid="{00000000-0005-0000-0000-0000082A0000}"/>
    <cellStyle name="Normal 12 3 4" xfId="10388" xr:uid="{00000000-0005-0000-0000-0000092A0000}"/>
    <cellStyle name="Normal 12 3 4 2" xfId="10389" xr:uid="{00000000-0005-0000-0000-00000A2A0000}"/>
    <cellStyle name="Normal 12 3 4 2 2" xfId="10390" xr:uid="{00000000-0005-0000-0000-00000B2A0000}"/>
    <cellStyle name="Normal 12 3 4 2 2 2" xfId="10391" xr:uid="{00000000-0005-0000-0000-00000C2A0000}"/>
    <cellStyle name="Normal 12 3 4 2 2 2 2" xfId="10392" xr:uid="{00000000-0005-0000-0000-00000D2A0000}"/>
    <cellStyle name="Normal 12 3 4 2 2 2 3" xfId="10393" xr:uid="{00000000-0005-0000-0000-00000E2A0000}"/>
    <cellStyle name="Normal 12 3 4 2 2 3" xfId="10394" xr:uid="{00000000-0005-0000-0000-00000F2A0000}"/>
    <cellStyle name="Normal 12 3 4 2 2 4" xfId="10395" xr:uid="{00000000-0005-0000-0000-0000102A0000}"/>
    <cellStyle name="Normal 12 3 4 2 3" xfId="10396" xr:uid="{00000000-0005-0000-0000-0000112A0000}"/>
    <cellStyle name="Normal 12 3 4 2 3 2" xfId="10397" xr:uid="{00000000-0005-0000-0000-0000122A0000}"/>
    <cellStyle name="Normal 12 3 4 2 3 2 2" xfId="10398" xr:uid="{00000000-0005-0000-0000-0000132A0000}"/>
    <cellStyle name="Normal 12 3 4 2 3 2 3" xfId="10399" xr:uid="{00000000-0005-0000-0000-0000142A0000}"/>
    <cellStyle name="Normal 12 3 4 2 3 3" xfId="10400" xr:uid="{00000000-0005-0000-0000-0000152A0000}"/>
    <cellStyle name="Normal 12 3 4 2 3 4" xfId="10401" xr:uid="{00000000-0005-0000-0000-0000162A0000}"/>
    <cellStyle name="Normal 12 3 4 2 4" xfId="10402" xr:uid="{00000000-0005-0000-0000-0000172A0000}"/>
    <cellStyle name="Normal 12 3 4 2 4 2" xfId="10403" xr:uid="{00000000-0005-0000-0000-0000182A0000}"/>
    <cellStyle name="Normal 12 3 4 2 4 3" xfId="10404" xr:uid="{00000000-0005-0000-0000-0000192A0000}"/>
    <cellStyle name="Normal 12 3 4 2 5" xfId="10405" xr:uid="{00000000-0005-0000-0000-00001A2A0000}"/>
    <cellStyle name="Normal 12 3 4 2 6" xfId="10406" xr:uid="{00000000-0005-0000-0000-00001B2A0000}"/>
    <cellStyle name="Normal 12 3 4 3" xfId="10407" xr:uid="{00000000-0005-0000-0000-00001C2A0000}"/>
    <cellStyle name="Normal 12 3 4 3 2" xfId="10408" xr:uid="{00000000-0005-0000-0000-00001D2A0000}"/>
    <cellStyle name="Normal 12 3 4 3 2 2" xfId="10409" xr:uid="{00000000-0005-0000-0000-00001E2A0000}"/>
    <cellStyle name="Normal 12 3 4 3 2 3" xfId="10410" xr:uid="{00000000-0005-0000-0000-00001F2A0000}"/>
    <cellStyle name="Normal 12 3 4 3 3" xfId="10411" xr:uid="{00000000-0005-0000-0000-0000202A0000}"/>
    <cellStyle name="Normal 12 3 4 3 4" xfId="10412" xr:uid="{00000000-0005-0000-0000-0000212A0000}"/>
    <cellStyle name="Normal 12 3 4 4" xfId="10413" xr:uid="{00000000-0005-0000-0000-0000222A0000}"/>
    <cellStyle name="Normal 12 3 4 4 2" xfId="10414" xr:uid="{00000000-0005-0000-0000-0000232A0000}"/>
    <cellStyle name="Normal 12 3 4 4 2 2" xfId="10415" xr:uid="{00000000-0005-0000-0000-0000242A0000}"/>
    <cellStyle name="Normal 12 3 4 4 2 3" xfId="10416" xr:uid="{00000000-0005-0000-0000-0000252A0000}"/>
    <cellStyle name="Normal 12 3 4 4 3" xfId="10417" xr:uid="{00000000-0005-0000-0000-0000262A0000}"/>
    <cellStyle name="Normal 12 3 4 4 4" xfId="10418" xr:uid="{00000000-0005-0000-0000-0000272A0000}"/>
    <cellStyle name="Normal 12 3 4 5" xfId="10419" xr:uid="{00000000-0005-0000-0000-0000282A0000}"/>
    <cellStyle name="Normal 12 3 4 5 2" xfId="10420" xr:uid="{00000000-0005-0000-0000-0000292A0000}"/>
    <cellStyle name="Normal 12 3 4 5 3" xfId="10421" xr:uid="{00000000-0005-0000-0000-00002A2A0000}"/>
    <cellStyle name="Normal 12 3 4 6" xfId="10422" xr:uid="{00000000-0005-0000-0000-00002B2A0000}"/>
    <cellStyle name="Normal 12 3 4 7" xfId="10423" xr:uid="{00000000-0005-0000-0000-00002C2A0000}"/>
    <cellStyle name="Normal 12 3 5" xfId="10424" xr:uid="{00000000-0005-0000-0000-00002D2A0000}"/>
    <cellStyle name="Normal 12 3 5 2" xfId="10425" xr:uid="{00000000-0005-0000-0000-00002E2A0000}"/>
    <cellStyle name="Normal 12 3 5 2 2" xfId="10426" xr:uid="{00000000-0005-0000-0000-00002F2A0000}"/>
    <cellStyle name="Normal 12 3 5 2 2 2" xfId="10427" xr:uid="{00000000-0005-0000-0000-0000302A0000}"/>
    <cellStyle name="Normal 12 3 5 2 2 2 2" xfId="10428" xr:uid="{00000000-0005-0000-0000-0000312A0000}"/>
    <cellStyle name="Normal 12 3 5 2 2 2 3" xfId="10429" xr:uid="{00000000-0005-0000-0000-0000322A0000}"/>
    <cellStyle name="Normal 12 3 5 2 2 3" xfId="10430" xr:uid="{00000000-0005-0000-0000-0000332A0000}"/>
    <cellStyle name="Normal 12 3 5 2 2 4" xfId="10431" xr:uid="{00000000-0005-0000-0000-0000342A0000}"/>
    <cellStyle name="Normal 12 3 5 2 3" xfId="10432" xr:uid="{00000000-0005-0000-0000-0000352A0000}"/>
    <cellStyle name="Normal 12 3 5 2 3 2" xfId="10433" xr:uid="{00000000-0005-0000-0000-0000362A0000}"/>
    <cellStyle name="Normal 12 3 5 2 3 2 2" xfId="10434" xr:uid="{00000000-0005-0000-0000-0000372A0000}"/>
    <cellStyle name="Normal 12 3 5 2 3 2 3" xfId="10435" xr:uid="{00000000-0005-0000-0000-0000382A0000}"/>
    <cellStyle name="Normal 12 3 5 2 3 3" xfId="10436" xr:uid="{00000000-0005-0000-0000-0000392A0000}"/>
    <cellStyle name="Normal 12 3 5 2 3 4" xfId="10437" xr:uid="{00000000-0005-0000-0000-00003A2A0000}"/>
    <cellStyle name="Normal 12 3 5 2 4" xfId="10438" xr:uid="{00000000-0005-0000-0000-00003B2A0000}"/>
    <cellStyle name="Normal 12 3 5 2 4 2" xfId="10439" xr:uid="{00000000-0005-0000-0000-00003C2A0000}"/>
    <cellStyle name="Normal 12 3 5 2 4 3" xfId="10440" xr:uid="{00000000-0005-0000-0000-00003D2A0000}"/>
    <cellStyle name="Normal 12 3 5 2 5" xfId="10441" xr:uid="{00000000-0005-0000-0000-00003E2A0000}"/>
    <cellStyle name="Normal 12 3 5 2 6" xfId="10442" xr:uid="{00000000-0005-0000-0000-00003F2A0000}"/>
    <cellStyle name="Normal 12 3 5 3" xfId="10443" xr:uid="{00000000-0005-0000-0000-0000402A0000}"/>
    <cellStyle name="Normal 12 3 5 3 2" xfId="10444" xr:uid="{00000000-0005-0000-0000-0000412A0000}"/>
    <cellStyle name="Normal 12 3 5 3 2 2" xfId="10445" xr:uid="{00000000-0005-0000-0000-0000422A0000}"/>
    <cellStyle name="Normal 12 3 5 3 2 3" xfId="10446" xr:uid="{00000000-0005-0000-0000-0000432A0000}"/>
    <cellStyle name="Normal 12 3 5 3 3" xfId="10447" xr:uid="{00000000-0005-0000-0000-0000442A0000}"/>
    <cellStyle name="Normal 12 3 5 3 4" xfId="10448" xr:uid="{00000000-0005-0000-0000-0000452A0000}"/>
    <cellStyle name="Normal 12 3 5 4" xfId="10449" xr:uid="{00000000-0005-0000-0000-0000462A0000}"/>
    <cellStyle name="Normal 12 3 5 4 2" xfId="10450" xr:uid="{00000000-0005-0000-0000-0000472A0000}"/>
    <cellStyle name="Normal 12 3 5 4 2 2" xfId="10451" xr:uid="{00000000-0005-0000-0000-0000482A0000}"/>
    <cellStyle name="Normal 12 3 5 4 2 3" xfId="10452" xr:uid="{00000000-0005-0000-0000-0000492A0000}"/>
    <cellStyle name="Normal 12 3 5 4 3" xfId="10453" xr:uid="{00000000-0005-0000-0000-00004A2A0000}"/>
    <cellStyle name="Normal 12 3 5 4 4" xfId="10454" xr:uid="{00000000-0005-0000-0000-00004B2A0000}"/>
    <cellStyle name="Normal 12 3 5 5" xfId="10455" xr:uid="{00000000-0005-0000-0000-00004C2A0000}"/>
    <cellStyle name="Normal 12 3 5 5 2" xfId="10456" xr:uid="{00000000-0005-0000-0000-00004D2A0000}"/>
    <cellStyle name="Normal 12 3 5 5 3" xfId="10457" xr:uid="{00000000-0005-0000-0000-00004E2A0000}"/>
    <cellStyle name="Normal 12 3 5 6" xfId="10458" xr:uid="{00000000-0005-0000-0000-00004F2A0000}"/>
    <cellStyle name="Normal 12 3 5 7" xfId="10459" xr:uid="{00000000-0005-0000-0000-0000502A0000}"/>
    <cellStyle name="Normal 12 3 6" xfId="10460" xr:uid="{00000000-0005-0000-0000-0000512A0000}"/>
    <cellStyle name="Normal 12 3 6 2" xfId="10461" xr:uid="{00000000-0005-0000-0000-0000522A0000}"/>
    <cellStyle name="Normal 12 3 6 2 2" xfId="10462" xr:uid="{00000000-0005-0000-0000-0000532A0000}"/>
    <cellStyle name="Normal 12 3 6 2 2 2" xfId="10463" xr:uid="{00000000-0005-0000-0000-0000542A0000}"/>
    <cellStyle name="Normal 12 3 6 2 2 3" xfId="10464" xr:uid="{00000000-0005-0000-0000-0000552A0000}"/>
    <cellStyle name="Normal 12 3 6 2 3" xfId="10465" xr:uid="{00000000-0005-0000-0000-0000562A0000}"/>
    <cellStyle name="Normal 12 3 6 2 4" xfId="10466" xr:uid="{00000000-0005-0000-0000-0000572A0000}"/>
    <cellStyle name="Normal 12 3 6 3" xfId="10467" xr:uid="{00000000-0005-0000-0000-0000582A0000}"/>
    <cellStyle name="Normal 12 3 6 3 2" xfId="10468" xr:uid="{00000000-0005-0000-0000-0000592A0000}"/>
    <cellStyle name="Normal 12 3 6 3 2 2" xfId="10469" xr:uid="{00000000-0005-0000-0000-00005A2A0000}"/>
    <cellStyle name="Normal 12 3 6 3 2 3" xfId="10470" xr:uid="{00000000-0005-0000-0000-00005B2A0000}"/>
    <cellStyle name="Normal 12 3 6 3 3" xfId="10471" xr:uid="{00000000-0005-0000-0000-00005C2A0000}"/>
    <cellStyle name="Normal 12 3 6 3 4" xfId="10472" xr:uid="{00000000-0005-0000-0000-00005D2A0000}"/>
    <cellStyle name="Normal 12 3 6 4" xfId="10473" xr:uid="{00000000-0005-0000-0000-00005E2A0000}"/>
    <cellStyle name="Normal 12 3 6 4 2" xfId="10474" xr:uid="{00000000-0005-0000-0000-00005F2A0000}"/>
    <cellStyle name="Normal 12 3 6 4 3" xfId="10475" xr:uid="{00000000-0005-0000-0000-0000602A0000}"/>
    <cellStyle name="Normal 12 3 6 5" xfId="10476" xr:uid="{00000000-0005-0000-0000-0000612A0000}"/>
    <cellStyle name="Normal 12 3 6 6" xfId="10477" xr:uid="{00000000-0005-0000-0000-0000622A0000}"/>
    <cellStyle name="Normal 12 3 7" xfId="10478" xr:uid="{00000000-0005-0000-0000-0000632A0000}"/>
    <cellStyle name="Normal 12 3 7 2" xfId="10479" xr:uid="{00000000-0005-0000-0000-0000642A0000}"/>
    <cellStyle name="Normal 12 3 7 2 2" xfId="10480" xr:uid="{00000000-0005-0000-0000-0000652A0000}"/>
    <cellStyle name="Normal 12 3 7 2 3" xfId="10481" xr:uid="{00000000-0005-0000-0000-0000662A0000}"/>
    <cellStyle name="Normal 12 3 7 3" xfId="10482" xr:uid="{00000000-0005-0000-0000-0000672A0000}"/>
    <cellStyle name="Normal 12 3 7 4" xfId="10483" xr:uid="{00000000-0005-0000-0000-0000682A0000}"/>
    <cellStyle name="Normal 12 3 8" xfId="10484" xr:uid="{00000000-0005-0000-0000-0000692A0000}"/>
    <cellStyle name="Normal 12 3 8 2" xfId="10485" xr:uid="{00000000-0005-0000-0000-00006A2A0000}"/>
    <cellStyle name="Normal 12 3 8 2 2" xfId="10486" xr:uid="{00000000-0005-0000-0000-00006B2A0000}"/>
    <cellStyle name="Normal 12 3 8 2 3" xfId="10487" xr:uid="{00000000-0005-0000-0000-00006C2A0000}"/>
    <cellStyle name="Normal 12 3 8 3" xfId="10488" xr:uid="{00000000-0005-0000-0000-00006D2A0000}"/>
    <cellStyle name="Normal 12 3 8 4" xfId="10489" xr:uid="{00000000-0005-0000-0000-00006E2A0000}"/>
    <cellStyle name="Normal 12 3 9" xfId="10490" xr:uid="{00000000-0005-0000-0000-00006F2A0000}"/>
    <cellStyle name="Normal 12 3 9 2" xfId="10491" xr:uid="{00000000-0005-0000-0000-0000702A0000}"/>
    <cellStyle name="Normal 12 3 9 3" xfId="10492" xr:uid="{00000000-0005-0000-0000-0000712A0000}"/>
    <cellStyle name="Normal 12 4" xfId="10493" xr:uid="{00000000-0005-0000-0000-0000722A0000}"/>
    <cellStyle name="Normal 12 4 10" xfId="10494" xr:uid="{00000000-0005-0000-0000-0000732A0000}"/>
    <cellStyle name="Normal 12 4 2" xfId="10495" xr:uid="{00000000-0005-0000-0000-0000742A0000}"/>
    <cellStyle name="Normal 12 4 2 2" xfId="10496" xr:uid="{00000000-0005-0000-0000-0000752A0000}"/>
    <cellStyle name="Normal 12 4 2 2 2" xfId="10497" xr:uid="{00000000-0005-0000-0000-0000762A0000}"/>
    <cellStyle name="Normal 12 4 2 2 2 2" xfId="10498" xr:uid="{00000000-0005-0000-0000-0000772A0000}"/>
    <cellStyle name="Normal 12 4 2 2 2 2 2" xfId="10499" xr:uid="{00000000-0005-0000-0000-0000782A0000}"/>
    <cellStyle name="Normal 12 4 2 2 2 2 2 2" xfId="10500" xr:uid="{00000000-0005-0000-0000-0000792A0000}"/>
    <cellStyle name="Normal 12 4 2 2 2 2 2 3" xfId="10501" xr:uid="{00000000-0005-0000-0000-00007A2A0000}"/>
    <cellStyle name="Normal 12 4 2 2 2 2 3" xfId="10502" xr:uid="{00000000-0005-0000-0000-00007B2A0000}"/>
    <cellStyle name="Normal 12 4 2 2 2 2 4" xfId="10503" xr:uid="{00000000-0005-0000-0000-00007C2A0000}"/>
    <cellStyle name="Normal 12 4 2 2 2 3" xfId="10504" xr:uid="{00000000-0005-0000-0000-00007D2A0000}"/>
    <cellStyle name="Normal 12 4 2 2 2 3 2" xfId="10505" xr:uid="{00000000-0005-0000-0000-00007E2A0000}"/>
    <cellStyle name="Normal 12 4 2 2 2 3 2 2" xfId="10506" xr:uid="{00000000-0005-0000-0000-00007F2A0000}"/>
    <cellStyle name="Normal 12 4 2 2 2 3 2 3" xfId="10507" xr:uid="{00000000-0005-0000-0000-0000802A0000}"/>
    <cellStyle name="Normal 12 4 2 2 2 3 3" xfId="10508" xr:uid="{00000000-0005-0000-0000-0000812A0000}"/>
    <cellStyle name="Normal 12 4 2 2 2 3 4" xfId="10509" xr:uid="{00000000-0005-0000-0000-0000822A0000}"/>
    <cellStyle name="Normal 12 4 2 2 2 4" xfId="10510" xr:uid="{00000000-0005-0000-0000-0000832A0000}"/>
    <cellStyle name="Normal 12 4 2 2 2 4 2" xfId="10511" xr:uid="{00000000-0005-0000-0000-0000842A0000}"/>
    <cellStyle name="Normal 12 4 2 2 2 4 3" xfId="10512" xr:uid="{00000000-0005-0000-0000-0000852A0000}"/>
    <cellStyle name="Normal 12 4 2 2 2 5" xfId="10513" xr:uid="{00000000-0005-0000-0000-0000862A0000}"/>
    <cellStyle name="Normal 12 4 2 2 2 6" xfId="10514" xr:uid="{00000000-0005-0000-0000-0000872A0000}"/>
    <cellStyle name="Normal 12 4 2 2 3" xfId="10515" xr:uid="{00000000-0005-0000-0000-0000882A0000}"/>
    <cellStyle name="Normal 12 4 2 2 3 2" xfId="10516" xr:uid="{00000000-0005-0000-0000-0000892A0000}"/>
    <cellStyle name="Normal 12 4 2 2 3 2 2" xfId="10517" xr:uid="{00000000-0005-0000-0000-00008A2A0000}"/>
    <cellStyle name="Normal 12 4 2 2 3 2 3" xfId="10518" xr:uid="{00000000-0005-0000-0000-00008B2A0000}"/>
    <cellStyle name="Normal 12 4 2 2 3 3" xfId="10519" xr:uid="{00000000-0005-0000-0000-00008C2A0000}"/>
    <cellStyle name="Normal 12 4 2 2 3 4" xfId="10520" xr:uid="{00000000-0005-0000-0000-00008D2A0000}"/>
    <cellStyle name="Normal 12 4 2 2 4" xfId="10521" xr:uid="{00000000-0005-0000-0000-00008E2A0000}"/>
    <cellStyle name="Normal 12 4 2 2 4 2" xfId="10522" xr:uid="{00000000-0005-0000-0000-00008F2A0000}"/>
    <cellStyle name="Normal 12 4 2 2 4 2 2" xfId="10523" xr:uid="{00000000-0005-0000-0000-0000902A0000}"/>
    <cellStyle name="Normal 12 4 2 2 4 2 3" xfId="10524" xr:uid="{00000000-0005-0000-0000-0000912A0000}"/>
    <cellStyle name="Normal 12 4 2 2 4 3" xfId="10525" xr:uid="{00000000-0005-0000-0000-0000922A0000}"/>
    <cellStyle name="Normal 12 4 2 2 4 4" xfId="10526" xr:uid="{00000000-0005-0000-0000-0000932A0000}"/>
    <cellStyle name="Normal 12 4 2 2 5" xfId="10527" xr:uid="{00000000-0005-0000-0000-0000942A0000}"/>
    <cellStyle name="Normal 12 4 2 2 5 2" xfId="10528" xr:uid="{00000000-0005-0000-0000-0000952A0000}"/>
    <cellStyle name="Normal 12 4 2 2 5 3" xfId="10529" xr:uid="{00000000-0005-0000-0000-0000962A0000}"/>
    <cellStyle name="Normal 12 4 2 2 6" xfId="10530" xr:uid="{00000000-0005-0000-0000-0000972A0000}"/>
    <cellStyle name="Normal 12 4 2 2 7" xfId="10531" xr:uid="{00000000-0005-0000-0000-0000982A0000}"/>
    <cellStyle name="Normal 12 4 2 3" xfId="10532" xr:uid="{00000000-0005-0000-0000-0000992A0000}"/>
    <cellStyle name="Normal 12 4 2 3 2" xfId="10533" xr:uid="{00000000-0005-0000-0000-00009A2A0000}"/>
    <cellStyle name="Normal 12 4 2 3 2 2" xfId="10534" xr:uid="{00000000-0005-0000-0000-00009B2A0000}"/>
    <cellStyle name="Normal 12 4 2 3 2 2 2" xfId="10535" xr:uid="{00000000-0005-0000-0000-00009C2A0000}"/>
    <cellStyle name="Normal 12 4 2 3 2 2 3" xfId="10536" xr:uid="{00000000-0005-0000-0000-00009D2A0000}"/>
    <cellStyle name="Normal 12 4 2 3 2 3" xfId="10537" xr:uid="{00000000-0005-0000-0000-00009E2A0000}"/>
    <cellStyle name="Normal 12 4 2 3 2 4" xfId="10538" xr:uid="{00000000-0005-0000-0000-00009F2A0000}"/>
    <cellStyle name="Normal 12 4 2 3 3" xfId="10539" xr:uid="{00000000-0005-0000-0000-0000A02A0000}"/>
    <cellStyle name="Normal 12 4 2 3 3 2" xfId="10540" xr:uid="{00000000-0005-0000-0000-0000A12A0000}"/>
    <cellStyle name="Normal 12 4 2 3 3 2 2" xfId="10541" xr:uid="{00000000-0005-0000-0000-0000A22A0000}"/>
    <cellStyle name="Normal 12 4 2 3 3 2 3" xfId="10542" xr:uid="{00000000-0005-0000-0000-0000A32A0000}"/>
    <cellStyle name="Normal 12 4 2 3 3 3" xfId="10543" xr:uid="{00000000-0005-0000-0000-0000A42A0000}"/>
    <cellStyle name="Normal 12 4 2 3 3 4" xfId="10544" xr:uid="{00000000-0005-0000-0000-0000A52A0000}"/>
    <cellStyle name="Normal 12 4 2 3 4" xfId="10545" xr:uid="{00000000-0005-0000-0000-0000A62A0000}"/>
    <cellStyle name="Normal 12 4 2 3 4 2" xfId="10546" xr:uid="{00000000-0005-0000-0000-0000A72A0000}"/>
    <cellStyle name="Normal 12 4 2 3 4 3" xfId="10547" xr:uid="{00000000-0005-0000-0000-0000A82A0000}"/>
    <cellStyle name="Normal 12 4 2 3 5" xfId="10548" xr:uid="{00000000-0005-0000-0000-0000A92A0000}"/>
    <cellStyle name="Normal 12 4 2 3 6" xfId="10549" xr:uid="{00000000-0005-0000-0000-0000AA2A0000}"/>
    <cellStyle name="Normal 12 4 2 4" xfId="10550" xr:uid="{00000000-0005-0000-0000-0000AB2A0000}"/>
    <cellStyle name="Normal 12 4 2 4 2" xfId="10551" xr:uid="{00000000-0005-0000-0000-0000AC2A0000}"/>
    <cellStyle name="Normal 12 4 2 4 2 2" xfId="10552" xr:uid="{00000000-0005-0000-0000-0000AD2A0000}"/>
    <cellStyle name="Normal 12 4 2 4 2 3" xfId="10553" xr:uid="{00000000-0005-0000-0000-0000AE2A0000}"/>
    <cellStyle name="Normal 12 4 2 4 3" xfId="10554" xr:uid="{00000000-0005-0000-0000-0000AF2A0000}"/>
    <cellStyle name="Normal 12 4 2 4 4" xfId="10555" xr:uid="{00000000-0005-0000-0000-0000B02A0000}"/>
    <cellStyle name="Normal 12 4 2 5" xfId="10556" xr:uid="{00000000-0005-0000-0000-0000B12A0000}"/>
    <cellStyle name="Normal 12 4 2 5 2" xfId="10557" xr:uid="{00000000-0005-0000-0000-0000B22A0000}"/>
    <cellStyle name="Normal 12 4 2 5 2 2" xfId="10558" xr:uid="{00000000-0005-0000-0000-0000B32A0000}"/>
    <cellStyle name="Normal 12 4 2 5 2 3" xfId="10559" xr:uid="{00000000-0005-0000-0000-0000B42A0000}"/>
    <cellStyle name="Normal 12 4 2 5 3" xfId="10560" xr:uid="{00000000-0005-0000-0000-0000B52A0000}"/>
    <cellStyle name="Normal 12 4 2 5 4" xfId="10561" xr:uid="{00000000-0005-0000-0000-0000B62A0000}"/>
    <cellStyle name="Normal 12 4 2 6" xfId="10562" xr:uid="{00000000-0005-0000-0000-0000B72A0000}"/>
    <cellStyle name="Normal 12 4 2 6 2" xfId="10563" xr:uid="{00000000-0005-0000-0000-0000B82A0000}"/>
    <cellStyle name="Normal 12 4 2 6 3" xfId="10564" xr:uid="{00000000-0005-0000-0000-0000B92A0000}"/>
    <cellStyle name="Normal 12 4 2 7" xfId="10565" xr:uid="{00000000-0005-0000-0000-0000BA2A0000}"/>
    <cellStyle name="Normal 12 4 2 8" xfId="10566" xr:uid="{00000000-0005-0000-0000-0000BB2A0000}"/>
    <cellStyle name="Normal 12 4 3" xfId="10567" xr:uid="{00000000-0005-0000-0000-0000BC2A0000}"/>
    <cellStyle name="Normal 12 4 3 2" xfId="10568" xr:uid="{00000000-0005-0000-0000-0000BD2A0000}"/>
    <cellStyle name="Normal 12 4 3 2 2" xfId="10569" xr:uid="{00000000-0005-0000-0000-0000BE2A0000}"/>
    <cellStyle name="Normal 12 4 3 2 2 2" xfId="10570" xr:uid="{00000000-0005-0000-0000-0000BF2A0000}"/>
    <cellStyle name="Normal 12 4 3 2 2 2 2" xfId="10571" xr:uid="{00000000-0005-0000-0000-0000C02A0000}"/>
    <cellStyle name="Normal 12 4 3 2 2 2 3" xfId="10572" xr:uid="{00000000-0005-0000-0000-0000C12A0000}"/>
    <cellStyle name="Normal 12 4 3 2 2 3" xfId="10573" xr:uid="{00000000-0005-0000-0000-0000C22A0000}"/>
    <cellStyle name="Normal 12 4 3 2 2 4" xfId="10574" xr:uid="{00000000-0005-0000-0000-0000C32A0000}"/>
    <cellStyle name="Normal 12 4 3 2 3" xfId="10575" xr:uid="{00000000-0005-0000-0000-0000C42A0000}"/>
    <cellStyle name="Normal 12 4 3 2 3 2" xfId="10576" xr:uid="{00000000-0005-0000-0000-0000C52A0000}"/>
    <cellStyle name="Normal 12 4 3 2 3 2 2" xfId="10577" xr:uid="{00000000-0005-0000-0000-0000C62A0000}"/>
    <cellStyle name="Normal 12 4 3 2 3 2 3" xfId="10578" xr:uid="{00000000-0005-0000-0000-0000C72A0000}"/>
    <cellStyle name="Normal 12 4 3 2 3 3" xfId="10579" xr:uid="{00000000-0005-0000-0000-0000C82A0000}"/>
    <cellStyle name="Normal 12 4 3 2 3 4" xfId="10580" xr:uid="{00000000-0005-0000-0000-0000C92A0000}"/>
    <cellStyle name="Normal 12 4 3 2 4" xfId="10581" xr:uid="{00000000-0005-0000-0000-0000CA2A0000}"/>
    <cellStyle name="Normal 12 4 3 2 4 2" xfId="10582" xr:uid="{00000000-0005-0000-0000-0000CB2A0000}"/>
    <cellStyle name="Normal 12 4 3 2 4 3" xfId="10583" xr:uid="{00000000-0005-0000-0000-0000CC2A0000}"/>
    <cellStyle name="Normal 12 4 3 2 5" xfId="10584" xr:uid="{00000000-0005-0000-0000-0000CD2A0000}"/>
    <cellStyle name="Normal 12 4 3 2 6" xfId="10585" xr:uid="{00000000-0005-0000-0000-0000CE2A0000}"/>
    <cellStyle name="Normal 12 4 3 3" xfId="10586" xr:uid="{00000000-0005-0000-0000-0000CF2A0000}"/>
    <cellStyle name="Normal 12 4 3 3 2" xfId="10587" xr:uid="{00000000-0005-0000-0000-0000D02A0000}"/>
    <cellStyle name="Normal 12 4 3 3 2 2" xfId="10588" xr:uid="{00000000-0005-0000-0000-0000D12A0000}"/>
    <cellStyle name="Normal 12 4 3 3 2 3" xfId="10589" xr:uid="{00000000-0005-0000-0000-0000D22A0000}"/>
    <cellStyle name="Normal 12 4 3 3 3" xfId="10590" xr:uid="{00000000-0005-0000-0000-0000D32A0000}"/>
    <cellStyle name="Normal 12 4 3 3 4" xfId="10591" xr:uid="{00000000-0005-0000-0000-0000D42A0000}"/>
    <cellStyle name="Normal 12 4 3 4" xfId="10592" xr:uid="{00000000-0005-0000-0000-0000D52A0000}"/>
    <cellStyle name="Normal 12 4 3 4 2" xfId="10593" xr:uid="{00000000-0005-0000-0000-0000D62A0000}"/>
    <cellStyle name="Normal 12 4 3 4 2 2" xfId="10594" xr:uid="{00000000-0005-0000-0000-0000D72A0000}"/>
    <cellStyle name="Normal 12 4 3 4 2 3" xfId="10595" xr:uid="{00000000-0005-0000-0000-0000D82A0000}"/>
    <cellStyle name="Normal 12 4 3 4 3" xfId="10596" xr:uid="{00000000-0005-0000-0000-0000D92A0000}"/>
    <cellStyle name="Normal 12 4 3 4 4" xfId="10597" xr:uid="{00000000-0005-0000-0000-0000DA2A0000}"/>
    <cellStyle name="Normal 12 4 3 5" xfId="10598" xr:uid="{00000000-0005-0000-0000-0000DB2A0000}"/>
    <cellStyle name="Normal 12 4 3 5 2" xfId="10599" xr:uid="{00000000-0005-0000-0000-0000DC2A0000}"/>
    <cellStyle name="Normal 12 4 3 5 3" xfId="10600" xr:uid="{00000000-0005-0000-0000-0000DD2A0000}"/>
    <cellStyle name="Normal 12 4 3 6" xfId="10601" xr:uid="{00000000-0005-0000-0000-0000DE2A0000}"/>
    <cellStyle name="Normal 12 4 3 7" xfId="10602" xr:uid="{00000000-0005-0000-0000-0000DF2A0000}"/>
    <cellStyle name="Normal 12 4 4" xfId="10603" xr:uid="{00000000-0005-0000-0000-0000E02A0000}"/>
    <cellStyle name="Normal 12 4 4 2" xfId="10604" xr:uid="{00000000-0005-0000-0000-0000E12A0000}"/>
    <cellStyle name="Normal 12 4 4 2 2" xfId="10605" xr:uid="{00000000-0005-0000-0000-0000E22A0000}"/>
    <cellStyle name="Normal 12 4 4 2 2 2" xfId="10606" xr:uid="{00000000-0005-0000-0000-0000E32A0000}"/>
    <cellStyle name="Normal 12 4 4 2 2 2 2" xfId="10607" xr:uid="{00000000-0005-0000-0000-0000E42A0000}"/>
    <cellStyle name="Normal 12 4 4 2 2 2 3" xfId="10608" xr:uid="{00000000-0005-0000-0000-0000E52A0000}"/>
    <cellStyle name="Normal 12 4 4 2 2 3" xfId="10609" xr:uid="{00000000-0005-0000-0000-0000E62A0000}"/>
    <cellStyle name="Normal 12 4 4 2 2 4" xfId="10610" xr:uid="{00000000-0005-0000-0000-0000E72A0000}"/>
    <cellStyle name="Normal 12 4 4 2 3" xfId="10611" xr:uid="{00000000-0005-0000-0000-0000E82A0000}"/>
    <cellStyle name="Normal 12 4 4 2 3 2" xfId="10612" xr:uid="{00000000-0005-0000-0000-0000E92A0000}"/>
    <cellStyle name="Normal 12 4 4 2 3 2 2" xfId="10613" xr:uid="{00000000-0005-0000-0000-0000EA2A0000}"/>
    <cellStyle name="Normal 12 4 4 2 3 2 3" xfId="10614" xr:uid="{00000000-0005-0000-0000-0000EB2A0000}"/>
    <cellStyle name="Normal 12 4 4 2 3 3" xfId="10615" xr:uid="{00000000-0005-0000-0000-0000EC2A0000}"/>
    <cellStyle name="Normal 12 4 4 2 3 4" xfId="10616" xr:uid="{00000000-0005-0000-0000-0000ED2A0000}"/>
    <cellStyle name="Normal 12 4 4 2 4" xfId="10617" xr:uid="{00000000-0005-0000-0000-0000EE2A0000}"/>
    <cellStyle name="Normal 12 4 4 2 4 2" xfId="10618" xr:uid="{00000000-0005-0000-0000-0000EF2A0000}"/>
    <cellStyle name="Normal 12 4 4 2 4 3" xfId="10619" xr:uid="{00000000-0005-0000-0000-0000F02A0000}"/>
    <cellStyle name="Normal 12 4 4 2 5" xfId="10620" xr:uid="{00000000-0005-0000-0000-0000F12A0000}"/>
    <cellStyle name="Normal 12 4 4 2 6" xfId="10621" xr:uid="{00000000-0005-0000-0000-0000F22A0000}"/>
    <cellStyle name="Normal 12 4 4 3" xfId="10622" xr:uid="{00000000-0005-0000-0000-0000F32A0000}"/>
    <cellStyle name="Normal 12 4 4 3 2" xfId="10623" xr:uid="{00000000-0005-0000-0000-0000F42A0000}"/>
    <cellStyle name="Normal 12 4 4 3 2 2" xfId="10624" xr:uid="{00000000-0005-0000-0000-0000F52A0000}"/>
    <cellStyle name="Normal 12 4 4 3 2 3" xfId="10625" xr:uid="{00000000-0005-0000-0000-0000F62A0000}"/>
    <cellStyle name="Normal 12 4 4 3 3" xfId="10626" xr:uid="{00000000-0005-0000-0000-0000F72A0000}"/>
    <cellStyle name="Normal 12 4 4 3 4" xfId="10627" xr:uid="{00000000-0005-0000-0000-0000F82A0000}"/>
    <cellStyle name="Normal 12 4 4 4" xfId="10628" xr:uid="{00000000-0005-0000-0000-0000F92A0000}"/>
    <cellStyle name="Normal 12 4 4 4 2" xfId="10629" xr:uid="{00000000-0005-0000-0000-0000FA2A0000}"/>
    <cellStyle name="Normal 12 4 4 4 2 2" xfId="10630" xr:uid="{00000000-0005-0000-0000-0000FB2A0000}"/>
    <cellStyle name="Normal 12 4 4 4 2 3" xfId="10631" xr:uid="{00000000-0005-0000-0000-0000FC2A0000}"/>
    <cellStyle name="Normal 12 4 4 4 3" xfId="10632" xr:uid="{00000000-0005-0000-0000-0000FD2A0000}"/>
    <cellStyle name="Normal 12 4 4 4 4" xfId="10633" xr:uid="{00000000-0005-0000-0000-0000FE2A0000}"/>
    <cellStyle name="Normal 12 4 4 5" xfId="10634" xr:uid="{00000000-0005-0000-0000-0000FF2A0000}"/>
    <cellStyle name="Normal 12 4 4 5 2" xfId="10635" xr:uid="{00000000-0005-0000-0000-0000002B0000}"/>
    <cellStyle name="Normal 12 4 4 5 3" xfId="10636" xr:uid="{00000000-0005-0000-0000-0000012B0000}"/>
    <cellStyle name="Normal 12 4 4 6" xfId="10637" xr:uid="{00000000-0005-0000-0000-0000022B0000}"/>
    <cellStyle name="Normal 12 4 4 7" xfId="10638" xr:uid="{00000000-0005-0000-0000-0000032B0000}"/>
    <cellStyle name="Normal 12 4 5" xfId="10639" xr:uid="{00000000-0005-0000-0000-0000042B0000}"/>
    <cellStyle name="Normal 12 4 5 2" xfId="10640" xr:uid="{00000000-0005-0000-0000-0000052B0000}"/>
    <cellStyle name="Normal 12 4 5 2 2" xfId="10641" xr:uid="{00000000-0005-0000-0000-0000062B0000}"/>
    <cellStyle name="Normal 12 4 5 2 2 2" xfId="10642" xr:uid="{00000000-0005-0000-0000-0000072B0000}"/>
    <cellStyle name="Normal 12 4 5 2 2 3" xfId="10643" xr:uid="{00000000-0005-0000-0000-0000082B0000}"/>
    <cellStyle name="Normal 12 4 5 2 3" xfId="10644" xr:uid="{00000000-0005-0000-0000-0000092B0000}"/>
    <cellStyle name="Normal 12 4 5 2 4" xfId="10645" xr:uid="{00000000-0005-0000-0000-00000A2B0000}"/>
    <cellStyle name="Normal 12 4 5 3" xfId="10646" xr:uid="{00000000-0005-0000-0000-00000B2B0000}"/>
    <cellStyle name="Normal 12 4 5 3 2" xfId="10647" xr:uid="{00000000-0005-0000-0000-00000C2B0000}"/>
    <cellStyle name="Normal 12 4 5 3 2 2" xfId="10648" xr:uid="{00000000-0005-0000-0000-00000D2B0000}"/>
    <cellStyle name="Normal 12 4 5 3 2 3" xfId="10649" xr:uid="{00000000-0005-0000-0000-00000E2B0000}"/>
    <cellStyle name="Normal 12 4 5 3 3" xfId="10650" xr:uid="{00000000-0005-0000-0000-00000F2B0000}"/>
    <cellStyle name="Normal 12 4 5 3 4" xfId="10651" xr:uid="{00000000-0005-0000-0000-0000102B0000}"/>
    <cellStyle name="Normal 12 4 5 4" xfId="10652" xr:uid="{00000000-0005-0000-0000-0000112B0000}"/>
    <cellStyle name="Normal 12 4 5 4 2" xfId="10653" xr:uid="{00000000-0005-0000-0000-0000122B0000}"/>
    <cellStyle name="Normal 12 4 5 4 3" xfId="10654" xr:uid="{00000000-0005-0000-0000-0000132B0000}"/>
    <cellStyle name="Normal 12 4 5 5" xfId="10655" xr:uid="{00000000-0005-0000-0000-0000142B0000}"/>
    <cellStyle name="Normal 12 4 5 6" xfId="10656" xr:uid="{00000000-0005-0000-0000-0000152B0000}"/>
    <cellStyle name="Normal 12 4 6" xfId="10657" xr:uid="{00000000-0005-0000-0000-0000162B0000}"/>
    <cellStyle name="Normal 12 4 6 2" xfId="10658" xr:uid="{00000000-0005-0000-0000-0000172B0000}"/>
    <cellStyle name="Normal 12 4 6 2 2" xfId="10659" xr:uid="{00000000-0005-0000-0000-0000182B0000}"/>
    <cellStyle name="Normal 12 4 6 2 3" xfId="10660" xr:uid="{00000000-0005-0000-0000-0000192B0000}"/>
    <cellStyle name="Normal 12 4 6 3" xfId="10661" xr:uid="{00000000-0005-0000-0000-00001A2B0000}"/>
    <cellStyle name="Normal 12 4 6 4" xfId="10662" xr:uid="{00000000-0005-0000-0000-00001B2B0000}"/>
    <cellStyle name="Normal 12 4 7" xfId="10663" xr:uid="{00000000-0005-0000-0000-00001C2B0000}"/>
    <cellStyle name="Normal 12 4 7 2" xfId="10664" xr:uid="{00000000-0005-0000-0000-00001D2B0000}"/>
    <cellStyle name="Normal 12 4 7 2 2" xfId="10665" xr:uid="{00000000-0005-0000-0000-00001E2B0000}"/>
    <cellStyle name="Normal 12 4 7 2 3" xfId="10666" xr:uid="{00000000-0005-0000-0000-00001F2B0000}"/>
    <cellStyle name="Normal 12 4 7 3" xfId="10667" xr:uid="{00000000-0005-0000-0000-0000202B0000}"/>
    <cellStyle name="Normal 12 4 7 4" xfId="10668" xr:uid="{00000000-0005-0000-0000-0000212B0000}"/>
    <cellStyle name="Normal 12 4 8" xfId="10669" xr:uid="{00000000-0005-0000-0000-0000222B0000}"/>
    <cellStyle name="Normal 12 4 8 2" xfId="10670" xr:uid="{00000000-0005-0000-0000-0000232B0000}"/>
    <cellStyle name="Normal 12 4 8 3" xfId="10671" xr:uid="{00000000-0005-0000-0000-0000242B0000}"/>
    <cellStyle name="Normal 12 4 9" xfId="10672" xr:uid="{00000000-0005-0000-0000-0000252B0000}"/>
    <cellStyle name="Normal 12 5" xfId="10673" xr:uid="{00000000-0005-0000-0000-0000262B0000}"/>
    <cellStyle name="Normal 12 5 10" xfId="10674" xr:uid="{00000000-0005-0000-0000-0000272B0000}"/>
    <cellStyle name="Normal 12 5 2" xfId="10675" xr:uid="{00000000-0005-0000-0000-0000282B0000}"/>
    <cellStyle name="Normal 12 5 2 2" xfId="10676" xr:uid="{00000000-0005-0000-0000-0000292B0000}"/>
    <cellStyle name="Normal 12 5 2 2 2" xfId="10677" xr:uid="{00000000-0005-0000-0000-00002A2B0000}"/>
    <cellStyle name="Normal 12 5 2 2 2 2" xfId="10678" xr:uid="{00000000-0005-0000-0000-00002B2B0000}"/>
    <cellStyle name="Normal 12 5 2 2 2 2 2" xfId="10679" xr:uid="{00000000-0005-0000-0000-00002C2B0000}"/>
    <cellStyle name="Normal 12 5 2 2 2 2 2 2" xfId="10680" xr:uid="{00000000-0005-0000-0000-00002D2B0000}"/>
    <cellStyle name="Normal 12 5 2 2 2 2 2 3" xfId="10681" xr:uid="{00000000-0005-0000-0000-00002E2B0000}"/>
    <cellStyle name="Normal 12 5 2 2 2 2 3" xfId="10682" xr:uid="{00000000-0005-0000-0000-00002F2B0000}"/>
    <cellStyle name="Normal 12 5 2 2 2 2 4" xfId="10683" xr:uid="{00000000-0005-0000-0000-0000302B0000}"/>
    <cellStyle name="Normal 12 5 2 2 2 3" xfId="10684" xr:uid="{00000000-0005-0000-0000-0000312B0000}"/>
    <cellStyle name="Normal 12 5 2 2 2 3 2" xfId="10685" xr:uid="{00000000-0005-0000-0000-0000322B0000}"/>
    <cellStyle name="Normal 12 5 2 2 2 3 2 2" xfId="10686" xr:uid="{00000000-0005-0000-0000-0000332B0000}"/>
    <cellStyle name="Normal 12 5 2 2 2 3 2 3" xfId="10687" xr:uid="{00000000-0005-0000-0000-0000342B0000}"/>
    <cellStyle name="Normal 12 5 2 2 2 3 3" xfId="10688" xr:uid="{00000000-0005-0000-0000-0000352B0000}"/>
    <cellStyle name="Normal 12 5 2 2 2 3 4" xfId="10689" xr:uid="{00000000-0005-0000-0000-0000362B0000}"/>
    <cellStyle name="Normal 12 5 2 2 2 4" xfId="10690" xr:uid="{00000000-0005-0000-0000-0000372B0000}"/>
    <cellStyle name="Normal 12 5 2 2 2 4 2" xfId="10691" xr:uid="{00000000-0005-0000-0000-0000382B0000}"/>
    <cellStyle name="Normal 12 5 2 2 2 4 3" xfId="10692" xr:uid="{00000000-0005-0000-0000-0000392B0000}"/>
    <cellStyle name="Normal 12 5 2 2 2 5" xfId="10693" xr:uid="{00000000-0005-0000-0000-00003A2B0000}"/>
    <cellStyle name="Normal 12 5 2 2 2 6" xfId="10694" xr:uid="{00000000-0005-0000-0000-00003B2B0000}"/>
    <cellStyle name="Normal 12 5 2 2 3" xfId="10695" xr:uid="{00000000-0005-0000-0000-00003C2B0000}"/>
    <cellStyle name="Normal 12 5 2 2 3 2" xfId="10696" xr:uid="{00000000-0005-0000-0000-00003D2B0000}"/>
    <cellStyle name="Normal 12 5 2 2 3 2 2" xfId="10697" xr:uid="{00000000-0005-0000-0000-00003E2B0000}"/>
    <cellStyle name="Normal 12 5 2 2 3 2 3" xfId="10698" xr:uid="{00000000-0005-0000-0000-00003F2B0000}"/>
    <cellStyle name="Normal 12 5 2 2 3 3" xfId="10699" xr:uid="{00000000-0005-0000-0000-0000402B0000}"/>
    <cellStyle name="Normal 12 5 2 2 3 4" xfId="10700" xr:uid="{00000000-0005-0000-0000-0000412B0000}"/>
    <cellStyle name="Normal 12 5 2 2 4" xfId="10701" xr:uid="{00000000-0005-0000-0000-0000422B0000}"/>
    <cellStyle name="Normal 12 5 2 2 4 2" xfId="10702" xr:uid="{00000000-0005-0000-0000-0000432B0000}"/>
    <cellStyle name="Normal 12 5 2 2 4 2 2" xfId="10703" xr:uid="{00000000-0005-0000-0000-0000442B0000}"/>
    <cellStyle name="Normal 12 5 2 2 4 2 3" xfId="10704" xr:uid="{00000000-0005-0000-0000-0000452B0000}"/>
    <cellStyle name="Normal 12 5 2 2 4 3" xfId="10705" xr:uid="{00000000-0005-0000-0000-0000462B0000}"/>
    <cellStyle name="Normal 12 5 2 2 4 4" xfId="10706" xr:uid="{00000000-0005-0000-0000-0000472B0000}"/>
    <cellStyle name="Normal 12 5 2 2 5" xfId="10707" xr:uid="{00000000-0005-0000-0000-0000482B0000}"/>
    <cellStyle name="Normal 12 5 2 2 5 2" xfId="10708" xr:uid="{00000000-0005-0000-0000-0000492B0000}"/>
    <cellStyle name="Normal 12 5 2 2 5 3" xfId="10709" xr:uid="{00000000-0005-0000-0000-00004A2B0000}"/>
    <cellStyle name="Normal 12 5 2 2 6" xfId="10710" xr:uid="{00000000-0005-0000-0000-00004B2B0000}"/>
    <cellStyle name="Normal 12 5 2 2 7" xfId="10711" xr:uid="{00000000-0005-0000-0000-00004C2B0000}"/>
    <cellStyle name="Normal 12 5 2 3" xfId="10712" xr:uid="{00000000-0005-0000-0000-00004D2B0000}"/>
    <cellStyle name="Normal 12 5 2 3 2" xfId="10713" xr:uid="{00000000-0005-0000-0000-00004E2B0000}"/>
    <cellStyle name="Normal 12 5 2 3 2 2" xfId="10714" xr:uid="{00000000-0005-0000-0000-00004F2B0000}"/>
    <cellStyle name="Normal 12 5 2 3 2 2 2" xfId="10715" xr:uid="{00000000-0005-0000-0000-0000502B0000}"/>
    <cellStyle name="Normal 12 5 2 3 2 2 3" xfId="10716" xr:uid="{00000000-0005-0000-0000-0000512B0000}"/>
    <cellStyle name="Normal 12 5 2 3 2 3" xfId="10717" xr:uid="{00000000-0005-0000-0000-0000522B0000}"/>
    <cellStyle name="Normal 12 5 2 3 2 4" xfId="10718" xr:uid="{00000000-0005-0000-0000-0000532B0000}"/>
    <cellStyle name="Normal 12 5 2 3 3" xfId="10719" xr:uid="{00000000-0005-0000-0000-0000542B0000}"/>
    <cellStyle name="Normal 12 5 2 3 3 2" xfId="10720" xr:uid="{00000000-0005-0000-0000-0000552B0000}"/>
    <cellStyle name="Normal 12 5 2 3 3 2 2" xfId="10721" xr:uid="{00000000-0005-0000-0000-0000562B0000}"/>
    <cellStyle name="Normal 12 5 2 3 3 2 3" xfId="10722" xr:uid="{00000000-0005-0000-0000-0000572B0000}"/>
    <cellStyle name="Normal 12 5 2 3 3 3" xfId="10723" xr:uid="{00000000-0005-0000-0000-0000582B0000}"/>
    <cellStyle name="Normal 12 5 2 3 3 4" xfId="10724" xr:uid="{00000000-0005-0000-0000-0000592B0000}"/>
    <cellStyle name="Normal 12 5 2 3 4" xfId="10725" xr:uid="{00000000-0005-0000-0000-00005A2B0000}"/>
    <cellStyle name="Normal 12 5 2 3 4 2" xfId="10726" xr:uid="{00000000-0005-0000-0000-00005B2B0000}"/>
    <cellStyle name="Normal 12 5 2 3 4 3" xfId="10727" xr:uid="{00000000-0005-0000-0000-00005C2B0000}"/>
    <cellStyle name="Normal 12 5 2 3 5" xfId="10728" xr:uid="{00000000-0005-0000-0000-00005D2B0000}"/>
    <cellStyle name="Normal 12 5 2 3 6" xfId="10729" xr:uid="{00000000-0005-0000-0000-00005E2B0000}"/>
    <cellStyle name="Normal 12 5 2 4" xfId="10730" xr:uid="{00000000-0005-0000-0000-00005F2B0000}"/>
    <cellStyle name="Normal 12 5 2 4 2" xfId="10731" xr:uid="{00000000-0005-0000-0000-0000602B0000}"/>
    <cellStyle name="Normal 12 5 2 4 2 2" xfId="10732" xr:uid="{00000000-0005-0000-0000-0000612B0000}"/>
    <cellStyle name="Normal 12 5 2 4 2 3" xfId="10733" xr:uid="{00000000-0005-0000-0000-0000622B0000}"/>
    <cellStyle name="Normal 12 5 2 4 3" xfId="10734" xr:uid="{00000000-0005-0000-0000-0000632B0000}"/>
    <cellStyle name="Normal 12 5 2 4 4" xfId="10735" xr:uid="{00000000-0005-0000-0000-0000642B0000}"/>
    <cellStyle name="Normal 12 5 2 5" xfId="10736" xr:uid="{00000000-0005-0000-0000-0000652B0000}"/>
    <cellStyle name="Normal 12 5 2 5 2" xfId="10737" xr:uid="{00000000-0005-0000-0000-0000662B0000}"/>
    <cellStyle name="Normal 12 5 2 5 2 2" xfId="10738" xr:uid="{00000000-0005-0000-0000-0000672B0000}"/>
    <cellStyle name="Normal 12 5 2 5 2 3" xfId="10739" xr:uid="{00000000-0005-0000-0000-0000682B0000}"/>
    <cellStyle name="Normal 12 5 2 5 3" xfId="10740" xr:uid="{00000000-0005-0000-0000-0000692B0000}"/>
    <cellStyle name="Normal 12 5 2 5 4" xfId="10741" xr:uid="{00000000-0005-0000-0000-00006A2B0000}"/>
    <cellStyle name="Normal 12 5 2 6" xfId="10742" xr:uid="{00000000-0005-0000-0000-00006B2B0000}"/>
    <cellStyle name="Normal 12 5 2 6 2" xfId="10743" xr:uid="{00000000-0005-0000-0000-00006C2B0000}"/>
    <cellStyle name="Normal 12 5 2 6 3" xfId="10744" xr:uid="{00000000-0005-0000-0000-00006D2B0000}"/>
    <cellStyle name="Normal 12 5 2 7" xfId="10745" xr:uid="{00000000-0005-0000-0000-00006E2B0000}"/>
    <cellStyle name="Normal 12 5 2 8" xfId="10746" xr:uid="{00000000-0005-0000-0000-00006F2B0000}"/>
    <cellStyle name="Normal 12 5 3" xfId="10747" xr:uid="{00000000-0005-0000-0000-0000702B0000}"/>
    <cellStyle name="Normal 12 5 3 2" xfId="10748" xr:uid="{00000000-0005-0000-0000-0000712B0000}"/>
    <cellStyle name="Normal 12 5 3 2 2" xfId="10749" xr:uid="{00000000-0005-0000-0000-0000722B0000}"/>
    <cellStyle name="Normal 12 5 3 2 2 2" xfId="10750" xr:uid="{00000000-0005-0000-0000-0000732B0000}"/>
    <cellStyle name="Normal 12 5 3 2 2 2 2" xfId="10751" xr:uid="{00000000-0005-0000-0000-0000742B0000}"/>
    <cellStyle name="Normal 12 5 3 2 2 2 3" xfId="10752" xr:uid="{00000000-0005-0000-0000-0000752B0000}"/>
    <cellStyle name="Normal 12 5 3 2 2 3" xfId="10753" xr:uid="{00000000-0005-0000-0000-0000762B0000}"/>
    <cellStyle name="Normal 12 5 3 2 2 4" xfId="10754" xr:uid="{00000000-0005-0000-0000-0000772B0000}"/>
    <cellStyle name="Normal 12 5 3 2 3" xfId="10755" xr:uid="{00000000-0005-0000-0000-0000782B0000}"/>
    <cellStyle name="Normal 12 5 3 2 3 2" xfId="10756" xr:uid="{00000000-0005-0000-0000-0000792B0000}"/>
    <cellStyle name="Normal 12 5 3 2 3 2 2" xfId="10757" xr:uid="{00000000-0005-0000-0000-00007A2B0000}"/>
    <cellStyle name="Normal 12 5 3 2 3 2 3" xfId="10758" xr:uid="{00000000-0005-0000-0000-00007B2B0000}"/>
    <cellStyle name="Normal 12 5 3 2 3 3" xfId="10759" xr:uid="{00000000-0005-0000-0000-00007C2B0000}"/>
    <cellStyle name="Normal 12 5 3 2 3 4" xfId="10760" xr:uid="{00000000-0005-0000-0000-00007D2B0000}"/>
    <cellStyle name="Normal 12 5 3 2 4" xfId="10761" xr:uid="{00000000-0005-0000-0000-00007E2B0000}"/>
    <cellStyle name="Normal 12 5 3 2 4 2" xfId="10762" xr:uid="{00000000-0005-0000-0000-00007F2B0000}"/>
    <cellStyle name="Normal 12 5 3 2 4 3" xfId="10763" xr:uid="{00000000-0005-0000-0000-0000802B0000}"/>
    <cellStyle name="Normal 12 5 3 2 5" xfId="10764" xr:uid="{00000000-0005-0000-0000-0000812B0000}"/>
    <cellStyle name="Normal 12 5 3 2 6" xfId="10765" xr:uid="{00000000-0005-0000-0000-0000822B0000}"/>
    <cellStyle name="Normal 12 5 3 3" xfId="10766" xr:uid="{00000000-0005-0000-0000-0000832B0000}"/>
    <cellStyle name="Normal 12 5 3 3 2" xfId="10767" xr:uid="{00000000-0005-0000-0000-0000842B0000}"/>
    <cellStyle name="Normal 12 5 3 3 2 2" xfId="10768" xr:uid="{00000000-0005-0000-0000-0000852B0000}"/>
    <cellStyle name="Normal 12 5 3 3 2 3" xfId="10769" xr:uid="{00000000-0005-0000-0000-0000862B0000}"/>
    <cellStyle name="Normal 12 5 3 3 3" xfId="10770" xr:uid="{00000000-0005-0000-0000-0000872B0000}"/>
    <cellStyle name="Normal 12 5 3 3 4" xfId="10771" xr:uid="{00000000-0005-0000-0000-0000882B0000}"/>
    <cellStyle name="Normal 12 5 3 4" xfId="10772" xr:uid="{00000000-0005-0000-0000-0000892B0000}"/>
    <cellStyle name="Normal 12 5 3 4 2" xfId="10773" xr:uid="{00000000-0005-0000-0000-00008A2B0000}"/>
    <cellStyle name="Normal 12 5 3 4 2 2" xfId="10774" xr:uid="{00000000-0005-0000-0000-00008B2B0000}"/>
    <cellStyle name="Normal 12 5 3 4 2 3" xfId="10775" xr:uid="{00000000-0005-0000-0000-00008C2B0000}"/>
    <cellStyle name="Normal 12 5 3 4 3" xfId="10776" xr:uid="{00000000-0005-0000-0000-00008D2B0000}"/>
    <cellStyle name="Normal 12 5 3 4 4" xfId="10777" xr:uid="{00000000-0005-0000-0000-00008E2B0000}"/>
    <cellStyle name="Normal 12 5 3 5" xfId="10778" xr:uid="{00000000-0005-0000-0000-00008F2B0000}"/>
    <cellStyle name="Normal 12 5 3 5 2" xfId="10779" xr:uid="{00000000-0005-0000-0000-0000902B0000}"/>
    <cellStyle name="Normal 12 5 3 5 3" xfId="10780" xr:uid="{00000000-0005-0000-0000-0000912B0000}"/>
    <cellStyle name="Normal 12 5 3 6" xfId="10781" xr:uid="{00000000-0005-0000-0000-0000922B0000}"/>
    <cellStyle name="Normal 12 5 3 7" xfId="10782" xr:uid="{00000000-0005-0000-0000-0000932B0000}"/>
    <cellStyle name="Normal 12 5 4" xfId="10783" xr:uid="{00000000-0005-0000-0000-0000942B0000}"/>
    <cellStyle name="Normal 12 5 4 2" xfId="10784" xr:uid="{00000000-0005-0000-0000-0000952B0000}"/>
    <cellStyle name="Normal 12 5 4 2 2" xfId="10785" xr:uid="{00000000-0005-0000-0000-0000962B0000}"/>
    <cellStyle name="Normal 12 5 4 2 2 2" xfId="10786" xr:uid="{00000000-0005-0000-0000-0000972B0000}"/>
    <cellStyle name="Normal 12 5 4 2 2 2 2" xfId="10787" xr:uid="{00000000-0005-0000-0000-0000982B0000}"/>
    <cellStyle name="Normal 12 5 4 2 2 2 3" xfId="10788" xr:uid="{00000000-0005-0000-0000-0000992B0000}"/>
    <cellStyle name="Normal 12 5 4 2 2 3" xfId="10789" xr:uid="{00000000-0005-0000-0000-00009A2B0000}"/>
    <cellStyle name="Normal 12 5 4 2 2 4" xfId="10790" xr:uid="{00000000-0005-0000-0000-00009B2B0000}"/>
    <cellStyle name="Normal 12 5 4 2 3" xfId="10791" xr:uid="{00000000-0005-0000-0000-00009C2B0000}"/>
    <cellStyle name="Normal 12 5 4 2 3 2" xfId="10792" xr:uid="{00000000-0005-0000-0000-00009D2B0000}"/>
    <cellStyle name="Normal 12 5 4 2 3 2 2" xfId="10793" xr:uid="{00000000-0005-0000-0000-00009E2B0000}"/>
    <cellStyle name="Normal 12 5 4 2 3 2 3" xfId="10794" xr:uid="{00000000-0005-0000-0000-00009F2B0000}"/>
    <cellStyle name="Normal 12 5 4 2 3 3" xfId="10795" xr:uid="{00000000-0005-0000-0000-0000A02B0000}"/>
    <cellStyle name="Normal 12 5 4 2 3 4" xfId="10796" xr:uid="{00000000-0005-0000-0000-0000A12B0000}"/>
    <cellStyle name="Normal 12 5 4 2 4" xfId="10797" xr:uid="{00000000-0005-0000-0000-0000A22B0000}"/>
    <cellStyle name="Normal 12 5 4 2 4 2" xfId="10798" xr:uid="{00000000-0005-0000-0000-0000A32B0000}"/>
    <cellStyle name="Normal 12 5 4 2 4 3" xfId="10799" xr:uid="{00000000-0005-0000-0000-0000A42B0000}"/>
    <cellStyle name="Normal 12 5 4 2 5" xfId="10800" xr:uid="{00000000-0005-0000-0000-0000A52B0000}"/>
    <cellStyle name="Normal 12 5 4 2 6" xfId="10801" xr:uid="{00000000-0005-0000-0000-0000A62B0000}"/>
    <cellStyle name="Normal 12 5 4 3" xfId="10802" xr:uid="{00000000-0005-0000-0000-0000A72B0000}"/>
    <cellStyle name="Normal 12 5 4 3 2" xfId="10803" xr:uid="{00000000-0005-0000-0000-0000A82B0000}"/>
    <cellStyle name="Normal 12 5 4 3 2 2" xfId="10804" xr:uid="{00000000-0005-0000-0000-0000A92B0000}"/>
    <cellStyle name="Normal 12 5 4 3 2 3" xfId="10805" xr:uid="{00000000-0005-0000-0000-0000AA2B0000}"/>
    <cellStyle name="Normal 12 5 4 3 3" xfId="10806" xr:uid="{00000000-0005-0000-0000-0000AB2B0000}"/>
    <cellStyle name="Normal 12 5 4 3 4" xfId="10807" xr:uid="{00000000-0005-0000-0000-0000AC2B0000}"/>
    <cellStyle name="Normal 12 5 4 4" xfId="10808" xr:uid="{00000000-0005-0000-0000-0000AD2B0000}"/>
    <cellStyle name="Normal 12 5 4 4 2" xfId="10809" xr:uid="{00000000-0005-0000-0000-0000AE2B0000}"/>
    <cellStyle name="Normal 12 5 4 4 2 2" xfId="10810" xr:uid="{00000000-0005-0000-0000-0000AF2B0000}"/>
    <cellStyle name="Normal 12 5 4 4 2 3" xfId="10811" xr:uid="{00000000-0005-0000-0000-0000B02B0000}"/>
    <cellStyle name="Normal 12 5 4 4 3" xfId="10812" xr:uid="{00000000-0005-0000-0000-0000B12B0000}"/>
    <cellStyle name="Normal 12 5 4 4 4" xfId="10813" xr:uid="{00000000-0005-0000-0000-0000B22B0000}"/>
    <cellStyle name="Normal 12 5 4 5" xfId="10814" xr:uid="{00000000-0005-0000-0000-0000B32B0000}"/>
    <cellStyle name="Normal 12 5 4 5 2" xfId="10815" xr:uid="{00000000-0005-0000-0000-0000B42B0000}"/>
    <cellStyle name="Normal 12 5 4 5 3" xfId="10816" xr:uid="{00000000-0005-0000-0000-0000B52B0000}"/>
    <cellStyle name="Normal 12 5 4 6" xfId="10817" xr:uid="{00000000-0005-0000-0000-0000B62B0000}"/>
    <cellStyle name="Normal 12 5 4 7" xfId="10818" xr:uid="{00000000-0005-0000-0000-0000B72B0000}"/>
    <cellStyle name="Normal 12 5 5" xfId="10819" xr:uid="{00000000-0005-0000-0000-0000B82B0000}"/>
    <cellStyle name="Normal 12 5 5 2" xfId="10820" xr:uid="{00000000-0005-0000-0000-0000B92B0000}"/>
    <cellStyle name="Normal 12 5 5 2 2" xfId="10821" xr:uid="{00000000-0005-0000-0000-0000BA2B0000}"/>
    <cellStyle name="Normal 12 5 5 2 2 2" xfId="10822" xr:uid="{00000000-0005-0000-0000-0000BB2B0000}"/>
    <cellStyle name="Normal 12 5 5 2 2 3" xfId="10823" xr:uid="{00000000-0005-0000-0000-0000BC2B0000}"/>
    <cellStyle name="Normal 12 5 5 2 3" xfId="10824" xr:uid="{00000000-0005-0000-0000-0000BD2B0000}"/>
    <cellStyle name="Normal 12 5 5 2 4" xfId="10825" xr:uid="{00000000-0005-0000-0000-0000BE2B0000}"/>
    <cellStyle name="Normal 12 5 5 3" xfId="10826" xr:uid="{00000000-0005-0000-0000-0000BF2B0000}"/>
    <cellStyle name="Normal 12 5 5 3 2" xfId="10827" xr:uid="{00000000-0005-0000-0000-0000C02B0000}"/>
    <cellStyle name="Normal 12 5 5 3 2 2" xfId="10828" xr:uid="{00000000-0005-0000-0000-0000C12B0000}"/>
    <cellStyle name="Normal 12 5 5 3 2 3" xfId="10829" xr:uid="{00000000-0005-0000-0000-0000C22B0000}"/>
    <cellStyle name="Normal 12 5 5 3 3" xfId="10830" xr:uid="{00000000-0005-0000-0000-0000C32B0000}"/>
    <cellStyle name="Normal 12 5 5 3 4" xfId="10831" xr:uid="{00000000-0005-0000-0000-0000C42B0000}"/>
    <cellStyle name="Normal 12 5 5 4" xfId="10832" xr:uid="{00000000-0005-0000-0000-0000C52B0000}"/>
    <cellStyle name="Normal 12 5 5 4 2" xfId="10833" xr:uid="{00000000-0005-0000-0000-0000C62B0000}"/>
    <cellStyle name="Normal 12 5 5 4 3" xfId="10834" xr:uid="{00000000-0005-0000-0000-0000C72B0000}"/>
    <cellStyle name="Normal 12 5 5 5" xfId="10835" xr:uid="{00000000-0005-0000-0000-0000C82B0000}"/>
    <cellStyle name="Normal 12 5 5 6" xfId="10836" xr:uid="{00000000-0005-0000-0000-0000C92B0000}"/>
    <cellStyle name="Normal 12 5 6" xfId="10837" xr:uid="{00000000-0005-0000-0000-0000CA2B0000}"/>
    <cellStyle name="Normal 12 5 6 2" xfId="10838" xr:uid="{00000000-0005-0000-0000-0000CB2B0000}"/>
    <cellStyle name="Normal 12 5 6 2 2" xfId="10839" xr:uid="{00000000-0005-0000-0000-0000CC2B0000}"/>
    <cellStyle name="Normal 12 5 6 2 3" xfId="10840" xr:uid="{00000000-0005-0000-0000-0000CD2B0000}"/>
    <cellStyle name="Normal 12 5 6 3" xfId="10841" xr:uid="{00000000-0005-0000-0000-0000CE2B0000}"/>
    <cellStyle name="Normal 12 5 6 4" xfId="10842" xr:uid="{00000000-0005-0000-0000-0000CF2B0000}"/>
    <cellStyle name="Normal 12 5 7" xfId="10843" xr:uid="{00000000-0005-0000-0000-0000D02B0000}"/>
    <cellStyle name="Normal 12 5 7 2" xfId="10844" xr:uid="{00000000-0005-0000-0000-0000D12B0000}"/>
    <cellStyle name="Normal 12 5 7 2 2" xfId="10845" xr:uid="{00000000-0005-0000-0000-0000D22B0000}"/>
    <cellStyle name="Normal 12 5 7 2 3" xfId="10846" xr:uid="{00000000-0005-0000-0000-0000D32B0000}"/>
    <cellStyle name="Normal 12 5 7 3" xfId="10847" xr:uid="{00000000-0005-0000-0000-0000D42B0000}"/>
    <cellStyle name="Normal 12 5 7 4" xfId="10848" xr:uid="{00000000-0005-0000-0000-0000D52B0000}"/>
    <cellStyle name="Normal 12 5 8" xfId="10849" xr:uid="{00000000-0005-0000-0000-0000D62B0000}"/>
    <cellStyle name="Normal 12 5 8 2" xfId="10850" xr:uid="{00000000-0005-0000-0000-0000D72B0000}"/>
    <cellStyle name="Normal 12 5 8 3" xfId="10851" xr:uid="{00000000-0005-0000-0000-0000D82B0000}"/>
    <cellStyle name="Normal 12 5 9" xfId="10852" xr:uid="{00000000-0005-0000-0000-0000D92B0000}"/>
    <cellStyle name="Normal 12 6" xfId="10853" xr:uid="{00000000-0005-0000-0000-0000DA2B0000}"/>
    <cellStyle name="Normal 12 6 2" xfId="10854" xr:uid="{00000000-0005-0000-0000-0000DB2B0000}"/>
    <cellStyle name="Normal 12 6 2 2" xfId="10855" xr:uid="{00000000-0005-0000-0000-0000DC2B0000}"/>
    <cellStyle name="Normal 12 6 2 2 2" xfId="10856" xr:uid="{00000000-0005-0000-0000-0000DD2B0000}"/>
    <cellStyle name="Normal 12 6 2 2 2 2" xfId="10857" xr:uid="{00000000-0005-0000-0000-0000DE2B0000}"/>
    <cellStyle name="Normal 12 6 2 2 2 2 2" xfId="10858" xr:uid="{00000000-0005-0000-0000-0000DF2B0000}"/>
    <cellStyle name="Normal 12 6 2 2 2 2 3" xfId="10859" xr:uid="{00000000-0005-0000-0000-0000E02B0000}"/>
    <cellStyle name="Normal 12 6 2 2 2 3" xfId="10860" xr:uid="{00000000-0005-0000-0000-0000E12B0000}"/>
    <cellStyle name="Normal 12 6 2 2 2 4" xfId="10861" xr:uid="{00000000-0005-0000-0000-0000E22B0000}"/>
    <cellStyle name="Normal 12 6 2 2 3" xfId="10862" xr:uid="{00000000-0005-0000-0000-0000E32B0000}"/>
    <cellStyle name="Normal 12 6 2 2 3 2" xfId="10863" xr:uid="{00000000-0005-0000-0000-0000E42B0000}"/>
    <cellStyle name="Normal 12 6 2 2 3 2 2" xfId="10864" xr:uid="{00000000-0005-0000-0000-0000E52B0000}"/>
    <cellStyle name="Normal 12 6 2 2 3 2 3" xfId="10865" xr:uid="{00000000-0005-0000-0000-0000E62B0000}"/>
    <cellStyle name="Normal 12 6 2 2 3 3" xfId="10866" xr:uid="{00000000-0005-0000-0000-0000E72B0000}"/>
    <cellStyle name="Normal 12 6 2 2 3 4" xfId="10867" xr:uid="{00000000-0005-0000-0000-0000E82B0000}"/>
    <cellStyle name="Normal 12 6 2 2 4" xfId="10868" xr:uid="{00000000-0005-0000-0000-0000E92B0000}"/>
    <cellStyle name="Normal 12 6 2 2 4 2" xfId="10869" xr:uid="{00000000-0005-0000-0000-0000EA2B0000}"/>
    <cellStyle name="Normal 12 6 2 2 4 3" xfId="10870" xr:uid="{00000000-0005-0000-0000-0000EB2B0000}"/>
    <cellStyle name="Normal 12 6 2 2 5" xfId="10871" xr:uid="{00000000-0005-0000-0000-0000EC2B0000}"/>
    <cellStyle name="Normal 12 6 2 2 6" xfId="10872" xr:uid="{00000000-0005-0000-0000-0000ED2B0000}"/>
    <cellStyle name="Normal 12 6 2 3" xfId="10873" xr:uid="{00000000-0005-0000-0000-0000EE2B0000}"/>
    <cellStyle name="Normal 12 6 2 3 2" xfId="10874" xr:uid="{00000000-0005-0000-0000-0000EF2B0000}"/>
    <cellStyle name="Normal 12 6 2 3 2 2" xfId="10875" xr:uid="{00000000-0005-0000-0000-0000F02B0000}"/>
    <cellStyle name="Normal 12 6 2 3 2 3" xfId="10876" xr:uid="{00000000-0005-0000-0000-0000F12B0000}"/>
    <cellStyle name="Normal 12 6 2 3 3" xfId="10877" xr:uid="{00000000-0005-0000-0000-0000F22B0000}"/>
    <cellStyle name="Normal 12 6 2 3 4" xfId="10878" xr:uid="{00000000-0005-0000-0000-0000F32B0000}"/>
    <cellStyle name="Normal 12 6 2 4" xfId="10879" xr:uid="{00000000-0005-0000-0000-0000F42B0000}"/>
    <cellStyle name="Normal 12 6 2 4 2" xfId="10880" xr:uid="{00000000-0005-0000-0000-0000F52B0000}"/>
    <cellStyle name="Normal 12 6 2 4 2 2" xfId="10881" xr:uid="{00000000-0005-0000-0000-0000F62B0000}"/>
    <cellStyle name="Normal 12 6 2 4 2 3" xfId="10882" xr:uid="{00000000-0005-0000-0000-0000F72B0000}"/>
    <cellStyle name="Normal 12 6 2 4 3" xfId="10883" xr:uid="{00000000-0005-0000-0000-0000F82B0000}"/>
    <cellStyle name="Normal 12 6 2 4 4" xfId="10884" xr:uid="{00000000-0005-0000-0000-0000F92B0000}"/>
    <cellStyle name="Normal 12 6 2 5" xfId="10885" xr:uid="{00000000-0005-0000-0000-0000FA2B0000}"/>
    <cellStyle name="Normal 12 6 2 5 2" xfId="10886" xr:uid="{00000000-0005-0000-0000-0000FB2B0000}"/>
    <cellStyle name="Normal 12 6 2 5 3" xfId="10887" xr:uid="{00000000-0005-0000-0000-0000FC2B0000}"/>
    <cellStyle name="Normal 12 6 2 6" xfId="10888" xr:uid="{00000000-0005-0000-0000-0000FD2B0000}"/>
    <cellStyle name="Normal 12 6 2 7" xfId="10889" xr:uid="{00000000-0005-0000-0000-0000FE2B0000}"/>
    <cellStyle name="Normal 12 6 3" xfId="10890" xr:uid="{00000000-0005-0000-0000-0000FF2B0000}"/>
    <cellStyle name="Normal 12 6 3 2" xfId="10891" xr:uid="{00000000-0005-0000-0000-0000002C0000}"/>
    <cellStyle name="Normal 12 6 3 2 2" xfId="10892" xr:uid="{00000000-0005-0000-0000-0000012C0000}"/>
    <cellStyle name="Normal 12 6 3 2 2 2" xfId="10893" xr:uid="{00000000-0005-0000-0000-0000022C0000}"/>
    <cellStyle name="Normal 12 6 3 2 2 3" xfId="10894" xr:uid="{00000000-0005-0000-0000-0000032C0000}"/>
    <cellStyle name="Normal 12 6 3 2 3" xfId="10895" xr:uid="{00000000-0005-0000-0000-0000042C0000}"/>
    <cellStyle name="Normal 12 6 3 2 4" xfId="10896" xr:uid="{00000000-0005-0000-0000-0000052C0000}"/>
    <cellStyle name="Normal 12 6 3 3" xfId="10897" xr:uid="{00000000-0005-0000-0000-0000062C0000}"/>
    <cellStyle name="Normal 12 6 3 3 2" xfId="10898" xr:uid="{00000000-0005-0000-0000-0000072C0000}"/>
    <cellStyle name="Normal 12 6 3 3 2 2" xfId="10899" xr:uid="{00000000-0005-0000-0000-0000082C0000}"/>
    <cellStyle name="Normal 12 6 3 3 2 3" xfId="10900" xr:uid="{00000000-0005-0000-0000-0000092C0000}"/>
    <cellStyle name="Normal 12 6 3 3 3" xfId="10901" xr:uid="{00000000-0005-0000-0000-00000A2C0000}"/>
    <cellStyle name="Normal 12 6 3 3 4" xfId="10902" xr:uid="{00000000-0005-0000-0000-00000B2C0000}"/>
    <cellStyle name="Normal 12 6 3 4" xfId="10903" xr:uid="{00000000-0005-0000-0000-00000C2C0000}"/>
    <cellStyle name="Normal 12 6 3 4 2" xfId="10904" xr:uid="{00000000-0005-0000-0000-00000D2C0000}"/>
    <cellStyle name="Normal 12 6 3 4 3" xfId="10905" xr:uid="{00000000-0005-0000-0000-00000E2C0000}"/>
    <cellStyle name="Normal 12 6 3 5" xfId="10906" xr:uid="{00000000-0005-0000-0000-00000F2C0000}"/>
    <cellStyle name="Normal 12 6 3 6" xfId="10907" xr:uid="{00000000-0005-0000-0000-0000102C0000}"/>
    <cellStyle name="Normal 12 6 4" xfId="10908" xr:uid="{00000000-0005-0000-0000-0000112C0000}"/>
    <cellStyle name="Normal 12 6 4 2" xfId="10909" xr:uid="{00000000-0005-0000-0000-0000122C0000}"/>
    <cellStyle name="Normal 12 6 4 2 2" xfId="10910" xr:uid="{00000000-0005-0000-0000-0000132C0000}"/>
    <cellStyle name="Normal 12 6 4 2 3" xfId="10911" xr:uid="{00000000-0005-0000-0000-0000142C0000}"/>
    <cellStyle name="Normal 12 6 4 3" xfId="10912" xr:uid="{00000000-0005-0000-0000-0000152C0000}"/>
    <cellStyle name="Normal 12 6 4 4" xfId="10913" xr:uid="{00000000-0005-0000-0000-0000162C0000}"/>
    <cellStyle name="Normal 12 6 5" xfId="10914" xr:uid="{00000000-0005-0000-0000-0000172C0000}"/>
    <cellStyle name="Normal 12 6 5 2" xfId="10915" xr:uid="{00000000-0005-0000-0000-0000182C0000}"/>
    <cellStyle name="Normal 12 6 5 2 2" xfId="10916" xr:uid="{00000000-0005-0000-0000-0000192C0000}"/>
    <cellStyle name="Normal 12 6 5 2 3" xfId="10917" xr:uid="{00000000-0005-0000-0000-00001A2C0000}"/>
    <cellStyle name="Normal 12 6 5 3" xfId="10918" xr:uid="{00000000-0005-0000-0000-00001B2C0000}"/>
    <cellStyle name="Normal 12 6 5 4" xfId="10919" xr:uid="{00000000-0005-0000-0000-00001C2C0000}"/>
    <cellStyle name="Normal 12 6 6" xfId="10920" xr:uid="{00000000-0005-0000-0000-00001D2C0000}"/>
    <cellStyle name="Normal 12 6 6 2" xfId="10921" xr:uid="{00000000-0005-0000-0000-00001E2C0000}"/>
    <cellStyle name="Normal 12 6 6 3" xfId="10922" xr:uid="{00000000-0005-0000-0000-00001F2C0000}"/>
    <cellStyle name="Normal 12 6 7" xfId="10923" xr:uid="{00000000-0005-0000-0000-0000202C0000}"/>
    <cellStyle name="Normal 12 6 7 2" xfId="10924" xr:uid="{00000000-0005-0000-0000-0000212C0000}"/>
    <cellStyle name="Normal 12 6 7 3" xfId="10925" xr:uid="{00000000-0005-0000-0000-0000222C0000}"/>
    <cellStyle name="Normal 12 6 8" xfId="10926" xr:uid="{00000000-0005-0000-0000-0000232C0000}"/>
    <cellStyle name="Normal 12 6 9" xfId="10927" xr:uid="{00000000-0005-0000-0000-0000242C0000}"/>
    <cellStyle name="Normal 12 7" xfId="10928" xr:uid="{00000000-0005-0000-0000-0000252C0000}"/>
    <cellStyle name="Normal 12 7 2" xfId="10929" xr:uid="{00000000-0005-0000-0000-0000262C0000}"/>
    <cellStyle name="Normal 12 7 2 2" xfId="10930" xr:uid="{00000000-0005-0000-0000-0000272C0000}"/>
    <cellStyle name="Normal 12 7 2 2 2" xfId="10931" xr:uid="{00000000-0005-0000-0000-0000282C0000}"/>
    <cellStyle name="Normal 12 7 2 2 2 2" xfId="10932" xr:uid="{00000000-0005-0000-0000-0000292C0000}"/>
    <cellStyle name="Normal 12 7 2 2 2 3" xfId="10933" xr:uid="{00000000-0005-0000-0000-00002A2C0000}"/>
    <cellStyle name="Normal 12 7 2 2 3" xfId="10934" xr:uid="{00000000-0005-0000-0000-00002B2C0000}"/>
    <cellStyle name="Normal 12 7 2 2 4" xfId="10935" xr:uid="{00000000-0005-0000-0000-00002C2C0000}"/>
    <cellStyle name="Normal 12 7 2 3" xfId="10936" xr:uid="{00000000-0005-0000-0000-00002D2C0000}"/>
    <cellStyle name="Normal 12 7 2 3 2" xfId="10937" xr:uid="{00000000-0005-0000-0000-00002E2C0000}"/>
    <cellStyle name="Normal 12 7 2 3 2 2" xfId="10938" xr:uid="{00000000-0005-0000-0000-00002F2C0000}"/>
    <cellStyle name="Normal 12 7 2 3 2 3" xfId="10939" xr:uid="{00000000-0005-0000-0000-0000302C0000}"/>
    <cellStyle name="Normal 12 7 2 3 3" xfId="10940" xr:uid="{00000000-0005-0000-0000-0000312C0000}"/>
    <cellStyle name="Normal 12 7 2 3 4" xfId="10941" xr:uid="{00000000-0005-0000-0000-0000322C0000}"/>
    <cellStyle name="Normal 12 7 2 4" xfId="10942" xr:uid="{00000000-0005-0000-0000-0000332C0000}"/>
    <cellStyle name="Normal 12 7 2 4 2" xfId="10943" xr:uid="{00000000-0005-0000-0000-0000342C0000}"/>
    <cellStyle name="Normal 12 7 2 4 3" xfId="10944" xr:uid="{00000000-0005-0000-0000-0000352C0000}"/>
    <cellStyle name="Normal 12 7 2 5" xfId="10945" xr:uid="{00000000-0005-0000-0000-0000362C0000}"/>
    <cellStyle name="Normal 12 7 2 6" xfId="10946" xr:uid="{00000000-0005-0000-0000-0000372C0000}"/>
    <cellStyle name="Normal 12 7 3" xfId="10947" xr:uid="{00000000-0005-0000-0000-0000382C0000}"/>
    <cellStyle name="Normal 12 7 3 2" xfId="10948" xr:uid="{00000000-0005-0000-0000-0000392C0000}"/>
    <cellStyle name="Normal 12 7 3 2 2" xfId="10949" xr:uid="{00000000-0005-0000-0000-00003A2C0000}"/>
    <cellStyle name="Normal 12 7 3 2 3" xfId="10950" xr:uid="{00000000-0005-0000-0000-00003B2C0000}"/>
    <cellStyle name="Normal 12 7 3 3" xfId="10951" xr:uid="{00000000-0005-0000-0000-00003C2C0000}"/>
    <cellStyle name="Normal 12 7 3 4" xfId="10952" xr:uid="{00000000-0005-0000-0000-00003D2C0000}"/>
    <cellStyle name="Normal 12 7 4" xfId="10953" xr:uid="{00000000-0005-0000-0000-00003E2C0000}"/>
    <cellStyle name="Normal 12 7 4 2" xfId="10954" xr:uid="{00000000-0005-0000-0000-00003F2C0000}"/>
    <cellStyle name="Normal 12 7 4 2 2" xfId="10955" xr:uid="{00000000-0005-0000-0000-0000402C0000}"/>
    <cellStyle name="Normal 12 7 4 2 3" xfId="10956" xr:uid="{00000000-0005-0000-0000-0000412C0000}"/>
    <cellStyle name="Normal 12 7 4 3" xfId="10957" xr:uid="{00000000-0005-0000-0000-0000422C0000}"/>
    <cellStyle name="Normal 12 7 4 4" xfId="10958" xr:uid="{00000000-0005-0000-0000-0000432C0000}"/>
    <cellStyle name="Normal 12 7 5" xfId="10959" xr:uid="{00000000-0005-0000-0000-0000442C0000}"/>
    <cellStyle name="Normal 12 7 5 2" xfId="10960" xr:uid="{00000000-0005-0000-0000-0000452C0000}"/>
    <cellStyle name="Normal 12 7 5 3" xfId="10961" xr:uid="{00000000-0005-0000-0000-0000462C0000}"/>
    <cellStyle name="Normal 12 7 6" xfId="10962" xr:uid="{00000000-0005-0000-0000-0000472C0000}"/>
    <cellStyle name="Normal 12 7 6 2" xfId="10963" xr:uid="{00000000-0005-0000-0000-0000482C0000}"/>
    <cellStyle name="Normal 12 7 6 3" xfId="10964" xr:uid="{00000000-0005-0000-0000-0000492C0000}"/>
    <cellStyle name="Normal 12 7 7" xfId="10965" xr:uid="{00000000-0005-0000-0000-00004A2C0000}"/>
    <cellStyle name="Normal 12 7 7 2" xfId="10966" xr:uid="{00000000-0005-0000-0000-00004B2C0000}"/>
    <cellStyle name="Normal 12 7 7 3" xfId="10967" xr:uid="{00000000-0005-0000-0000-00004C2C0000}"/>
    <cellStyle name="Normal 12 7 8" xfId="10968" xr:uid="{00000000-0005-0000-0000-00004D2C0000}"/>
    <cellStyle name="Normal 12 7 9" xfId="10969" xr:uid="{00000000-0005-0000-0000-00004E2C0000}"/>
    <cellStyle name="Normal 12 8" xfId="10970" xr:uid="{00000000-0005-0000-0000-00004F2C0000}"/>
    <cellStyle name="Normal 12 8 2" xfId="10971" xr:uid="{00000000-0005-0000-0000-0000502C0000}"/>
    <cellStyle name="Normal 12 8 2 2" xfId="10972" xr:uid="{00000000-0005-0000-0000-0000512C0000}"/>
    <cellStyle name="Normal 12 8 2 2 2" xfId="10973" xr:uid="{00000000-0005-0000-0000-0000522C0000}"/>
    <cellStyle name="Normal 12 8 2 2 2 2" xfId="10974" xr:uid="{00000000-0005-0000-0000-0000532C0000}"/>
    <cellStyle name="Normal 12 8 2 2 2 3" xfId="10975" xr:uid="{00000000-0005-0000-0000-0000542C0000}"/>
    <cellStyle name="Normal 12 8 2 2 3" xfId="10976" xr:uid="{00000000-0005-0000-0000-0000552C0000}"/>
    <cellStyle name="Normal 12 8 2 2 4" xfId="10977" xr:uid="{00000000-0005-0000-0000-0000562C0000}"/>
    <cellStyle name="Normal 12 8 2 3" xfId="10978" xr:uid="{00000000-0005-0000-0000-0000572C0000}"/>
    <cellStyle name="Normal 12 8 2 3 2" xfId="10979" xr:uid="{00000000-0005-0000-0000-0000582C0000}"/>
    <cellStyle name="Normal 12 8 2 3 2 2" xfId="10980" xr:uid="{00000000-0005-0000-0000-0000592C0000}"/>
    <cellStyle name="Normal 12 8 2 3 2 3" xfId="10981" xr:uid="{00000000-0005-0000-0000-00005A2C0000}"/>
    <cellStyle name="Normal 12 8 2 3 3" xfId="10982" xr:uid="{00000000-0005-0000-0000-00005B2C0000}"/>
    <cellStyle name="Normal 12 8 2 3 4" xfId="10983" xr:uid="{00000000-0005-0000-0000-00005C2C0000}"/>
    <cellStyle name="Normal 12 8 2 4" xfId="10984" xr:uid="{00000000-0005-0000-0000-00005D2C0000}"/>
    <cellStyle name="Normal 12 8 2 4 2" xfId="10985" xr:uid="{00000000-0005-0000-0000-00005E2C0000}"/>
    <cellStyle name="Normal 12 8 2 4 3" xfId="10986" xr:uid="{00000000-0005-0000-0000-00005F2C0000}"/>
    <cellStyle name="Normal 12 8 2 5" xfId="10987" xr:uid="{00000000-0005-0000-0000-0000602C0000}"/>
    <cellStyle name="Normal 12 8 2 6" xfId="10988" xr:uid="{00000000-0005-0000-0000-0000612C0000}"/>
    <cellStyle name="Normal 12 8 3" xfId="10989" xr:uid="{00000000-0005-0000-0000-0000622C0000}"/>
    <cellStyle name="Normal 12 8 3 2" xfId="10990" xr:uid="{00000000-0005-0000-0000-0000632C0000}"/>
    <cellStyle name="Normal 12 8 3 2 2" xfId="10991" xr:uid="{00000000-0005-0000-0000-0000642C0000}"/>
    <cellStyle name="Normal 12 8 3 2 3" xfId="10992" xr:uid="{00000000-0005-0000-0000-0000652C0000}"/>
    <cellStyle name="Normal 12 8 3 3" xfId="10993" xr:uid="{00000000-0005-0000-0000-0000662C0000}"/>
    <cellStyle name="Normal 12 8 3 4" xfId="10994" xr:uid="{00000000-0005-0000-0000-0000672C0000}"/>
    <cellStyle name="Normal 12 8 4" xfId="10995" xr:uid="{00000000-0005-0000-0000-0000682C0000}"/>
    <cellStyle name="Normal 12 8 4 2" xfId="10996" xr:uid="{00000000-0005-0000-0000-0000692C0000}"/>
    <cellStyle name="Normal 12 8 4 2 2" xfId="10997" xr:uid="{00000000-0005-0000-0000-00006A2C0000}"/>
    <cellStyle name="Normal 12 8 4 2 3" xfId="10998" xr:uid="{00000000-0005-0000-0000-00006B2C0000}"/>
    <cellStyle name="Normal 12 8 4 3" xfId="10999" xr:uid="{00000000-0005-0000-0000-00006C2C0000}"/>
    <cellStyle name="Normal 12 8 4 4" xfId="11000" xr:uid="{00000000-0005-0000-0000-00006D2C0000}"/>
    <cellStyle name="Normal 12 8 5" xfId="11001" xr:uid="{00000000-0005-0000-0000-00006E2C0000}"/>
    <cellStyle name="Normal 12 8 5 2" xfId="11002" xr:uid="{00000000-0005-0000-0000-00006F2C0000}"/>
    <cellStyle name="Normal 12 8 5 3" xfId="11003" xr:uid="{00000000-0005-0000-0000-0000702C0000}"/>
    <cellStyle name="Normal 12 8 6" xfId="11004" xr:uid="{00000000-0005-0000-0000-0000712C0000}"/>
    <cellStyle name="Normal 12 8 6 2" xfId="11005" xr:uid="{00000000-0005-0000-0000-0000722C0000}"/>
    <cellStyle name="Normal 12 8 6 3" xfId="11006" xr:uid="{00000000-0005-0000-0000-0000732C0000}"/>
    <cellStyle name="Normal 12 8 7" xfId="11007" xr:uid="{00000000-0005-0000-0000-0000742C0000}"/>
    <cellStyle name="Normal 12 8 7 2" xfId="11008" xr:uid="{00000000-0005-0000-0000-0000752C0000}"/>
    <cellStyle name="Normal 12 8 7 3" xfId="11009" xr:uid="{00000000-0005-0000-0000-0000762C0000}"/>
    <cellStyle name="Normal 12 8 8" xfId="11010" xr:uid="{00000000-0005-0000-0000-0000772C0000}"/>
    <cellStyle name="Normal 12 8 9" xfId="11011" xr:uid="{00000000-0005-0000-0000-0000782C0000}"/>
    <cellStyle name="Normal 12 9" xfId="11012" xr:uid="{00000000-0005-0000-0000-0000792C0000}"/>
    <cellStyle name="Normal 12 9 2" xfId="11013" xr:uid="{00000000-0005-0000-0000-00007A2C0000}"/>
    <cellStyle name="Normal 12 9 2 2" xfId="11014" xr:uid="{00000000-0005-0000-0000-00007B2C0000}"/>
    <cellStyle name="Normal 12 9 2 2 2" xfId="11015" xr:uid="{00000000-0005-0000-0000-00007C2C0000}"/>
    <cellStyle name="Normal 12 9 2 2 3" xfId="11016" xr:uid="{00000000-0005-0000-0000-00007D2C0000}"/>
    <cellStyle name="Normal 12 9 2 3" xfId="11017" xr:uid="{00000000-0005-0000-0000-00007E2C0000}"/>
    <cellStyle name="Normal 12 9 2 4" xfId="11018" xr:uid="{00000000-0005-0000-0000-00007F2C0000}"/>
    <cellStyle name="Normal 12 9 3" xfId="11019" xr:uid="{00000000-0005-0000-0000-0000802C0000}"/>
    <cellStyle name="Normal 12 9 3 2" xfId="11020" xr:uid="{00000000-0005-0000-0000-0000812C0000}"/>
    <cellStyle name="Normal 12 9 3 2 2" xfId="11021" xr:uid="{00000000-0005-0000-0000-0000822C0000}"/>
    <cellStyle name="Normal 12 9 3 2 3" xfId="11022" xr:uid="{00000000-0005-0000-0000-0000832C0000}"/>
    <cellStyle name="Normal 12 9 3 3" xfId="11023" xr:uid="{00000000-0005-0000-0000-0000842C0000}"/>
    <cellStyle name="Normal 12 9 3 4" xfId="11024" xr:uid="{00000000-0005-0000-0000-0000852C0000}"/>
    <cellStyle name="Normal 12 9 4" xfId="11025" xr:uid="{00000000-0005-0000-0000-0000862C0000}"/>
    <cellStyle name="Normal 12 9 4 2" xfId="11026" xr:uid="{00000000-0005-0000-0000-0000872C0000}"/>
    <cellStyle name="Normal 12 9 4 3" xfId="11027" xr:uid="{00000000-0005-0000-0000-0000882C0000}"/>
    <cellStyle name="Normal 12 9 5" xfId="11028" xr:uid="{00000000-0005-0000-0000-0000892C0000}"/>
    <cellStyle name="Normal 12 9 6" xfId="11029" xr:uid="{00000000-0005-0000-0000-00008A2C0000}"/>
    <cellStyle name="Normal 13" xfId="15" xr:uid="{00000000-0005-0000-0000-00008B2C0000}"/>
    <cellStyle name="Normal 13 10" xfId="11030" xr:uid="{00000000-0005-0000-0000-00008C2C0000}"/>
    <cellStyle name="Normal 13 10 2" xfId="11031" xr:uid="{00000000-0005-0000-0000-00008D2C0000}"/>
    <cellStyle name="Normal 13 10 3" xfId="11032" xr:uid="{00000000-0005-0000-0000-00008E2C0000}"/>
    <cellStyle name="Normal 13 11" xfId="11033" xr:uid="{00000000-0005-0000-0000-00008F2C0000}"/>
    <cellStyle name="Normal 13 2" xfId="26" xr:uid="{00000000-0005-0000-0000-0000902C0000}"/>
    <cellStyle name="Normal 13 2 2" xfId="11034" xr:uid="{00000000-0005-0000-0000-0000912C0000}"/>
    <cellStyle name="Normal 13 3" xfId="11035" xr:uid="{00000000-0005-0000-0000-0000922C0000}"/>
    <cellStyle name="Normal 13 4" xfId="11036" xr:uid="{00000000-0005-0000-0000-0000932C0000}"/>
    <cellStyle name="Normal 13 5" xfId="11037" xr:uid="{00000000-0005-0000-0000-0000942C0000}"/>
    <cellStyle name="Normal 13 6" xfId="11038" xr:uid="{00000000-0005-0000-0000-0000952C0000}"/>
    <cellStyle name="Normal 13 7" xfId="11039" xr:uid="{00000000-0005-0000-0000-0000962C0000}"/>
    <cellStyle name="Normal 13 8" xfId="11040" xr:uid="{00000000-0005-0000-0000-0000972C0000}"/>
    <cellStyle name="Normal 13 9" xfId="11041" xr:uid="{00000000-0005-0000-0000-0000982C0000}"/>
    <cellStyle name="Normal 14" xfId="16" xr:uid="{00000000-0005-0000-0000-0000992C0000}"/>
    <cellStyle name="Normal 14 10" xfId="11042" xr:uid="{00000000-0005-0000-0000-00009A2C0000}"/>
    <cellStyle name="Normal 14 10 2" xfId="11043" xr:uid="{00000000-0005-0000-0000-00009B2C0000}"/>
    <cellStyle name="Normal 14 10 3" xfId="11044" xr:uid="{00000000-0005-0000-0000-00009C2C0000}"/>
    <cellStyle name="Normal 14 11" xfId="11045" xr:uid="{00000000-0005-0000-0000-00009D2C0000}"/>
    <cellStyle name="Normal 14 12" xfId="11046" xr:uid="{00000000-0005-0000-0000-00009E2C0000}"/>
    <cellStyle name="Normal 14 2" xfId="43" xr:uid="{00000000-0005-0000-0000-00009F2C0000}"/>
    <cellStyle name="Normal 14 2 10" xfId="11047" xr:uid="{00000000-0005-0000-0000-0000A02C0000}"/>
    <cellStyle name="Normal 14 2 11" xfId="11048" xr:uid="{00000000-0005-0000-0000-0000A12C0000}"/>
    <cellStyle name="Normal 14 2 2" xfId="11049" xr:uid="{00000000-0005-0000-0000-0000A22C0000}"/>
    <cellStyle name="Normal 14 2 2 10" xfId="11050" xr:uid="{00000000-0005-0000-0000-0000A32C0000}"/>
    <cellStyle name="Normal 14 2 2 2" xfId="11051" xr:uid="{00000000-0005-0000-0000-0000A42C0000}"/>
    <cellStyle name="Normal 14 2 2 2 2" xfId="11052" xr:uid="{00000000-0005-0000-0000-0000A52C0000}"/>
    <cellStyle name="Normal 14 2 2 2 2 2" xfId="11053" xr:uid="{00000000-0005-0000-0000-0000A62C0000}"/>
    <cellStyle name="Normal 14 2 2 2 2 2 2" xfId="11054" xr:uid="{00000000-0005-0000-0000-0000A72C0000}"/>
    <cellStyle name="Normal 14 2 2 2 2 2 2 2" xfId="11055" xr:uid="{00000000-0005-0000-0000-0000A82C0000}"/>
    <cellStyle name="Normal 14 2 2 2 2 2 2 2 2" xfId="11056" xr:uid="{00000000-0005-0000-0000-0000A92C0000}"/>
    <cellStyle name="Normal 14 2 2 2 2 2 2 2 3" xfId="11057" xr:uid="{00000000-0005-0000-0000-0000AA2C0000}"/>
    <cellStyle name="Normal 14 2 2 2 2 2 2 3" xfId="11058" xr:uid="{00000000-0005-0000-0000-0000AB2C0000}"/>
    <cellStyle name="Normal 14 2 2 2 2 2 2 4" xfId="11059" xr:uid="{00000000-0005-0000-0000-0000AC2C0000}"/>
    <cellStyle name="Normal 14 2 2 2 2 2 3" xfId="11060" xr:uid="{00000000-0005-0000-0000-0000AD2C0000}"/>
    <cellStyle name="Normal 14 2 2 2 2 2 3 2" xfId="11061" xr:uid="{00000000-0005-0000-0000-0000AE2C0000}"/>
    <cellStyle name="Normal 14 2 2 2 2 2 3 2 2" xfId="11062" xr:uid="{00000000-0005-0000-0000-0000AF2C0000}"/>
    <cellStyle name="Normal 14 2 2 2 2 2 3 2 3" xfId="11063" xr:uid="{00000000-0005-0000-0000-0000B02C0000}"/>
    <cellStyle name="Normal 14 2 2 2 2 2 3 3" xfId="11064" xr:uid="{00000000-0005-0000-0000-0000B12C0000}"/>
    <cellStyle name="Normal 14 2 2 2 2 2 3 4" xfId="11065" xr:uid="{00000000-0005-0000-0000-0000B22C0000}"/>
    <cellStyle name="Normal 14 2 2 2 2 2 4" xfId="11066" xr:uid="{00000000-0005-0000-0000-0000B32C0000}"/>
    <cellStyle name="Normal 14 2 2 2 2 2 4 2" xfId="11067" xr:uid="{00000000-0005-0000-0000-0000B42C0000}"/>
    <cellStyle name="Normal 14 2 2 2 2 2 4 3" xfId="11068" xr:uid="{00000000-0005-0000-0000-0000B52C0000}"/>
    <cellStyle name="Normal 14 2 2 2 2 2 5" xfId="11069" xr:uid="{00000000-0005-0000-0000-0000B62C0000}"/>
    <cellStyle name="Normal 14 2 2 2 2 2 6" xfId="11070" xr:uid="{00000000-0005-0000-0000-0000B72C0000}"/>
    <cellStyle name="Normal 14 2 2 2 2 3" xfId="11071" xr:uid="{00000000-0005-0000-0000-0000B82C0000}"/>
    <cellStyle name="Normal 14 2 2 2 2 3 2" xfId="11072" xr:uid="{00000000-0005-0000-0000-0000B92C0000}"/>
    <cellStyle name="Normal 14 2 2 2 2 3 2 2" xfId="11073" xr:uid="{00000000-0005-0000-0000-0000BA2C0000}"/>
    <cellStyle name="Normal 14 2 2 2 2 3 2 3" xfId="11074" xr:uid="{00000000-0005-0000-0000-0000BB2C0000}"/>
    <cellStyle name="Normal 14 2 2 2 2 3 3" xfId="11075" xr:uid="{00000000-0005-0000-0000-0000BC2C0000}"/>
    <cellStyle name="Normal 14 2 2 2 2 3 4" xfId="11076" xr:uid="{00000000-0005-0000-0000-0000BD2C0000}"/>
    <cellStyle name="Normal 14 2 2 2 2 4" xfId="11077" xr:uid="{00000000-0005-0000-0000-0000BE2C0000}"/>
    <cellStyle name="Normal 14 2 2 2 2 4 2" xfId="11078" xr:uid="{00000000-0005-0000-0000-0000BF2C0000}"/>
    <cellStyle name="Normal 14 2 2 2 2 4 2 2" xfId="11079" xr:uid="{00000000-0005-0000-0000-0000C02C0000}"/>
    <cellStyle name="Normal 14 2 2 2 2 4 2 3" xfId="11080" xr:uid="{00000000-0005-0000-0000-0000C12C0000}"/>
    <cellStyle name="Normal 14 2 2 2 2 4 3" xfId="11081" xr:uid="{00000000-0005-0000-0000-0000C22C0000}"/>
    <cellStyle name="Normal 14 2 2 2 2 4 4" xfId="11082" xr:uid="{00000000-0005-0000-0000-0000C32C0000}"/>
    <cellStyle name="Normal 14 2 2 2 2 5" xfId="11083" xr:uid="{00000000-0005-0000-0000-0000C42C0000}"/>
    <cellStyle name="Normal 14 2 2 2 2 5 2" xfId="11084" xr:uid="{00000000-0005-0000-0000-0000C52C0000}"/>
    <cellStyle name="Normal 14 2 2 2 2 5 3" xfId="11085" xr:uid="{00000000-0005-0000-0000-0000C62C0000}"/>
    <cellStyle name="Normal 14 2 2 2 2 6" xfId="11086" xr:uid="{00000000-0005-0000-0000-0000C72C0000}"/>
    <cellStyle name="Normal 14 2 2 2 2 7" xfId="11087" xr:uid="{00000000-0005-0000-0000-0000C82C0000}"/>
    <cellStyle name="Normal 14 2 2 2 3" xfId="11088" xr:uid="{00000000-0005-0000-0000-0000C92C0000}"/>
    <cellStyle name="Normal 14 2 2 2 3 2" xfId="11089" xr:uid="{00000000-0005-0000-0000-0000CA2C0000}"/>
    <cellStyle name="Normal 14 2 2 2 3 2 2" xfId="11090" xr:uid="{00000000-0005-0000-0000-0000CB2C0000}"/>
    <cellStyle name="Normal 14 2 2 2 3 2 2 2" xfId="11091" xr:uid="{00000000-0005-0000-0000-0000CC2C0000}"/>
    <cellStyle name="Normal 14 2 2 2 3 2 2 3" xfId="11092" xr:uid="{00000000-0005-0000-0000-0000CD2C0000}"/>
    <cellStyle name="Normal 14 2 2 2 3 2 3" xfId="11093" xr:uid="{00000000-0005-0000-0000-0000CE2C0000}"/>
    <cellStyle name="Normal 14 2 2 2 3 2 4" xfId="11094" xr:uid="{00000000-0005-0000-0000-0000CF2C0000}"/>
    <cellStyle name="Normal 14 2 2 2 3 3" xfId="11095" xr:uid="{00000000-0005-0000-0000-0000D02C0000}"/>
    <cellStyle name="Normal 14 2 2 2 3 3 2" xfId="11096" xr:uid="{00000000-0005-0000-0000-0000D12C0000}"/>
    <cellStyle name="Normal 14 2 2 2 3 3 2 2" xfId="11097" xr:uid="{00000000-0005-0000-0000-0000D22C0000}"/>
    <cellStyle name="Normal 14 2 2 2 3 3 2 3" xfId="11098" xr:uid="{00000000-0005-0000-0000-0000D32C0000}"/>
    <cellStyle name="Normal 14 2 2 2 3 3 3" xfId="11099" xr:uid="{00000000-0005-0000-0000-0000D42C0000}"/>
    <cellStyle name="Normal 14 2 2 2 3 3 4" xfId="11100" xr:uid="{00000000-0005-0000-0000-0000D52C0000}"/>
    <cellStyle name="Normal 14 2 2 2 3 4" xfId="11101" xr:uid="{00000000-0005-0000-0000-0000D62C0000}"/>
    <cellStyle name="Normal 14 2 2 2 3 4 2" xfId="11102" xr:uid="{00000000-0005-0000-0000-0000D72C0000}"/>
    <cellStyle name="Normal 14 2 2 2 3 4 3" xfId="11103" xr:uid="{00000000-0005-0000-0000-0000D82C0000}"/>
    <cellStyle name="Normal 14 2 2 2 3 5" xfId="11104" xr:uid="{00000000-0005-0000-0000-0000D92C0000}"/>
    <cellStyle name="Normal 14 2 2 2 3 6" xfId="11105" xr:uid="{00000000-0005-0000-0000-0000DA2C0000}"/>
    <cellStyle name="Normal 14 2 2 2 4" xfId="11106" xr:uid="{00000000-0005-0000-0000-0000DB2C0000}"/>
    <cellStyle name="Normal 14 2 2 2 4 2" xfId="11107" xr:uid="{00000000-0005-0000-0000-0000DC2C0000}"/>
    <cellStyle name="Normal 14 2 2 2 4 2 2" xfId="11108" xr:uid="{00000000-0005-0000-0000-0000DD2C0000}"/>
    <cellStyle name="Normal 14 2 2 2 4 2 3" xfId="11109" xr:uid="{00000000-0005-0000-0000-0000DE2C0000}"/>
    <cellStyle name="Normal 14 2 2 2 4 3" xfId="11110" xr:uid="{00000000-0005-0000-0000-0000DF2C0000}"/>
    <cellStyle name="Normal 14 2 2 2 4 4" xfId="11111" xr:uid="{00000000-0005-0000-0000-0000E02C0000}"/>
    <cellStyle name="Normal 14 2 2 2 5" xfId="11112" xr:uid="{00000000-0005-0000-0000-0000E12C0000}"/>
    <cellStyle name="Normal 14 2 2 2 5 2" xfId="11113" xr:uid="{00000000-0005-0000-0000-0000E22C0000}"/>
    <cellStyle name="Normal 14 2 2 2 5 2 2" xfId="11114" xr:uid="{00000000-0005-0000-0000-0000E32C0000}"/>
    <cellStyle name="Normal 14 2 2 2 5 2 3" xfId="11115" xr:uid="{00000000-0005-0000-0000-0000E42C0000}"/>
    <cellStyle name="Normal 14 2 2 2 5 3" xfId="11116" xr:uid="{00000000-0005-0000-0000-0000E52C0000}"/>
    <cellStyle name="Normal 14 2 2 2 5 4" xfId="11117" xr:uid="{00000000-0005-0000-0000-0000E62C0000}"/>
    <cellStyle name="Normal 14 2 2 2 6" xfId="11118" xr:uid="{00000000-0005-0000-0000-0000E72C0000}"/>
    <cellStyle name="Normal 14 2 2 2 6 2" xfId="11119" xr:uid="{00000000-0005-0000-0000-0000E82C0000}"/>
    <cellStyle name="Normal 14 2 2 2 6 3" xfId="11120" xr:uid="{00000000-0005-0000-0000-0000E92C0000}"/>
    <cellStyle name="Normal 14 2 2 2 7" xfId="11121" xr:uid="{00000000-0005-0000-0000-0000EA2C0000}"/>
    <cellStyle name="Normal 14 2 2 2 8" xfId="11122" xr:uid="{00000000-0005-0000-0000-0000EB2C0000}"/>
    <cellStyle name="Normal 14 2 2 3" xfId="11123" xr:uid="{00000000-0005-0000-0000-0000EC2C0000}"/>
    <cellStyle name="Normal 14 2 2 3 2" xfId="11124" xr:uid="{00000000-0005-0000-0000-0000ED2C0000}"/>
    <cellStyle name="Normal 14 2 2 3 2 2" xfId="11125" xr:uid="{00000000-0005-0000-0000-0000EE2C0000}"/>
    <cellStyle name="Normal 14 2 2 3 2 2 2" xfId="11126" xr:uid="{00000000-0005-0000-0000-0000EF2C0000}"/>
    <cellStyle name="Normal 14 2 2 3 2 2 2 2" xfId="11127" xr:uid="{00000000-0005-0000-0000-0000F02C0000}"/>
    <cellStyle name="Normal 14 2 2 3 2 2 2 3" xfId="11128" xr:uid="{00000000-0005-0000-0000-0000F12C0000}"/>
    <cellStyle name="Normal 14 2 2 3 2 2 3" xfId="11129" xr:uid="{00000000-0005-0000-0000-0000F22C0000}"/>
    <cellStyle name="Normal 14 2 2 3 2 2 4" xfId="11130" xr:uid="{00000000-0005-0000-0000-0000F32C0000}"/>
    <cellStyle name="Normal 14 2 2 3 2 3" xfId="11131" xr:uid="{00000000-0005-0000-0000-0000F42C0000}"/>
    <cellStyle name="Normal 14 2 2 3 2 3 2" xfId="11132" xr:uid="{00000000-0005-0000-0000-0000F52C0000}"/>
    <cellStyle name="Normal 14 2 2 3 2 3 2 2" xfId="11133" xr:uid="{00000000-0005-0000-0000-0000F62C0000}"/>
    <cellStyle name="Normal 14 2 2 3 2 3 2 3" xfId="11134" xr:uid="{00000000-0005-0000-0000-0000F72C0000}"/>
    <cellStyle name="Normal 14 2 2 3 2 3 3" xfId="11135" xr:uid="{00000000-0005-0000-0000-0000F82C0000}"/>
    <cellStyle name="Normal 14 2 2 3 2 3 4" xfId="11136" xr:uid="{00000000-0005-0000-0000-0000F92C0000}"/>
    <cellStyle name="Normal 14 2 2 3 2 4" xfId="11137" xr:uid="{00000000-0005-0000-0000-0000FA2C0000}"/>
    <cellStyle name="Normal 14 2 2 3 2 4 2" xfId="11138" xr:uid="{00000000-0005-0000-0000-0000FB2C0000}"/>
    <cellStyle name="Normal 14 2 2 3 2 4 3" xfId="11139" xr:uid="{00000000-0005-0000-0000-0000FC2C0000}"/>
    <cellStyle name="Normal 14 2 2 3 2 5" xfId="11140" xr:uid="{00000000-0005-0000-0000-0000FD2C0000}"/>
    <cellStyle name="Normal 14 2 2 3 2 6" xfId="11141" xr:uid="{00000000-0005-0000-0000-0000FE2C0000}"/>
    <cellStyle name="Normal 14 2 2 3 3" xfId="11142" xr:uid="{00000000-0005-0000-0000-0000FF2C0000}"/>
    <cellStyle name="Normal 14 2 2 3 3 2" xfId="11143" xr:uid="{00000000-0005-0000-0000-0000002D0000}"/>
    <cellStyle name="Normal 14 2 2 3 3 2 2" xfId="11144" xr:uid="{00000000-0005-0000-0000-0000012D0000}"/>
    <cellStyle name="Normal 14 2 2 3 3 2 3" xfId="11145" xr:uid="{00000000-0005-0000-0000-0000022D0000}"/>
    <cellStyle name="Normal 14 2 2 3 3 3" xfId="11146" xr:uid="{00000000-0005-0000-0000-0000032D0000}"/>
    <cellStyle name="Normal 14 2 2 3 3 4" xfId="11147" xr:uid="{00000000-0005-0000-0000-0000042D0000}"/>
    <cellStyle name="Normal 14 2 2 3 4" xfId="11148" xr:uid="{00000000-0005-0000-0000-0000052D0000}"/>
    <cellStyle name="Normal 14 2 2 3 4 2" xfId="11149" xr:uid="{00000000-0005-0000-0000-0000062D0000}"/>
    <cellStyle name="Normal 14 2 2 3 4 2 2" xfId="11150" xr:uid="{00000000-0005-0000-0000-0000072D0000}"/>
    <cellStyle name="Normal 14 2 2 3 4 2 3" xfId="11151" xr:uid="{00000000-0005-0000-0000-0000082D0000}"/>
    <cellStyle name="Normal 14 2 2 3 4 3" xfId="11152" xr:uid="{00000000-0005-0000-0000-0000092D0000}"/>
    <cellStyle name="Normal 14 2 2 3 4 4" xfId="11153" xr:uid="{00000000-0005-0000-0000-00000A2D0000}"/>
    <cellStyle name="Normal 14 2 2 3 5" xfId="11154" xr:uid="{00000000-0005-0000-0000-00000B2D0000}"/>
    <cellStyle name="Normal 14 2 2 3 5 2" xfId="11155" xr:uid="{00000000-0005-0000-0000-00000C2D0000}"/>
    <cellStyle name="Normal 14 2 2 3 5 3" xfId="11156" xr:uid="{00000000-0005-0000-0000-00000D2D0000}"/>
    <cellStyle name="Normal 14 2 2 3 6" xfId="11157" xr:uid="{00000000-0005-0000-0000-00000E2D0000}"/>
    <cellStyle name="Normal 14 2 2 3 7" xfId="11158" xr:uid="{00000000-0005-0000-0000-00000F2D0000}"/>
    <cellStyle name="Normal 14 2 2 4" xfId="11159" xr:uid="{00000000-0005-0000-0000-0000102D0000}"/>
    <cellStyle name="Normal 14 2 2 4 2" xfId="11160" xr:uid="{00000000-0005-0000-0000-0000112D0000}"/>
    <cellStyle name="Normal 14 2 2 4 2 2" xfId="11161" xr:uid="{00000000-0005-0000-0000-0000122D0000}"/>
    <cellStyle name="Normal 14 2 2 4 2 2 2" xfId="11162" xr:uid="{00000000-0005-0000-0000-0000132D0000}"/>
    <cellStyle name="Normal 14 2 2 4 2 2 2 2" xfId="11163" xr:uid="{00000000-0005-0000-0000-0000142D0000}"/>
    <cellStyle name="Normal 14 2 2 4 2 2 2 3" xfId="11164" xr:uid="{00000000-0005-0000-0000-0000152D0000}"/>
    <cellStyle name="Normal 14 2 2 4 2 2 3" xfId="11165" xr:uid="{00000000-0005-0000-0000-0000162D0000}"/>
    <cellStyle name="Normal 14 2 2 4 2 2 4" xfId="11166" xr:uid="{00000000-0005-0000-0000-0000172D0000}"/>
    <cellStyle name="Normal 14 2 2 4 2 3" xfId="11167" xr:uid="{00000000-0005-0000-0000-0000182D0000}"/>
    <cellStyle name="Normal 14 2 2 4 2 3 2" xfId="11168" xr:uid="{00000000-0005-0000-0000-0000192D0000}"/>
    <cellStyle name="Normal 14 2 2 4 2 3 2 2" xfId="11169" xr:uid="{00000000-0005-0000-0000-00001A2D0000}"/>
    <cellStyle name="Normal 14 2 2 4 2 3 2 3" xfId="11170" xr:uid="{00000000-0005-0000-0000-00001B2D0000}"/>
    <cellStyle name="Normal 14 2 2 4 2 3 3" xfId="11171" xr:uid="{00000000-0005-0000-0000-00001C2D0000}"/>
    <cellStyle name="Normal 14 2 2 4 2 3 4" xfId="11172" xr:uid="{00000000-0005-0000-0000-00001D2D0000}"/>
    <cellStyle name="Normal 14 2 2 4 2 4" xfId="11173" xr:uid="{00000000-0005-0000-0000-00001E2D0000}"/>
    <cellStyle name="Normal 14 2 2 4 2 4 2" xfId="11174" xr:uid="{00000000-0005-0000-0000-00001F2D0000}"/>
    <cellStyle name="Normal 14 2 2 4 2 4 3" xfId="11175" xr:uid="{00000000-0005-0000-0000-0000202D0000}"/>
    <cellStyle name="Normal 14 2 2 4 2 5" xfId="11176" xr:uid="{00000000-0005-0000-0000-0000212D0000}"/>
    <cellStyle name="Normal 14 2 2 4 2 6" xfId="11177" xr:uid="{00000000-0005-0000-0000-0000222D0000}"/>
    <cellStyle name="Normal 14 2 2 4 3" xfId="11178" xr:uid="{00000000-0005-0000-0000-0000232D0000}"/>
    <cellStyle name="Normal 14 2 2 4 3 2" xfId="11179" xr:uid="{00000000-0005-0000-0000-0000242D0000}"/>
    <cellStyle name="Normal 14 2 2 4 3 2 2" xfId="11180" xr:uid="{00000000-0005-0000-0000-0000252D0000}"/>
    <cellStyle name="Normal 14 2 2 4 3 2 3" xfId="11181" xr:uid="{00000000-0005-0000-0000-0000262D0000}"/>
    <cellStyle name="Normal 14 2 2 4 3 3" xfId="11182" xr:uid="{00000000-0005-0000-0000-0000272D0000}"/>
    <cellStyle name="Normal 14 2 2 4 3 4" xfId="11183" xr:uid="{00000000-0005-0000-0000-0000282D0000}"/>
    <cellStyle name="Normal 14 2 2 4 4" xfId="11184" xr:uid="{00000000-0005-0000-0000-0000292D0000}"/>
    <cellStyle name="Normal 14 2 2 4 4 2" xfId="11185" xr:uid="{00000000-0005-0000-0000-00002A2D0000}"/>
    <cellStyle name="Normal 14 2 2 4 4 2 2" xfId="11186" xr:uid="{00000000-0005-0000-0000-00002B2D0000}"/>
    <cellStyle name="Normal 14 2 2 4 4 2 3" xfId="11187" xr:uid="{00000000-0005-0000-0000-00002C2D0000}"/>
    <cellStyle name="Normal 14 2 2 4 4 3" xfId="11188" xr:uid="{00000000-0005-0000-0000-00002D2D0000}"/>
    <cellStyle name="Normal 14 2 2 4 4 4" xfId="11189" xr:uid="{00000000-0005-0000-0000-00002E2D0000}"/>
    <cellStyle name="Normal 14 2 2 4 5" xfId="11190" xr:uid="{00000000-0005-0000-0000-00002F2D0000}"/>
    <cellStyle name="Normal 14 2 2 4 5 2" xfId="11191" xr:uid="{00000000-0005-0000-0000-0000302D0000}"/>
    <cellStyle name="Normal 14 2 2 4 5 3" xfId="11192" xr:uid="{00000000-0005-0000-0000-0000312D0000}"/>
    <cellStyle name="Normal 14 2 2 4 6" xfId="11193" xr:uid="{00000000-0005-0000-0000-0000322D0000}"/>
    <cellStyle name="Normal 14 2 2 4 7" xfId="11194" xr:uid="{00000000-0005-0000-0000-0000332D0000}"/>
    <cellStyle name="Normal 14 2 2 5" xfId="11195" xr:uid="{00000000-0005-0000-0000-0000342D0000}"/>
    <cellStyle name="Normal 14 2 2 5 2" xfId="11196" xr:uid="{00000000-0005-0000-0000-0000352D0000}"/>
    <cellStyle name="Normal 14 2 2 5 2 2" xfId="11197" xr:uid="{00000000-0005-0000-0000-0000362D0000}"/>
    <cellStyle name="Normal 14 2 2 5 2 2 2" xfId="11198" xr:uid="{00000000-0005-0000-0000-0000372D0000}"/>
    <cellStyle name="Normal 14 2 2 5 2 2 3" xfId="11199" xr:uid="{00000000-0005-0000-0000-0000382D0000}"/>
    <cellStyle name="Normal 14 2 2 5 2 3" xfId="11200" xr:uid="{00000000-0005-0000-0000-0000392D0000}"/>
    <cellStyle name="Normal 14 2 2 5 2 4" xfId="11201" xr:uid="{00000000-0005-0000-0000-00003A2D0000}"/>
    <cellStyle name="Normal 14 2 2 5 3" xfId="11202" xr:uid="{00000000-0005-0000-0000-00003B2D0000}"/>
    <cellStyle name="Normal 14 2 2 5 3 2" xfId="11203" xr:uid="{00000000-0005-0000-0000-00003C2D0000}"/>
    <cellStyle name="Normal 14 2 2 5 3 2 2" xfId="11204" xr:uid="{00000000-0005-0000-0000-00003D2D0000}"/>
    <cellStyle name="Normal 14 2 2 5 3 2 3" xfId="11205" xr:uid="{00000000-0005-0000-0000-00003E2D0000}"/>
    <cellStyle name="Normal 14 2 2 5 3 3" xfId="11206" xr:uid="{00000000-0005-0000-0000-00003F2D0000}"/>
    <cellStyle name="Normal 14 2 2 5 3 4" xfId="11207" xr:uid="{00000000-0005-0000-0000-0000402D0000}"/>
    <cellStyle name="Normal 14 2 2 5 4" xfId="11208" xr:uid="{00000000-0005-0000-0000-0000412D0000}"/>
    <cellStyle name="Normal 14 2 2 5 4 2" xfId="11209" xr:uid="{00000000-0005-0000-0000-0000422D0000}"/>
    <cellStyle name="Normal 14 2 2 5 4 3" xfId="11210" xr:uid="{00000000-0005-0000-0000-0000432D0000}"/>
    <cellStyle name="Normal 14 2 2 5 5" xfId="11211" xr:uid="{00000000-0005-0000-0000-0000442D0000}"/>
    <cellStyle name="Normal 14 2 2 5 6" xfId="11212" xr:uid="{00000000-0005-0000-0000-0000452D0000}"/>
    <cellStyle name="Normal 14 2 2 6" xfId="11213" xr:uid="{00000000-0005-0000-0000-0000462D0000}"/>
    <cellStyle name="Normal 14 2 2 6 2" xfId="11214" xr:uid="{00000000-0005-0000-0000-0000472D0000}"/>
    <cellStyle name="Normal 14 2 2 6 2 2" xfId="11215" xr:uid="{00000000-0005-0000-0000-0000482D0000}"/>
    <cellStyle name="Normal 14 2 2 6 2 3" xfId="11216" xr:uid="{00000000-0005-0000-0000-0000492D0000}"/>
    <cellStyle name="Normal 14 2 2 6 3" xfId="11217" xr:uid="{00000000-0005-0000-0000-00004A2D0000}"/>
    <cellStyle name="Normal 14 2 2 6 4" xfId="11218" xr:uid="{00000000-0005-0000-0000-00004B2D0000}"/>
    <cellStyle name="Normal 14 2 2 7" xfId="11219" xr:uid="{00000000-0005-0000-0000-00004C2D0000}"/>
    <cellStyle name="Normal 14 2 2 7 2" xfId="11220" xr:uid="{00000000-0005-0000-0000-00004D2D0000}"/>
    <cellStyle name="Normal 14 2 2 7 2 2" xfId="11221" xr:uid="{00000000-0005-0000-0000-00004E2D0000}"/>
    <cellStyle name="Normal 14 2 2 7 2 3" xfId="11222" xr:uid="{00000000-0005-0000-0000-00004F2D0000}"/>
    <cellStyle name="Normal 14 2 2 7 3" xfId="11223" xr:uid="{00000000-0005-0000-0000-0000502D0000}"/>
    <cellStyle name="Normal 14 2 2 7 4" xfId="11224" xr:uid="{00000000-0005-0000-0000-0000512D0000}"/>
    <cellStyle name="Normal 14 2 2 8" xfId="11225" xr:uid="{00000000-0005-0000-0000-0000522D0000}"/>
    <cellStyle name="Normal 14 2 2 8 2" xfId="11226" xr:uid="{00000000-0005-0000-0000-0000532D0000}"/>
    <cellStyle name="Normal 14 2 2 8 3" xfId="11227" xr:uid="{00000000-0005-0000-0000-0000542D0000}"/>
    <cellStyle name="Normal 14 2 2 9" xfId="11228" xr:uid="{00000000-0005-0000-0000-0000552D0000}"/>
    <cellStyle name="Normal 14 2 3" xfId="11229" xr:uid="{00000000-0005-0000-0000-0000562D0000}"/>
    <cellStyle name="Normal 14 2 3 2" xfId="11230" xr:uid="{00000000-0005-0000-0000-0000572D0000}"/>
    <cellStyle name="Normal 14 2 3 2 2" xfId="11231" xr:uid="{00000000-0005-0000-0000-0000582D0000}"/>
    <cellStyle name="Normal 14 2 3 2 2 2" xfId="11232" xr:uid="{00000000-0005-0000-0000-0000592D0000}"/>
    <cellStyle name="Normal 14 2 3 2 2 2 2" xfId="11233" xr:uid="{00000000-0005-0000-0000-00005A2D0000}"/>
    <cellStyle name="Normal 14 2 3 2 2 2 2 2" xfId="11234" xr:uid="{00000000-0005-0000-0000-00005B2D0000}"/>
    <cellStyle name="Normal 14 2 3 2 2 2 2 3" xfId="11235" xr:uid="{00000000-0005-0000-0000-00005C2D0000}"/>
    <cellStyle name="Normal 14 2 3 2 2 2 3" xfId="11236" xr:uid="{00000000-0005-0000-0000-00005D2D0000}"/>
    <cellStyle name="Normal 14 2 3 2 2 2 4" xfId="11237" xr:uid="{00000000-0005-0000-0000-00005E2D0000}"/>
    <cellStyle name="Normal 14 2 3 2 2 3" xfId="11238" xr:uid="{00000000-0005-0000-0000-00005F2D0000}"/>
    <cellStyle name="Normal 14 2 3 2 2 3 2" xfId="11239" xr:uid="{00000000-0005-0000-0000-0000602D0000}"/>
    <cellStyle name="Normal 14 2 3 2 2 3 2 2" xfId="11240" xr:uid="{00000000-0005-0000-0000-0000612D0000}"/>
    <cellStyle name="Normal 14 2 3 2 2 3 2 3" xfId="11241" xr:uid="{00000000-0005-0000-0000-0000622D0000}"/>
    <cellStyle name="Normal 14 2 3 2 2 3 3" xfId="11242" xr:uid="{00000000-0005-0000-0000-0000632D0000}"/>
    <cellStyle name="Normal 14 2 3 2 2 3 4" xfId="11243" xr:uid="{00000000-0005-0000-0000-0000642D0000}"/>
    <cellStyle name="Normal 14 2 3 2 2 4" xfId="11244" xr:uid="{00000000-0005-0000-0000-0000652D0000}"/>
    <cellStyle name="Normal 14 2 3 2 2 4 2" xfId="11245" xr:uid="{00000000-0005-0000-0000-0000662D0000}"/>
    <cellStyle name="Normal 14 2 3 2 2 4 3" xfId="11246" xr:uid="{00000000-0005-0000-0000-0000672D0000}"/>
    <cellStyle name="Normal 14 2 3 2 2 5" xfId="11247" xr:uid="{00000000-0005-0000-0000-0000682D0000}"/>
    <cellStyle name="Normal 14 2 3 2 2 6" xfId="11248" xr:uid="{00000000-0005-0000-0000-0000692D0000}"/>
    <cellStyle name="Normal 14 2 3 2 3" xfId="11249" xr:uid="{00000000-0005-0000-0000-00006A2D0000}"/>
    <cellStyle name="Normal 14 2 3 2 3 2" xfId="11250" xr:uid="{00000000-0005-0000-0000-00006B2D0000}"/>
    <cellStyle name="Normal 14 2 3 2 3 2 2" xfId="11251" xr:uid="{00000000-0005-0000-0000-00006C2D0000}"/>
    <cellStyle name="Normal 14 2 3 2 3 2 3" xfId="11252" xr:uid="{00000000-0005-0000-0000-00006D2D0000}"/>
    <cellStyle name="Normal 14 2 3 2 3 3" xfId="11253" xr:uid="{00000000-0005-0000-0000-00006E2D0000}"/>
    <cellStyle name="Normal 14 2 3 2 3 4" xfId="11254" xr:uid="{00000000-0005-0000-0000-00006F2D0000}"/>
    <cellStyle name="Normal 14 2 3 2 4" xfId="11255" xr:uid="{00000000-0005-0000-0000-0000702D0000}"/>
    <cellStyle name="Normal 14 2 3 2 4 2" xfId="11256" xr:uid="{00000000-0005-0000-0000-0000712D0000}"/>
    <cellStyle name="Normal 14 2 3 2 4 2 2" xfId="11257" xr:uid="{00000000-0005-0000-0000-0000722D0000}"/>
    <cellStyle name="Normal 14 2 3 2 4 2 3" xfId="11258" xr:uid="{00000000-0005-0000-0000-0000732D0000}"/>
    <cellStyle name="Normal 14 2 3 2 4 3" xfId="11259" xr:uid="{00000000-0005-0000-0000-0000742D0000}"/>
    <cellStyle name="Normal 14 2 3 2 4 4" xfId="11260" xr:uid="{00000000-0005-0000-0000-0000752D0000}"/>
    <cellStyle name="Normal 14 2 3 2 5" xfId="11261" xr:uid="{00000000-0005-0000-0000-0000762D0000}"/>
    <cellStyle name="Normal 14 2 3 2 5 2" xfId="11262" xr:uid="{00000000-0005-0000-0000-0000772D0000}"/>
    <cellStyle name="Normal 14 2 3 2 5 3" xfId="11263" xr:uid="{00000000-0005-0000-0000-0000782D0000}"/>
    <cellStyle name="Normal 14 2 3 2 6" xfId="11264" xr:uid="{00000000-0005-0000-0000-0000792D0000}"/>
    <cellStyle name="Normal 14 2 3 2 7" xfId="11265" xr:uid="{00000000-0005-0000-0000-00007A2D0000}"/>
    <cellStyle name="Normal 14 2 3 3" xfId="11266" xr:uid="{00000000-0005-0000-0000-00007B2D0000}"/>
    <cellStyle name="Normal 14 2 3 3 2" xfId="11267" xr:uid="{00000000-0005-0000-0000-00007C2D0000}"/>
    <cellStyle name="Normal 14 2 3 3 2 2" xfId="11268" xr:uid="{00000000-0005-0000-0000-00007D2D0000}"/>
    <cellStyle name="Normal 14 2 3 3 2 2 2" xfId="11269" xr:uid="{00000000-0005-0000-0000-00007E2D0000}"/>
    <cellStyle name="Normal 14 2 3 3 2 2 3" xfId="11270" xr:uid="{00000000-0005-0000-0000-00007F2D0000}"/>
    <cellStyle name="Normal 14 2 3 3 2 3" xfId="11271" xr:uid="{00000000-0005-0000-0000-0000802D0000}"/>
    <cellStyle name="Normal 14 2 3 3 2 4" xfId="11272" xr:uid="{00000000-0005-0000-0000-0000812D0000}"/>
    <cellStyle name="Normal 14 2 3 3 3" xfId="11273" xr:uid="{00000000-0005-0000-0000-0000822D0000}"/>
    <cellStyle name="Normal 14 2 3 3 3 2" xfId="11274" xr:uid="{00000000-0005-0000-0000-0000832D0000}"/>
    <cellStyle name="Normal 14 2 3 3 3 2 2" xfId="11275" xr:uid="{00000000-0005-0000-0000-0000842D0000}"/>
    <cellStyle name="Normal 14 2 3 3 3 2 3" xfId="11276" xr:uid="{00000000-0005-0000-0000-0000852D0000}"/>
    <cellStyle name="Normal 14 2 3 3 3 3" xfId="11277" xr:uid="{00000000-0005-0000-0000-0000862D0000}"/>
    <cellStyle name="Normal 14 2 3 3 3 4" xfId="11278" xr:uid="{00000000-0005-0000-0000-0000872D0000}"/>
    <cellStyle name="Normal 14 2 3 3 4" xfId="11279" xr:uid="{00000000-0005-0000-0000-0000882D0000}"/>
    <cellStyle name="Normal 14 2 3 3 4 2" xfId="11280" xr:uid="{00000000-0005-0000-0000-0000892D0000}"/>
    <cellStyle name="Normal 14 2 3 3 4 3" xfId="11281" xr:uid="{00000000-0005-0000-0000-00008A2D0000}"/>
    <cellStyle name="Normal 14 2 3 3 5" xfId="11282" xr:uid="{00000000-0005-0000-0000-00008B2D0000}"/>
    <cellStyle name="Normal 14 2 3 3 6" xfId="11283" xr:uid="{00000000-0005-0000-0000-00008C2D0000}"/>
    <cellStyle name="Normal 14 2 3 4" xfId="11284" xr:uid="{00000000-0005-0000-0000-00008D2D0000}"/>
    <cellStyle name="Normal 14 2 3 4 2" xfId="11285" xr:uid="{00000000-0005-0000-0000-00008E2D0000}"/>
    <cellStyle name="Normal 14 2 3 4 2 2" xfId="11286" xr:uid="{00000000-0005-0000-0000-00008F2D0000}"/>
    <cellStyle name="Normal 14 2 3 4 2 3" xfId="11287" xr:uid="{00000000-0005-0000-0000-0000902D0000}"/>
    <cellStyle name="Normal 14 2 3 4 3" xfId="11288" xr:uid="{00000000-0005-0000-0000-0000912D0000}"/>
    <cellStyle name="Normal 14 2 3 4 4" xfId="11289" xr:uid="{00000000-0005-0000-0000-0000922D0000}"/>
    <cellStyle name="Normal 14 2 3 5" xfId="11290" xr:uid="{00000000-0005-0000-0000-0000932D0000}"/>
    <cellStyle name="Normal 14 2 3 5 2" xfId="11291" xr:uid="{00000000-0005-0000-0000-0000942D0000}"/>
    <cellStyle name="Normal 14 2 3 5 2 2" xfId="11292" xr:uid="{00000000-0005-0000-0000-0000952D0000}"/>
    <cellStyle name="Normal 14 2 3 5 2 3" xfId="11293" xr:uid="{00000000-0005-0000-0000-0000962D0000}"/>
    <cellStyle name="Normal 14 2 3 5 3" xfId="11294" xr:uid="{00000000-0005-0000-0000-0000972D0000}"/>
    <cellStyle name="Normal 14 2 3 5 4" xfId="11295" xr:uid="{00000000-0005-0000-0000-0000982D0000}"/>
    <cellStyle name="Normal 14 2 3 6" xfId="11296" xr:uid="{00000000-0005-0000-0000-0000992D0000}"/>
    <cellStyle name="Normal 14 2 3 6 2" xfId="11297" xr:uid="{00000000-0005-0000-0000-00009A2D0000}"/>
    <cellStyle name="Normal 14 2 3 6 3" xfId="11298" xr:uid="{00000000-0005-0000-0000-00009B2D0000}"/>
    <cellStyle name="Normal 14 2 3 7" xfId="11299" xr:uid="{00000000-0005-0000-0000-00009C2D0000}"/>
    <cellStyle name="Normal 14 2 3 8" xfId="11300" xr:uid="{00000000-0005-0000-0000-00009D2D0000}"/>
    <cellStyle name="Normal 14 2 4" xfId="11301" xr:uid="{00000000-0005-0000-0000-00009E2D0000}"/>
    <cellStyle name="Normal 14 2 4 2" xfId="11302" xr:uid="{00000000-0005-0000-0000-00009F2D0000}"/>
    <cellStyle name="Normal 14 2 4 2 2" xfId="11303" xr:uid="{00000000-0005-0000-0000-0000A02D0000}"/>
    <cellStyle name="Normal 14 2 4 2 2 2" xfId="11304" xr:uid="{00000000-0005-0000-0000-0000A12D0000}"/>
    <cellStyle name="Normal 14 2 4 2 2 2 2" xfId="11305" xr:uid="{00000000-0005-0000-0000-0000A22D0000}"/>
    <cellStyle name="Normal 14 2 4 2 2 2 3" xfId="11306" xr:uid="{00000000-0005-0000-0000-0000A32D0000}"/>
    <cellStyle name="Normal 14 2 4 2 2 3" xfId="11307" xr:uid="{00000000-0005-0000-0000-0000A42D0000}"/>
    <cellStyle name="Normal 14 2 4 2 2 4" xfId="11308" xr:uid="{00000000-0005-0000-0000-0000A52D0000}"/>
    <cellStyle name="Normal 14 2 4 2 3" xfId="11309" xr:uid="{00000000-0005-0000-0000-0000A62D0000}"/>
    <cellStyle name="Normal 14 2 4 2 3 2" xfId="11310" xr:uid="{00000000-0005-0000-0000-0000A72D0000}"/>
    <cellStyle name="Normal 14 2 4 2 3 2 2" xfId="11311" xr:uid="{00000000-0005-0000-0000-0000A82D0000}"/>
    <cellStyle name="Normal 14 2 4 2 3 2 3" xfId="11312" xr:uid="{00000000-0005-0000-0000-0000A92D0000}"/>
    <cellStyle name="Normal 14 2 4 2 3 3" xfId="11313" xr:uid="{00000000-0005-0000-0000-0000AA2D0000}"/>
    <cellStyle name="Normal 14 2 4 2 3 4" xfId="11314" xr:uid="{00000000-0005-0000-0000-0000AB2D0000}"/>
    <cellStyle name="Normal 14 2 4 2 4" xfId="11315" xr:uid="{00000000-0005-0000-0000-0000AC2D0000}"/>
    <cellStyle name="Normal 14 2 4 2 4 2" xfId="11316" xr:uid="{00000000-0005-0000-0000-0000AD2D0000}"/>
    <cellStyle name="Normal 14 2 4 2 4 3" xfId="11317" xr:uid="{00000000-0005-0000-0000-0000AE2D0000}"/>
    <cellStyle name="Normal 14 2 4 2 5" xfId="11318" xr:uid="{00000000-0005-0000-0000-0000AF2D0000}"/>
    <cellStyle name="Normal 14 2 4 2 6" xfId="11319" xr:uid="{00000000-0005-0000-0000-0000B02D0000}"/>
    <cellStyle name="Normal 14 2 4 3" xfId="11320" xr:uid="{00000000-0005-0000-0000-0000B12D0000}"/>
    <cellStyle name="Normal 14 2 4 3 2" xfId="11321" xr:uid="{00000000-0005-0000-0000-0000B22D0000}"/>
    <cellStyle name="Normal 14 2 4 3 2 2" xfId="11322" xr:uid="{00000000-0005-0000-0000-0000B32D0000}"/>
    <cellStyle name="Normal 14 2 4 3 2 3" xfId="11323" xr:uid="{00000000-0005-0000-0000-0000B42D0000}"/>
    <cellStyle name="Normal 14 2 4 3 3" xfId="11324" xr:uid="{00000000-0005-0000-0000-0000B52D0000}"/>
    <cellStyle name="Normal 14 2 4 3 4" xfId="11325" xr:uid="{00000000-0005-0000-0000-0000B62D0000}"/>
    <cellStyle name="Normal 14 2 4 4" xfId="11326" xr:uid="{00000000-0005-0000-0000-0000B72D0000}"/>
    <cellStyle name="Normal 14 2 4 4 2" xfId="11327" xr:uid="{00000000-0005-0000-0000-0000B82D0000}"/>
    <cellStyle name="Normal 14 2 4 4 2 2" xfId="11328" xr:uid="{00000000-0005-0000-0000-0000B92D0000}"/>
    <cellStyle name="Normal 14 2 4 4 2 3" xfId="11329" xr:uid="{00000000-0005-0000-0000-0000BA2D0000}"/>
    <cellStyle name="Normal 14 2 4 4 3" xfId="11330" xr:uid="{00000000-0005-0000-0000-0000BB2D0000}"/>
    <cellStyle name="Normal 14 2 4 4 4" xfId="11331" xr:uid="{00000000-0005-0000-0000-0000BC2D0000}"/>
    <cellStyle name="Normal 14 2 4 5" xfId="11332" xr:uid="{00000000-0005-0000-0000-0000BD2D0000}"/>
    <cellStyle name="Normal 14 2 4 5 2" xfId="11333" xr:uid="{00000000-0005-0000-0000-0000BE2D0000}"/>
    <cellStyle name="Normal 14 2 4 5 3" xfId="11334" xr:uid="{00000000-0005-0000-0000-0000BF2D0000}"/>
    <cellStyle name="Normal 14 2 4 6" xfId="11335" xr:uid="{00000000-0005-0000-0000-0000C02D0000}"/>
    <cellStyle name="Normal 14 2 4 7" xfId="11336" xr:uid="{00000000-0005-0000-0000-0000C12D0000}"/>
    <cellStyle name="Normal 14 2 5" xfId="11337" xr:uid="{00000000-0005-0000-0000-0000C22D0000}"/>
    <cellStyle name="Normal 14 2 5 2" xfId="11338" xr:uid="{00000000-0005-0000-0000-0000C32D0000}"/>
    <cellStyle name="Normal 14 2 5 2 2" xfId="11339" xr:uid="{00000000-0005-0000-0000-0000C42D0000}"/>
    <cellStyle name="Normal 14 2 5 2 2 2" xfId="11340" xr:uid="{00000000-0005-0000-0000-0000C52D0000}"/>
    <cellStyle name="Normal 14 2 5 2 2 2 2" xfId="11341" xr:uid="{00000000-0005-0000-0000-0000C62D0000}"/>
    <cellStyle name="Normal 14 2 5 2 2 2 3" xfId="11342" xr:uid="{00000000-0005-0000-0000-0000C72D0000}"/>
    <cellStyle name="Normal 14 2 5 2 2 3" xfId="11343" xr:uid="{00000000-0005-0000-0000-0000C82D0000}"/>
    <cellStyle name="Normal 14 2 5 2 2 4" xfId="11344" xr:uid="{00000000-0005-0000-0000-0000C92D0000}"/>
    <cellStyle name="Normal 14 2 5 2 3" xfId="11345" xr:uid="{00000000-0005-0000-0000-0000CA2D0000}"/>
    <cellStyle name="Normal 14 2 5 2 3 2" xfId="11346" xr:uid="{00000000-0005-0000-0000-0000CB2D0000}"/>
    <cellStyle name="Normal 14 2 5 2 3 2 2" xfId="11347" xr:uid="{00000000-0005-0000-0000-0000CC2D0000}"/>
    <cellStyle name="Normal 14 2 5 2 3 2 3" xfId="11348" xr:uid="{00000000-0005-0000-0000-0000CD2D0000}"/>
    <cellStyle name="Normal 14 2 5 2 3 3" xfId="11349" xr:uid="{00000000-0005-0000-0000-0000CE2D0000}"/>
    <cellStyle name="Normal 14 2 5 2 3 4" xfId="11350" xr:uid="{00000000-0005-0000-0000-0000CF2D0000}"/>
    <cellStyle name="Normal 14 2 5 2 4" xfId="11351" xr:uid="{00000000-0005-0000-0000-0000D02D0000}"/>
    <cellStyle name="Normal 14 2 5 2 4 2" xfId="11352" xr:uid="{00000000-0005-0000-0000-0000D12D0000}"/>
    <cellStyle name="Normal 14 2 5 2 4 3" xfId="11353" xr:uid="{00000000-0005-0000-0000-0000D22D0000}"/>
    <cellStyle name="Normal 14 2 5 2 5" xfId="11354" xr:uid="{00000000-0005-0000-0000-0000D32D0000}"/>
    <cellStyle name="Normal 14 2 5 2 6" xfId="11355" xr:uid="{00000000-0005-0000-0000-0000D42D0000}"/>
    <cellStyle name="Normal 14 2 5 3" xfId="11356" xr:uid="{00000000-0005-0000-0000-0000D52D0000}"/>
    <cellStyle name="Normal 14 2 5 3 2" xfId="11357" xr:uid="{00000000-0005-0000-0000-0000D62D0000}"/>
    <cellStyle name="Normal 14 2 5 3 2 2" xfId="11358" xr:uid="{00000000-0005-0000-0000-0000D72D0000}"/>
    <cellStyle name="Normal 14 2 5 3 2 3" xfId="11359" xr:uid="{00000000-0005-0000-0000-0000D82D0000}"/>
    <cellStyle name="Normal 14 2 5 3 3" xfId="11360" xr:uid="{00000000-0005-0000-0000-0000D92D0000}"/>
    <cellStyle name="Normal 14 2 5 3 4" xfId="11361" xr:uid="{00000000-0005-0000-0000-0000DA2D0000}"/>
    <cellStyle name="Normal 14 2 5 4" xfId="11362" xr:uid="{00000000-0005-0000-0000-0000DB2D0000}"/>
    <cellStyle name="Normal 14 2 5 4 2" xfId="11363" xr:uid="{00000000-0005-0000-0000-0000DC2D0000}"/>
    <cellStyle name="Normal 14 2 5 4 2 2" xfId="11364" xr:uid="{00000000-0005-0000-0000-0000DD2D0000}"/>
    <cellStyle name="Normal 14 2 5 4 2 3" xfId="11365" xr:uid="{00000000-0005-0000-0000-0000DE2D0000}"/>
    <cellStyle name="Normal 14 2 5 4 3" xfId="11366" xr:uid="{00000000-0005-0000-0000-0000DF2D0000}"/>
    <cellStyle name="Normal 14 2 5 4 4" xfId="11367" xr:uid="{00000000-0005-0000-0000-0000E02D0000}"/>
    <cellStyle name="Normal 14 2 5 5" xfId="11368" xr:uid="{00000000-0005-0000-0000-0000E12D0000}"/>
    <cellStyle name="Normal 14 2 5 5 2" xfId="11369" xr:uid="{00000000-0005-0000-0000-0000E22D0000}"/>
    <cellStyle name="Normal 14 2 5 5 3" xfId="11370" xr:uid="{00000000-0005-0000-0000-0000E32D0000}"/>
    <cellStyle name="Normal 14 2 5 6" xfId="11371" xr:uid="{00000000-0005-0000-0000-0000E42D0000}"/>
    <cellStyle name="Normal 14 2 5 7" xfId="11372" xr:uid="{00000000-0005-0000-0000-0000E52D0000}"/>
    <cellStyle name="Normal 14 2 6" xfId="11373" xr:uid="{00000000-0005-0000-0000-0000E62D0000}"/>
    <cellStyle name="Normal 14 2 6 2" xfId="11374" xr:uid="{00000000-0005-0000-0000-0000E72D0000}"/>
    <cellStyle name="Normal 14 2 6 2 2" xfId="11375" xr:uid="{00000000-0005-0000-0000-0000E82D0000}"/>
    <cellStyle name="Normal 14 2 6 2 2 2" xfId="11376" xr:uid="{00000000-0005-0000-0000-0000E92D0000}"/>
    <cellStyle name="Normal 14 2 6 2 2 3" xfId="11377" xr:uid="{00000000-0005-0000-0000-0000EA2D0000}"/>
    <cellStyle name="Normal 14 2 6 2 3" xfId="11378" xr:uid="{00000000-0005-0000-0000-0000EB2D0000}"/>
    <cellStyle name="Normal 14 2 6 2 4" xfId="11379" xr:uid="{00000000-0005-0000-0000-0000EC2D0000}"/>
    <cellStyle name="Normal 14 2 6 3" xfId="11380" xr:uid="{00000000-0005-0000-0000-0000ED2D0000}"/>
    <cellStyle name="Normal 14 2 6 3 2" xfId="11381" xr:uid="{00000000-0005-0000-0000-0000EE2D0000}"/>
    <cellStyle name="Normal 14 2 6 3 2 2" xfId="11382" xr:uid="{00000000-0005-0000-0000-0000EF2D0000}"/>
    <cellStyle name="Normal 14 2 6 3 2 3" xfId="11383" xr:uid="{00000000-0005-0000-0000-0000F02D0000}"/>
    <cellStyle name="Normal 14 2 6 3 3" xfId="11384" xr:uid="{00000000-0005-0000-0000-0000F12D0000}"/>
    <cellStyle name="Normal 14 2 6 3 4" xfId="11385" xr:uid="{00000000-0005-0000-0000-0000F22D0000}"/>
    <cellStyle name="Normal 14 2 6 4" xfId="11386" xr:uid="{00000000-0005-0000-0000-0000F32D0000}"/>
    <cellStyle name="Normal 14 2 6 4 2" xfId="11387" xr:uid="{00000000-0005-0000-0000-0000F42D0000}"/>
    <cellStyle name="Normal 14 2 6 4 3" xfId="11388" xr:uid="{00000000-0005-0000-0000-0000F52D0000}"/>
    <cellStyle name="Normal 14 2 6 5" xfId="11389" xr:uid="{00000000-0005-0000-0000-0000F62D0000}"/>
    <cellStyle name="Normal 14 2 6 6" xfId="11390" xr:uid="{00000000-0005-0000-0000-0000F72D0000}"/>
    <cellStyle name="Normal 14 2 7" xfId="11391" xr:uid="{00000000-0005-0000-0000-0000F82D0000}"/>
    <cellStyle name="Normal 14 2 7 2" xfId="11392" xr:uid="{00000000-0005-0000-0000-0000F92D0000}"/>
    <cellStyle name="Normal 14 2 7 2 2" xfId="11393" xr:uid="{00000000-0005-0000-0000-0000FA2D0000}"/>
    <cellStyle name="Normal 14 2 7 2 3" xfId="11394" xr:uid="{00000000-0005-0000-0000-0000FB2D0000}"/>
    <cellStyle name="Normal 14 2 7 3" xfId="11395" xr:uid="{00000000-0005-0000-0000-0000FC2D0000}"/>
    <cellStyle name="Normal 14 2 7 4" xfId="11396" xr:uid="{00000000-0005-0000-0000-0000FD2D0000}"/>
    <cellStyle name="Normal 14 2 8" xfId="11397" xr:uid="{00000000-0005-0000-0000-0000FE2D0000}"/>
    <cellStyle name="Normal 14 2 8 2" xfId="11398" xr:uid="{00000000-0005-0000-0000-0000FF2D0000}"/>
    <cellStyle name="Normal 14 2 8 2 2" xfId="11399" xr:uid="{00000000-0005-0000-0000-0000002E0000}"/>
    <cellStyle name="Normal 14 2 8 2 3" xfId="11400" xr:uid="{00000000-0005-0000-0000-0000012E0000}"/>
    <cellStyle name="Normal 14 2 8 3" xfId="11401" xr:uid="{00000000-0005-0000-0000-0000022E0000}"/>
    <cellStyle name="Normal 14 2 8 4" xfId="11402" xr:uid="{00000000-0005-0000-0000-0000032E0000}"/>
    <cellStyle name="Normal 14 2 9" xfId="11403" xr:uid="{00000000-0005-0000-0000-0000042E0000}"/>
    <cellStyle name="Normal 14 2 9 2" xfId="11404" xr:uid="{00000000-0005-0000-0000-0000052E0000}"/>
    <cellStyle name="Normal 14 2 9 3" xfId="11405" xr:uid="{00000000-0005-0000-0000-0000062E0000}"/>
    <cellStyle name="Normal 14 3" xfId="11406" xr:uid="{00000000-0005-0000-0000-0000072E0000}"/>
    <cellStyle name="Normal 14 3 10" xfId="11407" xr:uid="{00000000-0005-0000-0000-0000082E0000}"/>
    <cellStyle name="Normal 14 3 2" xfId="11408" xr:uid="{00000000-0005-0000-0000-0000092E0000}"/>
    <cellStyle name="Normal 14 3 2 2" xfId="11409" xr:uid="{00000000-0005-0000-0000-00000A2E0000}"/>
    <cellStyle name="Normal 14 3 2 2 2" xfId="11410" xr:uid="{00000000-0005-0000-0000-00000B2E0000}"/>
    <cellStyle name="Normal 14 3 2 2 2 2" xfId="11411" xr:uid="{00000000-0005-0000-0000-00000C2E0000}"/>
    <cellStyle name="Normal 14 3 2 2 2 2 2" xfId="11412" xr:uid="{00000000-0005-0000-0000-00000D2E0000}"/>
    <cellStyle name="Normal 14 3 2 2 2 2 2 2" xfId="11413" xr:uid="{00000000-0005-0000-0000-00000E2E0000}"/>
    <cellStyle name="Normal 14 3 2 2 2 2 2 3" xfId="11414" xr:uid="{00000000-0005-0000-0000-00000F2E0000}"/>
    <cellStyle name="Normal 14 3 2 2 2 2 3" xfId="11415" xr:uid="{00000000-0005-0000-0000-0000102E0000}"/>
    <cellStyle name="Normal 14 3 2 2 2 2 4" xfId="11416" xr:uid="{00000000-0005-0000-0000-0000112E0000}"/>
    <cellStyle name="Normal 14 3 2 2 2 3" xfId="11417" xr:uid="{00000000-0005-0000-0000-0000122E0000}"/>
    <cellStyle name="Normal 14 3 2 2 2 3 2" xfId="11418" xr:uid="{00000000-0005-0000-0000-0000132E0000}"/>
    <cellStyle name="Normal 14 3 2 2 2 3 2 2" xfId="11419" xr:uid="{00000000-0005-0000-0000-0000142E0000}"/>
    <cellStyle name="Normal 14 3 2 2 2 3 2 3" xfId="11420" xr:uid="{00000000-0005-0000-0000-0000152E0000}"/>
    <cellStyle name="Normal 14 3 2 2 2 3 3" xfId="11421" xr:uid="{00000000-0005-0000-0000-0000162E0000}"/>
    <cellStyle name="Normal 14 3 2 2 2 3 4" xfId="11422" xr:uid="{00000000-0005-0000-0000-0000172E0000}"/>
    <cellStyle name="Normal 14 3 2 2 2 4" xfId="11423" xr:uid="{00000000-0005-0000-0000-0000182E0000}"/>
    <cellStyle name="Normal 14 3 2 2 2 4 2" xfId="11424" xr:uid="{00000000-0005-0000-0000-0000192E0000}"/>
    <cellStyle name="Normal 14 3 2 2 2 4 3" xfId="11425" xr:uid="{00000000-0005-0000-0000-00001A2E0000}"/>
    <cellStyle name="Normal 14 3 2 2 2 5" xfId="11426" xr:uid="{00000000-0005-0000-0000-00001B2E0000}"/>
    <cellStyle name="Normal 14 3 2 2 2 6" xfId="11427" xr:uid="{00000000-0005-0000-0000-00001C2E0000}"/>
    <cellStyle name="Normal 14 3 2 2 3" xfId="11428" xr:uid="{00000000-0005-0000-0000-00001D2E0000}"/>
    <cellStyle name="Normal 14 3 2 2 3 2" xfId="11429" xr:uid="{00000000-0005-0000-0000-00001E2E0000}"/>
    <cellStyle name="Normal 14 3 2 2 3 2 2" xfId="11430" xr:uid="{00000000-0005-0000-0000-00001F2E0000}"/>
    <cellStyle name="Normal 14 3 2 2 3 2 3" xfId="11431" xr:uid="{00000000-0005-0000-0000-0000202E0000}"/>
    <cellStyle name="Normal 14 3 2 2 3 3" xfId="11432" xr:uid="{00000000-0005-0000-0000-0000212E0000}"/>
    <cellStyle name="Normal 14 3 2 2 3 4" xfId="11433" xr:uid="{00000000-0005-0000-0000-0000222E0000}"/>
    <cellStyle name="Normal 14 3 2 2 4" xfId="11434" xr:uid="{00000000-0005-0000-0000-0000232E0000}"/>
    <cellStyle name="Normal 14 3 2 2 4 2" xfId="11435" xr:uid="{00000000-0005-0000-0000-0000242E0000}"/>
    <cellStyle name="Normal 14 3 2 2 4 2 2" xfId="11436" xr:uid="{00000000-0005-0000-0000-0000252E0000}"/>
    <cellStyle name="Normal 14 3 2 2 4 2 3" xfId="11437" xr:uid="{00000000-0005-0000-0000-0000262E0000}"/>
    <cellStyle name="Normal 14 3 2 2 4 3" xfId="11438" xr:uid="{00000000-0005-0000-0000-0000272E0000}"/>
    <cellStyle name="Normal 14 3 2 2 4 4" xfId="11439" xr:uid="{00000000-0005-0000-0000-0000282E0000}"/>
    <cellStyle name="Normal 14 3 2 2 5" xfId="11440" xr:uid="{00000000-0005-0000-0000-0000292E0000}"/>
    <cellStyle name="Normal 14 3 2 2 5 2" xfId="11441" xr:uid="{00000000-0005-0000-0000-00002A2E0000}"/>
    <cellStyle name="Normal 14 3 2 2 5 3" xfId="11442" xr:uid="{00000000-0005-0000-0000-00002B2E0000}"/>
    <cellStyle name="Normal 14 3 2 2 6" xfId="11443" xr:uid="{00000000-0005-0000-0000-00002C2E0000}"/>
    <cellStyle name="Normal 14 3 2 2 7" xfId="11444" xr:uid="{00000000-0005-0000-0000-00002D2E0000}"/>
    <cellStyle name="Normal 14 3 2 3" xfId="11445" xr:uid="{00000000-0005-0000-0000-00002E2E0000}"/>
    <cellStyle name="Normal 14 3 2 3 2" xfId="11446" xr:uid="{00000000-0005-0000-0000-00002F2E0000}"/>
    <cellStyle name="Normal 14 3 2 3 2 2" xfId="11447" xr:uid="{00000000-0005-0000-0000-0000302E0000}"/>
    <cellStyle name="Normal 14 3 2 3 2 2 2" xfId="11448" xr:uid="{00000000-0005-0000-0000-0000312E0000}"/>
    <cellStyle name="Normal 14 3 2 3 2 2 3" xfId="11449" xr:uid="{00000000-0005-0000-0000-0000322E0000}"/>
    <cellStyle name="Normal 14 3 2 3 2 3" xfId="11450" xr:uid="{00000000-0005-0000-0000-0000332E0000}"/>
    <cellStyle name="Normal 14 3 2 3 2 4" xfId="11451" xr:uid="{00000000-0005-0000-0000-0000342E0000}"/>
    <cellStyle name="Normal 14 3 2 3 3" xfId="11452" xr:uid="{00000000-0005-0000-0000-0000352E0000}"/>
    <cellStyle name="Normal 14 3 2 3 3 2" xfId="11453" xr:uid="{00000000-0005-0000-0000-0000362E0000}"/>
    <cellStyle name="Normal 14 3 2 3 3 2 2" xfId="11454" xr:uid="{00000000-0005-0000-0000-0000372E0000}"/>
    <cellStyle name="Normal 14 3 2 3 3 2 3" xfId="11455" xr:uid="{00000000-0005-0000-0000-0000382E0000}"/>
    <cellStyle name="Normal 14 3 2 3 3 3" xfId="11456" xr:uid="{00000000-0005-0000-0000-0000392E0000}"/>
    <cellStyle name="Normal 14 3 2 3 3 4" xfId="11457" xr:uid="{00000000-0005-0000-0000-00003A2E0000}"/>
    <cellStyle name="Normal 14 3 2 3 4" xfId="11458" xr:uid="{00000000-0005-0000-0000-00003B2E0000}"/>
    <cellStyle name="Normal 14 3 2 3 4 2" xfId="11459" xr:uid="{00000000-0005-0000-0000-00003C2E0000}"/>
    <cellStyle name="Normal 14 3 2 3 4 3" xfId="11460" xr:uid="{00000000-0005-0000-0000-00003D2E0000}"/>
    <cellStyle name="Normal 14 3 2 3 5" xfId="11461" xr:uid="{00000000-0005-0000-0000-00003E2E0000}"/>
    <cellStyle name="Normal 14 3 2 3 6" xfId="11462" xr:uid="{00000000-0005-0000-0000-00003F2E0000}"/>
    <cellStyle name="Normal 14 3 2 4" xfId="11463" xr:uid="{00000000-0005-0000-0000-0000402E0000}"/>
    <cellStyle name="Normal 14 3 2 4 2" xfId="11464" xr:uid="{00000000-0005-0000-0000-0000412E0000}"/>
    <cellStyle name="Normal 14 3 2 4 2 2" xfId="11465" xr:uid="{00000000-0005-0000-0000-0000422E0000}"/>
    <cellStyle name="Normal 14 3 2 4 2 3" xfId="11466" xr:uid="{00000000-0005-0000-0000-0000432E0000}"/>
    <cellStyle name="Normal 14 3 2 4 3" xfId="11467" xr:uid="{00000000-0005-0000-0000-0000442E0000}"/>
    <cellStyle name="Normal 14 3 2 4 4" xfId="11468" xr:uid="{00000000-0005-0000-0000-0000452E0000}"/>
    <cellStyle name="Normal 14 3 2 5" xfId="11469" xr:uid="{00000000-0005-0000-0000-0000462E0000}"/>
    <cellStyle name="Normal 14 3 2 5 2" xfId="11470" xr:uid="{00000000-0005-0000-0000-0000472E0000}"/>
    <cellStyle name="Normal 14 3 2 5 2 2" xfId="11471" xr:uid="{00000000-0005-0000-0000-0000482E0000}"/>
    <cellStyle name="Normal 14 3 2 5 2 3" xfId="11472" xr:uid="{00000000-0005-0000-0000-0000492E0000}"/>
    <cellStyle name="Normal 14 3 2 5 3" xfId="11473" xr:uid="{00000000-0005-0000-0000-00004A2E0000}"/>
    <cellStyle name="Normal 14 3 2 5 4" xfId="11474" xr:uid="{00000000-0005-0000-0000-00004B2E0000}"/>
    <cellStyle name="Normal 14 3 2 6" xfId="11475" xr:uid="{00000000-0005-0000-0000-00004C2E0000}"/>
    <cellStyle name="Normal 14 3 2 6 2" xfId="11476" xr:uid="{00000000-0005-0000-0000-00004D2E0000}"/>
    <cellStyle name="Normal 14 3 2 6 3" xfId="11477" xr:uid="{00000000-0005-0000-0000-00004E2E0000}"/>
    <cellStyle name="Normal 14 3 2 7" xfId="11478" xr:uid="{00000000-0005-0000-0000-00004F2E0000}"/>
    <cellStyle name="Normal 14 3 2 8" xfId="11479" xr:uid="{00000000-0005-0000-0000-0000502E0000}"/>
    <cellStyle name="Normal 14 3 3" xfId="11480" xr:uid="{00000000-0005-0000-0000-0000512E0000}"/>
    <cellStyle name="Normal 14 3 3 2" xfId="11481" xr:uid="{00000000-0005-0000-0000-0000522E0000}"/>
    <cellStyle name="Normal 14 3 3 2 2" xfId="11482" xr:uid="{00000000-0005-0000-0000-0000532E0000}"/>
    <cellStyle name="Normal 14 3 3 2 2 2" xfId="11483" xr:uid="{00000000-0005-0000-0000-0000542E0000}"/>
    <cellStyle name="Normal 14 3 3 2 2 2 2" xfId="11484" xr:uid="{00000000-0005-0000-0000-0000552E0000}"/>
    <cellStyle name="Normal 14 3 3 2 2 2 3" xfId="11485" xr:uid="{00000000-0005-0000-0000-0000562E0000}"/>
    <cellStyle name="Normal 14 3 3 2 2 3" xfId="11486" xr:uid="{00000000-0005-0000-0000-0000572E0000}"/>
    <cellStyle name="Normal 14 3 3 2 2 4" xfId="11487" xr:uid="{00000000-0005-0000-0000-0000582E0000}"/>
    <cellStyle name="Normal 14 3 3 2 3" xfId="11488" xr:uid="{00000000-0005-0000-0000-0000592E0000}"/>
    <cellStyle name="Normal 14 3 3 2 3 2" xfId="11489" xr:uid="{00000000-0005-0000-0000-00005A2E0000}"/>
    <cellStyle name="Normal 14 3 3 2 3 2 2" xfId="11490" xr:uid="{00000000-0005-0000-0000-00005B2E0000}"/>
    <cellStyle name="Normal 14 3 3 2 3 2 3" xfId="11491" xr:uid="{00000000-0005-0000-0000-00005C2E0000}"/>
    <cellStyle name="Normal 14 3 3 2 3 3" xfId="11492" xr:uid="{00000000-0005-0000-0000-00005D2E0000}"/>
    <cellStyle name="Normal 14 3 3 2 3 4" xfId="11493" xr:uid="{00000000-0005-0000-0000-00005E2E0000}"/>
    <cellStyle name="Normal 14 3 3 2 4" xfId="11494" xr:uid="{00000000-0005-0000-0000-00005F2E0000}"/>
    <cellStyle name="Normal 14 3 3 2 4 2" xfId="11495" xr:uid="{00000000-0005-0000-0000-0000602E0000}"/>
    <cellStyle name="Normal 14 3 3 2 4 3" xfId="11496" xr:uid="{00000000-0005-0000-0000-0000612E0000}"/>
    <cellStyle name="Normal 14 3 3 2 5" xfId="11497" xr:uid="{00000000-0005-0000-0000-0000622E0000}"/>
    <cellStyle name="Normal 14 3 3 2 6" xfId="11498" xr:uid="{00000000-0005-0000-0000-0000632E0000}"/>
    <cellStyle name="Normal 14 3 3 3" xfId="11499" xr:uid="{00000000-0005-0000-0000-0000642E0000}"/>
    <cellStyle name="Normal 14 3 3 3 2" xfId="11500" xr:uid="{00000000-0005-0000-0000-0000652E0000}"/>
    <cellStyle name="Normal 14 3 3 3 2 2" xfId="11501" xr:uid="{00000000-0005-0000-0000-0000662E0000}"/>
    <cellStyle name="Normal 14 3 3 3 2 3" xfId="11502" xr:uid="{00000000-0005-0000-0000-0000672E0000}"/>
    <cellStyle name="Normal 14 3 3 3 3" xfId="11503" xr:uid="{00000000-0005-0000-0000-0000682E0000}"/>
    <cellStyle name="Normal 14 3 3 3 4" xfId="11504" xr:uid="{00000000-0005-0000-0000-0000692E0000}"/>
    <cellStyle name="Normal 14 3 3 4" xfId="11505" xr:uid="{00000000-0005-0000-0000-00006A2E0000}"/>
    <cellStyle name="Normal 14 3 3 4 2" xfId="11506" xr:uid="{00000000-0005-0000-0000-00006B2E0000}"/>
    <cellStyle name="Normal 14 3 3 4 2 2" xfId="11507" xr:uid="{00000000-0005-0000-0000-00006C2E0000}"/>
    <cellStyle name="Normal 14 3 3 4 2 3" xfId="11508" xr:uid="{00000000-0005-0000-0000-00006D2E0000}"/>
    <cellStyle name="Normal 14 3 3 4 3" xfId="11509" xr:uid="{00000000-0005-0000-0000-00006E2E0000}"/>
    <cellStyle name="Normal 14 3 3 4 4" xfId="11510" xr:uid="{00000000-0005-0000-0000-00006F2E0000}"/>
    <cellStyle name="Normal 14 3 3 5" xfId="11511" xr:uid="{00000000-0005-0000-0000-0000702E0000}"/>
    <cellStyle name="Normal 14 3 3 5 2" xfId="11512" xr:uid="{00000000-0005-0000-0000-0000712E0000}"/>
    <cellStyle name="Normal 14 3 3 5 3" xfId="11513" xr:uid="{00000000-0005-0000-0000-0000722E0000}"/>
    <cellStyle name="Normal 14 3 3 6" xfId="11514" xr:uid="{00000000-0005-0000-0000-0000732E0000}"/>
    <cellStyle name="Normal 14 3 3 7" xfId="11515" xr:uid="{00000000-0005-0000-0000-0000742E0000}"/>
    <cellStyle name="Normal 14 3 4" xfId="11516" xr:uid="{00000000-0005-0000-0000-0000752E0000}"/>
    <cellStyle name="Normal 14 3 4 2" xfId="11517" xr:uid="{00000000-0005-0000-0000-0000762E0000}"/>
    <cellStyle name="Normal 14 3 4 2 2" xfId="11518" xr:uid="{00000000-0005-0000-0000-0000772E0000}"/>
    <cellStyle name="Normal 14 3 4 2 2 2" xfId="11519" xr:uid="{00000000-0005-0000-0000-0000782E0000}"/>
    <cellStyle name="Normal 14 3 4 2 2 2 2" xfId="11520" xr:uid="{00000000-0005-0000-0000-0000792E0000}"/>
    <cellStyle name="Normal 14 3 4 2 2 2 3" xfId="11521" xr:uid="{00000000-0005-0000-0000-00007A2E0000}"/>
    <cellStyle name="Normal 14 3 4 2 2 3" xfId="11522" xr:uid="{00000000-0005-0000-0000-00007B2E0000}"/>
    <cellStyle name="Normal 14 3 4 2 2 4" xfId="11523" xr:uid="{00000000-0005-0000-0000-00007C2E0000}"/>
    <cellStyle name="Normal 14 3 4 2 3" xfId="11524" xr:uid="{00000000-0005-0000-0000-00007D2E0000}"/>
    <cellStyle name="Normal 14 3 4 2 3 2" xfId="11525" xr:uid="{00000000-0005-0000-0000-00007E2E0000}"/>
    <cellStyle name="Normal 14 3 4 2 3 2 2" xfId="11526" xr:uid="{00000000-0005-0000-0000-00007F2E0000}"/>
    <cellStyle name="Normal 14 3 4 2 3 2 3" xfId="11527" xr:uid="{00000000-0005-0000-0000-0000802E0000}"/>
    <cellStyle name="Normal 14 3 4 2 3 3" xfId="11528" xr:uid="{00000000-0005-0000-0000-0000812E0000}"/>
    <cellStyle name="Normal 14 3 4 2 3 4" xfId="11529" xr:uid="{00000000-0005-0000-0000-0000822E0000}"/>
    <cellStyle name="Normal 14 3 4 2 4" xfId="11530" xr:uid="{00000000-0005-0000-0000-0000832E0000}"/>
    <cellStyle name="Normal 14 3 4 2 4 2" xfId="11531" xr:uid="{00000000-0005-0000-0000-0000842E0000}"/>
    <cellStyle name="Normal 14 3 4 2 4 3" xfId="11532" xr:uid="{00000000-0005-0000-0000-0000852E0000}"/>
    <cellStyle name="Normal 14 3 4 2 5" xfId="11533" xr:uid="{00000000-0005-0000-0000-0000862E0000}"/>
    <cellStyle name="Normal 14 3 4 2 6" xfId="11534" xr:uid="{00000000-0005-0000-0000-0000872E0000}"/>
    <cellStyle name="Normal 14 3 4 3" xfId="11535" xr:uid="{00000000-0005-0000-0000-0000882E0000}"/>
    <cellStyle name="Normal 14 3 4 3 2" xfId="11536" xr:uid="{00000000-0005-0000-0000-0000892E0000}"/>
    <cellStyle name="Normal 14 3 4 3 2 2" xfId="11537" xr:uid="{00000000-0005-0000-0000-00008A2E0000}"/>
    <cellStyle name="Normal 14 3 4 3 2 3" xfId="11538" xr:uid="{00000000-0005-0000-0000-00008B2E0000}"/>
    <cellStyle name="Normal 14 3 4 3 3" xfId="11539" xr:uid="{00000000-0005-0000-0000-00008C2E0000}"/>
    <cellStyle name="Normal 14 3 4 3 4" xfId="11540" xr:uid="{00000000-0005-0000-0000-00008D2E0000}"/>
    <cellStyle name="Normal 14 3 4 4" xfId="11541" xr:uid="{00000000-0005-0000-0000-00008E2E0000}"/>
    <cellStyle name="Normal 14 3 4 4 2" xfId="11542" xr:uid="{00000000-0005-0000-0000-00008F2E0000}"/>
    <cellStyle name="Normal 14 3 4 4 2 2" xfId="11543" xr:uid="{00000000-0005-0000-0000-0000902E0000}"/>
    <cellStyle name="Normal 14 3 4 4 2 3" xfId="11544" xr:uid="{00000000-0005-0000-0000-0000912E0000}"/>
    <cellStyle name="Normal 14 3 4 4 3" xfId="11545" xr:uid="{00000000-0005-0000-0000-0000922E0000}"/>
    <cellStyle name="Normal 14 3 4 4 4" xfId="11546" xr:uid="{00000000-0005-0000-0000-0000932E0000}"/>
    <cellStyle name="Normal 14 3 4 5" xfId="11547" xr:uid="{00000000-0005-0000-0000-0000942E0000}"/>
    <cellStyle name="Normal 14 3 4 5 2" xfId="11548" xr:uid="{00000000-0005-0000-0000-0000952E0000}"/>
    <cellStyle name="Normal 14 3 4 5 3" xfId="11549" xr:uid="{00000000-0005-0000-0000-0000962E0000}"/>
    <cellStyle name="Normal 14 3 4 6" xfId="11550" xr:uid="{00000000-0005-0000-0000-0000972E0000}"/>
    <cellStyle name="Normal 14 3 4 7" xfId="11551" xr:uid="{00000000-0005-0000-0000-0000982E0000}"/>
    <cellStyle name="Normal 14 3 5" xfId="11552" xr:uid="{00000000-0005-0000-0000-0000992E0000}"/>
    <cellStyle name="Normal 14 3 5 2" xfId="11553" xr:uid="{00000000-0005-0000-0000-00009A2E0000}"/>
    <cellStyle name="Normal 14 3 5 2 2" xfId="11554" xr:uid="{00000000-0005-0000-0000-00009B2E0000}"/>
    <cellStyle name="Normal 14 3 5 2 2 2" xfId="11555" xr:uid="{00000000-0005-0000-0000-00009C2E0000}"/>
    <cellStyle name="Normal 14 3 5 2 2 3" xfId="11556" xr:uid="{00000000-0005-0000-0000-00009D2E0000}"/>
    <cellStyle name="Normal 14 3 5 2 3" xfId="11557" xr:uid="{00000000-0005-0000-0000-00009E2E0000}"/>
    <cellStyle name="Normal 14 3 5 2 4" xfId="11558" xr:uid="{00000000-0005-0000-0000-00009F2E0000}"/>
    <cellStyle name="Normal 14 3 5 3" xfId="11559" xr:uid="{00000000-0005-0000-0000-0000A02E0000}"/>
    <cellStyle name="Normal 14 3 5 3 2" xfId="11560" xr:uid="{00000000-0005-0000-0000-0000A12E0000}"/>
    <cellStyle name="Normal 14 3 5 3 2 2" xfId="11561" xr:uid="{00000000-0005-0000-0000-0000A22E0000}"/>
    <cellStyle name="Normal 14 3 5 3 2 3" xfId="11562" xr:uid="{00000000-0005-0000-0000-0000A32E0000}"/>
    <cellStyle name="Normal 14 3 5 3 3" xfId="11563" xr:uid="{00000000-0005-0000-0000-0000A42E0000}"/>
    <cellStyle name="Normal 14 3 5 3 4" xfId="11564" xr:uid="{00000000-0005-0000-0000-0000A52E0000}"/>
    <cellStyle name="Normal 14 3 5 4" xfId="11565" xr:uid="{00000000-0005-0000-0000-0000A62E0000}"/>
    <cellStyle name="Normal 14 3 5 4 2" xfId="11566" xr:uid="{00000000-0005-0000-0000-0000A72E0000}"/>
    <cellStyle name="Normal 14 3 5 4 3" xfId="11567" xr:uid="{00000000-0005-0000-0000-0000A82E0000}"/>
    <cellStyle name="Normal 14 3 5 5" xfId="11568" xr:uid="{00000000-0005-0000-0000-0000A92E0000}"/>
    <cellStyle name="Normal 14 3 5 6" xfId="11569" xr:uid="{00000000-0005-0000-0000-0000AA2E0000}"/>
    <cellStyle name="Normal 14 3 6" xfId="11570" xr:uid="{00000000-0005-0000-0000-0000AB2E0000}"/>
    <cellStyle name="Normal 14 3 6 2" xfId="11571" xr:uid="{00000000-0005-0000-0000-0000AC2E0000}"/>
    <cellStyle name="Normal 14 3 6 2 2" xfId="11572" xr:uid="{00000000-0005-0000-0000-0000AD2E0000}"/>
    <cellStyle name="Normal 14 3 6 2 3" xfId="11573" xr:uid="{00000000-0005-0000-0000-0000AE2E0000}"/>
    <cellStyle name="Normal 14 3 6 3" xfId="11574" xr:uid="{00000000-0005-0000-0000-0000AF2E0000}"/>
    <cellStyle name="Normal 14 3 6 4" xfId="11575" xr:uid="{00000000-0005-0000-0000-0000B02E0000}"/>
    <cellStyle name="Normal 14 3 7" xfId="11576" xr:uid="{00000000-0005-0000-0000-0000B12E0000}"/>
    <cellStyle name="Normal 14 3 7 2" xfId="11577" xr:uid="{00000000-0005-0000-0000-0000B22E0000}"/>
    <cellStyle name="Normal 14 3 7 2 2" xfId="11578" xr:uid="{00000000-0005-0000-0000-0000B32E0000}"/>
    <cellStyle name="Normal 14 3 7 2 3" xfId="11579" xr:uid="{00000000-0005-0000-0000-0000B42E0000}"/>
    <cellStyle name="Normal 14 3 7 3" xfId="11580" xr:uid="{00000000-0005-0000-0000-0000B52E0000}"/>
    <cellStyle name="Normal 14 3 7 4" xfId="11581" xr:uid="{00000000-0005-0000-0000-0000B62E0000}"/>
    <cellStyle name="Normal 14 3 8" xfId="11582" xr:uid="{00000000-0005-0000-0000-0000B72E0000}"/>
    <cellStyle name="Normal 14 3 8 2" xfId="11583" xr:uid="{00000000-0005-0000-0000-0000B82E0000}"/>
    <cellStyle name="Normal 14 3 8 3" xfId="11584" xr:uid="{00000000-0005-0000-0000-0000B92E0000}"/>
    <cellStyle name="Normal 14 3 9" xfId="11585" xr:uid="{00000000-0005-0000-0000-0000BA2E0000}"/>
    <cellStyle name="Normal 14 4" xfId="11586" xr:uid="{00000000-0005-0000-0000-0000BB2E0000}"/>
    <cellStyle name="Normal 14 4 2" xfId="11587" xr:uid="{00000000-0005-0000-0000-0000BC2E0000}"/>
    <cellStyle name="Normal 14 4 2 2" xfId="11588" xr:uid="{00000000-0005-0000-0000-0000BD2E0000}"/>
    <cellStyle name="Normal 14 4 2 2 2" xfId="11589" xr:uid="{00000000-0005-0000-0000-0000BE2E0000}"/>
    <cellStyle name="Normal 14 4 2 2 2 2" xfId="11590" xr:uid="{00000000-0005-0000-0000-0000BF2E0000}"/>
    <cellStyle name="Normal 14 4 2 2 2 2 2" xfId="11591" xr:uid="{00000000-0005-0000-0000-0000C02E0000}"/>
    <cellStyle name="Normal 14 4 2 2 2 2 3" xfId="11592" xr:uid="{00000000-0005-0000-0000-0000C12E0000}"/>
    <cellStyle name="Normal 14 4 2 2 2 3" xfId="11593" xr:uid="{00000000-0005-0000-0000-0000C22E0000}"/>
    <cellStyle name="Normal 14 4 2 2 2 4" xfId="11594" xr:uid="{00000000-0005-0000-0000-0000C32E0000}"/>
    <cellStyle name="Normal 14 4 2 2 3" xfId="11595" xr:uid="{00000000-0005-0000-0000-0000C42E0000}"/>
    <cellStyle name="Normal 14 4 2 2 3 2" xfId="11596" xr:uid="{00000000-0005-0000-0000-0000C52E0000}"/>
    <cellStyle name="Normal 14 4 2 2 3 2 2" xfId="11597" xr:uid="{00000000-0005-0000-0000-0000C62E0000}"/>
    <cellStyle name="Normal 14 4 2 2 3 2 3" xfId="11598" xr:uid="{00000000-0005-0000-0000-0000C72E0000}"/>
    <cellStyle name="Normal 14 4 2 2 3 3" xfId="11599" xr:uid="{00000000-0005-0000-0000-0000C82E0000}"/>
    <cellStyle name="Normal 14 4 2 2 3 4" xfId="11600" xr:uid="{00000000-0005-0000-0000-0000C92E0000}"/>
    <cellStyle name="Normal 14 4 2 2 4" xfId="11601" xr:uid="{00000000-0005-0000-0000-0000CA2E0000}"/>
    <cellStyle name="Normal 14 4 2 2 4 2" xfId="11602" xr:uid="{00000000-0005-0000-0000-0000CB2E0000}"/>
    <cellStyle name="Normal 14 4 2 2 4 3" xfId="11603" xr:uid="{00000000-0005-0000-0000-0000CC2E0000}"/>
    <cellStyle name="Normal 14 4 2 2 5" xfId="11604" xr:uid="{00000000-0005-0000-0000-0000CD2E0000}"/>
    <cellStyle name="Normal 14 4 2 2 6" xfId="11605" xr:uid="{00000000-0005-0000-0000-0000CE2E0000}"/>
    <cellStyle name="Normal 14 4 2 3" xfId="11606" xr:uid="{00000000-0005-0000-0000-0000CF2E0000}"/>
    <cellStyle name="Normal 14 4 2 3 2" xfId="11607" xr:uid="{00000000-0005-0000-0000-0000D02E0000}"/>
    <cellStyle name="Normal 14 4 2 3 2 2" xfId="11608" xr:uid="{00000000-0005-0000-0000-0000D12E0000}"/>
    <cellStyle name="Normal 14 4 2 3 2 3" xfId="11609" xr:uid="{00000000-0005-0000-0000-0000D22E0000}"/>
    <cellStyle name="Normal 14 4 2 3 3" xfId="11610" xr:uid="{00000000-0005-0000-0000-0000D32E0000}"/>
    <cellStyle name="Normal 14 4 2 3 4" xfId="11611" xr:uid="{00000000-0005-0000-0000-0000D42E0000}"/>
    <cellStyle name="Normal 14 4 2 4" xfId="11612" xr:uid="{00000000-0005-0000-0000-0000D52E0000}"/>
    <cellStyle name="Normal 14 4 2 4 2" xfId="11613" xr:uid="{00000000-0005-0000-0000-0000D62E0000}"/>
    <cellStyle name="Normal 14 4 2 4 2 2" xfId="11614" xr:uid="{00000000-0005-0000-0000-0000D72E0000}"/>
    <cellStyle name="Normal 14 4 2 4 2 3" xfId="11615" xr:uid="{00000000-0005-0000-0000-0000D82E0000}"/>
    <cellStyle name="Normal 14 4 2 4 3" xfId="11616" xr:uid="{00000000-0005-0000-0000-0000D92E0000}"/>
    <cellStyle name="Normal 14 4 2 4 4" xfId="11617" xr:uid="{00000000-0005-0000-0000-0000DA2E0000}"/>
    <cellStyle name="Normal 14 4 2 5" xfId="11618" xr:uid="{00000000-0005-0000-0000-0000DB2E0000}"/>
    <cellStyle name="Normal 14 4 2 5 2" xfId="11619" xr:uid="{00000000-0005-0000-0000-0000DC2E0000}"/>
    <cellStyle name="Normal 14 4 2 5 3" xfId="11620" xr:uid="{00000000-0005-0000-0000-0000DD2E0000}"/>
    <cellStyle name="Normal 14 4 2 6" xfId="11621" xr:uid="{00000000-0005-0000-0000-0000DE2E0000}"/>
    <cellStyle name="Normal 14 4 2 7" xfId="11622" xr:uid="{00000000-0005-0000-0000-0000DF2E0000}"/>
    <cellStyle name="Normal 14 4 3" xfId="11623" xr:uid="{00000000-0005-0000-0000-0000E02E0000}"/>
    <cellStyle name="Normal 14 4 3 2" xfId="11624" xr:uid="{00000000-0005-0000-0000-0000E12E0000}"/>
    <cellStyle name="Normal 14 4 3 2 2" xfId="11625" xr:uid="{00000000-0005-0000-0000-0000E22E0000}"/>
    <cellStyle name="Normal 14 4 3 2 2 2" xfId="11626" xr:uid="{00000000-0005-0000-0000-0000E32E0000}"/>
    <cellStyle name="Normal 14 4 3 2 2 3" xfId="11627" xr:uid="{00000000-0005-0000-0000-0000E42E0000}"/>
    <cellStyle name="Normal 14 4 3 2 3" xfId="11628" xr:uid="{00000000-0005-0000-0000-0000E52E0000}"/>
    <cellStyle name="Normal 14 4 3 2 4" xfId="11629" xr:uid="{00000000-0005-0000-0000-0000E62E0000}"/>
    <cellStyle name="Normal 14 4 3 3" xfId="11630" xr:uid="{00000000-0005-0000-0000-0000E72E0000}"/>
    <cellStyle name="Normal 14 4 3 3 2" xfId="11631" xr:uid="{00000000-0005-0000-0000-0000E82E0000}"/>
    <cellStyle name="Normal 14 4 3 3 2 2" xfId="11632" xr:uid="{00000000-0005-0000-0000-0000E92E0000}"/>
    <cellStyle name="Normal 14 4 3 3 2 3" xfId="11633" xr:uid="{00000000-0005-0000-0000-0000EA2E0000}"/>
    <cellStyle name="Normal 14 4 3 3 3" xfId="11634" xr:uid="{00000000-0005-0000-0000-0000EB2E0000}"/>
    <cellStyle name="Normal 14 4 3 3 4" xfId="11635" xr:uid="{00000000-0005-0000-0000-0000EC2E0000}"/>
    <cellStyle name="Normal 14 4 3 4" xfId="11636" xr:uid="{00000000-0005-0000-0000-0000ED2E0000}"/>
    <cellStyle name="Normal 14 4 3 4 2" xfId="11637" xr:uid="{00000000-0005-0000-0000-0000EE2E0000}"/>
    <cellStyle name="Normal 14 4 3 4 3" xfId="11638" xr:uid="{00000000-0005-0000-0000-0000EF2E0000}"/>
    <cellStyle name="Normal 14 4 3 5" xfId="11639" xr:uid="{00000000-0005-0000-0000-0000F02E0000}"/>
    <cellStyle name="Normal 14 4 3 6" xfId="11640" xr:uid="{00000000-0005-0000-0000-0000F12E0000}"/>
    <cellStyle name="Normal 14 4 4" xfId="11641" xr:uid="{00000000-0005-0000-0000-0000F22E0000}"/>
    <cellStyle name="Normal 14 4 4 2" xfId="11642" xr:uid="{00000000-0005-0000-0000-0000F32E0000}"/>
    <cellStyle name="Normal 14 4 4 2 2" xfId="11643" xr:uid="{00000000-0005-0000-0000-0000F42E0000}"/>
    <cellStyle name="Normal 14 4 4 2 3" xfId="11644" xr:uid="{00000000-0005-0000-0000-0000F52E0000}"/>
    <cellStyle name="Normal 14 4 4 3" xfId="11645" xr:uid="{00000000-0005-0000-0000-0000F62E0000}"/>
    <cellStyle name="Normal 14 4 4 4" xfId="11646" xr:uid="{00000000-0005-0000-0000-0000F72E0000}"/>
    <cellStyle name="Normal 14 4 5" xfId="11647" xr:uid="{00000000-0005-0000-0000-0000F82E0000}"/>
    <cellStyle name="Normal 14 4 5 2" xfId="11648" xr:uid="{00000000-0005-0000-0000-0000F92E0000}"/>
    <cellStyle name="Normal 14 4 5 2 2" xfId="11649" xr:uid="{00000000-0005-0000-0000-0000FA2E0000}"/>
    <cellStyle name="Normal 14 4 5 2 3" xfId="11650" xr:uid="{00000000-0005-0000-0000-0000FB2E0000}"/>
    <cellStyle name="Normal 14 4 5 3" xfId="11651" xr:uid="{00000000-0005-0000-0000-0000FC2E0000}"/>
    <cellStyle name="Normal 14 4 5 4" xfId="11652" xr:uid="{00000000-0005-0000-0000-0000FD2E0000}"/>
    <cellStyle name="Normal 14 4 6" xfId="11653" xr:uid="{00000000-0005-0000-0000-0000FE2E0000}"/>
    <cellStyle name="Normal 14 4 6 2" xfId="11654" xr:uid="{00000000-0005-0000-0000-0000FF2E0000}"/>
    <cellStyle name="Normal 14 4 6 3" xfId="11655" xr:uid="{00000000-0005-0000-0000-0000002F0000}"/>
    <cellStyle name="Normal 14 4 7" xfId="11656" xr:uid="{00000000-0005-0000-0000-0000012F0000}"/>
    <cellStyle name="Normal 14 4 8" xfId="11657" xr:uid="{00000000-0005-0000-0000-0000022F0000}"/>
    <cellStyle name="Normal 14 5" xfId="11658" xr:uid="{00000000-0005-0000-0000-0000032F0000}"/>
    <cellStyle name="Normal 14 5 2" xfId="11659" xr:uid="{00000000-0005-0000-0000-0000042F0000}"/>
    <cellStyle name="Normal 14 5 2 2" xfId="11660" xr:uid="{00000000-0005-0000-0000-0000052F0000}"/>
    <cellStyle name="Normal 14 5 2 2 2" xfId="11661" xr:uid="{00000000-0005-0000-0000-0000062F0000}"/>
    <cellStyle name="Normal 14 5 2 2 2 2" xfId="11662" xr:uid="{00000000-0005-0000-0000-0000072F0000}"/>
    <cellStyle name="Normal 14 5 2 2 2 3" xfId="11663" xr:uid="{00000000-0005-0000-0000-0000082F0000}"/>
    <cellStyle name="Normal 14 5 2 2 3" xfId="11664" xr:uid="{00000000-0005-0000-0000-0000092F0000}"/>
    <cellStyle name="Normal 14 5 2 2 4" xfId="11665" xr:uid="{00000000-0005-0000-0000-00000A2F0000}"/>
    <cellStyle name="Normal 14 5 2 3" xfId="11666" xr:uid="{00000000-0005-0000-0000-00000B2F0000}"/>
    <cellStyle name="Normal 14 5 2 3 2" xfId="11667" xr:uid="{00000000-0005-0000-0000-00000C2F0000}"/>
    <cellStyle name="Normal 14 5 2 3 2 2" xfId="11668" xr:uid="{00000000-0005-0000-0000-00000D2F0000}"/>
    <cellStyle name="Normal 14 5 2 3 2 3" xfId="11669" xr:uid="{00000000-0005-0000-0000-00000E2F0000}"/>
    <cellStyle name="Normal 14 5 2 3 3" xfId="11670" xr:uid="{00000000-0005-0000-0000-00000F2F0000}"/>
    <cellStyle name="Normal 14 5 2 3 4" xfId="11671" xr:uid="{00000000-0005-0000-0000-0000102F0000}"/>
    <cellStyle name="Normal 14 5 2 4" xfId="11672" xr:uid="{00000000-0005-0000-0000-0000112F0000}"/>
    <cellStyle name="Normal 14 5 2 4 2" xfId="11673" xr:uid="{00000000-0005-0000-0000-0000122F0000}"/>
    <cellStyle name="Normal 14 5 2 4 3" xfId="11674" xr:uid="{00000000-0005-0000-0000-0000132F0000}"/>
    <cellStyle name="Normal 14 5 2 5" xfId="11675" xr:uid="{00000000-0005-0000-0000-0000142F0000}"/>
    <cellStyle name="Normal 14 5 2 6" xfId="11676" xr:uid="{00000000-0005-0000-0000-0000152F0000}"/>
    <cellStyle name="Normal 14 5 3" xfId="11677" xr:uid="{00000000-0005-0000-0000-0000162F0000}"/>
    <cellStyle name="Normal 14 5 3 2" xfId="11678" xr:uid="{00000000-0005-0000-0000-0000172F0000}"/>
    <cellStyle name="Normal 14 5 3 2 2" xfId="11679" xr:uid="{00000000-0005-0000-0000-0000182F0000}"/>
    <cellStyle name="Normal 14 5 3 2 3" xfId="11680" xr:uid="{00000000-0005-0000-0000-0000192F0000}"/>
    <cellStyle name="Normal 14 5 3 3" xfId="11681" xr:uid="{00000000-0005-0000-0000-00001A2F0000}"/>
    <cellStyle name="Normal 14 5 3 4" xfId="11682" xr:uid="{00000000-0005-0000-0000-00001B2F0000}"/>
    <cellStyle name="Normal 14 5 4" xfId="11683" xr:uid="{00000000-0005-0000-0000-00001C2F0000}"/>
    <cellStyle name="Normal 14 5 4 2" xfId="11684" xr:uid="{00000000-0005-0000-0000-00001D2F0000}"/>
    <cellStyle name="Normal 14 5 4 2 2" xfId="11685" xr:uid="{00000000-0005-0000-0000-00001E2F0000}"/>
    <cellStyle name="Normal 14 5 4 2 3" xfId="11686" xr:uid="{00000000-0005-0000-0000-00001F2F0000}"/>
    <cellStyle name="Normal 14 5 4 3" xfId="11687" xr:uid="{00000000-0005-0000-0000-0000202F0000}"/>
    <cellStyle name="Normal 14 5 4 4" xfId="11688" xr:uid="{00000000-0005-0000-0000-0000212F0000}"/>
    <cellStyle name="Normal 14 5 5" xfId="11689" xr:uid="{00000000-0005-0000-0000-0000222F0000}"/>
    <cellStyle name="Normal 14 5 5 2" xfId="11690" xr:uid="{00000000-0005-0000-0000-0000232F0000}"/>
    <cellStyle name="Normal 14 5 5 3" xfId="11691" xr:uid="{00000000-0005-0000-0000-0000242F0000}"/>
    <cellStyle name="Normal 14 5 6" xfId="11692" xr:uid="{00000000-0005-0000-0000-0000252F0000}"/>
    <cellStyle name="Normal 14 5 7" xfId="11693" xr:uid="{00000000-0005-0000-0000-0000262F0000}"/>
    <cellStyle name="Normal 14 6" xfId="11694" xr:uid="{00000000-0005-0000-0000-0000272F0000}"/>
    <cellStyle name="Normal 14 6 2" xfId="11695" xr:uid="{00000000-0005-0000-0000-0000282F0000}"/>
    <cellStyle name="Normal 14 6 2 2" xfId="11696" xr:uid="{00000000-0005-0000-0000-0000292F0000}"/>
    <cellStyle name="Normal 14 6 2 2 2" xfId="11697" xr:uid="{00000000-0005-0000-0000-00002A2F0000}"/>
    <cellStyle name="Normal 14 6 2 2 2 2" xfId="11698" xr:uid="{00000000-0005-0000-0000-00002B2F0000}"/>
    <cellStyle name="Normal 14 6 2 2 2 3" xfId="11699" xr:uid="{00000000-0005-0000-0000-00002C2F0000}"/>
    <cellStyle name="Normal 14 6 2 2 3" xfId="11700" xr:uid="{00000000-0005-0000-0000-00002D2F0000}"/>
    <cellStyle name="Normal 14 6 2 2 4" xfId="11701" xr:uid="{00000000-0005-0000-0000-00002E2F0000}"/>
    <cellStyle name="Normal 14 6 2 3" xfId="11702" xr:uid="{00000000-0005-0000-0000-00002F2F0000}"/>
    <cellStyle name="Normal 14 6 2 3 2" xfId="11703" xr:uid="{00000000-0005-0000-0000-0000302F0000}"/>
    <cellStyle name="Normal 14 6 2 3 2 2" xfId="11704" xr:uid="{00000000-0005-0000-0000-0000312F0000}"/>
    <cellStyle name="Normal 14 6 2 3 2 3" xfId="11705" xr:uid="{00000000-0005-0000-0000-0000322F0000}"/>
    <cellStyle name="Normal 14 6 2 3 3" xfId="11706" xr:uid="{00000000-0005-0000-0000-0000332F0000}"/>
    <cellStyle name="Normal 14 6 2 3 4" xfId="11707" xr:uid="{00000000-0005-0000-0000-0000342F0000}"/>
    <cellStyle name="Normal 14 6 2 4" xfId="11708" xr:uid="{00000000-0005-0000-0000-0000352F0000}"/>
    <cellStyle name="Normal 14 6 2 4 2" xfId="11709" xr:uid="{00000000-0005-0000-0000-0000362F0000}"/>
    <cellStyle name="Normal 14 6 2 4 3" xfId="11710" xr:uid="{00000000-0005-0000-0000-0000372F0000}"/>
    <cellStyle name="Normal 14 6 2 5" xfId="11711" xr:uid="{00000000-0005-0000-0000-0000382F0000}"/>
    <cellStyle name="Normal 14 6 2 6" xfId="11712" xr:uid="{00000000-0005-0000-0000-0000392F0000}"/>
    <cellStyle name="Normal 14 6 3" xfId="11713" xr:uid="{00000000-0005-0000-0000-00003A2F0000}"/>
    <cellStyle name="Normal 14 6 3 2" xfId="11714" xr:uid="{00000000-0005-0000-0000-00003B2F0000}"/>
    <cellStyle name="Normal 14 6 3 2 2" xfId="11715" xr:uid="{00000000-0005-0000-0000-00003C2F0000}"/>
    <cellStyle name="Normal 14 6 3 2 3" xfId="11716" xr:uid="{00000000-0005-0000-0000-00003D2F0000}"/>
    <cellStyle name="Normal 14 6 3 3" xfId="11717" xr:uid="{00000000-0005-0000-0000-00003E2F0000}"/>
    <cellStyle name="Normal 14 6 3 4" xfId="11718" xr:uid="{00000000-0005-0000-0000-00003F2F0000}"/>
    <cellStyle name="Normal 14 6 4" xfId="11719" xr:uid="{00000000-0005-0000-0000-0000402F0000}"/>
    <cellStyle name="Normal 14 6 4 2" xfId="11720" xr:uid="{00000000-0005-0000-0000-0000412F0000}"/>
    <cellStyle name="Normal 14 6 4 2 2" xfId="11721" xr:uid="{00000000-0005-0000-0000-0000422F0000}"/>
    <cellStyle name="Normal 14 6 4 2 3" xfId="11722" xr:uid="{00000000-0005-0000-0000-0000432F0000}"/>
    <cellStyle name="Normal 14 6 4 3" xfId="11723" xr:uid="{00000000-0005-0000-0000-0000442F0000}"/>
    <cellStyle name="Normal 14 6 4 4" xfId="11724" xr:uid="{00000000-0005-0000-0000-0000452F0000}"/>
    <cellStyle name="Normal 14 6 5" xfId="11725" xr:uid="{00000000-0005-0000-0000-0000462F0000}"/>
    <cellStyle name="Normal 14 6 5 2" xfId="11726" xr:uid="{00000000-0005-0000-0000-0000472F0000}"/>
    <cellStyle name="Normal 14 6 5 3" xfId="11727" xr:uid="{00000000-0005-0000-0000-0000482F0000}"/>
    <cellStyle name="Normal 14 6 6" xfId="11728" xr:uid="{00000000-0005-0000-0000-0000492F0000}"/>
    <cellStyle name="Normal 14 6 7" xfId="11729" xr:uid="{00000000-0005-0000-0000-00004A2F0000}"/>
    <cellStyle name="Normal 14 7" xfId="11730" xr:uid="{00000000-0005-0000-0000-00004B2F0000}"/>
    <cellStyle name="Normal 14 7 2" xfId="11731" xr:uid="{00000000-0005-0000-0000-00004C2F0000}"/>
    <cellStyle name="Normal 14 7 2 2" xfId="11732" xr:uid="{00000000-0005-0000-0000-00004D2F0000}"/>
    <cellStyle name="Normal 14 7 2 2 2" xfId="11733" xr:uid="{00000000-0005-0000-0000-00004E2F0000}"/>
    <cellStyle name="Normal 14 7 2 2 3" xfId="11734" xr:uid="{00000000-0005-0000-0000-00004F2F0000}"/>
    <cellStyle name="Normal 14 7 2 3" xfId="11735" xr:uid="{00000000-0005-0000-0000-0000502F0000}"/>
    <cellStyle name="Normal 14 7 2 4" xfId="11736" xr:uid="{00000000-0005-0000-0000-0000512F0000}"/>
    <cellStyle name="Normal 14 7 3" xfId="11737" xr:uid="{00000000-0005-0000-0000-0000522F0000}"/>
    <cellStyle name="Normal 14 7 3 2" xfId="11738" xr:uid="{00000000-0005-0000-0000-0000532F0000}"/>
    <cellStyle name="Normal 14 7 3 2 2" xfId="11739" xr:uid="{00000000-0005-0000-0000-0000542F0000}"/>
    <cellStyle name="Normal 14 7 3 2 3" xfId="11740" xr:uid="{00000000-0005-0000-0000-0000552F0000}"/>
    <cellStyle name="Normal 14 7 3 3" xfId="11741" xr:uid="{00000000-0005-0000-0000-0000562F0000}"/>
    <cellStyle name="Normal 14 7 3 4" xfId="11742" xr:uid="{00000000-0005-0000-0000-0000572F0000}"/>
    <cellStyle name="Normal 14 7 4" xfId="11743" xr:uid="{00000000-0005-0000-0000-0000582F0000}"/>
    <cellStyle name="Normal 14 7 4 2" xfId="11744" xr:uid="{00000000-0005-0000-0000-0000592F0000}"/>
    <cellStyle name="Normal 14 7 4 3" xfId="11745" xr:uid="{00000000-0005-0000-0000-00005A2F0000}"/>
    <cellStyle name="Normal 14 7 5" xfId="11746" xr:uid="{00000000-0005-0000-0000-00005B2F0000}"/>
    <cellStyle name="Normal 14 7 6" xfId="11747" xr:uid="{00000000-0005-0000-0000-00005C2F0000}"/>
    <cellStyle name="Normal 14 8" xfId="11748" xr:uid="{00000000-0005-0000-0000-00005D2F0000}"/>
    <cellStyle name="Normal 14 8 2" xfId="11749" xr:uid="{00000000-0005-0000-0000-00005E2F0000}"/>
    <cellStyle name="Normal 14 8 2 2" xfId="11750" xr:uid="{00000000-0005-0000-0000-00005F2F0000}"/>
    <cellStyle name="Normal 14 8 2 3" xfId="11751" xr:uid="{00000000-0005-0000-0000-0000602F0000}"/>
    <cellStyle name="Normal 14 8 3" xfId="11752" xr:uid="{00000000-0005-0000-0000-0000612F0000}"/>
    <cellStyle name="Normal 14 8 4" xfId="11753" xr:uid="{00000000-0005-0000-0000-0000622F0000}"/>
    <cellStyle name="Normal 14 9" xfId="11754" xr:uid="{00000000-0005-0000-0000-0000632F0000}"/>
    <cellStyle name="Normal 14 9 2" xfId="11755" xr:uid="{00000000-0005-0000-0000-0000642F0000}"/>
    <cellStyle name="Normal 14 9 2 2" xfId="11756" xr:uid="{00000000-0005-0000-0000-0000652F0000}"/>
    <cellStyle name="Normal 14 9 2 3" xfId="11757" xr:uid="{00000000-0005-0000-0000-0000662F0000}"/>
    <cellStyle name="Normal 14 9 3" xfId="11758" xr:uid="{00000000-0005-0000-0000-0000672F0000}"/>
    <cellStyle name="Normal 14 9 4" xfId="11759" xr:uid="{00000000-0005-0000-0000-0000682F0000}"/>
    <cellStyle name="Normal 15" xfId="17" xr:uid="{00000000-0005-0000-0000-0000692F0000}"/>
    <cellStyle name="Normal 15 10" xfId="11760" xr:uid="{00000000-0005-0000-0000-00006A2F0000}"/>
    <cellStyle name="Normal 15 11" xfId="11761" xr:uid="{00000000-0005-0000-0000-00006B2F0000}"/>
    <cellStyle name="Normal 15 2" xfId="44" xr:uid="{00000000-0005-0000-0000-00006C2F0000}"/>
    <cellStyle name="Normal 15 2 10" xfId="11762" xr:uid="{00000000-0005-0000-0000-00006D2F0000}"/>
    <cellStyle name="Normal 15 2 2" xfId="11763" xr:uid="{00000000-0005-0000-0000-00006E2F0000}"/>
    <cellStyle name="Normal 15 2 2 2" xfId="11764" xr:uid="{00000000-0005-0000-0000-00006F2F0000}"/>
    <cellStyle name="Normal 15 2 2 2 2" xfId="11765" xr:uid="{00000000-0005-0000-0000-0000702F0000}"/>
    <cellStyle name="Normal 15 2 2 2 2 2" xfId="11766" xr:uid="{00000000-0005-0000-0000-0000712F0000}"/>
    <cellStyle name="Normal 15 2 2 2 2 2 2" xfId="11767" xr:uid="{00000000-0005-0000-0000-0000722F0000}"/>
    <cellStyle name="Normal 15 2 2 2 2 2 2 2" xfId="11768" xr:uid="{00000000-0005-0000-0000-0000732F0000}"/>
    <cellStyle name="Normal 15 2 2 2 2 2 2 3" xfId="11769" xr:uid="{00000000-0005-0000-0000-0000742F0000}"/>
    <cellStyle name="Normal 15 2 2 2 2 2 3" xfId="11770" xr:uid="{00000000-0005-0000-0000-0000752F0000}"/>
    <cellStyle name="Normal 15 2 2 2 2 2 4" xfId="11771" xr:uid="{00000000-0005-0000-0000-0000762F0000}"/>
    <cellStyle name="Normal 15 2 2 2 2 3" xfId="11772" xr:uid="{00000000-0005-0000-0000-0000772F0000}"/>
    <cellStyle name="Normal 15 2 2 2 2 3 2" xfId="11773" xr:uid="{00000000-0005-0000-0000-0000782F0000}"/>
    <cellStyle name="Normal 15 2 2 2 2 3 2 2" xfId="11774" xr:uid="{00000000-0005-0000-0000-0000792F0000}"/>
    <cellStyle name="Normal 15 2 2 2 2 3 2 3" xfId="11775" xr:uid="{00000000-0005-0000-0000-00007A2F0000}"/>
    <cellStyle name="Normal 15 2 2 2 2 3 3" xfId="11776" xr:uid="{00000000-0005-0000-0000-00007B2F0000}"/>
    <cellStyle name="Normal 15 2 2 2 2 3 4" xfId="11777" xr:uid="{00000000-0005-0000-0000-00007C2F0000}"/>
    <cellStyle name="Normal 15 2 2 2 2 4" xfId="11778" xr:uid="{00000000-0005-0000-0000-00007D2F0000}"/>
    <cellStyle name="Normal 15 2 2 2 2 4 2" xfId="11779" xr:uid="{00000000-0005-0000-0000-00007E2F0000}"/>
    <cellStyle name="Normal 15 2 2 2 2 4 3" xfId="11780" xr:uid="{00000000-0005-0000-0000-00007F2F0000}"/>
    <cellStyle name="Normal 15 2 2 2 2 5" xfId="11781" xr:uid="{00000000-0005-0000-0000-0000802F0000}"/>
    <cellStyle name="Normal 15 2 2 2 2 6" xfId="11782" xr:uid="{00000000-0005-0000-0000-0000812F0000}"/>
    <cellStyle name="Normal 15 2 2 2 3" xfId="11783" xr:uid="{00000000-0005-0000-0000-0000822F0000}"/>
    <cellStyle name="Normal 15 2 2 2 3 2" xfId="11784" xr:uid="{00000000-0005-0000-0000-0000832F0000}"/>
    <cellStyle name="Normal 15 2 2 2 3 2 2" xfId="11785" xr:uid="{00000000-0005-0000-0000-0000842F0000}"/>
    <cellStyle name="Normal 15 2 2 2 3 2 3" xfId="11786" xr:uid="{00000000-0005-0000-0000-0000852F0000}"/>
    <cellStyle name="Normal 15 2 2 2 3 3" xfId="11787" xr:uid="{00000000-0005-0000-0000-0000862F0000}"/>
    <cellStyle name="Normal 15 2 2 2 3 4" xfId="11788" xr:uid="{00000000-0005-0000-0000-0000872F0000}"/>
    <cellStyle name="Normal 15 2 2 2 4" xfId="11789" xr:uid="{00000000-0005-0000-0000-0000882F0000}"/>
    <cellStyle name="Normal 15 2 2 2 4 2" xfId="11790" xr:uid="{00000000-0005-0000-0000-0000892F0000}"/>
    <cellStyle name="Normal 15 2 2 2 4 2 2" xfId="11791" xr:uid="{00000000-0005-0000-0000-00008A2F0000}"/>
    <cellStyle name="Normal 15 2 2 2 4 2 3" xfId="11792" xr:uid="{00000000-0005-0000-0000-00008B2F0000}"/>
    <cellStyle name="Normal 15 2 2 2 4 3" xfId="11793" xr:uid="{00000000-0005-0000-0000-00008C2F0000}"/>
    <cellStyle name="Normal 15 2 2 2 4 4" xfId="11794" xr:uid="{00000000-0005-0000-0000-00008D2F0000}"/>
    <cellStyle name="Normal 15 2 2 2 5" xfId="11795" xr:uid="{00000000-0005-0000-0000-00008E2F0000}"/>
    <cellStyle name="Normal 15 2 2 2 5 2" xfId="11796" xr:uid="{00000000-0005-0000-0000-00008F2F0000}"/>
    <cellStyle name="Normal 15 2 2 2 5 3" xfId="11797" xr:uid="{00000000-0005-0000-0000-0000902F0000}"/>
    <cellStyle name="Normal 15 2 2 2 6" xfId="11798" xr:uid="{00000000-0005-0000-0000-0000912F0000}"/>
    <cellStyle name="Normal 15 2 2 2 7" xfId="11799" xr:uid="{00000000-0005-0000-0000-0000922F0000}"/>
    <cellStyle name="Normal 15 2 2 3" xfId="11800" xr:uid="{00000000-0005-0000-0000-0000932F0000}"/>
    <cellStyle name="Normal 15 2 2 3 2" xfId="11801" xr:uid="{00000000-0005-0000-0000-0000942F0000}"/>
    <cellStyle name="Normal 15 2 2 3 2 2" xfId="11802" xr:uid="{00000000-0005-0000-0000-0000952F0000}"/>
    <cellStyle name="Normal 15 2 2 3 2 2 2" xfId="11803" xr:uid="{00000000-0005-0000-0000-0000962F0000}"/>
    <cellStyle name="Normal 15 2 2 3 2 2 3" xfId="11804" xr:uid="{00000000-0005-0000-0000-0000972F0000}"/>
    <cellStyle name="Normal 15 2 2 3 2 3" xfId="11805" xr:uid="{00000000-0005-0000-0000-0000982F0000}"/>
    <cellStyle name="Normal 15 2 2 3 2 4" xfId="11806" xr:uid="{00000000-0005-0000-0000-0000992F0000}"/>
    <cellStyle name="Normal 15 2 2 3 3" xfId="11807" xr:uid="{00000000-0005-0000-0000-00009A2F0000}"/>
    <cellStyle name="Normal 15 2 2 3 3 2" xfId="11808" xr:uid="{00000000-0005-0000-0000-00009B2F0000}"/>
    <cellStyle name="Normal 15 2 2 3 3 2 2" xfId="11809" xr:uid="{00000000-0005-0000-0000-00009C2F0000}"/>
    <cellStyle name="Normal 15 2 2 3 3 2 3" xfId="11810" xr:uid="{00000000-0005-0000-0000-00009D2F0000}"/>
    <cellStyle name="Normal 15 2 2 3 3 3" xfId="11811" xr:uid="{00000000-0005-0000-0000-00009E2F0000}"/>
    <cellStyle name="Normal 15 2 2 3 3 4" xfId="11812" xr:uid="{00000000-0005-0000-0000-00009F2F0000}"/>
    <cellStyle name="Normal 15 2 2 3 4" xfId="11813" xr:uid="{00000000-0005-0000-0000-0000A02F0000}"/>
    <cellStyle name="Normal 15 2 2 3 4 2" xfId="11814" xr:uid="{00000000-0005-0000-0000-0000A12F0000}"/>
    <cellStyle name="Normal 15 2 2 3 4 3" xfId="11815" xr:uid="{00000000-0005-0000-0000-0000A22F0000}"/>
    <cellStyle name="Normal 15 2 2 3 5" xfId="11816" xr:uid="{00000000-0005-0000-0000-0000A32F0000}"/>
    <cellStyle name="Normal 15 2 2 3 6" xfId="11817" xr:uid="{00000000-0005-0000-0000-0000A42F0000}"/>
    <cellStyle name="Normal 15 2 2 4" xfId="11818" xr:uid="{00000000-0005-0000-0000-0000A52F0000}"/>
    <cellStyle name="Normal 15 2 2 4 2" xfId="11819" xr:uid="{00000000-0005-0000-0000-0000A62F0000}"/>
    <cellStyle name="Normal 15 2 2 4 2 2" xfId="11820" xr:uid="{00000000-0005-0000-0000-0000A72F0000}"/>
    <cellStyle name="Normal 15 2 2 4 2 3" xfId="11821" xr:uid="{00000000-0005-0000-0000-0000A82F0000}"/>
    <cellStyle name="Normal 15 2 2 4 3" xfId="11822" xr:uid="{00000000-0005-0000-0000-0000A92F0000}"/>
    <cellStyle name="Normal 15 2 2 4 4" xfId="11823" xr:uid="{00000000-0005-0000-0000-0000AA2F0000}"/>
    <cellStyle name="Normal 15 2 2 5" xfId="11824" xr:uid="{00000000-0005-0000-0000-0000AB2F0000}"/>
    <cellStyle name="Normal 15 2 2 5 2" xfId="11825" xr:uid="{00000000-0005-0000-0000-0000AC2F0000}"/>
    <cellStyle name="Normal 15 2 2 5 2 2" xfId="11826" xr:uid="{00000000-0005-0000-0000-0000AD2F0000}"/>
    <cellStyle name="Normal 15 2 2 5 2 3" xfId="11827" xr:uid="{00000000-0005-0000-0000-0000AE2F0000}"/>
    <cellStyle name="Normal 15 2 2 5 3" xfId="11828" xr:uid="{00000000-0005-0000-0000-0000AF2F0000}"/>
    <cellStyle name="Normal 15 2 2 5 4" xfId="11829" xr:uid="{00000000-0005-0000-0000-0000B02F0000}"/>
    <cellStyle name="Normal 15 2 2 6" xfId="11830" xr:uid="{00000000-0005-0000-0000-0000B12F0000}"/>
    <cellStyle name="Normal 15 2 2 6 2" xfId="11831" xr:uid="{00000000-0005-0000-0000-0000B22F0000}"/>
    <cellStyle name="Normal 15 2 2 6 3" xfId="11832" xr:uid="{00000000-0005-0000-0000-0000B32F0000}"/>
    <cellStyle name="Normal 15 2 2 7" xfId="11833" xr:uid="{00000000-0005-0000-0000-0000B42F0000}"/>
    <cellStyle name="Normal 15 2 2 8" xfId="11834" xr:uid="{00000000-0005-0000-0000-0000B52F0000}"/>
    <cellStyle name="Normal 15 2 3" xfId="11835" xr:uid="{00000000-0005-0000-0000-0000B62F0000}"/>
    <cellStyle name="Normal 15 2 3 2" xfId="11836" xr:uid="{00000000-0005-0000-0000-0000B72F0000}"/>
    <cellStyle name="Normal 15 2 3 2 2" xfId="11837" xr:uid="{00000000-0005-0000-0000-0000B82F0000}"/>
    <cellStyle name="Normal 15 2 3 2 2 2" xfId="11838" xr:uid="{00000000-0005-0000-0000-0000B92F0000}"/>
    <cellStyle name="Normal 15 2 3 2 2 2 2" xfId="11839" xr:uid="{00000000-0005-0000-0000-0000BA2F0000}"/>
    <cellStyle name="Normal 15 2 3 2 2 2 3" xfId="11840" xr:uid="{00000000-0005-0000-0000-0000BB2F0000}"/>
    <cellStyle name="Normal 15 2 3 2 2 3" xfId="11841" xr:uid="{00000000-0005-0000-0000-0000BC2F0000}"/>
    <cellStyle name="Normal 15 2 3 2 2 4" xfId="11842" xr:uid="{00000000-0005-0000-0000-0000BD2F0000}"/>
    <cellStyle name="Normal 15 2 3 2 3" xfId="11843" xr:uid="{00000000-0005-0000-0000-0000BE2F0000}"/>
    <cellStyle name="Normal 15 2 3 2 3 2" xfId="11844" xr:uid="{00000000-0005-0000-0000-0000BF2F0000}"/>
    <cellStyle name="Normal 15 2 3 2 3 2 2" xfId="11845" xr:uid="{00000000-0005-0000-0000-0000C02F0000}"/>
    <cellStyle name="Normal 15 2 3 2 3 2 3" xfId="11846" xr:uid="{00000000-0005-0000-0000-0000C12F0000}"/>
    <cellStyle name="Normal 15 2 3 2 3 3" xfId="11847" xr:uid="{00000000-0005-0000-0000-0000C22F0000}"/>
    <cellStyle name="Normal 15 2 3 2 3 4" xfId="11848" xr:uid="{00000000-0005-0000-0000-0000C32F0000}"/>
    <cellStyle name="Normal 15 2 3 2 4" xfId="11849" xr:uid="{00000000-0005-0000-0000-0000C42F0000}"/>
    <cellStyle name="Normal 15 2 3 2 4 2" xfId="11850" xr:uid="{00000000-0005-0000-0000-0000C52F0000}"/>
    <cellStyle name="Normal 15 2 3 2 4 3" xfId="11851" xr:uid="{00000000-0005-0000-0000-0000C62F0000}"/>
    <cellStyle name="Normal 15 2 3 2 5" xfId="11852" xr:uid="{00000000-0005-0000-0000-0000C72F0000}"/>
    <cellStyle name="Normal 15 2 3 2 6" xfId="11853" xr:uid="{00000000-0005-0000-0000-0000C82F0000}"/>
    <cellStyle name="Normal 15 2 3 3" xfId="11854" xr:uid="{00000000-0005-0000-0000-0000C92F0000}"/>
    <cellStyle name="Normal 15 2 3 3 2" xfId="11855" xr:uid="{00000000-0005-0000-0000-0000CA2F0000}"/>
    <cellStyle name="Normal 15 2 3 3 2 2" xfId="11856" xr:uid="{00000000-0005-0000-0000-0000CB2F0000}"/>
    <cellStyle name="Normal 15 2 3 3 2 3" xfId="11857" xr:uid="{00000000-0005-0000-0000-0000CC2F0000}"/>
    <cellStyle name="Normal 15 2 3 3 3" xfId="11858" xr:uid="{00000000-0005-0000-0000-0000CD2F0000}"/>
    <cellStyle name="Normal 15 2 3 3 4" xfId="11859" xr:uid="{00000000-0005-0000-0000-0000CE2F0000}"/>
    <cellStyle name="Normal 15 2 3 4" xfId="11860" xr:uid="{00000000-0005-0000-0000-0000CF2F0000}"/>
    <cellStyle name="Normal 15 2 3 4 2" xfId="11861" xr:uid="{00000000-0005-0000-0000-0000D02F0000}"/>
    <cellStyle name="Normal 15 2 3 4 2 2" xfId="11862" xr:uid="{00000000-0005-0000-0000-0000D12F0000}"/>
    <cellStyle name="Normal 15 2 3 4 2 3" xfId="11863" xr:uid="{00000000-0005-0000-0000-0000D22F0000}"/>
    <cellStyle name="Normal 15 2 3 4 3" xfId="11864" xr:uid="{00000000-0005-0000-0000-0000D32F0000}"/>
    <cellStyle name="Normal 15 2 3 4 4" xfId="11865" xr:uid="{00000000-0005-0000-0000-0000D42F0000}"/>
    <cellStyle name="Normal 15 2 3 5" xfId="11866" xr:uid="{00000000-0005-0000-0000-0000D52F0000}"/>
    <cellStyle name="Normal 15 2 3 5 2" xfId="11867" xr:uid="{00000000-0005-0000-0000-0000D62F0000}"/>
    <cellStyle name="Normal 15 2 3 5 3" xfId="11868" xr:uid="{00000000-0005-0000-0000-0000D72F0000}"/>
    <cellStyle name="Normal 15 2 3 6" xfId="11869" xr:uid="{00000000-0005-0000-0000-0000D82F0000}"/>
    <cellStyle name="Normal 15 2 3 7" xfId="11870" xr:uid="{00000000-0005-0000-0000-0000D92F0000}"/>
    <cellStyle name="Normal 15 2 4" xfId="11871" xr:uid="{00000000-0005-0000-0000-0000DA2F0000}"/>
    <cellStyle name="Normal 15 2 4 2" xfId="11872" xr:uid="{00000000-0005-0000-0000-0000DB2F0000}"/>
    <cellStyle name="Normal 15 2 4 2 2" xfId="11873" xr:uid="{00000000-0005-0000-0000-0000DC2F0000}"/>
    <cellStyle name="Normal 15 2 4 2 2 2" xfId="11874" xr:uid="{00000000-0005-0000-0000-0000DD2F0000}"/>
    <cellStyle name="Normal 15 2 4 2 2 2 2" xfId="11875" xr:uid="{00000000-0005-0000-0000-0000DE2F0000}"/>
    <cellStyle name="Normal 15 2 4 2 2 2 3" xfId="11876" xr:uid="{00000000-0005-0000-0000-0000DF2F0000}"/>
    <cellStyle name="Normal 15 2 4 2 2 3" xfId="11877" xr:uid="{00000000-0005-0000-0000-0000E02F0000}"/>
    <cellStyle name="Normal 15 2 4 2 2 4" xfId="11878" xr:uid="{00000000-0005-0000-0000-0000E12F0000}"/>
    <cellStyle name="Normal 15 2 4 2 3" xfId="11879" xr:uid="{00000000-0005-0000-0000-0000E22F0000}"/>
    <cellStyle name="Normal 15 2 4 2 3 2" xfId="11880" xr:uid="{00000000-0005-0000-0000-0000E32F0000}"/>
    <cellStyle name="Normal 15 2 4 2 3 2 2" xfId="11881" xr:uid="{00000000-0005-0000-0000-0000E42F0000}"/>
    <cellStyle name="Normal 15 2 4 2 3 2 3" xfId="11882" xr:uid="{00000000-0005-0000-0000-0000E52F0000}"/>
    <cellStyle name="Normal 15 2 4 2 3 3" xfId="11883" xr:uid="{00000000-0005-0000-0000-0000E62F0000}"/>
    <cellStyle name="Normal 15 2 4 2 3 4" xfId="11884" xr:uid="{00000000-0005-0000-0000-0000E72F0000}"/>
    <cellStyle name="Normal 15 2 4 2 4" xfId="11885" xr:uid="{00000000-0005-0000-0000-0000E82F0000}"/>
    <cellStyle name="Normal 15 2 4 2 4 2" xfId="11886" xr:uid="{00000000-0005-0000-0000-0000E92F0000}"/>
    <cellStyle name="Normal 15 2 4 2 4 3" xfId="11887" xr:uid="{00000000-0005-0000-0000-0000EA2F0000}"/>
    <cellStyle name="Normal 15 2 4 2 5" xfId="11888" xr:uid="{00000000-0005-0000-0000-0000EB2F0000}"/>
    <cellStyle name="Normal 15 2 4 2 6" xfId="11889" xr:uid="{00000000-0005-0000-0000-0000EC2F0000}"/>
    <cellStyle name="Normal 15 2 4 3" xfId="11890" xr:uid="{00000000-0005-0000-0000-0000ED2F0000}"/>
    <cellStyle name="Normal 15 2 4 3 2" xfId="11891" xr:uid="{00000000-0005-0000-0000-0000EE2F0000}"/>
    <cellStyle name="Normal 15 2 4 3 2 2" xfId="11892" xr:uid="{00000000-0005-0000-0000-0000EF2F0000}"/>
    <cellStyle name="Normal 15 2 4 3 2 3" xfId="11893" xr:uid="{00000000-0005-0000-0000-0000F02F0000}"/>
    <cellStyle name="Normal 15 2 4 3 3" xfId="11894" xr:uid="{00000000-0005-0000-0000-0000F12F0000}"/>
    <cellStyle name="Normal 15 2 4 3 4" xfId="11895" xr:uid="{00000000-0005-0000-0000-0000F22F0000}"/>
    <cellStyle name="Normal 15 2 4 4" xfId="11896" xr:uid="{00000000-0005-0000-0000-0000F32F0000}"/>
    <cellStyle name="Normal 15 2 4 4 2" xfId="11897" xr:uid="{00000000-0005-0000-0000-0000F42F0000}"/>
    <cellStyle name="Normal 15 2 4 4 2 2" xfId="11898" xr:uid="{00000000-0005-0000-0000-0000F52F0000}"/>
    <cellStyle name="Normal 15 2 4 4 2 3" xfId="11899" xr:uid="{00000000-0005-0000-0000-0000F62F0000}"/>
    <cellStyle name="Normal 15 2 4 4 3" xfId="11900" xr:uid="{00000000-0005-0000-0000-0000F72F0000}"/>
    <cellStyle name="Normal 15 2 4 4 4" xfId="11901" xr:uid="{00000000-0005-0000-0000-0000F82F0000}"/>
    <cellStyle name="Normal 15 2 4 5" xfId="11902" xr:uid="{00000000-0005-0000-0000-0000F92F0000}"/>
    <cellStyle name="Normal 15 2 4 5 2" xfId="11903" xr:uid="{00000000-0005-0000-0000-0000FA2F0000}"/>
    <cellStyle name="Normal 15 2 4 5 3" xfId="11904" xr:uid="{00000000-0005-0000-0000-0000FB2F0000}"/>
    <cellStyle name="Normal 15 2 4 6" xfId="11905" xr:uid="{00000000-0005-0000-0000-0000FC2F0000}"/>
    <cellStyle name="Normal 15 2 4 7" xfId="11906" xr:uid="{00000000-0005-0000-0000-0000FD2F0000}"/>
    <cellStyle name="Normal 15 2 5" xfId="11907" xr:uid="{00000000-0005-0000-0000-0000FE2F0000}"/>
    <cellStyle name="Normal 15 2 5 2" xfId="11908" xr:uid="{00000000-0005-0000-0000-0000FF2F0000}"/>
    <cellStyle name="Normal 15 2 5 2 2" xfId="11909" xr:uid="{00000000-0005-0000-0000-000000300000}"/>
    <cellStyle name="Normal 15 2 5 2 2 2" xfId="11910" xr:uid="{00000000-0005-0000-0000-000001300000}"/>
    <cellStyle name="Normal 15 2 5 2 2 3" xfId="11911" xr:uid="{00000000-0005-0000-0000-000002300000}"/>
    <cellStyle name="Normal 15 2 5 2 3" xfId="11912" xr:uid="{00000000-0005-0000-0000-000003300000}"/>
    <cellStyle name="Normal 15 2 5 2 4" xfId="11913" xr:uid="{00000000-0005-0000-0000-000004300000}"/>
    <cellStyle name="Normal 15 2 5 3" xfId="11914" xr:uid="{00000000-0005-0000-0000-000005300000}"/>
    <cellStyle name="Normal 15 2 5 3 2" xfId="11915" xr:uid="{00000000-0005-0000-0000-000006300000}"/>
    <cellStyle name="Normal 15 2 5 3 2 2" xfId="11916" xr:uid="{00000000-0005-0000-0000-000007300000}"/>
    <cellStyle name="Normal 15 2 5 3 2 3" xfId="11917" xr:uid="{00000000-0005-0000-0000-000008300000}"/>
    <cellStyle name="Normal 15 2 5 3 3" xfId="11918" xr:uid="{00000000-0005-0000-0000-000009300000}"/>
    <cellStyle name="Normal 15 2 5 3 4" xfId="11919" xr:uid="{00000000-0005-0000-0000-00000A300000}"/>
    <cellStyle name="Normal 15 2 5 4" xfId="11920" xr:uid="{00000000-0005-0000-0000-00000B300000}"/>
    <cellStyle name="Normal 15 2 5 4 2" xfId="11921" xr:uid="{00000000-0005-0000-0000-00000C300000}"/>
    <cellStyle name="Normal 15 2 5 4 3" xfId="11922" xr:uid="{00000000-0005-0000-0000-00000D300000}"/>
    <cellStyle name="Normal 15 2 5 5" xfId="11923" xr:uid="{00000000-0005-0000-0000-00000E300000}"/>
    <cellStyle name="Normal 15 2 5 6" xfId="11924" xr:uid="{00000000-0005-0000-0000-00000F300000}"/>
    <cellStyle name="Normal 15 2 6" xfId="11925" xr:uid="{00000000-0005-0000-0000-000010300000}"/>
    <cellStyle name="Normal 15 2 6 2" xfId="11926" xr:uid="{00000000-0005-0000-0000-000011300000}"/>
    <cellStyle name="Normal 15 2 6 2 2" xfId="11927" xr:uid="{00000000-0005-0000-0000-000012300000}"/>
    <cellStyle name="Normal 15 2 6 2 3" xfId="11928" xr:uid="{00000000-0005-0000-0000-000013300000}"/>
    <cellStyle name="Normal 15 2 6 3" xfId="11929" xr:uid="{00000000-0005-0000-0000-000014300000}"/>
    <cellStyle name="Normal 15 2 6 4" xfId="11930" xr:uid="{00000000-0005-0000-0000-000015300000}"/>
    <cellStyle name="Normal 15 2 7" xfId="11931" xr:uid="{00000000-0005-0000-0000-000016300000}"/>
    <cellStyle name="Normal 15 2 7 2" xfId="11932" xr:uid="{00000000-0005-0000-0000-000017300000}"/>
    <cellStyle name="Normal 15 2 7 2 2" xfId="11933" xr:uid="{00000000-0005-0000-0000-000018300000}"/>
    <cellStyle name="Normal 15 2 7 2 3" xfId="11934" xr:uid="{00000000-0005-0000-0000-000019300000}"/>
    <cellStyle name="Normal 15 2 7 3" xfId="11935" xr:uid="{00000000-0005-0000-0000-00001A300000}"/>
    <cellStyle name="Normal 15 2 7 4" xfId="11936" xr:uid="{00000000-0005-0000-0000-00001B300000}"/>
    <cellStyle name="Normal 15 2 8" xfId="11937" xr:uid="{00000000-0005-0000-0000-00001C300000}"/>
    <cellStyle name="Normal 15 2 8 2" xfId="11938" xr:uid="{00000000-0005-0000-0000-00001D300000}"/>
    <cellStyle name="Normal 15 2 8 3" xfId="11939" xr:uid="{00000000-0005-0000-0000-00001E300000}"/>
    <cellStyle name="Normal 15 2 9" xfId="11940" xr:uid="{00000000-0005-0000-0000-00001F300000}"/>
    <cellStyle name="Normal 15 3" xfId="11941" xr:uid="{00000000-0005-0000-0000-000020300000}"/>
    <cellStyle name="Normal 15 3 2" xfId="11942" xr:uid="{00000000-0005-0000-0000-000021300000}"/>
    <cellStyle name="Normal 15 3 2 2" xfId="11943" xr:uid="{00000000-0005-0000-0000-000022300000}"/>
    <cellStyle name="Normal 15 3 2 2 2" xfId="11944" xr:uid="{00000000-0005-0000-0000-000023300000}"/>
    <cellStyle name="Normal 15 3 2 2 2 2" xfId="11945" xr:uid="{00000000-0005-0000-0000-000024300000}"/>
    <cellStyle name="Normal 15 3 2 2 2 2 2" xfId="11946" xr:uid="{00000000-0005-0000-0000-000025300000}"/>
    <cellStyle name="Normal 15 3 2 2 2 2 3" xfId="11947" xr:uid="{00000000-0005-0000-0000-000026300000}"/>
    <cellStyle name="Normal 15 3 2 2 2 3" xfId="11948" xr:uid="{00000000-0005-0000-0000-000027300000}"/>
    <cellStyle name="Normal 15 3 2 2 2 4" xfId="11949" xr:uid="{00000000-0005-0000-0000-000028300000}"/>
    <cellStyle name="Normal 15 3 2 2 3" xfId="11950" xr:uid="{00000000-0005-0000-0000-000029300000}"/>
    <cellStyle name="Normal 15 3 2 2 3 2" xfId="11951" xr:uid="{00000000-0005-0000-0000-00002A300000}"/>
    <cellStyle name="Normal 15 3 2 2 3 2 2" xfId="11952" xr:uid="{00000000-0005-0000-0000-00002B300000}"/>
    <cellStyle name="Normal 15 3 2 2 3 2 3" xfId="11953" xr:uid="{00000000-0005-0000-0000-00002C300000}"/>
    <cellStyle name="Normal 15 3 2 2 3 3" xfId="11954" xr:uid="{00000000-0005-0000-0000-00002D300000}"/>
    <cellStyle name="Normal 15 3 2 2 3 4" xfId="11955" xr:uid="{00000000-0005-0000-0000-00002E300000}"/>
    <cellStyle name="Normal 15 3 2 2 4" xfId="11956" xr:uid="{00000000-0005-0000-0000-00002F300000}"/>
    <cellStyle name="Normal 15 3 2 2 4 2" xfId="11957" xr:uid="{00000000-0005-0000-0000-000030300000}"/>
    <cellStyle name="Normal 15 3 2 2 4 3" xfId="11958" xr:uid="{00000000-0005-0000-0000-000031300000}"/>
    <cellStyle name="Normal 15 3 2 2 5" xfId="11959" xr:uid="{00000000-0005-0000-0000-000032300000}"/>
    <cellStyle name="Normal 15 3 2 2 6" xfId="11960" xr:uid="{00000000-0005-0000-0000-000033300000}"/>
    <cellStyle name="Normal 15 3 2 3" xfId="11961" xr:uid="{00000000-0005-0000-0000-000034300000}"/>
    <cellStyle name="Normal 15 3 2 3 2" xfId="11962" xr:uid="{00000000-0005-0000-0000-000035300000}"/>
    <cellStyle name="Normal 15 3 2 3 2 2" xfId="11963" xr:uid="{00000000-0005-0000-0000-000036300000}"/>
    <cellStyle name="Normal 15 3 2 3 2 3" xfId="11964" xr:uid="{00000000-0005-0000-0000-000037300000}"/>
    <cellStyle name="Normal 15 3 2 3 3" xfId="11965" xr:uid="{00000000-0005-0000-0000-000038300000}"/>
    <cellStyle name="Normal 15 3 2 3 4" xfId="11966" xr:uid="{00000000-0005-0000-0000-000039300000}"/>
    <cellStyle name="Normal 15 3 2 4" xfId="11967" xr:uid="{00000000-0005-0000-0000-00003A300000}"/>
    <cellStyle name="Normal 15 3 2 4 2" xfId="11968" xr:uid="{00000000-0005-0000-0000-00003B300000}"/>
    <cellStyle name="Normal 15 3 2 4 2 2" xfId="11969" xr:uid="{00000000-0005-0000-0000-00003C300000}"/>
    <cellStyle name="Normal 15 3 2 4 2 3" xfId="11970" xr:uid="{00000000-0005-0000-0000-00003D300000}"/>
    <cellStyle name="Normal 15 3 2 4 3" xfId="11971" xr:uid="{00000000-0005-0000-0000-00003E300000}"/>
    <cellStyle name="Normal 15 3 2 4 4" xfId="11972" xr:uid="{00000000-0005-0000-0000-00003F300000}"/>
    <cellStyle name="Normal 15 3 2 5" xfId="11973" xr:uid="{00000000-0005-0000-0000-000040300000}"/>
    <cellStyle name="Normal 15 3 2 5 2" xfId="11974" xr:uid="{00000000-0005-0000-0000-000041300000}"/>
    <cellStyle name="Normal 15 3 2 5 3" xfId="11975" xr:uid="{00000000-0005-0000-0000-000042300000}"/>
    <cellStyle name="Normal 15 3 2 6" xfId="11976" xr:uid="{00000000-0005-0000-0000-000043300000}"/>
    <cellStyle name="Normal 15 3 2 7" xfId="11977" xr:uid="{00000000-0005-0000-0000-000044300000}"/>
    <cellStyle name="Normal 15 3 3" xfId="11978" xr:uid="{00000000-0005-0000-0000-000045300000}"/>
    <cellStyle name="Normal 15 3 3 2" xfId="11979" xr:uid="{00000000-0005-0000-0000-000046300000}"/>
    <cellStyle name="Normal 15 3 3 2 2" xfId="11980" xr:uid="{00000000-0005-0000-0000-000047300000}"/>
    <cellStyle name="Normal 15 3 3 2 2 2" xfId="11981" xr:uid="{00000000-0005-0000-0000-000048300000}"/>
    <cellStyle name="Normal 15 3 3 2 2 3" xfId="11982" xr:uid="{00000000-0005-0000-0000-000049300000}"/>
    <cellStyle name="Normal 15 3 3 2 3" xfId="11983" xr:uid="{00000000-0005-0000-0000-00004A300000}"/>
    <cellStyle name="Normal 15 3 3 2 4" xfId="11984" xr:uid="{00000000-0005-0000-0000-00004B300000}"/>
    <cellStyle name="Normal 15 3 3 3" xfId="11985" xr:uid="{00000000-0005-0000-0000-00004C300000}"/>
    <cellStyle name="Normal 15 3 3 3 2" xfId="11986" xr:uid="{00000000-0005-0000-0000-00004D300000}"/>
    <cellStyle name="Normal 15 3 3 3 2 2" xfId="11987" xr:uid="{00000000-0005-0000-0000-00004E300000}"/>
    <cellStyle name="Normal 15 3 3 3 2 3" xfId="11988" xr:uid="{00000000-0005-0000-0000-00004F300000}"/>
    <cellStyle name="Normal 15 3 3 3 3" xfId="11989" xr:uid="{00000000-0005-0000-0000-000050300000}"/>
    <cellStyle name="Normal 15 3 3 3 4" xfId="11990" xr:uid="{00000000-0005-0000-0000-000051300000}"/>
    <cellStyle name="Normal 15 3 3 4" xfId="11991" xr:uid="{00000000-0005-0000-0000-000052300000}"/>
    <cellStyle name="Normal 15 3 3 4 2" xfId="11992" xr:uid="{00000000-0005-0000-0000-000053300000}"/>
    <cellStyle name="Normal 15 3 3 4 3" xfId="11993" xr:uid="{00000000-0005-0000-0000-000054300000}"/>
    <cellStyle name="Normal 15 3 3 5" xfId="11994" xr:uid="{00000000-0005-0000-0000-000055300000}"/>
    <cellStyle name="Normal 15 3 3 6" xfId="11995" xr:uid="{00000000-0005-0000-0000-000056300000}"/>
    <cellStyle name="Normal 15 3 4" xfId="11996" xr:uid="{00000000-0005-0000-0000-000057300000}"/>
    <cellStyle name="Normal 15 3 4 2" xfId="11997" xr:uid="{00000000-0005-0000-0000-000058300000}"/>
    <cellStyle name="Normal 15 3 4 2 2" xfId="11998" xr:uid="{00000000-0005-0000-0000-000059300000}"/>
    <cellStyle name="Normal 15 3 4 2 3" xfId="11999" xr:uid="{00000000-0005-0000-0000-00005A300000}"/>
    <cellStyle name="Normal 15 3 4 3" xfId="12000" xr:uid="{00000000-0005-0000-0000-00005B300000}"/>
    <cellStyle name="Normal 15 3 4 4" xfId="12001" xr:uid="{00000000-0005-0000-0000-00005C300000}"/>
    <cellStyle name="Normal 15 3 5" xfId="12002" xr:uid="{00000000-0005-0000-0000-00005D300000}"/>
    <cellStyle name="Normal 15 3 5 2" xfId="12003" xr:uid="{00000000-0005-0000-0000-00005E300000}"/>
    <cellStyle name="Normal 15 3 5 2 2" xfId="12004" xr:uid="{00000000-0005-0000-0000-00005F300000}"/>
    <cellStyle name="Normal 15 3 5 2 3" xfId="12005" xr:uid="{00000000-0005-0000-0000-000060300000}"/>
    <cellStyle name="Normal 15 3 5 3" xfId="12006" xr:uid="{00000000-0005-0000-0000-000061300000}"/>
    <cellStyle name="Normal 15 3 5 4" xfId="12007" xr:uid="{00000000-0005-0000-0000-000062300000}"/>
    <cellStyle name="Normal 15 3 6" xfId="12008" xr:uid="{00000000-0005-0000-0000-000063300000}"/>
    <cellStyle name="Normal 15 3 6 2" xfId="12009" xr:uid="{00000000-0005-0000-0000-000064300000}"/>
    <cellStyle name="Normal 15 3 6 3" xfId="12010" xr:uid="{00000000-0005-0000-0000-000065300000}"/>
    <cellStyle name="Normal 15 3 7" xfId="12011" xr:uid="{00000000-0005-0000-0000-000066300000}"/>
    <cellStyle name="Normal 15 3 8" xfId="12012" xr:uid="{00000000-0005-0000-0000-000067300000}"/>
    <cellStyle name="Normal 15 4" xfId="12013" xr:uid="{00000000-0005-0000-0000-000068300000}"/>
    <cellStyle name="Normal 15 4 2" xfId="12014" xr:uid="{00000000-0005-0000-0000-000069300000}"/>
    <cellStyle name="Normal 15 4 2 2" xfId="12015" xr:uid="{00000000-0005-0000-0000-00006A300000}"/>
    <cellStyle name="Normal 15 4 2 2 2" xfId="12016" xr:uid="{00000000-0005-0000-0000-00006B300000}"/>
    <cellStyle name="Normal 15 4 2 2 2 2" xfId="12017" xr:uid="{00000000-0005-0000-0000-00006C300000}"/>
    <cellStyle name="Normal 15 4 2 2 2 3" xfId="12018" xr:uid="{00000000-0005-0000-0000-00006D300000}"/>
    <cellStyle name="Normal 15 4 2 2 3" xfId="12019" xr:uid="{00000000-0005-0000-0000-00006E300000}"/>
    <cellStyle name="Normal 15 4 2 2 4" xfId="12020" xr:uid="{00000000-0005-0000-0000-00006F300000}"/>
    <cellStyle name="Normal 15 4 2 3" xfId="12021" xr:uid="{00000000-0005-0000-0000-000070300000}"/>
    <cellStyle name="Normal 15 4 2 3 2" xfId="12022" xr:uid="{00000000-0005-0000-0000-000071300000}"/>
    <cellStyle name="Normal 15 4 2 3 2 2" xfId="12023" xr:uid="{00000000-0005-0000-0000-000072300000}"/>
    <cellStyle name="Normal 15 4 2 3 2 3" xfId="12024" xr:uid="{00000000-0005-0000-0000-000073300000}"/>
    <cellStyle name="Normal 15 4 2 3 3" xfId="12025" xr:uid="{00000000-0005-0000-0000-000074300000}"/>
    <cellStyle name="Normal 15 4 2 3 4" xfId="12026" xr:uid="{00000000-0005-0000-0000-000075300000}"/>
    <cellStyle name="Normal 15 4 2 4" xfId="12027" xr:uid="{00000000-0005-0000-0000-000076300000}"/>
    <cellStyle name="Normal 15 4 2 4 2" xfId="12028" xr:uid="{00000000-0005-0000-0000-000077300000}"/>
    <cellStyle name="Normal 15 4 2 4 3" xfId="12029" xr:uid="{00000000-0005-0000-0000-000078300000}"/>
    <cellStyle name="Normal 15 4 2 5" xfId="12030" xr:uid="{00000000-0005-0000-0000-000079300000}"/>
    <cellStyle name="Normal 15 4 2 6" xfId="12031" xr:uid="{00000000-0005-0000-0000-00007A300000}"/>
    <cellStyle name="Normal 15 4 3" xfId="12032" xr:uid="{00000000-0005-0000-0000-00007B300000}"/>
    <cellStyle name="Normal 15 4 3 2" xfId="12033" xr:uid="{00000000-0005-0000-0000-00007C300000}"/>
    <cellStyle name="Normal 15 4 3 2 2" xfId="12034" xr:uid="{00000000-0005-0000-0000-00007D300000}"/>
    <cellStyle name="Normal 15 4 3 2 3" xfId="12035" xr:uid="{00000000-0005-0000-0000-00007E300000}"/>
    <cellStyle name="Normal 15 4 3 3" xfId="12036" xr:uid="{00000000-0005-0000-0000-00007F300000}"/>
    <cellStyle name="Normal 15 4 3 4" xfId="12037" xr:uid="{00000000-0005-0000-0000-000080300000}"/>
    <cellStyle name="Normal 15 4 4" xfId="12038" xr:uid="{00000000-0005-0000-0000-000081300000}"/>
    <cellStyle name="Normal 15 4 4 2" xfId="12039" xr:uid="{00000000-0005-0000-0000-000082300000}"/>
    <cellStyle name="Normal 15 4 4 2 2" xfId="12040" xr:uid="{00000000-0005-0000-0000-000083300000}"/>
    <cellStyle name="Normal 15 4 4 2 3" xfId="12041" xr:uid="{00000000-0005-0000-0000-000084300000}"/>
    <cellStyle name="Normal 15 4 4 3" xfId="12042" xr:uid="{00000000-0005-0000-0000-000085300000}"/>
    <cellStyle name="Normal 15 4 4 4" xfId="12043" xr:uid="{00000000-0005-0000-0000-000086300000}"/>
    <cellStyle name="Normal 15 4 5" xfId="12044" xr:uid="{00000000-0005-0000-0000-000087300000}"/>
    <cellStyle name="Normal 15 4 5 2" xfId="12045" xr:uid="{00000000-0005-0000-0000-000088300000}"/>
    <cellStyle name="Normal 15 4 5 3" xfId="12046" xr:uid="{00000000-0005-0000-0000-000089300000}"/>
    <cellStyle name="Normal 15 4 6" xfId="12047" xr:uid="{00000000-0005-0000-0000-00008A300000}"/>
    <cellStyle name="Normal 15 4 7" xfId="12048" xr:uid="{00000000-0005-0000-0000-00008B300000}"/>
    <cellStyle name="Normal 15 5" xfId="12049" xr:uid="{00000000-0005-0000-0000-00008C300000}"/>
    <cellStyle name="Normal 15 5 2" xfId="12050" xr:uid="{00000000-0005-0000-0000-00008D300000}"/>
    <cellStyle name="Normal 15 5 2 2" xfId="12051" xr:uid="{00000000-0005-0000-0000-00008E300000}"/>
    <cellStyle name="Normal 15 5 2 2 2" xfId="12052" xr:uid="{00000000-0005-0000-0000-00008F300000}"/>
    <cellStyle name="Normal 15 5 2 2 2 2" xfId="12053" xr:uid="{00000000-0005-0000-0000-000090300000}"/>
    <cellStyle name="Normal 15 5 2 2 2 3" xfId="12054" xr:uid="{00000000-0005-0000-0000-000091300000}"/>
    <cellStyle name="Normal 15 5 2 2 3" xfId="12055" xr:uid="{00000000-0005-0000-0000-000092300000}"/>
    <cellStyle name="Normal 15 5 2 2 4" xfId="12056" xr:uid="{00000000-0005-0000-0000-000093300000}"/>
    <cellStyle name="Normal 15 5 2 3" xfId="12057" xr:uid="{00000000-0005-0000-0000-000094300000}"/>
    <cellStyle name="Normal 15 5 2 3 2" xfId="12058" xr:uid="{00000000-0005-0000-0000-000095300000}"/>
    <cellStyle name="Normal 15 5 2 3 2 2" xfId="12059" xr:uid="{00000000-0005-0000-0000-000096300000}"/>
    <cellStyle name="Normal 15 5 2 3 2 3" xfId="12060" xr:uid="{00000000-0005-0000-0000-000097300000}"/>
    <cellStyle name="Normal 15 5 2 3 3" xfId="12061" xr:uid="{00000000-0005-0000-0000-000098300000}"/>
    <cellStyle name="Normal 15 5 2 3 4" xfId="12062" xr:uid="{00000000-0005-0000-0000-000099300000}"/>
    <cellStyle name="Normal 15 5 2 4" xfId="12063" xr:uid="{00000000-0005-0000-0000-00009A300000}"/>
    <cellStyle name="Normal 15 5 2 4 2" xfId="12064" xr:uid="{00000000-0005-0000-0000-00009B300000}"/>
    <cellStyle name="Normal 15 5 2 4 3" xfId="12065" xr:uid="{00000000-0005-0000-0000-00009C300000}"/>
    <cellStyle name="Normal 15 5 2 5" xfId="12066" xr:uid="{00000000-0005-0000-0000-00009D300000}"/>
    <cellStyle name="Normal 15 5 2 6" xfId="12067" xr:uid="{00000000-0005-0000-0000-00009E300000}"/>
    <cellStyle name="Normal 15 5 3" xfId="12068" xr:uid="{00000000-0005-0000-0000-00009F300000}"/>
    <cellStyle name="Normal 15 5 3 2" xfId="12069" xr:uid="{00000000-0005-0000-0000-0000A0300000}"/>
    <cellStyle name="Normal 15 5 3 2 2" xfId="12070" xr:uid="{00000000-0005-0000-0000-0000A1300000}"/>
    <cellStyle name="Normal 15 5 3 2 3" xfId="12071" xr:uid="{00000000-0005-0000-0000-0000A2300000}"/>
    <cellStyle name="Normal 15 5 3 3" xfId="12072" xr:uid="{00000000-0005-0000-0000-0000A3300000}"/>
    <cellStyle name="Normal 15 5 3 4" xfId="12073" xr:uid="{00000000-0005-0000-0000-0000A4300000}"/>
    <cellStyle name="Normal 15 5 4" xfId="12074" xr:uid="{00000000-0005-0000-0000-0000A5300000}"/>
    <cellStyle name="Normal 15 5 4 2" xfId="12075" xr:uid="{00000000-0005-0000-0000-0000A6300000}"/>
    <cellStyle name="Normal 15 5 4 2 2" xfId="12076" xr:uid="{00000000-0005-0000-0000-0000A7300000}"/>
    <cellStyle name="Normal 15 5 4 2 3" xfId="12077" xr:uid="{00000000-0005-0000-0000-0000A8300000}"/>
    <cellStyle name="Normal 15 5 4 3" xfId="12078" xr:uid="{00000000-0005-0000-0000-0000A9300000}"/>
    <cellStyle name="Normal 15 5 4 4" xfId="12079" xr:uid="{00000000-0005-0000-0000-0000AA300000}"/>
    <cellStyle name="Normal 15 5 5" xfId="12080" xr:uid="{00000000-0005-0000-0000-0000AB300000}"/>
    <cellStyle name="Normal 15 5 5 2" xfId="12081" xr:uid="{00000000-0005-0000-0000-0000AC300000}"/>
    <cellStyle name="Normal 15 5 5 3" xfId="12082" xr:uid="{00000000-0005-0000-0000-0000AD300000}"/>
    <cellStyle name="Normal 15 5 6" xfId="12083" xr:uid="{00000000-0005-0000-0000-0000AE300000}"/>
    <cellStyle name="Normal 15 5 7" xfId="12084" xr:uid="{00000000-0005-0000-0000-0000AF300000}"/>
    <cellStyle name="Normal 15 6" xfId="12085" xr:uid="{00000000-0005-0000-0000-0000B0300000}"/>
    <cellStyle name="Normal 15 6 2" xfId="12086" xr:uid="{00000000-0005-0000-0000-0000B1300000}"/>
    <cellStyle name="Normal 15 6 2 2" xfId="12087" xr:uid="{00000000-0005-0000-0000-0000B2300000}"/>
    <cellStyle name="Normal 15 6 2 2 2" xfId="12088" xr:uid="{00000000-0005-0000-0000-0000B3300000}"/>
    <cellStyle name="Normal 15 6 2 2 3" xfId="12089" xr:uid="{00000000-0005-0000-0000-0000B4300000}"/>
    <cellStyle name="Normal 15 6 2 3" xfId="12090" xr:uid="{00000000-0005-0000-0000-0000B5300000}"/>
    <cellStyle name="Normal 15 6 2 4" xfId="12091" xr:uid="{00000000-0005-0000-0000-0000B6300000}"/>
    <cellStyle name="Normal 15 6 3" xfId="12092" xr:uid="{00000000-0005-0000-0000-0000B7300000}"/>
    <cellStyle name="Normal 15 6 3 2" xfId="12093" xr:uid="{00000000-0005-0000-0000-0000B8300000}"/>
    <cellStyle name="Normal 15 6 3 2 2" xfId="12094" xr:uid="{00000000-0005-0000-0000-0000B9300000}"/>
    <cellStyle name="Normal 15 6 3 2 3" xfId="12095" xr:uid="{00000000-0005-0000-0000-0000BA300000}"/>
    <cellStyle name="Normal 15 6 3 3" xfId="12096" xr:uid="{00000000-0005-0000-0000-0000BB300000}"/>
    <cellStyle name="Normal 15 6 3 4" xfId="12097" xr:uid="{00000000-0005-0000-0000-0000BC300000}"/>
    <cellStyle name="Normal 15 6 4" xfId="12098" xr:uid="{00000000-0005-0000-0000-0000BD300000}"/>
    <cellStyle name="Normal 15 6 4 2" xfId="12099" xr:uid="{00000000-0005-0000-0000-0000BE300000}"/>
    <cellStyle name="Normal 15 6 4 3" xfId="12100" xr:uid="{00000000-0005-0000-0000-0000BF300000}"/>
    <cellStyle name="Normal 15 6 5" xfId="12101" xr:uid="{00000000-0005-0000-0000-0000C0300000}"/>
    <cellStyle name="Normal 15 6 6" xfId="12102" xr:uid="{00000000-0005-0000-0000-0000C1300000}"/>
    <cellStyle name="Normal 15 7" xfId="12103" xr:uid="{00000000-0005-0000-0000-0000C2300000}"/>
    <cellStyle name="Normal 15 7 2" xfId="12104" xr:uid="{00000000-0005-0000-0000-0000C3300000}"/>
    <cellStyle name="Normal 15 7 2 2" xfId="12105" xr:uid="{00000000-0005-0000-0000-0000C4300000}"/>
    <cellStyle name="Normal 15 7 2 3" xfId="12106" xr:uid="{00000000-0005-0000-0000-0000C5300000}"/>
    <cellStyle name="Normal 15 7 3" xfId="12107" xr:uid="{00000000-0005-0000-0000-0000C6300000}"/>
    <cellStyle name="Normal 15 7 4" xfId="12108" xr:uid="{00000000-0005-0000-0000-0000C7300000}"/>
    <cellStyle name="Normal 15 8" xfId="12109" xr:uid="{00000000-0005-0000-0000-0000C8300000}"/>
    <cellStyle name="Normal 15 8 2" xfId="12110" xr:uid="{00000000-0005-0000-0000-0000C9300000}"/>
    <cellStyle name="Normal 15 8 2 2" xfId="12111" xr:uid="{00000000-0005-0000-0000-0000CA300000}"/>
    <cellStyle name="Normal 15 8 2 3" xfId="12112" xr:uid="{00000000-0005-0000-0000-0000CB300000}"/>
    <cellStyle name="Normal 15 8 3" xfId="12113" xr:uid="{00000000-0005-0000-0000-0000CC300000}"/>
    <cellStyle name="Normal 15 8 4" xfId="12114" xr:uid="{00000000-0005-0000-0000-0000CD300000}"/>
    <cellStyle name="Normal 15 9" xfId="12115" xr:uid="{00000000-0005-0000-0000-0000CE300000}"/>
    <cellStyle name="Normal 15 9 2" xfId="12116" xr:uid="{00000000-0005-0000-0000-0000CF300000}"/>
    <cellStyle name="Normal 15 9 3" xfId="12117" xr:uid="{00000000-0005-0000-0000-0000D0300000}"/>
    <cellStyle name="Normal 16" xfId="27" xr:uid="{00000000-0005-0000-0000-0000D1300000}"/>
    <cellStyle name="Normal 16 10" xfId="12118" xr:uid="{00000000-0005-0000-0000-0000D2300000}"/>
    <cellStyle name="Normal 16 2" xfId="45" xr:uid="{00000000-0005-0000-0000-0000D3300000}"/>
    <cellStyle name="Normal 16 2 2" xfId="12119" xr:uid="{00000000-0005-0000-0000-0000D4300000}"/>
    <cellStyle name="Normal 16 2 2 2" xfId="12120" xr:uid="{00000000-0005-0000-0000-0000D5300000}"/>
    <cellStyle name="Normal 16 2 2 2 2" xfId="12121" xr:uid="{00000000-0005-0000-0000-0000D6300000}"/>
    <cellStyle name="Normal 16 2 2 2 2 2" xfId="12122" xr:uid="{00000000-0005-0000-0000-0000D7300000}"/>
    <cellStyle name="Normal 16 2 2 2 2 2 2" xfId="12123" xr:uid="{00000000-0005-0000-0000-0000D8300000}"/>
    <cellStyle name="Normal 16 2 2 2 2 2 3" xfId="12124" xr:uid="{00000000-0005-0000-0000-0000D9300000}"/>
    <cellStyle name="Normal 16 2 2 2 2 3" xfId="12125" xr:uid="{00000000-0005-0000-0000-0000DA300000}"/>
    <cellStyle name="Normal 16 2 2 2 2 4" xfId="12126" xr:uid="{00000000-0005-0000-0000-0000DB300000}"/>
    <cellStyle name="Normal 16 2 2 2 3" xfId="12127" xr:uid="{00000000-0005-0000-0000-0000DC300000}"/>
    <cellStyle name="Normal 16 2 2 2 3 2" xfId="12128" xr:uid="{00000000-0005-0000-0000-0000DD300000}"/>
    <cellStyle name="Normal 16 2 2 2 3 2 2" xfId="12129" xr:uid="{00000000-0005-0000-0000-0000DE300000}"/>
    <cellStyle name="Normal 16 2 2 2 3 2 3" xfId="12130" xr:uid="{00000000-0005-0000-0000-0000DF300000}"/>
    <cellStyle name="Normal 16 2 2 2 3 3" xfId="12131" xr:uid="{00000000-0005-0000-0000-0000E0300000}"/>
    <cellStyle name="Normal 16 2 2 2 3 4" xfId="12132" xr:uid="{00000000-0005-0000-0000-0000E1300000}"/>
    <cellStyle name="Normal 16 2 2 2 4" xfId="12133" xr:uid="{00000000-0005-0000-0000-0000E2300000}"/>
    <cellStyle name="Normal 16 2 2 2 4 2" xfId="12134" xr:uid="{00000000-0005-0000-0000-0000E3300000}"/>
    <cellStyle name="Normal 16 2 2 2 4 3" xfId="12135" xr:uid="{00000000-0005-0000-0000-0000E4300000}"/>
    <cellStyle name="Normal 16 2 2 2 5" xfId="12136" xr:uid="{00000000-0005-0000-0000-0000E5300000}"/>
    <cellStyle name="Normal 16 2 2 2 6" xfId="12137" xr:uid="{00000000-0005-0000-0000-0000E6300000}"/>
    <cellStyle name="Normal 16 2 2 3" xfId="12138" xr:uid="{00000000-0005-0000-0000-0000E7300000}"/>
    <cellStyle name="Normal 16 2 2 3 2" xfId="12139" xr:uid="{00000000-0005-0000-0000-0000E8300000}"/>
    <cellStyle name="Normal 16 2 2 3 2 2" xfId="12140" xr:uid="{00000000-0005-0000-0000-0000E9300000}"/>
    <cellStyle name="Normal 16 2 2 3 2 3" xfId="12141" xr:uid="{00000000-0005-0000-0000-0000EA300000}"/>
    <cellStyle name="Normal 16 2 2 3 3" xfId="12142" xr:uid="{00000000-0005-0000-0000-0000EB300000}"/>
    <cellStyle name="Normal 16 2 2 3 4" xfId="12143" xr:uid="{00000000-0005-0000-0000-0000EC300000}"/>
    <cellStyle name="Normal 16 2 2 4" xfId="12144" xr:uid="{00000000-0005-0000-0000-0000ED300000}"/>
    <cellStyle name="Normal 16 2 2 4 2" xfId="12145" xr:uid="{00000000-0005-0000-0000-0000EE300000}"/>
    <cellStyle name="Normal 16 2 2 4 2 2" xfId="12146" xr:uid="{00000000-0005-0000-0000-0000EF300000}"/>
    <cellStyle name="Normal 16 2 2 4 2 3" xfId="12147" xr:uid="{00000000-0005-0000-0000-0000F0300000}"/>
    <cellStyle name="Normal 16 2 2 4 3" xfId="12148" xr:uid="{00000000-0005-0000-0000-0000F1300000}"/>
    <cellStyle name="Normal 16 2 2 4 4" xfId="12149" xr:uid="{00000000-0005-0000-0000-0000F2300000}"/>
    <cellStyle name="Normal 16 2 2 5" xfId="12150" xr:uid="{00000000-0005-0000-0000-0000F3300000}"/>
    <cellStyle name="Normal 16 2 2 5 2" xfId="12151" xr:uid="{00000000-0005-0000-0000-0000F4300000}"/>
    <cellStyle name="Normal 16 2 2 5 3" xfId="12152" xr:uid="{00000000-0005-0000-0000-0000F5300000}"/>
    <cellStyle name="Normal 16 2 2 6" xfId="12153" xr:uid="{00000000-0005-0000-0000-0000F6300000}"/>
    <cellStyle name="Normal 16 2 2 7" xfId="12154" xr:uid="{00000000-0005-0000-0000-0000F7300000}"/>
    <cellStyle name="Normal 16 2 3" xfId="12155" xr:uid="{00000000-0005-0000-0000-0000F8300000}"/>
    <cellStyle name="Normal 16 2 3 2" xfId="12156" xr:uid="{00000000-0005-0000-0000-0000F9300000}"/>
    <cellStyle name="Normal 16 2 3 2 2" xfId="12157" xr:uid="{00000000-0005-0000-0000-0000FA300000}"/>
    <cellStyle name="Normal 16 2 3 2 2 2" xfId="12158" xr:uid="{00000000-0005-0000-0000-0000FB300000}"/>
    <cellStyle name="Normal 16 2 3 2 2 3" xfId="12159" xr:uid="{00000000-0005-0000-0000-0000FC300000}"/>
    <cellStyle name="Normal 16 2 3 2 3" xfId="12160" xr:uid="{00000000-0005-0000-0000-0000FD300000}"/>
    <cellStyle name="Normal 16 2 3 2 4" xfId="12161" xr:uid="{00000000-0005-0000-0000-0000FE300000}"/>
    <cellStyle name="Normal 16 2 3 3" xfId="12162" xr:uid="{00000000-0005-0000-0000-0000FF300000}"/>
    <cellStyle name="Normal 16 2 3 3 2" xfId="12163" xr:uid="{00000000-0005-0000-0000-000000310000}"/>
    <cellStyle name="Normal 16 2 3 3 2 2" xfId="12164" xr:uid="{00000000-0005-0000-0000-000001310000}"/>
    <cellStyle name="Normal 16 2 3 3 2 3" xfId="12165" xr:uid="{00000000-0005-0000-0000-000002310000}"/>
    <cellStyle name="Normal 16 2 3 3 3" xfId="12166" xr:uid="{00000000-0005-0000-0000-000003310000}"/>
    <cellStyle name="Normal 16 2 3 3 4" xfId="12167" xr:uid="{00000000-0005-0000-0000-000004310000}"/>
    <cellStyle name="Normal 16 2 3 4" xfId="12168" xr:uid="{00000000-0005-0000-0000-000005310000}"/>
    <cellStyle name="Normal 16 2 3 4 2" xfId="12169" xr:uid="{00000000-0005-0000-0000-000006310000}"/>
    <cellStyle name="Normal 16 2 3 4 3" xfId="12170" xr:uid="{00000000-0005-0000-0000-000007310000}"/>
    <cellStyle name="Normal 16 2 3 5" xfId="12171" xr:uid="{00000000-0005-0000-0000-000008310000}"/>
    <cellStyle name="Normal 16 2 3 6" xfId="12172" xr:uid="{00000000-0005-0000-0000-000009310000}"/>
    <cellStyle name="Normal 16 2 4" xfId="12173" xr:uid="{00000000-0005-0000-0000-00000A310000}"/>
    <cellStyle name="Normal 16 2 4 2" xfId="12174" xr:uid="{00000000-0005-0000-0000-00000B310000}"/>
    <cellStyle name="Normal 16 2 4 2 2" xfId="12175" xr:uid="{00000000-0005-0000-0000-00000C310000}"/>
    <cellStyle name="Normal 16 2 4 2 3" xfId="12176" xr:uid="{00000000-0005-0000-0000-00000D310000}"/>
    <cellStyle name="Normal 16 2 4 3" xfId="12177" xr:uid="{00000000-0005-0000-0000-00000E310000}"/>
    <cellStyle name="Normal 16 2 4 4" xfId="12178" xr:uid="{00000000-0005-0000-0000-00000F310000}"/>
    <cellStyle name="Normal 16 2 5" xfId="12179" xr:uid="{00000000-0005-0000-0000-000010310000}"/>
    <cellStyle name="Normal 16 2 5 2" xfId="12180" xr:uid="{00000000-0005-0000-0000-000011310000}"/>
    <cellStyle name="Normal 16 2 5 2 2" xfId="12181" xr:uid="{00000000-0005-0000-0000-000012310000}"/>
    <cellStyle name="Normal 16 2 5 2 3" xfId="12182" xr:uid="{00000000-0005-0000-0000-000013310000}"/>
    <cellStyle name="Normal 16 2 5 3" xfId="12183" xr:uid="{00000000-0005-0000-0000-000014310000}"/>
    <cellStyle name="Normal 16 2 5 4" xfId="12184" xr:uid="{00000000-0005-0000-0000-000015310000}"/>
    <cellStyle name="Normal 16 2 6" xfId="12185" xr:uid="{00000000-0005-0000-0000-000016310000}"/>
    <cellStyle name="Normal 16 2 6 2" xfId="12186" xr:uid="{00000000-0005-0000-0000-000017310000}"/>
    <cellStyle name="Normal 16 2 6 3" xfId="12187" xr:uid="{00000000-0005-0000-0000-000018310000}"/>
    <cellStyle name="Normal 16 2 7" xfId="12188" xr:uid="{00000000-0005-0000-0000-000019310000}"/>
    <cellStyle name="Normal 16 2 8" xfId="12189" xr:uid="{00000000-0005-0000-0000-00001A310000}"/>
    <cellStyle name="Normal 16 3" xfId="12190" xr:uid="{00000000-0005-0000-0000-00001B310000}"/>
    <cellStyle name="Normal 16 3 2" xfId="12191" xr:uid="{00000000-0005-0000-0000-00001C310000}"/>
    <cellStyle name="Normal 16 3 2 2" xfId="12192" xr:uid="{00000000-0005-0000-0000-00001D310000}"/>
    <cellStyle name="Normal 16 3 2 2 2" xfId="12193" xr:uid="{00000000-0005-0000-0000-00001E310000}"/>
    <cellStyle name="Normal 16 3 2 2 2 2" xfId="12194" xr:uid="{00000000-0005-0000-0000-00001F310000}"/>
    <cellStyle name="Normal 16 3 2 2 2 3" xfId="12195" xr:uid="{00000000-0005-0000-0000-000020310000}"/>
    <cellStyle name="Normal 16 3 2 2 3" xfId="12196" xr:uid="{00000000-0005-0000-0000-000021310000}"/>
    <cellStyle name="Normal 16 3 2 2 4" xfId="12197" xr:uid="{00000000-0005-0000-0000-000022310000}"/>
    <cellStyle name="Normal 16 3 2 3" xfId="12198" xr:uid="{00000000-0005-0000-0000-000023310000}"/>
    <cellStyle name="Normal 16 3 2 3 2" xfId="12199" xr:uid="{00000000-0005-0000-0000-000024310000}"/>
    <cellStyle name="Normal 16 3 2 3 2 2" xfId="12200" xr:uid="{00000000-0005-0000-0000-000025310000}"/>
    <cellStyle name="Normal 16 3 2 3 2 3" xfId="12201" xr:uid="{00000000-0005-0000-0000-000026310000}"/>
    <cellStyle name="Normal 16 3 2 3 3" xfId="12202" xr:uid="{00000000-0005-0000-0000-000027310000}"/>
    <cellStyle name="Normal 16 3 2 3 4" xfId="12203" xr:uid="{00000000-0005-0000-0000-000028310000}"/>
    <cellStyle name="Normal 16 3 2 4" xfId="12204" xr:uid="{00000000-0005-0000-0000-000029310000}"/>
    <cellStyle name="Normal 16 3 2 4 2" xfId="12205" xr:uid="{00000000-0005-0000-0000-00002A310000}"/>
    <cellStyle name="Normal 16 3 2 4 3" xfId="12206" xr:uid="{00000000-0005-0000-0000-00002B310000}"/>
    <cellStyle name="Normal 16 3 2 5" xfId="12207" xr:uid="{00000000-0005-0000-0000-00002C310000}"/>
    <cellStyle name="Normal 16 3 2 6" xfId="12208" xr:uid="{00000000-0005-0000-0000-00002D310000}"/>
    <cellStyle name="Normal 16 3 3" xfId="12209" xr:uid="{00000000-0005-0000-0000-00002E310000}"/>
    <cellStyle name="Normal 16 3 3 2" xfId="12210" xr:uid="{00000000-0005-0000-0000-00002F310000}"/>
    <cellStyle name="Normal 16 3 3 2 2" xfId="12211" xr:uid="{00000000-0005-0000-0000-000030310000}"/>
    <cellStyle name="Normal 16 3 3 2 3" xfId="12212" xr:uid="{00000000-0005-0000-0000-000031310000}"/>
    <cellStyle name="Normal 16 3 3 3" xfId="12213" xr:uid="{00000000-0005-0000-0000-000032310000}"/>
    <cellStyle name="Normal 16 3 3 4" xfId="12214" xr:uid="{00000000-0005-0000-0000-000033310000}"/>
    <cellStyle name="Normal 16 3 4" xfId="12215" xr:uid="{00000000-0005-0000-0000-000034310000}"/>
    <cellStyle name="Normal 16 3 4 2" xfId="12216" xr:uid="{00000000-0005-0000-0000-000035310000}"/>
    <cellStyle name="Normal 16 3 4 2 2" xfId="12217" xr:uid="{00000000-0005-0000-0000-000036310000}"/>
    <cellStyle name="Normal 16 3 4 2 3" xfId="12218" xr:uid="{00000000-0005-0000-0000-000037310000}"/>
    <cellStyle name="Normal 16 3 4 3" xfId="12219" xr:uid="{00000000-0005-0000-0000-000038310000}"/>
    <cellStyle name="Normal 16 3 4 4" xfId="12220" xr:uid="{00000000-0005-0000-0000-000039310000}"/>
    <cellStyle name="Normal 16 3 5" xfId="12221" xr:uid="{00000000-0005-0000-0000-00003A310000}"/>
    <cellStyle name="Normal 16 3 5 2" xfId="12222" xr:uid="{00000000-0005-0000-0000-00003B310000}"/>
    <cellStyle name="Normal 16 3 5 3" xfId="12223" xr:uid="{00000000-0005-0000-0000-00003C310000}"/>
    <cellStyle name="Normal 16 3 6" xfId="12224" xr:uid="{00000000-0005-0000-0000-00003D310000}"/>
    <cellStyle name="Normal 16 3 7" xfId="12225" xr:uid="{00000000-0005-0000-0000-00003E310000}"/>
    <cellStyle name="Normal 16 4" xfId="12226" xr:uid="{00000000-0005-0000-0000-00003F310000}"/>
    <cellStyle name="Normal 16 4 2" xfId="12227" xr:uid="{00000000-0005-0000-0000-000040310000}"/>
    <cellStyle name="Normal 16 4 2 2" xfId="12228" xr:uid="{00000000-0005-0000-0000-000041310000}"/>
    <cellStyle name="Normal 16 4 2 2 2" xfId="12229" xr:uid="{00000000-0005-0000-0000-000042310000}"/>
    <cellStyle name="Normal 16 4 2 2 2 2" xfId="12230" xr:uid="{00000000-0005-0000-0000-000043310000}"/>
    <cellStyle name="Normal 16 4 2 2 2 3" xfId="12231" xr:uid="{00000000-0005-0000-0000-000044310000}"/>
    <cellStyle name="Normal 16 4 2 2 3" xfId="12232" xr:uid="{00000000-0005-0000-0000-000045310000}"/>
    <cellStyle name="Normal 16 4 2 2 4" xfId="12233" xr:uid="{00000000-0005-0000-0000-000046310000}"/>
    <cellStyle name="Normal 16 4 2 3" xfId="12234" xr:uid="{00000000-0005-0000-0000-000047310000}"/>
    <cellStyle name="Normal 16 4 2 3 2" xfId="12235" xr:uid="{00000000-0005-0000-0000-000048310000}"/>
    <cellStyle name="Normal 16 4 2 3 2 2" xfId="12236" xr:uid="{00000000-0005-0000-0000-000049310000}"/>
    <cellStyle name="Normal 16 4 2 3 2 3" xfId="12237" xr:uid="{00000000-0005-0000-0000-00004A310000}"/>
    <cellStyle name="Normal 16 4 2 3 3" xfId="12238" xr:uid="{00000000-0005-0000-0000-00004B310000}"/>
    <cellStyle name="Normal 16 4 2 3 4" xfId="12239" xr:uid="{00000000-0005-0000-0000-00004C310000}"/>
    <cellStyle name="Normal 16 4 2 4" xfId="12240" xr:uid="{00000000-0005-0000-0000-00004D310000}"/>
    <cellStyle name="Normal 16 4 2 4 2" xfId="12241" xr:uid="{00000000-0005-0000-0000-00004E310000}"/>
    <cellStyle name="Normal 16 4 2 4 3" xfId="12242" xr:uid="{00000000-0005-0000-0000-00004F310000}"/>
    <cellStyle name="Normal 16 4 2 5" xfId="12243" xr:uid="{00000000-0005-0000-0000-000050310000}"/>
    <cellStyle name="Normal 16 4 2 6" xfId="12244" xr:uid="{00000000-0005-0000-0000-000051310000}"/>
    <cellStyle name="Normal 16 4 3" xfId="12245" xr:uid="{00000000-0005-0000-0000-000052310000}"/>
    <cellStyle name="Normal 16 4 3 2" xfId="12246" xr:uid="{00000000-0005-0000-0000-000053310000}"/>
    <cellStyle name="Normal 16 4 3 2 2" xfId="12247" xr:uid="{00000000-0005-0000-0000-000054310000}"/>
    <cellStyle name="Normal 16 4 3 2 3" xfId="12248" xr:uid="{00000000-0005-0000-0000-000055310000}"/>
    <cellStyle name="Normal 16 4 3 3" xfId="12249" xr:uid="{00000000-0005-0000-0000-000056310000}"/>
    <cellStyle name="Normal 16 4 3 4" xfId="12250" xr:uid="{00000000-0005-0000-0000-000057310000}"/>
    <cellStyle name="Normal 16 4 4" xfId="12251" xr:uid="{00000000-0005-0000-0000-000058310000}"/>
    <cellStyle name="Normal 16 4 4 2" xfId="12252" xr:uid="{00000000-0005-0000-0000-000059310000}"/>
    <cellStyle name="Normal 16 4 4 2 2" xfId="12253" xr:uid="{00000000-0005-0000-0000-00005A310000}"/>
    <cellStyle name="Normal 16 4 4 2 3" xfId="12254" xr:uid="{00000000-0005-0000-0000-00005B310000}"/>
    <cellStyle name="Normal 16 4 4 3" xfId="12255" xr:uid="{00000000-0005-0000-0000-00005C310000}"/>
    <cellStyle name="Normal 16 4 4 4" xfId="12256" xr:uid="{00000000-0005-0000-0000-00005D310000}"/>
    <cellStyle name="Normal 16 4 5" xfId="12257" xr:uid="{00000000-0005-0000-0000-00005E310000}"/>
    <cellStyle name="Normal 16 4 5 2" xfId="12258" xr:uid="{00000000-0005-0000-0000-00005F310000}"/>
    <cellStyle name="Normal 16 4 5 3" xfId="12259" xr:uid="{00000000-0005-0000-0000-000060310000}"/>
    <cellStyle name="Normal 16 4 6" xfId="12260" xr:uid="{00000000-0005-0000-0000-000061310000}"/>
    <cellStyle name="Normal 16 4 7" xfId="12261" xr:uid="{00000000-0005-0000-0000-000062310000}"/>
    <cellStyle name="Normal 16 5" xfId="12262" xr:uid="{00000000-0005-0000-0000-000063310000}"/>
    <cellStyle name="Normal 16 5 2" xfId="12263" xr:uid="{00000000-0005-0000-0000-000064310000}"/>
    <cellStyle name="Normal 16 5 2 2" xfId="12264" xr:uid="{00000000-0005-0000-0000-000065310000}"/>
    <cellStyle name="Normal 16 5 2 2 2" xfId="12265" xr:uid="{00000000-0005-0000-0000-000066310000}"/>
    <cellStyle name="Normal 16 5 2 2 3" xfId="12266" xr:uid="{00000000-0005-0000-0000-000067310000}"/>
    <cellStyle name="Normal 16 5 2 3" xfId="12267" xr:uid="{00000000-0005-0000-0000-000068310000}"/>
    <cellStyle name="Normal 16 5 2 4" xfId="12268" xr:uid="{00000000-0005-0000-0000-000069310000}"/>
    <cellStyle name="Normal 16 5 3" xfId="12269" xr:uid="{00000000-0005-0000-0000-00006A310000}"/>
    <cellStyle name="Normal 16 5 3 2" xfId="12270" xr:uid="{00000000-0005-0000-0000-00006B310000}"/>
    <cellStyle name="Normal 16 5 3 2 2" xfId="12271" xr:uid="{00000000-0005-0000-0000-00006C310000}"/>
    <cellStyle name="Normal 16 5 3 2 3" xfId="12272" xr:uid="{00000000-0005-0000-0000-00006D310000}"/>
    <cellStyle name="Normal 16 5 3 3" xfId="12273" xr:uid="{00000000-0005-0000-0000-00006E310000}"/>
    <cellStyle name="Normal 16 5 3 4" xfId="12274" xr:uid="{00000000-0005-0000-0000-00006F310000}"/>
    <cellStyle name="Normal 16 5 4" xfId="12275" xr:uid="{00000000-0005-0000-0000-000070310000}"/>
    <cellStyle name="Normal 16 5 4 2" xfId="12276" xr:uid="{00000000-0005-0000-0000-000071310000}"/>
    <cellStyle name="Normal 16 5 4 3" xfId="12277" xr:uid="{00000000-0005-0000-0000-000072310000}"/>
    <cellStyle name="Normal 16 5 5" xfId="12278" xr:uid="{00000000-0005-0000-0000-000073310000}"/>
    <cellStyle name="Normal 16 5 6" xfId="12279" xr:uid="{00000000-0005-0000-0000-000074310000}"/>
    <cellStyle name="Normal 16 6" xfId="12280" xr:uid="{00000000-0005-0000-0000-000075310000}"/>
    <cellStyle name="Normal 16 6 2" xfId="12281" xr:uid="{00000000-0005-0000-0000-000076310000}"/>
    <cellStyle name="Normal 16 6 2 2" xfId="12282" xr:uid="{00000000-0005-0000-0000-000077310000}"/>
    <cellStyle name="Normal 16 6 2 3" xfId="12283" xr:uid="{00000000-0005-0000-0000-000078310000}"/>
    <cellStyle name="Normal 16 6 3" xfId="12284" xr:uid="{00000000-0005-0000-0000-000079310000}"/>
    <cellStyle name="Normal 16 6 4" xfId="12285" xr:uid="{00000000-0005-0000-0000-00007A310000}"/>
    <cellStyle name="Normal 16 7" xfId="12286" xr:uid="{00000000-0005-0000-0000-00007B310000}"/>
    <cellStyle name="Normal 16 7 2" xfId="12287" xr:uid="{00000000-0005-0000-0000-00007C310000}"/>
    <cellStyle name="Normal 16 7 2 2" xfId="12288" xr:uid="{00000000-0005-0000-0000-00007D310000}"/>
    <cellStyle name="Normal 16 7 2 3" xfId="12289" xr:uid="{00000000-0005-0000-0000-00007E310000}"/>
    <cellStyle name="Normal 16 7 3" xfId="12290" xr:uid="{00000000-0005-0000-0000-00007F310000}"/>
    <cellStyle name="Normal 16 7 4" xfId="12291" xr:uid="{00000000-0005-0000-0000-000080310000}"/>
    <cellStyle name="Normal 16 8" xfId="12292" xr:uid="{00000000-0005-0000-0000-000081310000}"/>
    <cellStyle name="Normal 16 8 2" xfId="12293" xr:uid="{00000000-0005-0000-0000-000082310000}"/>
    <cellStyle name="Normal 16 8 3" xfId="12294" xr:uid="{00000000-0005-0000-0000-000083310000}"/>
    <cellStyle name="Normal 16 9" xfId="12295" xr:uid="{00000000-0005-0000-0000-000084310000}"/>
    <cellStyle name="Normal 17" xfId="28" xr:uid="{00000000-0005-0000-0000-000085310000}"/>
    <cellStyle name="Normal 17 10" xfId="12296" xr:uid="{00000000-0005-0000-0000-000086310000}"/>
    <cellStyle name="Normal 17 2" xfId="46" xr:uid="{00000000-0005-0000-0000-000087310000}"/>
    <cellStyle name="Normal 17 2 2" xfId="12297" xr:uid="{00000000-0005-0000-0000-000088310000}"/>
    <cellStyle name="Normal 17 2 2 2" xfId="12298" xr:uid="{00000000-0005-0000-0000-000089310000}"/>
    <cellStyle name="Normal 17 2 2 2 2" xfId="12299" xr:uid="{00000000-0005-0000-0000-00008A310000}"/>
    <cellStyle name="Normal 17 2 2 2 2 2" xfId="12300" xr:uid="{00000000-0005-0000-0000-00008B310000}"/>
    <cellStyle name="Normal 17 2 2 2 2 2 2" xfId="12301" xr:uid="{00000000-0005-0000-0000-00008C310000}"/>
    <cellStyle name="Normal 17 2 2 2 2 2 3" xfId="12302" xr:uid="{00000000-0005-0000-0000-00008D310000}"/>
    <cellStyle name="Normal 17 2 2 2 2 3" xfId="12303" xr:uid="{00000000-0005-0000-0000-00008E310000}"/>
    <cellStyle name="Normal 17 2 2 2 2 4" xfId="12304" xr:uid="{00000000-0005-0000-0000-00008F310000}"/>
    <cellStyle name="Normal 17 2 2 2 3" xfId="12305" xr:uid="{00000000-0005-0000-0000-000090310000}"/>
    <cellStyle name="Normal 17 2 2 2 3 2" xfId="12306" xr:uid="{00000000-0005-0000-0000-000091310000}"/>
    <cellStyle name="Normal 17 2 2 2 3 2 2" xfId="12307" xr:uid="{00000000-0005-0000-0000-000092310000}"/>
    <cellStyle name="Normal 17 2 2 2 3 2 3" xfId="12308" xr:uid="{00000000-0005-0000-0000-000093310000}"/>
    <cellStyle name="Normal 17 2 2 2 3 3" xfId="12309" xr:uid="{00000000-0005-0000-0000-000094310000}"/>
    <cellStyle name="Normal 17 2 2 2 3 4" xfId="12310" xr:uid="{00000000-0005-0000-0000-000095310000}"/>
    <cellStyle name="Normal 17 2 2 2 4" xfId="12311" xr:uid="{00000000-0005-0000-0000-000096310000}"/>
    <cellStyle name="Normal 17 2 2 2 4 2" xfId="12312" xr:uid="{00000000-0005-0000-0000-000097310000}"/>
    <cellStyle name="Normal 17 2 2 2 4 3" xfId="12313" xr:uid="{00000000-0005-0000-0000-000098310000}"/>
    <cellStyle name="Normal 17 2 2 2 5" xfId="12314" xr:uid="{00000000-0005-0000-0000-000099310000}"/>
    <cellStyle name="Normal 17 2 2 2 6" xfId="12315" xr:uid="{00000000-0005-0000-0000-00009A310000}"/>
    <cellStyle name="Normal 17 2 2 3" xfId="12316" xr:uid="{00000000-0005-0000-0000-00009B310000}"/>
    <cellStyle name="Normal 17 2 2 3 2" xfId="12317" xr:uid="{00000000-0005-0000-0000-00009C310000}"/>
    <cellStyle name="Normal 17 2 2 3 2 2" xfId="12318" xr:uid="{00000000-0005-0000-0000-00009D310000}"/>
    <cellStyle name="Normal 17 2 2 3 2 3" xfId="12319" xr:uid="{00000000-0005-0000-0000-00009E310000}"/>
    <cellStyle name="Normal 17 2 2 3 3" xfId="12320" xr:uid="{00000000-0005-0000-0000-00009F310000}"/>
    <cellStyle name="Normal 17 2 2 3 4" xfId="12321" xr:uid="{00000000-0005-0000-0000-0000A0310000}"/>
    <cellStyle name="Normal 17 2 2 4" xfId="12322" xr:uid="{00000000-0005-0000-0000-0000A1310000}"/>
    <cellStyle name="Normal 17 2 2 4 2" xfId="12323" xr:uid="{00000000-0005-0000-0000-0000A2310000}"/>
    <cellStyle name="Normal 17 2 2 4 2 2" xfId="12324" xr:uid="{00000000-0005-0000-0000-0000A3310000}"/>
    <cellStyle name="Normal 17 2 2 4 2 3" xfId="12325" xr:uid="{00000000-0005-0000-0000-0000A4310000}"/>
    <cellStyle name="Normal 17 2 2 4 3" xfId="12326" xr:uid="{00000000-0005-0000-0000-0000A5310000}"/>
    <cellStyle name="Normal 17 2 2 4 4" xfId="12327" xr:uid="{00000000-0005-0000-0000-0000A6310000}"/>
    <cellStyle name="Normal 17 2 2 5" xfId="12328" xr:uid="{00000000-0005-0000-0000-0000A7310000}"/>
    <cellStyle name="Normal 17 2 2 5 2" xfId="12329" xr:uid="{00000000-0005-0000-0000-0000A8310000}"/>
    <cellStyle name="Normal 17 2 2 5 3" xfId="12330" xr:uid="{00000000-0005-0000-0000-0000A9310000}"/>
    <cellStyle name="Normal 17 2 2 6" xfId="12331" xr:uid="{00000000-0005-0000-0000-0000AA310000}"/>
    <cellStyle name="Normal 17 2 2 7" xfId="12332" xr:uid="{00000000-0005-0000-0000-0000AB310000}"/>
    <cellStyle name="Normal 17 2 3" xfId="12333" xr:uid="{00000000-0005-0000-0000-0000AC310000}"/>
    <cellStyle name="Normal 17 2 3 2" xfId="12334" xr:uid="{00000000-0005-0000-0000-0000AD310000}"/>
    <cellStyle name="Normal 17 2 3 2 2" xfId="12335" xr:uid="{00000000-0005-0000-0000-0000AE310000}"/>
    <cellStyle name="Normal 17 2 3 2 2 2" xfId="12336" xr:uid="{00000000-0005-0000-0000-0000AF310000}"/>
    <cellStyle name="Normal 17 2 3 2 2 3" xfId="12337" xr:uid="{00000000-0005-0000-0000-0000B0310000}"/>
    <cellStyle name="Normal 17 2 3 2 3" xfId="12338" xr:uid="{00000000-0005-0000-0000-0000B1310000}"/>
    <cellStyle name="Normal 17 2 3 2 4" xfId="12339" xr:uid="{00000000-0005-0000-0000-0000B2310000}"/>
    <cellStyle name="Normal 17 2 3 3" xfId="12340" xr:uid="{00000000-0005-0000-0000-0000B3310000}"/>
    <cellStyle name="Normal 17 2 3 3 2" xfId="12341" xr:uid="{00000000-0005-0000-0000-0000B4310000}"/>
    <cellStyle name="Normal 17 2 3 3 2 2" xfId="12342" xr:uid="{00000000-0005-0000-0000-0000B5310000}"/>
    <cellStyle name="Normal 17 2 3 3 2 3" xfId="12343" xr:uid="{00000000-0005-0000-0000-0000B6310000}"/>
    <cellStyle name="Normal 17 2 3 3 3" xfId="12344" xr:uid="{00000000-0005-0000-0000-0000B7310000}"/>
    <cellStyle name="Normal 17 2 3 3 4" xfId="12345" xr:uid="{00000000-0005-0000-0000-0000B8310000}"/>
    <cellStyle name="Normal 17 2 3 4" xfId="12346" xr:uid="{00000000-0005-0000-0000-0000B9310000}"/>
    <cellStyle name="Normal 17 2 3 4 2" xfId="12347" xr:uid="{00000000-0005-0000-0000-0000BA310000}"/>
    <cellStyle name="Normal 17 2 3 4 3" xfId="12348" xr:uid="{00000000-0005-0000-0000-0000BB310000}"/>
    <cellStyle name="Normal 17 2 3 5" xfId="12349" xr:uid="{00000000-0005-0000-0000-0000BC310000}"/>
    <cellStyle name="Normal 17 2 3 6" xfId="12350" xr:uid="{00000000-0005-0000-0000-0000BD310000}"/>
    <cellStyle name="Normal 17 2 4" xfId="12351" xr:uid="{00000000-0005-0000-0000-0000BE310000}"/>
    <cellStyle name="Normal 17 2 4 2" xfId="12352" xr:uid="{00000000-0005-0000-0000-0000BF310000}"/>
    <cellStyle name="Normal 17 2 4 2 2" xfId="12353" xr:uid="{00000000-0005-0000-0000-0000C0310000}"/>
    <cellStyle name="Normal 17 2 4 2 3" xfId="12354" xr:uid="{00000000-0005-0000-0000-0000C1310000}"/>
    <cellStyle name="Normal 17 2 4 3" xfId="12355" xr:uid="{00000000-0005-0000-0000-0000C2310000}"/>
    <cellStyle name="Normal 17 2 4 4" xfId="12356" xr:uid="{00000000-0005-0000-0000-0000C3310000}"/>
    <cellStyle name="Normal 17 2 5" xfId="12357" xr:uid="{00000000-0005-0000-0000-0000C4310000}"/>
    <cellStyle name="Normal 17 2 5 2" xfId="12358" xr:uid="{00000000-0005-0000-0000-0000C5310000}"/>
    <cellStyle name="Normal 17 2 5 2 2" xfId="12359" xr:uid="{00000000-0005-0000-0000-0000C6310000}"/>
    <cellStyle name="Normal 17 2 5 2 3" xfId="12360" xr:uid="{00000000-0005-0000-0000-0000C7310000}"/>
    <cellStyle name="Normal 17 2 5 3" xfId="12361" xr:uid="{00000000-0005-0000-0000-0000C8310000}"/>
    <cellStyle name="Normal 17 2 5 4" xfId="12362" xr:uid="{00000000-0005-0000-0000-0000C9310000}"/>
    <cellStyle name="Normal 17 2 6" xfId="12363" xr:uid="{00000000-0005-0000-0000-0000CA310000}"/>
    <cellStyle name="Normal 17 2 6 2" xfId="12364" xr:uid="{00000000-0005-0000-0000-0000CB310000}"/>
    <cellStyle name="Normal 17 2 6 3" xfId="12365" xr:uid="{00000000-0005-0000-0000-0000CC310000}"/>
    <cellStyle name="Normal 17 2 7" xfId="12366" xr:uid="{00000000-0005-0000-0000-0000CD310000}"/>
    <cellStyle name="Normal 17 2 8" xfId="12367" xr:uid="{00000000-0005-0000-0000-0000CE310000}"/>
    <cellStyle name="Normal 17 3" xfId="12368" xr:uid="{00000000-0005-0000-0000-0000CF310000}"/>
    <cellStyle name="Normal 17 3 2" xfId="12369" xr:uid="{00000000-0005-0000-0000-0000D0310000}"/>
    <cellStyle name="Normal 17 3 2 2" xfId="12370" xr:uid="{00000000-0005-0000-0000-0000D1310000}"/>
    <cellStyle name="Normal 17 3 2 2 2" xfId="12371" xr:uid="{00000000-0005-0000-0000-0000D2310000}"/>
    <cellStyle name="Normal 17 3 2 2 2 2" xfId="12372" xr:uid="{00000000-0005-0000-0000-0000D3310000}"/>
    <cellStyle name="Normal 17 3 2 2 2 2 2" xfId="12373" xr:uid="{00000000-0005-0000-0000-0000D4310000}"/>
    <cellStyle name="Normal 17 3 2 2 2 2 3" xfId="12374" xr:uid="{00000000-0005-0000-0000-0000D5310000}"/>
    <cellStyle name="Normal 17 3 2 2 2 3" xfId="12375" xr:uid="{00000000-0005-0000-0000-0000D6310000}"/>
    <cellStyle name="Normal 17 3 2 2 2 4" xfId="12376" xr:uid="{00000000-0005-0000-0000-0000D7310000}"/>
    <cellStyle name="Normal 17 3 2 2 3" xfId="12377" xr:uid="{00000000-0005-0000-0000-0000D8310000}"/>
    <cellStyle name="Normal 17 3 2 2 3 2" xfId="12378" xr:uid="{00000000-0005-0000-0000-0000D9310000}"/>
    <cellStyle name="Normal 17 3 2 2 3 2 2" xfId="12379" xr:uid="{00000000-0005-0000-0000-0000DA310000}"/>
    <cellStyle name="Normal 17 3 2 2 3 2 3" xfId="12380" xr:uid="{00000000-0005-0000-0000-0000DB310000}"/>
    <cellStyle name="Normal 17 3 2 2 3 3" xfId="12381" xr:uid="{00000000-0005-0000-0000-0000DC310000}"/>
    <cellStyle name="Normal 17 3 2 2 3 4" xfId="12382" xr:uid="{00000000-0005-0000-0000-0000DD310000}"/>
    <cellStyle name="Normal 17 3 2 2 4" xfId="12383" xr:uid="{00000000-0005-0000-0000-0000DE310000}"/>
    <cellStyle name="Normal 17 3 2 2 4 2" xfId="12384" xr:uid="{00000000-0005-0000-0000-0000DF310000}"/>
    <cellStyle name="Normal 17 3 2 2 4 3" xfId="12385" xr:uid="{00000000-0005-0000-0000-0000E0310000}"/>
    <cellStyle name="Normal 17 3 2 2 5" xfId="12386" xr:uid="{00000000-0005-0000-0000-0000E1310000}"/>
    <cellStyle name="Normal 17 3 2 2 6" xfId="12387" xr:uid="{00000000-0005-0000-0000-0000E2310000}"/>
    <cellStyle name="Normal 17 3 2 3" xfId="12388" xr:uid="{00000000-0005-0000-0000-0000E3310000}"/>
    <cellStyle name="Normal 17 3 2 3 2" xfId="12389" xr:uid="{00000000-0005-0000-0000-0000E4310000}"/>
    <cellStyle name="Normal 17 3 2 3 2 2" xfId="12390" xr:uid="{00000000-0005-0000-0000-0000E5310000}"/>
    <cellStyle name="Normal 17 3 2 3 2 3" xfId="12391" xr:uid="{00000000-0005-0000-0000-0000E6310000}"/>
    <cellStyle name="Normal 17 3 2 3 3" xfId="12392" xr:uid="{00000000-0005-0000-0000-0000E7310000}"/>
    <cellStyle name="Normal 17 3 2 3 4" xfId="12393" xr:uid="{00000000-0005-0000-0000-0000E8310000}"/>
    <cellStyle name="Normal 17 3 2 4" xfId="12394" xr:uid="{00000000-0005-0000-0000-0000E9310000}"/>
    <cellStyle name="Normal 17 3 2 4 2" xfId="12395" xr:uid="{00000000-0005-0000-0000-0000EA310000}"/>
    <cellStyle name="Normal 17 3 2 4 2 2" xfId="12396" xr:uid="{00000000-0005-0000-0000-0000EB310000}"/>
    <cellStyle name="Normal 17 3 2 4 2 3" xfId="12397" xr:uid="{00000000-0005-0000-0000-0000EC310000}"/>
    <cellStyle name="Normal 17 3 2 4 3" xfId="12398" xr:uid="{00000000-0005-0000-0000-0000ED310000}"/>
    <cellStyle name="Normal 17 3 2 4 4" xfId="12399" xr:uid="{00000000-0005-0000-0000-0000EE310000}"/>
    <cellStyle name="Normal 17 3 2 5" xfId="12400" xr:uid="{00000000-0005-0000-0000-0000EF310000}"/>
    <cellStyle name="Normal 17 3 2 5 2" xfId="12401" xr:uid="{00000000-0005-0000-0000-0000F0310000}"/>
    <cellStyle name="Normal 17 3 2 5 3" xfId="12402" xr:uid="{00000000-0005-0000-0000-0000F1310000}"/>
    <cellStyle name="Normal 17 3 2 6" xfId="12403" xr:uid="{00000000-0005-0000-0000-0000F2310000}"/>
    <cellStyle name="Normal 17 3 2 7" xfId="12404" xr:uid="{00000000-0005-0000-0000-0000F3310000}"/>
    <cellStyle name="Normal 17 3 3" xfId="12405" xr:uid="{00000000-0005-0000-0000-0000F4310000}"/>
    <cellStyle name="Normal 17 3 3 2" xfId="12406" xr:uid="{00000000-0005-0000-0000-0000F5310000}"/>
    <cellStyle name="Normal 17 3 3 3" xfId="12407" xr:uid="{00000000-0005-0000-0000-0000F6310000}"/>
    <cellStyle name="Normal 17 3 3 4" xfId="12408" xr:uid="{00000000-0005-0000-0000-0000F7310000}"/>
    <cellStyle name="Normal 17 3 4" xfId="12409" xr:uid="{00000000-0005-0000-0000-0000F8310000}"/>
    <cellStyle name="Normal 17 3 5" xfId="12410" xr:uid="{00000000-0005-0000-0000-0000F9310000}"/>
    <cellStyle name="Normal 17 3 6" xfId="12411" xr:uid="{00000000-0005-0000-0000-0000FA310000}"/>
    <cellStyle name="Normal 17 4" xfId="12412" xr:uid="{00000000-0005-0000-0000-0000FB310000}"/>
    <cellStyle name="Normal 17 4 2" xfId="12413" xr:uid="{00000000-0005-0000-0000-0000FC310000}"/>
    <cellStyle name="Normal 17 4 2 2" xfId="12414" xr:uid="{00000000-0005-0000-0000-0000FD310000}"/>
    <cellStyle name="Normal 17 4 2 2 2" xfId="12415" xr:uid="{00000000-0005-0000-0000-0000FE310000}"/>
    <cellStyle name="Normal 17 4 2 2 2 2" xfId="12416" xr:uid="{00000000-0005-0000-0000-0000FF310000}"/>
    <cellStyle name="Normal 17 4 2 2 2 3" xfId="12417" xr:uid="{00000000-0005-0000-0000-000000320000}"/>
    <cellStyle name="Normal 17 4 2 2 3" xfId="12418" xr:uid="{00000000-0005-0000-0000-000001320000}"/>
    <cellStyle name="Normal 17 4 2 2 4" xfId="12419" xr:uid="{00000000-0005-0000-0000-000002320000}"/>
    <cellStyle name="Normal 17 4 2 3" xfId="12420" xr:uid="{00000000-0005-0000-0000-000003320000}"/>
    <cellStyle name="Normal 17 4 2 3 2" xfId="12421" xr:uid="{00000000-0005-0000-0000-000004320000}"/>
    <cellStyle name="Normal 17 4 2 3 2 2" xfId="12422" xr:uid="{00000000-0005-0000-0000-000005320000}"/>
    <cellStyle name="Normal 17 4 2 3 2 3" xfId="12423" xr:uid="{00000000-0005-0000-0000-000006320000}"/>
    <cellStyle name="Normal 17 4 2 3 3" xfId="12424" xr:uid="{00000000-0005-0000-0000-000007320000}"/>
    <cellStyle name="Normal 17 4 2 3 4" xfId="12425" xr:uid="{00000000-0005-0000-0000-000008320000}"/>
    <cellStyle name="Normal 17 4 2 4" xfId="12426" xr:uid="{00000000-0005-0000-0000-000009320000}"/>
    <cellStyle name="Normal 17 4 2 4 2" xfId="12427" xr:uid="{00000000-0005-0000-0000-00000A320000}"/>
    <cellStyle name="Normal 17 4 2 4 3" xfId="12428" xr:uid="{00000000-0005-0000-0000-00000B320000}"/>
    <cellStyle name="Normal 17 4 2 5" xfId="12429" xr:uid="{00000000-0005-0000-0000-00000C320000}"/>
    <cellStyle name="Normal 17 4 2 6" xfId="12430" xr:uid="{00000000-0005-0000-0000-00000D320000}"/>
    <cellStyle name="Normal 17 4 3" xfId="12431" xr:uid="{00000000-0005-0000-0000-00000E320000}"/>
    <cellStyle name="Normal 17 4 3 2" xfId="12432" xr:uid="{00000000-0005-0000-0000-00000F320000}"/>
    <cellStyle name="Normal 17 4 3 2 2" xfId="12433" xr:uid="{00000000-0005-0000-0000-000010320000}"/>
    <cellStyle name="Normal 17 4 3 2 3" xfId="12434" xr:uid="{00000000-0005-0000-0000-000011320000}"/>
    <cellStyle name="Normal 17 4 3 3" xfId="12435" xr:uid="{00000000-0005-0000-0000-000012320000}"/>
    <cellStyle name="Normal 17 4 3 4" xfId="12436" xr:uid="{00000000-0005-0000-0000-000013320000}"/>
    <cellStyle name="Normal 17 4 4" xfId="12437" xr:uid="{00000000-0005-0000-0000-000014320000}"/>
    <cellStyle name="Normal 17 4 4 2" xfId="12438" xr:uid="{00000000-0005-0000-0000-000015320000}"/>
    <cellStyle name="Normal 17 4 4 2 2" xfId="12439" xr:uid="{00000000-0005-0000-0000-000016320000}"/>
    <cellStyle name="Normal 17 4 4 2 3" xfId="12440" xr:uid="{00000000-0005-0000-0000-000017320000}"/>
    <cellStyle name="Normal 17 4 4 3" xfId="12441" xr:uid="{00000000-0005-0000-0000-000018320000}"/>
    <cellStyle name="Normal 17 4 4 4" xfId="12442" xr:uid="{00000000-0005-0000-0000-000019320000}"/>
    <cellStyle name="Normal 17 4 5" xfId="12443" xr:uid="{00000000-0005-0000-0000-00001A320000}"/>
    <cellStyle name="Normal 17 4 5 2" xfId="12444" xr:uid="{00000000-0005-0000-0000-00001B320000}"/>
    <cellStyle name="Normal 17 4 5 3" xfId="12445" xr:uid="{00000000-0005-0000-0000-00001C320000}"/>
    <cellStyle name="Normal 17 4 6" xfId="12446" xr:uid="{00000000-0005-0000-0000-00001D320000}"/>
    <cellStyle name="Normal 17 4 7" xfId="12447" xr:uid="{00000000-0005-0000-0000-00001E320000}"/>
    <cellStyle name="Normal 17 5" xfId="12448" xr:uid="{00000000-0005-0000-0000-00001F320000}"/>
    <cellStyle name="Normal 17 5 2" xfId="12449" xr:uid="{00000000-0005-0000-0000-000020320000}"/>
    <cellStyle name="Normal 17 5 2 2" xfId="12450" xr:uid="{00000000-0005-0000-0000-000021320000}"/>
    <cellStyle name="Normal 17 5 2 2 2" xfId="12451" xr:uid="{00000000-0005-0000-0000-000022320000}"/>
    <cellStyle name="Normal 17 5 2 2 3" xfId="12452" xr:uid="{00000000-0005-0000-0000-000023320000}"/>
    <cellStyle name="Normal 17 5 2 3" xfId="12453" xr:uid="{00000000-0005-0000-0000-000024320000}"/>
    <cellStyle name="Normal 17 5 2 4" xfId="12454" xr:uid="{00000000-0005-0000-0000-000025320000}"/>
    <cellStyle name="Normal 17 5 3" xfId="12455" xr:uid="{00000000-0005-0000-0000-000026320000}"/>
    <cellStyle name="Normal 17 5 3 2" xfId="12456" xr:uid="{00000000-0005-0000-0000-000027320000}"/>
    <cellStyle name="Normal 17 5 3 2 2" xfId="12457" xr:uid="{00000000-0005-0000-0000-000028320000}"/>
    <cellStyle name="Normal 17 5 3 2 3" xfId="12458" xr:uid="{00000000-0005-0000-0000-000029320000}"/>
    <cellStyle name="Normal 17 5 3 3" xfId="12459" xr:uid="{00000000-0005-0000-0000-00002A320000}"/>
    <cellStyle name="Normal 17 5 3 4" xfId="12460" xr:uid="{00000000-0005-0000-0000-00002B320000}"/>
    <cellStyle name="Normal 17 5 4" xfId="12461" xr:uid="{00000000-0005-0000-0000-00002C320000}"/>
    <cellStyle name="Normal 17 5 4 2" xfId="12462" xr:uid="{00000000-0005-0000-0000-00002D320000}"/>
    <cellStyle name="Normal 17 5 4 3" xfId="12463" xr:uid="{00000000-0005-0000-0000-00002E320000}"/>
    <cellStyle name="Normal 17 5 5" xfId="12464" xr:uid="{00000000-0005-0000-0000-00002F320000}"/>
    <cellStyle name="Normal 17 5 6" xfId="12465" xr:uid="{00000000-0005-0000-0000-000030320000}"/>
    <cellStyle name="Normal 17 6" xfId="12466" xr:uid="{00000000-0005-0000-0000-000031320000}"/>
    <cellStyle name="Normal 17 6 2" xfId="12467" xr:uid="{00000000-0005-0000-0000-000032320000}"/>
    <cellStyle name="Normal 17 6 2 2" xfId="12468" xr:uid="{00000000-0005-0000-0000-000033320000}"/>
    <cellStyle name="Normal 17 6 2 3" xfId="12469" xr:uid="{00000000-0005-0000-0000-000034320000}"/>
    <cellStyle name="Normal 17 6 3" xfId="12470" xr:uid="{00000000-0005-0000-0000-000035320000}"/>
    <cellStyle name="Normal 17 6 4" xfId="12471" xr:uid="{00000000-0005-0000-0000-000036320000}"/>
    <cellStyle name="Normal 17 7" xfId="12472" xr:uid="{00000000-0005-0000-0000-000037320000}"/>
    <cellStyle name="Normal 17 7 2" xfId="12473" xr:uid="{00000000-0005-0000-0000-000038320000}"/>
    <cellStyle name="Normal 17 7 2 2" xfId="12474" xr:uid="{00000000-0005-0000-0000-000039320000}"/>
    <cellStyle name="Normal 17 7 2 3" xfId="12475" xr:uid="{00000000-0005-0000-0000-00003A320000}"/>
    <cellStyle name="Normal 17 7 3" xfId="12476" xr:uid="{00000000-0005-0000-0000-00003B320000}"/>
    <cellStyle name="Normal 17 7 4" xfId="12477" xr:uid="{00000000-0005-0000-0000-00003C320000}"/>
    <cellStyle name="Normal 17 8" xfId="12478" xr:uid="{00000000-0005-0000-0000-00003D320000}"/>
    <cellStyle name="Normal 17 8 2" xfId="12479" xr:uid="{00000000-0005-0000-0000-00003E320000}"/>
    <cellStyle name="Normal 17 8 3" xfId="12480" xr:uid="{00000000-0005-0000-0000-00003F320000}"/>
    <cellStyle name="Normal 17 9" xfId="12481" xr:uid="{00000000-0005-0000-0000-000040320000}"/>
    <cellStyle name="Normal 18" xfId="30" xr:uid="{00000000-0005-0000-0000-000041320000}"/>
    <cellStyle name="Normal 18 2" xfId="47" xr:uid="{00000000-0005-0000-0000-000042320000}"/>
    <cellStyle name="Normal 18 2 2" xfId="12482" xr:uid="{00000000-0005-0000-0000-000043320000}"/>
    <cellStyle name="Normal 18 2 2 2" xfId="12483" xr:uid="{00000000-0005-0000-0000-000044320000}"/>
    <cellStyle name="Normal 18 2 2 2 2" xfId="12484" xr:uid="{00000000-0005-0000-0000-000045320000}"/>
    <cellStyle name="Normal 18 2 2 2 2 2" xfId="12485" xr:uid="{00000000-0005-0000-0000-000046320000}"/>
    <cellStyle name="Normal 18 2 2 2 2 3" xfId="12486" xr:uid="{00000000-0005-0000-0000-000047320000}"/>
    <cellStyle name="Normal 18 2 2 2 3" xfId="12487" xr:uid="{00000000-0005-0000-0000-000048320000}"/>
    <cellStyle name="Normal 18 2 2 2 4" xfId="12488" xr:uid="{00000000-0005-0000-0000-000049320000}"/>
    <cellStyle name="Normal 18 2 2 3" xfId="12489" xr:uid="{00000000-0005-0000-0000-00004A320000}"/>
    <cellStyle name="Normal 18 2 2 3 2" xfId="12490" xr:uid="{00000000-0005-0000-0000-00004B320000}"/>
    <cellStyle name="Normal 18 2 2 3 2 2" xfId="12491" xr:uid="{00000000-0005-0000-0000-00004C320000}"/>
    <cellStyle name="Normal 18 2 2 3 2 3" xfId="12492" xr:uid="{00000000-0005-0000-0000-00004D320000}"/>
    <cellStyle name="Normal 18 2 2 3 3" xfId="12493" xr:uid="{00000000-0005-0000-0000-00004E320000}"/>
    <cellStyle name="Normal 18 2 2 3 4" xfId="12494" xr:uid="{00000000-0005-0000-0000-00004F320000}"/>
    <cellStyle name="Normal 18 2 2 4" xfId="12495" xr:uid="{00000000-0005-0000-0000-000050320000}"/>
    <cellStyle name="Normal 18 2 2 4 2" xfId="12496" xr:uid="{00000000-0005-0000-0000-000051320000}"/>
    <cellStyle name="Normal 18 2 2 4 3" xfId="12497" xr:uid="{00000000-0005-0000-0000-000052320000}"/>
    <cellStyle name="Normal 18 2 2 5" xfId="12498" xr:uid="{00000000-0005-0000-0000-000053320000}"/>
    <cellStyle name="Normal 18 2 2 6" xfId="12499" xr:uid="{00000000-0005-0000-0000-000054320000}"/>
    <cellStyle name="Normal 18 2 3" xfId="12500" xr:uid="{00000000-0005-0000-0000-000055320000}"/>
    <cellStyle name="Normal 18 2 3 2" xfId="12501" xr:uid="{00000000-0005-0000-0000-000056320000}"/>
    <cellStyle name="Normal 18 2 3 2 2" xfId="12502" xr:uid="{00000000-0005-0000-0000-000057320000}"/>
    <cellStyle name="Normal 18 2 3 2 3" xfId="12503" xr:uid="{00000000-0005-0000-0000-000058320000}"/>
    <cellStyle name="Normal 18 2 3 3" xfId="12504" xr:uid="{00000000-0005-0000-0000-000059320000}"/>
    <cellStyle name="Normal 18 2 3 4" xfId="12505" xr:uid="{00000000-0005-0000-0000-00005A320000}"/>
    <cellStyle name="Normal 18 2 4" xfId="12506" xr:uid="{00000000-0005-0000-0000-00005B320000}"/>
    <cellStyle name="Normal 18 2 4 2" xfId="12507" xr:uid="{00000000-0005-0000-0000-00005C320000}"/>
    <cellStyle name="Normal 18 2 4 2 2" xfId="12508" xr:uid="{00000000-0005-0000-0000-00005D320000}"/>
    <cellStyle name="Normal 18 2 4 2 3" xfId="12509" xr:uid="{00000000-0005-0000-0000-00005E320000}"/>
    <cellStyle name="Normal 18 2 4 3" xfId="12510" xr:uid="{00000000-0005-0000-0000-00005F320000}"/>
    <cellStyle name="Normal 18 2 4 4" xfId="12511" xr:uid="{00000000-0005-0000-0000-000060320000}"/>
    <cellStyle name="Normal 18 2 5" xfId="12512" xr:uid="{00000000-0005-0000-0000-000061320000}"/>
    <cellStyle name="Normal 18 2 5 2" xfId="12513" xr:uid="{00000000-0005-0000-0000-000062320000}"/>
    <cellStyle name="Normal 18 2 5 3" xfId="12514" xr:uid="{00000000-0005-0000-0000-000063320000}"/>
    <cellStyle name="Normal 18 2 6" xfId="12515" xr:uid="{00000000-0005-0000-0000-000064320000}"/>
    <cellStyle name="Normal 18 2 7" xfId="12516" xr:uid="{00000000-0005-0000-0000-000065320000}"/>
    <cellStyle name="Normal 18 3" xfId="12517" xr:uid="{00000000-0005-0000-0000-000066320000}"/>
    <cellStyle name="Normal 18 4" xfId="12518" xr:uid="{00000000-0005-0000-0000-000067320000}"/>
    <cellStyle name="Normal 18 5" xfId="12519" xr:uid="{00000000-0005-0000-0000-000068320000}"/>
    <cellStyle name="Normal 18 5 2" xfId="12520" xr:uid="{00000000-0005-0000-0000-000069320000}"/>
    <cellStyle name="Normal 18 5 2 2" xfId="12521" xr:uid="{00000000-0005-0000-0000-00006A320000}"/>
    <cellStyle name="Normal 18 5 2 3" xfId="12522" xr:uid="{00000000-0005-0000-0000-00006B320000}"/>
    <cellStyle name="Normal 18 5 2 4" xfId="12523" xr:uid="{00000000-0005-0000-0000-00006C320000}"/>
    <cellStyle name="Normal 18 5 3" xfId="12524" xr:uid="{00000000-0005-0000-0000-00006D320000}"/>
    <cellStyle name="Normal 18 5 4" xfId="12525" xr:uid="{00000000-0005-0000-0000-00006E320000}"/>
    <cellStyle name="Normal 18 5 5" xfId="12526" xr:uid="{00000000-0005-0000-0000-00006F320000}"/>
    <cellStyle name="Normal 18 6" xfId="12527" xr:uid="{00000000-0005-0000-0000-000070320000}"/>
    <cellStyle name="Normal 18 6 2" xfId="12528" xr:uid="{00000000-0005-0000-0000-000071320000}"/>
    <cellStyle name="Normal 18 6 3" xfId="12529" xr:uid="{00000000-0005-0000-0000-000072320000}"/>
    <cellStyle name="Normal 18 6 4" xfId="12530" xr:uid="{00000000-0005-0000-0000-000073320000}"/>
    <cellStyle name="Normal 18 7" xfId="12531" xr:uid="{00000000-0005-0000-0000-000074320000}"/>
    <cellStyle name="Normal 18 8" xfId="12532" xr:uid="{00000000-0005-0000-0000-000075320000}"/>
    <cellStyle name="Normal 18 9" xfId="12533" xr:uid="{00000000-0005-0000-0000-000076320000}"/>
    <cellStyle name="Normal 19" xfId="31" xr:uid="{00000000-0005-0000-0000-000077320000}"/>
    <cellStyle name="Normal 19 2" xfId="48" xr:uid="{00000000-0005-0000-0000-000078320000}"/>
    <cellStyle name="Normal 19 2 2" xfId="12534" xr:uid="{00000000-0005-0000-0000-000079320000}"/>
    <cellStyle name="Normal 19 2 2 2" xfId="12535" xr:uid="{00000000-0005-0000-0000-00007A320000}"/>
    <cellStyle name="Normal 19 2 2 2 2" xfId="12536" xr:uid="{00000000-0005-0000-0000-00007B320000}"/>
    <cellStyle name="Normal 19 2 2 2 3" xfId="12537" xr:uid="{00000000-0005-0000-0000-00007C320000}"/>
    <cellStyle name="Normal 19 2 2 3" xfId="12538" xr:uid="{00000000-0005-0000-0000-00007D320000}"/>
    <cellStyle name="Normal 19 2 2 4" xfId="12539" xr:uid="{00000000-0005-0000-0000-00007E320000}"/>
    <cellStyle name="Normal 19 2 3" xfId="12540" xr:uid="{00000000-0005-0000-0000-00007F320000}"/>
    <cellStyle name="Normal 19 2 3 2" xfId="12541" xr:uid="{00000000-0005-0000-0000-000080320000}"/>
    <cellStyle name="Normal 19 2 3 2 2" xfId="12542" xr:uid="{00000000-0005-0000-0000-000081320000}"/>
    <cellStyle name="Normal 19 2 3 2 3" xfId="12543" xr:uid="{00000000-0005-0000-0000-000082320000}"/>
    <cellStyle name="Normal 19 2 3 3" xfId="12544" xr:uid="{00000000-0005-0000-0000-000083320000}"/>
    <cellStyle name="Normal 19 2 3 4" xfId="12545" xr:uid="{00000000-0005-0000-0000-000084320000}"/>
    <cellStyle name="Normal 19 2 4" xfId="12546" xr:uid="{00000000-0005-0000-0000-000085320000}"/>
    <cellStyle name="Normal 19 2 4 2" xfId="12547" xr:uid="{00000000-0005-0000-0000-000086320000}"/>
    <cellStyle name="Normal 19 2 4 3" xfId="12548" xr:uid="{00000000-0005-0000-0000-000087320000}"/>
    <cellStyle name="Normal 19 2 5" xfId="12549" xr:uid="{00000000-0005-0000-0000-000088320000}"/>
    <cellStyle name="Normal 19 2 6" xfId="12550" xr:uid="{00000000-0005-0000-0000-000089320000}"/>
    <cellStyle name="Normal 19 3" xfId="12551" xr:uid="{00000000-0005-0000-0000-00008A320000}"/>
    <cellStyle name="Normal 19 3 2" xfId="12552" xr:uid="{00000000-0005-0000-0000-00008B320000}"/>
    <cellStyle name="Normal 19 3 2 2" xfId="12553" xr:uid="{00000000-0005-0000-0000-00008C320000}"/>
    <cellStyle name="Normal 19 3 2 3" xfId="12554" xr:uid="{00000000-0005-0000-0000-00008D320000}"/>
    <cellStyle name="Normal 19 3 3" xfId="12555" xr:uid="{00000000-0005-0000-0000-00008E320000}"/>
    <cellStyle name="Normal 19 3 4" xfId="12556" xr:uid="{00000000-0005-0000-0000-00008F320000}"/>
    <cellStyle name="Normal 19 4" xfId="12557" xr:uid="{00000000-0005-0000-0000-000090320000}"/>
    <cellStyle name="Normal 19 4 2" xfId="12558" xr:uid="{00000000-0005-0000-0000-000091320000}"/>
    <cellStyle name="Normal 19 4 2 2" xfId="12559" xr:uid="{00000000-0005-0000-0000-000092320000}"/>
    <cellStyle name="Normal 19 4 2 3" xfId="12560" xr:uid="{00000000-0005-0000-0000-000093320000}"/>
    <cellStyle name="Normal 19 4 3" xfId="12561" xr:uid="{00000000-0005-0000-0000-000094320000}"/>
    <cellStyle name="Normal 19 4 4" xfId="12562" xr:uid="{00000000-0005-0000-0000-000095320000}"/>
    <cellStyle name="Normal 19 5" xfId="12563" xr:uid="{00000000-0005-0000-0000-000096320000}"/>
    <cellStyle name="Normal 19 5 2" xfId="12564" xr:uid="{00000000-0005-0000-0000-000097320000}"/>
    <cellStyle name="Normal 19 5 3" xfId="12565" xr:uid="{00000000-0005-0000-0000-000098320000}"/>
    <cellStyle name="Normal 19 6" xfId="12566" xr:uid="{00000000-0005-0000-0000-000099320000}"/>
    <cellStyle name="Normal 19 7" xfId="12567" xr:uid="{00000000-0005-0000-0000-00009A320000}"/>
    <cellStyle name="Normal 2" xfId="1" xr:uid="{00000000-0005-0000-0000-00009B320000}"/>
    <cellStyle name="Normal 2 10" xfId="12568" xr:uid="{00000000-0005-0000-0000-00009C320000}"/>
    <cellStyle name="Normal 2 10 2" xfId="12569" xr:uid="{00000000-0005-0000-0000-00009D320000}"/>
    <cellStyle name="Normal 2 10 3" xfId="12570" xr:uid="{00000000-0005-0000-0000-00009E320000}"/>
    <cellStyle name="Normal 2 10 4" xfId="12571" xr:uid="{00000000-0005-0000-0000-00009F320000}"/>
    <cellStyle name="Normal 2 10 5" xfId="12572" xr:uid="{00000000-0005-0000-0000-0000A0320000}"/>
    <cellStyle name="Normal 2 100" xfId="12573" xr:uid="{00000000-0005-0000-0000-0000A1320000}"/>
    <cellStyle name="Normal 2 101" xfId="12574" xr:uid="{00000000-0005-0000-0000-0000A2320000}"/>
    <cellStyle name="Normal 2 102" xfId="12575" xr:uid="{00000000-0005-0000-0000-0000A3320000}"/>
    <cellStyle name="Normal 2 103" xfId="12576" xr:uid="{00000000-0005-0000-0000-0000A4320000}"/>
    <cellStyle name="Normal 2 104" xfId="12577" xr:uid="{00000000-0005-0000-0000-0000A5320000}"/>
    <cellStyle name="Normal 2 105" xfId="12578" xr:uid="{00000000-0005-0000-0000-0000A6320000}"/>
    <cellStyle name="Normal 2 106" xfId="12579" xr:uid="{00000000-0005-0000-0000-0000A7320000}"/>
    <cellStyle name="Normal 2 107" xfId="12580" xr:uid="{00000000-0005-0000-0000-0000A8320000}"/>
    <cellStyle name="Normal 2 108" xfId="12581" xr:uid="{00000000-0005-0000-0000-0000A9320000}"/>
    <cellStyle name="Normal 2 109" xfId="12582" xr:uid="{00000000-0005-0000-0000-0000AA320000}"/>
    <cellStyle name="Normal 2 11" xfId="12583" xr:uid="{00000000-0005-0000-0000-0000AB320000}"/>
    <cellStyle name="Normal 2 11 2" xfId="12584" xr:uid="{00000000-0005-0000-0000-0000AC320000}"/>
    <cellStyle name="Normal 2 11 3" xfId="12585" xr:uid="{00000000-0005-0000-0000-0000AD320000}"/>
    <cellStyle name="Normal 2 11 4" xfId="12586" xr:uid="{00000000-0005-0000-0000-0000AE320000}"/>
    <cellStyle name="Normal 2 11 5" xfId="12587" xr:uid="{00000000-0005-0000-0000-0000AF320000}"/>
    <cellStyle name="Normal 2 110" xfId="12588" xr:uid="{00000000-0005-0000-0000-0000B0320000}"/>
    <cellStyle name="Normal 2 111" xfId="12589" xr:uid="{00000000-0005-0000-0000-0000B1320000}"/>
    <cellStyle name="Normal 2 112" xfId="12590" xr:uid="{00000000-0005-0000-0000-0000B2320000}"/>
    <cellStyle name="Normal 2 113" xfId="12591" xr:uid="{00000000-0005-0000-0000-0000B3320000}"/>
    <cellStyle name="Normal 2 114" xfId="12592" xr:uid="{00000000-0005-0000-0000-0000B4320000}"/>
    <cellStyle name="Normal 2 115" xfId="12593" xr:uid="{00000000-0005-0000-0000-0000B5320000}"/>
    <cellStyle name="Normal 2 116" xfId="12594" xr:uid="{00000000-0005-0000-0000-0000B6320000}"/>
    <cellStyle name="Normal 2 117" xfId="12595" xr:uid="{00000000-0005-0000-0000-0000B7320000}"/>
    <cellStyle name="Normal 2 118" xfId="12596" xr:uid="{00000000-0005-0000-0000-0000B8320000}"/>
    <cellStyle name="Normal 2 119" xfId="12597" xr:uid="{00000000-0005-0000-0000-0000B9320000}"/>
    <cellStyle name="Normal 2 12" xfId="12598" xr:uid="{00000000-0005-0000-0000-0000BA320000}"/>
    <cellStyle name="Normal 2 12 2" xfId="12599" xr:uid="{00000000-0005-0000-0000-0000BB320000}"/>
    <cellStyle name="Normal 2 12 3" xfId="12600" xr:uid="{00000000-0005-0000-0000-0000BC320000}"/>
    <cellStyle name="Normal 2 12 4" xfId="12601" xr:uid="{00000000-0005-0000-0000-0000BD320000}"/>
    <cellStyle name="Normal 2 12 5" xfId="12602" xr:uid="{00000000-0005-0000-0000-0000BE320000}"/>
    <cellStyle name="Normal 2 120" xfId="12603" xr:uid="{00000000-0005-0000-0000-0000BF320000}"/>
    <cellStyle name="Normal 2 121" xfId="12604" xr:uid="{00000000-0005-0000-0000-0000C0320000}"/>
    <cellStyle name="Normal 2 122" xfId="12605" xr:uid="{00000000-0005-0000-0000-0000C1320000}"/>
    <cellStyle name="Normal 2 123" xfId="12606" xr:uid="{00000000-0005-0000-0000-0000C2320000}"/>
    <cellStyle name="Normal 2 124" xfId="12607" xr:uid="{00000000-0005-0000-0000-0000C3320000}"/>
    <cellStyle name="Normal 2 125" xfId="12608" xr:uid="{00000000-0005-0000-0000-0000C4320000}"/>
    <cellStyle name="Normal 2 126" xfId="12609" xr:uid="{00000000-0005-0000-0000-0000C5320000}"/>
    <cellStyle name="Normal 2 127" xfId="12610" xr:uid="{00000000-0005-0000-0000-0000C6320000}"/>
    <cellStyle name="Normal 2 128" xfId="12611" xr:uid="{00000000-0005-0000-0000-0000C7320000}"/>
    <cellStyle name="Normal 2 129" xfId="12612" xr:uid="{00000000-0005-0000-0000-0000C8320000}"/>
    <cellStyle name="Normal 2 13" xfId="12613" xr:uid="{00000000-0005-0000-0000-0000C9320000}"/>
    <cellStyle name="Normal 2 13 2" xfId="12614" xr:uid="{00000000-0005-0000-0000-0000CA320000}"/>
    <cellStyle name="Normal 2 13 3" xfId="12615" xr:uid="{00000000-0005-0000-0000-0000CB320000}"/>
    <cellStyle name="Normal 2 13 4" xfId="12616" xr:uid="{00000000-0005-0000-0000-0000CC320000}"/>
    <cellStyle name="Normal 2 13 5" xfId="12617" xr:uid="{00000000-0005-0000-0000-0000CD320000}"/>
    <cellStyle name="Normal 2 130" xfId="12618" xr:uid="{00000000-0005-0000-0000-0000CE320000}"/>
    <cellStyle name="Normal 2 131" xfId="12619" xr:uid="{00000000-0005-0000-0000-0000CF320000}"/>
    <cellStyle name="Normal 2 132" xfId="12620" xr:uid="{00000000-0005-0000-0000-0000D0320000}"/>
    <cellStyle name="Normal 2 133" xfId="12621" xr:uid="{00000000-0005-0000-0000-0000D1320000}"/>
    <cellStyle name="Normal 2 134" xfId="12622" xr:uid="{00000000-0005-0000-0000-0000D2320000}"/>
    <cellStyle name="Normal 2 135" xfId="12623" xr:uid="{00000000-0005-0000-0000-0000D3320000}"/>
    <cellStyle name="Normal 2 136" xfId="12624" xr:uid="{00000000-0005-0000-0000-0000D4320000}"/>
    <cellStyle name="Normal 2 137" xfId="12625" xr:uid="{00000000-0005-0000-0000-0000D5320000}"/>
    <cellStyle name="Normal 2 138" xfId="12626" xr:uid="{00000000-0005-0000-0000-0000D6320000}"/>
    <cellStyle name="Normal 2 139" xfId="12627" xr:uid="{00000000-0005-0000-0000-0000D7320000}"/>
    <cellStyle name="Normal 2 14" xfId="12628" xr:uid="{00000000-0005-0000-0000-0000D8320000}"/>
    <cellStyle name="Normal 2 14 2" xfId="12629" xr:uid="{00000000-0005-0000-0000-0000D9320000}"/>
    <cellStyle name="Normal 2 14 3" xfId="12630" xr:uid="{00000000-0005-0000-0000-0000DA320000}"/>
    <cellStyle name="Normal 2 14 4" xfId="12631" xr:uid="{00000000-0005-0000-0000-0000DB320000}"/>
    <cellStyle name="Normal 2 14 5" xfId="12632" xr:uid="{00000000-0005-0000-0000-0000DC320000}"/>
    <cellStyle name="Normal 2 140" xfId="12633" xr:uid="{00000000-0005-0000-0000-0000DD320000}"/>
    <cellStyle name="Normal 2 141" xfId="12634" xr:uid="{00000000-0005-0000-0000-0000DE320000}"/>
    <cellStyle name="Normal 2 142" xfId="12635" xr:uid="{00000000-0005-0000-0000-0000DF320000}"/>
    <cellStyle name="Normal 2 143" xfId="12636" xr:uid="{00000000-0005-0000-0000-0000E0320000}"/>
    <cellStyle name="Normal 2 144" xfId="12637" xr:uid="{00000000-0005-0000-0000-0000E1320000}"/>
    <cellStyle name="Normal 2 145" xfId="12638" xr:uid="{00000000-0005-0000-0000-0000E2320000}"/>
    <cellStyle name="Normal 2 146" xfId="12639" xr:uid="{00000000-0005-0000-0000-0000E3320000}"/>
    <cellStyle name="Normal 2 147" xfId="12640" xr:uid="{00000000-0005-0000-0000-0000E4320000}"/>
    <cellStyle name="Normal 2 148" xfId="12641" xr:uid="{00000000-0005-0000-0000-0000E5320000}"/>
    <cellStyle name="Normal 2 149" xfId="12642" xr:uid="{00000000-0005-0000-0000-0000E6320000}"/>
    <cellStyle name="Normal 2 15" xfId="12643" xr:uid="{00000000-0005-0000-0000-0000E7320000}"/>
    <cellStyle name="Normal 2 15 10" xfId="12644" xr:uid="{00000000-0005-0000-0000-0000E8320000}"/>
    <cellStyle name="Normal 2 15 10 2" xfId="12645" xr:uid="{00000000-0005-0000-0000-0000E9320000}"/>
    <cellStyle name="Normal 2 15 10 3" xfId="12646" xr:uid="{00000000-0005-0000-0000-0000EA320000}"/>
    <cellStyle name="Normal 2 15 11" xfId="12647" xr:uid="{00000000-0005-0000-0000-0000EB320000}"/>
    <cellStyle name="Normal 2 15 11 2" xfId="12648" xr:uid="{00000000-0005-0000-0000-0000EC320000}"/>
    <cellStyle name="Normal 2 15 11 3" xfId="12649" xr:uid="{00000000-0005-0000-0000-0000ED320000}"/>
    <cellStyle name="Normal 2 15 12" xfId="12650" xr:uid="{00000000-0005-0000-0000-0000EE320000}"/>
    <cellStyle name="Normal 2 15 13" xfId="12651" xr:uid="{00000000-0005-0000-0000-0000EF320000}"/>
    <cellStyle name="Normal 2 15 2" xfId="12652" xr:uid="{00000000-0005-0000-0000-0000F0320000}"/>
    <cellStyle name="Normal 2 15 3" xfId="12653" xr:uid="{00000000-0005-0000-0000-0000F1320000}"/>
    <cellStyle name="Normal 2 15 4" xfId="12654" xr:uid="{00000000-0005-0000-0000-0000F2320000}"/>
    <cellStyle name="Normal 2 15 5" xfId="12655" xr:uid="{00000000-0005-0000-0000-0000F3320000}"/>
    <cellStyle name="Normal 2 15 6" xfId="12656" xr:uid="{00000000-0005-0000-0000-0000F4320000}"/>
    <cellStyle name="Normal 2 15 6 2" xfId="12657" xr:uid="{00000000-0005-0000-0000-0000F5320000}"/>
    <cellStyle name="Normal 2 15 6 2 2" xfId="12658" xr:uid="{00000000-0005-0000-0000-0000F6320000}"/>
    <cellStyle name="Normal 2 15 6 2 3" xfId="12659" xr:uid="{00000000-0005-0000-0000-0000F7320000}"/>
    <cellStyle name="Normal 2 15 6 3" xfId="12660" xr:uid="{00000000-0005-0000-0000-0000F8320000}"/>
    <cellStyle name="Normal 2 15 6 3 2" xfId="12661" xr:uid="{00000000-0005-0000-0000-0000F9320000}"/>
    <cellStyle name="Normal 2 15 6 3 3" xfId="12662" xr:uid="{00000000-0005-0000-0000-0000FA320000}"/>
    <cellStyle name="Normal 2 15 6 4" xfId="12663" xr:uid="{00000000-0005-0000-0000-0000FB320000}"/>
    <cellStyle name="Normal 2 15 6 4 2" xfId="12664" xr:uid="{00000000-0005-0000-0000-0000FC320000}"/>
    <cellStyle name="Normal 2 15 6 4 3" xfId="12665" xr:uid="{00000000-0005-0000-0000-0000FD320000}"/>
    <cellStyle name="Normal 2 15 6 5" xfId="12666" xr:uid="{00000000-0005-0000-0000-0000FE320000}"/>
    <cellStyle name="Normal 2 15 6 6" xfId="12667" xr:uid="{00000000-0005-0000-0000-0000FF320000}"/>
    <cellStyle name="Normal 2 15 7" xfId="12668" xr:uid="{00000000-0005-0000-0000-000000330000}"/>
    <cellStyle name="Normal 2 15 7 2" xfId="12669" xr:uid="{00000000-0005-0000-0000-000001330000}"/>
    <cellStyle name="Normal 2 15 7 2 2" xfId="12670" xr:uid="{00000000-0005-0000-0000-000002330000}"/>
    <cellStyle name="Normal 2 15 7 2 3" xfId="12671" xr:uid="{00000000-0005-0000-0000-000003330000}"/>
    <cellStyle name="Normal 2 15 7 3" xfId="12672" xr:uid="{00000000-0005-0000-0000-000004330000}"/>
    <cellStyle name="Normal 2 15 7 4" xfId="12673" xr:uid="{00000000-0005-0000-0000-000005330000}"/>
    <cellStyle name="Normal 2 15 8" xfId="12674" xr:uid="{00000000-0005-0000-0000-000006330000}"/>
    <cellStyle name="Normal 2 15 8 2" xfId="12675" xr:uid="{00000000-0005-0000-0000-000007330000}"/>
    <cellStyle name="Normal 2 15 8 2 2" xfId="12676" xr:uid="{00000000-0005-0000-0000-000008330000}"/>
    <cellStyle name="Normal 2 15 8 2 3" xfId="12677" xr:uid="{00000000-0005-0000-0000-000009330000}"/>
    <cellStyle name="Normal 2 15 8 3" xfId="12678" xr:uid="{00000000-0005-0000-0000-00000A330000}"/>
    <cellStyle name="Normal 2 15 8 4" xfId="12679" xr:uid="{00000000-0005-0000-0000-00000B330000}"/>
    <cellStyle name="Normal 2 15 9" xfId="12680" xr:uid="{00000000-0005-0000-0000-00000C330000}"/>
    <cellStyle name="Normal 2 15 9 2" xfId="12681" xr:uid="{00000000-0005-0000-0000-00000D330000}"/>
    <cellStyle name="Normal 2 15 9 3" xfId="12682" xr:uid="{00000000-0005-0000-0000-00000E330000}"/>
    <cellStyle name="Normal 2 150" xfId="12683" xr:uid="{00000000-0005-0000-0000-00000F330000}"/>
    <cellStyle name="Normal 2 151" xfId="12684" xr:uid="{00000000-0005-0000-0000-000010330000}"/>
    <cellStyle name="Normal 2 152" xfId="12685" xr:uid="{00000000-0005-0000-0000-000011330000}"/>
    <cellStyle name="Normal 2 153" xfId="12686" xr:uid="{00000000-0005-0000-0000-000012330000}"/>
    <cellStyle name="Normal 2 154" xfId="12687" xr:uid="{00000000-0005-0000-0000-000013330000}"/>
    <cellStyle name="Normal 2 155" xfId="12688" xr:uid="{00000000-0005-0000-0000-000014330000}"/>
    <cellStyle name="Normal 2 156" xfId="12689" xr:uid="{00000000-0005-0000-0000-000015330000}"/>
    <cellStyle name="Normal 2 157" xfId="12690" xr:uid="{00000000-0005-0000-0000-000016330000}"/>
    <cellStyle name="Normal 2 158" xfId="12691" xr:uid="{00000000-0005-0000-0000-000017330000}"/>
    <cellStyle name="Normal 2 159" xfId="12692" xr:uid="{00000000-0005-0000-0000-000018330000}"/>
    <cellStyle name="Normal 2 16" xfId="12693" xr:uid="{00000000-0005-0000-0000-000019330000}"/>
    <cellStyle name="Normal 2 160" xfId="12694" xr:uid="{00000000-0005-0000-0000-00001A330000}"/>
    <cellStyle name="Normal 2 161" xfId="12695" xr:uid="{00000000-0005-0000-0000-00001B330000}"/>
    <cellStyle name="Normal 2 162" xfId="12696" xr:uid="{00000000-0005-0000-0000-00001C330000}"/>
    <cellStyle name="Normal 2 163" xfId="12697" xr:uid="{00000000-0005-0000-0000-00001D330000}"/>
    <cellStyle name="Normal 2 164" xfId="12698" xr:uid="{00000000-0005-0000-0000-00001E330000}"/>
    <cellStyle name="Normal 2 165" xfId="12699" xr:uid="{00000000-0005-0000-0000-00001F330000}"/>
    <cellStyle name="Normal 2 166" xfId="12700" xr:uid="{00000000-0005-0000-0000-000020330000}"/>
    <cellStyle name="Normal 2 167" xfId="12701" xr:uid="{00000000-0005-0000-0000-000021330000}"/>
    <cellStyle name="Normal 2 168" xfId="12702" xr:uid="{00000000-0005-0000-0000-000022330000}"/>
    <cellStyle name="Normal 2 169" xfId="12703" xr:uid="{00000000-0005-0000-0000-000023330000}"/>
    <cellStyle name="Normal 2 17" xfId="12704" xr:uid="{00000000-0005-0000-0000-000024330000}"/>
    <cellStyle name="Normal 2 170" xfId="12705" xr:uid="{00000000-0005-0000-0000-000025330000}"/>
    <cellStyle name="Normal 2 171" xfId="12706" xr:uid="{00000000-0005-0000-0000-000026330000}"/>
    <cellStyle name="Normal 2 172" xfId="12707" xr:uid="{00000000-0005-0000-0000-000027330000}"/>
    <cellStyle name="Normal 2 173" xfId="12708" xr:uid="{00000000-0005-0000-0000-000028330000}"/>
    <cellStyle name="Normal 2 174" xfId="12709" xr:uid="{00000000-0005-0000-0000-000029330000}"/>
    <cellStyle name="Normal 2 175" xfId="12710" xr:uid="{00000000-0005-0000-0000-00002A330000}"/>
    <cellStyle name="Normal 2 176" xfId="12711" xr:uid="{00000000-0005-0000-0000-00002B330000}"/>
    <cellStyle name="Normal 2 177" xfId="12712" xr:uid="{00000000-0005-0000-0000-00002C330000}"/>
    <cellStyle name="Normal 2 178" xfId="12713" xr:uid="{00000000-0005-0000-0000-00002D330000}"/>
    <cellStyle name="Normal 2 179" xfId="12714" xr:uid="{00000000-0005-0000-0000-00002E330000}"/>
    <cellStyle name="Normal 2 18" xfId="12715" xr:uid="{00000000-0005-0000-0000-00002F330000}"/>
    <cellStyle name="Normal 2 180" xfId="12716" xr:uid="{00000000-0005-0000-0000-000030330000}"/>
    <cellStyle name="Normal 2 181" xfId="12717" xr:uid="{00000000-0005-0000-0000-000031330000}"/>
    <cellStyle name="Normal 2 182" xfId="12718" xr:uid="{00000000-0005-0000-0000-000032330000}"/>
    <cellStyle name="Normal 2 183" xfId="12719" xr:uid="{00000000-0005-0000-0000-000033330000}"/>
    <cellStyle name="Normal 2 184" xfId="12720" xr:uid="{00000000-0005-0000-0000-000034330000}"/>
    <cellStyle name="Normal 2 185" xfId="12721" xr:uid="{00000000-0005-0000-0000-000035330000}"/>
    <cellStyle name="Normal 2 186" xfId="12722" xr:uid="{00000000-0005-0000-0000-000036330000}"/>
    <cellStyle name="Normal 2 187" xfId="12723" xr:uid="{00000000-0005-0000-0000-000037330000}"/>
    <cellStyle name="Normal 2 188" xfId="12724" xr:uid="{00000000-0005-0000-0000-000038330000}"/>
    <cellStyle name="Normal 2 189" xfId="12725" xr:uid="{00000000-0005-0000-0000-000039330000}"/>
    <cellStyle name="Normal 2 19" xfId="12726" xr:uid="{00000000-0005-0000-0000-00003A330000}"/>
    <cellStyle name="Normal 2 190" xfId="12727" xr:uid="{00000000-0005-0000-0000-00003B330000}"/>
    <cellStyle name="Normal 2 191" xfId="12728" xr:uid="{00000000-0005-0000-0000-00003C330000}"/>
    <cellStyle name="Normal 2 192" xfId="12729" xr:uid="{00000000-0005-0000-0000-00003D330000}"/>
    <cellStyle name="Normal 2 193" xfId="12730" xr:uid="{00000000-0005-0000-0000-00003E330000}"/>
    <cellStyle name="Normal 2 194" xfId="12731" xr:uid="{00000000-0005-0000-0000-00003F330000}"/>
    <cellStyle name="Normal 2 195" xfId="12732" xr:uid="{00000000-0005-0000-0000-000040330000}"/>
    <cellStyle name="Normal 2 196" xfId="12733" xr:uid="{00000000-0005-0000-0000-000041330000}"/>
    <cellStyle name="Normal 2 197" xfId="12734" xr:uid="{00000000-0005-0000-0000-000042330000}"/>
    <cellStyle name="Normal 2 198" xfId="12735" xr:uid="{00000000-0005-0000-0000-000043330000}"/>
    <cellStyle name="Normal 2 199" xfId="12736" xr:uid="{00000000-0005-0000-0000-000044330000}"/>
    <cellStyle name="Normal 2 2" xfId="68" xr:uid="{00000000-0005-0000-0000-000045330000}"/>
    <cellStyle name="Normal 2 2 10" xfId="12737" xr:uid="{00000000-0005-0000-0000-000046330000}"/>
    <cellStyle name="Normal 2 2 11" xfId="12738" xr:uid="{00000000-0005-0000-0000-000047330000}"/>
    <cellStyle name="Normal 2 2 12" xfId="12739" xr:uid="{00000000-0005-0000-0000-000048330000}"/>
    <cellStyle name="Normal 2 2 2" xfId="12740" xr:uid="{00000000-0005-0000-0000-000049330000}"/>
    <cellStyle name="Normal 2 2 2 2" xfId="12741" xr:uid="{00000000-0005-0000-0000-00004A330000}"/>
    <cellStyle name="Normal 2 2 2 3" xfId="12742" xr:uid="{00000000-0005-0000-0000-00004B330000}"/>
    <cellStyle name="Normal 2 2 2 4" xfId="12743" xr:uid="{00000000-0005-0000-0000-00004C330000}"/>
    <cellStyle name="Normal 2 2 2 5" xfId="12744" xr:uid="{00000000-0005-0000-0000-00004D330000}"/>
    <cellStyle name="Normal 2 2 2 6" xfId="62940" xr:uid="{00000000-0005-0000-0000-00004E330000}"/>
    <cellStyle name="Normal 2 2 3" xfId="12745" xr:uid="{00000000-0005-0000-0000-00004F330000}"/>
    <cellStyle name="Normal 2 2 4" xfId="12746" xr:uid="{00000000-0005-0000-0000-000050330000}"/>
    <cellStyle name="Normal 2 2 5" xfId="12747" xr:uid="{00000000-0005-0000-0000-000051330000}"/>
    <cellStyle name="Normal 2 2 5 2" xfId="12748" xr:uid="{00000000-0005-0000-0000-000052330000}"/>
    <cellStyle name="Normal 2 2 5 2 2" xfId="12749" xr:uid="{00000000-0005-0000-0000-000053330000}"/>
    <cellStyle name="Normal 2 2 5 2 2 2" xfId="12750" xr:uid="{00000000-0005-0000-0000-000054330000}"/>
    <cellStyle name="Normal 2 2 5 2 2 3" xfId="12751" xr:uid="{00000000-0005-0000-0000-000055330000}"/>
    <cellStyle name="Normal 2 2 5 2 3" xfId="12752" xr:uid="{00000000-0005-0000-0000-000056330000}"/>
    <cellStyle name="Normal 2 2 5 2 3 2" xfId="12753" xr:uid="{00000000-0005-0000-0000-000057330000}"/>
    <cellStyle name="Normal 2 2 5 2 3 3" xfId="12754" xr:uid="{00000000-0005-0000-0000-000058330000}"/>
    <cellStyle name="Normal 2 2 5 2 4" xfId="12755" xr:uid="{00000000-0005-0000-0000-000059330000}"/>
    <cellStyle name="Normal 2 2 5 2 4 2" xfId="12756" xr:uid="{00000000-0005-0000-0000-00005A330000}"/>
    <cellStyle name="Normal 2 2 5 2 4 3" xfId="12757" xr:uid="{00000000-0005-0000-0000-00005B330000}"/>
    <cellStyle name="Normal 2 2 5 2 5" xfId="12758" xr:uid="{00000000-0005-0000-0000-00005C330000}"/>
    <cellStyle name="Normal 2 2 5 2 6" xfId="12759" xr:uid="{00000000-0005-0000-0000-00005D330000}"/>
    <cellStyle name="Normal 2 2 5 3" xfId="12760" xr:uid="{00000000-0005-0000-0000-00005E330000}"/>
    <cellStyle name="Normal 2 2 5 3 2" xfId="12761" xr:uid="{00000000-0005-0000-0000-00005F330000}"/>
    <cellStyle name="Normal 2 2 5 3 2 2" xfId="12762" xr:uid="{00000000-0005-0000-0000-000060330000}"/>
    <cellStyle name="Normal 2 2 5 3 2 3" xfId="12763" xr:uid="{00000000-0005-0000-0000-000061330000}"/>
    <cellStyle name="Normal 2 2 5 3 3" xfId="12764" xr:uid="{00000000-0005-0000-0000-000062330000}"/>
    <cellStyle name="Normal 2 2 5 3 4" xfId="12765" xr:uid="{00000000-0005-0000-0000-000063330000}"/>
    <cellStyle name="Normal 2 2 5 4" xfId="12766" xr:uid="{00000000-0005-0000-0000-000064330000}"/>
    <cellStyle name="Normal 2 2 5 4 2" xfId="12767" xr:uid="{00000000-0005-0000-0000-000065330000}"/>
    <cellStyle name="Normal 2 2 5 4 2 2" xfId="12768" xr:uid="{00000000-0005-0000-0000-000066330000}"/>
    <cellStyle name="Normal 2 2 5 4 2 3" xfId="12769" xr:uid="{00000000-0005-0000-0000-000067330000}"/>
    <cellStyle name="Normal 2 2 5 4 3" xfId="12770" xr:uid="{00000000-0005-0000-0000-000068330000}"/>
    <cellStyle name="Normal 2 2 5 4 4" xfId="12771" xr:uid="{00000000-0005-0000-0000-000069330000}"/>
    <cellStyle name="Normal 2 2 5 5" xfId="12772" xr:uid="{00000000-0005-0000-0000-00006A330000}"/>
    <cellStyle name="Normal 2 2 5 5 2" xfId="12773" xr:uid="{00000000-0005-0000-0000-00006B330000}"/>
    <cellStyle name="Normal 2 2 5 5 3" xfId="12774" xr:uid="{00000000-0005-0000-0000-00006C330000}"/>
    <cellStyle name="Normal 2 2 5 6" xfId="12775" xr:uid="{00000000-0005-0000-0000-00006D330000}"/>
    <cellStyle name="Normal 2 2 5 6 2" xfId="12776" xr:uid="{00000000-0005-0000-0000-00006E330000}"/>
    <cellStyle name="Normal 2 2 5 6 3" xfId="12777" xr:uid="{00000000-0005-0000-0000-00006F330000}"/>
    <cellStyle name="Normal 2 2 5 7" xfId="12778" xr:uid="{00000000-0005-0000-0000-000070330000}"/>
    <cellStyle name="Normal 2 2 5 7 2" xfId="12779" xr:uid="{00000000-0005-0000-0000-000071330000}"/>
    <cellStyle name="Normal 2 2 5 7 3" xfId="12780" xr:uid="{00000000-0005-0000-0000-000072330000}"/>
    <cellStyle name="Normal 2 2 5 8" xfId="12781" xr:uid="{00000000-0005-0000-0000-000073330000}"/>
    <cellStyle name="Normal 2 2 5 9" xfId="12782" xr:uid="{00000000-0005-0000-0000-000074330000}"/>
    <cellStyle name="Normal 2 2 6" xfId="12783" xr:uid="{00000000-0005-0000-0000-000075330000}"/>
    <cellStyle name="Normal 2 2 7" xfId="12784" xr:uid="{00000000-0005-0000-0000-000076330000}"/>
    <cellStyle name="Normal 2 2 8" xfId="12785" xr:uid="{00000000-0005-0000-0000-000077330000}"/>
    <cellStyle name="Normal 2 2 9" xfId="12786" xr:uid="{00000000-0005-0000-0000-000078330000}"/>
    <cellStyle name="Normal 2 2 9 2" xfId="12787" xr:uid="{00000000-0005-0000-0000-000079330000}"/>
    <cellStyle name="Normal 2 2 9 3" xfId="12788" xr:uid="{00000000-0005-0000-0000-00007A330000}"/>
    <cellStyle name="Normal 2 20" xfId="12789" xr:uid="{00000000-0005-0000-0000-00007B330000}"/>
    <cellStyle name="Normal 2 200" xfId="12790" xr:uid="{00000000-0005-0000-0000-00007C330000}"/>
    <cellStyle name="Normal 2 201" xfId="12791" xr:uid="{00000000-0005-0000-0000-00007D330000}"/>
    <cellStyle name="Normal 2 202" xfId="12792" xr:uid="{00000000-0005-0000-0000-00007E330000}"/>
    <cellStyle name="Normal 2 203" xfId="12793" xr:uid="{00000000-0005-0000-0000-00007F330000}"/>
    <cellStyle name="Normal 2 204" xfId="12794" xr:uid="{00000000-0005-0000-0000-000080330000}"/>
    <cellStyle name="Normal 2 205" xfId="12795" xr:uid="{00000000-0005-0000-0000-000081330000}"/>
    <cellStyle name="Normal 2 206" xfId="12796" xr:uid="{00000000-0005-0000-0000-000082330000}"/>
    <cellStyle name="Normal 2 207" xfId="12797" xr:uid="{00000000-0005-0000-0000-000083330000}"/>
    <cellStyle name="Normal 2 208" xfId="12798" xr:uid="{00000000-0005-0000-0000-000084330000}"/>
    <cellStyle name="Normal 2 209" xfId="12799" xr:uid="{00000000-0005-0000-0000-000085330000}"/>
    <cellStyle name="Normal 2 21" xfId="12800" xr:uid="{00000000-0005-0000-0000-000086330000}"/>
    <cellStyle name="Normal 2 210" xfId="12801" xr:uid="{00000000-0005-0000-0000-000087330000}"/>
    <cellStyle name="Normal 2 211" xfId="12802" xr:uid="{00000000-0005-0000-0000-000088330000}"/>
    <cellStyle name="Normal 2 212" xfId="12803" xr:uid="{00000000-0005-0000-0000-000089330000}"/>
    <cellStyle name="Normal 2 213" xfId="12804" xr:uid="{00000000-0005-0000-0000-00008A330000}"/>
    <cellStyle name="Normal 2 214" xfId="12805" xr:uid="{00000000-0005-0000-0000-00008B330000}"/>
    <cellStyle name="Normal 2 215" xfId="12806" xr:uid="{00000000-0005-0000-0000-00008C330000}"/>
    <cellStyle name="Normal 2 216" xfId="12807" xr:uid="{00000000-0005-0000-0000-00008D330000}"/>
    <cellStyle name="Normal 2 217" xfId="12808" xr:uid="{00000000-0005-0000-0000-00008E330000}"/>
    <cellStyle name="Normal 2 218" xfId="12809" xr:uid="{00000000-0005-0000-0000-00008F330000}"/>
    <cellStyle name="Normal 2 219" xfId="12810" xr:uid="{00000000-0005-0000-0000-000090330000}"/>
    <cellStyle name="Normal 2 22" xfId="12811" xr:uid="{00000000-0005-0000-0000-000091330000}"/>
    <cellStyle name="Normal 2 220" xfId="12812" xr:uid="{00000000-0005-0000-0000-000092330000}"/>
    <cellStyle name="Normal 2 221" xfId="12813" xr:uid="{00000000-0005-0000-0000-000093330000}"/>
    <cellStyle name="Normal 2 222" xfId="12814" xr:uid="{00000000-0005-0000-0000-000094330000}"/>
    <cellStyle name="Normal 2 223" xfId="12815" xr:uid="{00000000-0005-0000-0000-000095330000}"/>
    <cellStyle name="Normal 2 224" xfId="12816" xr:uid="{00000000-0005-0000-0000-000096330000}"/>
    <cellStyle name="Normal 2 225" xfId="12817" xr:uid="{00000000-0005-0000-0000-000097330000}"/>
    <cellStyle name="Normal 2 226" xfId="12818" xr:uid="{00000000-0005-0000-0000-000098330000}"/>
    <cellStyle name="Normal 2 227" xfId="12819" xr:uid="{00000000-0005-0000-0000-000099330000}"/>
    <cellStyle name="Normal 2 228" xfId="12820" xr:uid="{00000000-0005-0000-0000-00009A330000}"/>
    <cellStyle name="Normal 2 229" xfId="12821" xr:uid="{00000000-0005-0000-0000-00009B330000}"/>
    <cellStyle name="Normal 2 23" xfId="12822" xr:uid="{00000000-0005-0000-0000-00009C330000}"/>
    <cellStyle name="Normal 2 230" xfId="12823" xr:uid="{00000000-0005-0000-0000-00009D330000}"/>
    <cellStyle name="Normal 2 231" xfId="12824" xr:uid="{00000000-0005-0000-0000-00009E330000}"/>
    <cellStyle name="Normal 2 232" xfId="12825" xr:uid="{00000000-0005-0000-0000-00009F330000}"/>
    <cellStyle name="Normal 2 233" xfId="12826" xr:uid="{00000000-0005-0000-0000-0000A0330000}"/>
    <cellStyle name="Normal 2 234" xfId="12827" xr:uid="{00000000-0005-0000-0000-0000A1330000}"/>
    <cellStyle name="Normal 2 235" xfId="12828" xr:uid="{00000000-0005-0000-0000-0000A2330000}"/>
    <cellStyle name="Normal 2 236" xfId="12829" xr:uid="{00000000-0005-0000-0000-0000A3330000}"/>
    <cellStyle name="Normal 2 237" xfId="12830" xr:uid="{00000000-0005-0000-0000-0000A4330000}"/>
    <cellStyle name="Normal 2 238" xfId="12831" xr:uid="{00000000-0005-0000-0000-0000A5330000}"/>
    <cellStyle name="Normal 2 239" xfId="12832" xr:uid="{00000000-0005-0000-0000-0000A6330000}"/>
    <cellStyle name="Normal 2 24" xfId="12833" xr:uid="{00000000-0005-0000-0000-0000A7330000}"/>
    <cellStyle name="Normal 2 240" xfId="12834" xr:uid="{00000000-0005-0000-0000-0000A8330000}"/>
    <cellStyle name="Normal 2 241" xfId="12835" xr:uid="{00000000-0005-0000-0000-0000A9330000}"/>
    <cellStyle name="Normal 2 242" xfId="12836" xr:uid="{00000000-0005-0000-0000-0000AA330000}"/>
    <cellStyle name="Normal 2 243" xfId="12837" xr:uid="{00000000-0005-0000-0000-0000AB330000}"/>
    <cellStyle name="Normal 2 244" xfId="12838" xr:uid="{00000000-0005-0000-0000-0000AC330000}"/>
    <cellStyle name="Normal 2 245" xfId="12839" xr:uid="{00000000-0005-0000-0000-0000AD330000}"/>
    <cellStyle name="Normal 2 246" xfId="12840" xr:uid="{00000000-0005-0000-0000-0000AE330000}"/>
    <cellStyle name="Normal 2 247" xfId="12841" xr:uid="{00000000-0005-0000-0000-0000AF330000}"/>
    <cellStyle name="Normal 2 248" xfId="12842" xr:uid="{00000000-0005-0000-0000-0000B0330000}"/>
    <cellStyle name="Normal 2 249" xfId="12843" xr:uid="{00000000-0005-0000-0000-0000B1330000}"/>
    <cellStyle name="Normal 2 25" xfId="12844" xr:uid="{00000000-0005-0000-0000-0000B2330000}"/>
    <cellStyle name="Normal 2 250" xfId="12845" xr:uid="{00000000-0005-0000-0000-0000B3330000}"/>
    <cellStyle name="Normal 2 250 2" xfId="12846" xr:uid="{00000000-0005-0000-0000-0000B4330000}"/>
    <cellStyle name="Normal 2 250 2 2" xfId="12847" xr:uid="{00000000-0005-0000-0000-0000B5330000}"/>
    <cellStyle name="Normal 2 250 2 2 2" xfId="12848" xr:uid="{00000000-0005-0000-0000-0000B6330000}"/>
    <cellStyle name="Normal 2 250 2 2 3" xfId="12849" xr:uid="{00000000-0005-0000-0000-0000B7330000}"/>
    <cellStyle name="Normal 2 250 2 3" xfId="12850" xr:uid="{00000000-0005-0000-0000-0000B8330000}"/>
    <cellStyle name="Normal 2 250 2 3 2" xfId="12851" xr:uid="{00000000-0005-0000-0000-0000B9330000}"/>
    <cellStyle name="Normal 2 250 2 3 3" xfId="12852" xr:uid="{00000000-0005-0000-0000-0000BA330000}"/>
    <cellStyle name="Normal 2 250 2 4" xfId="12853" xr:uid="{00000000-0005-0000-0000-0000BB330000}"/>
    <cellStyle name="Normal 2 250 2 4 2" xfId="12854" xr:uid="{00000000-0005-0000-0000-0000BC330000}"/>
    <cellStyle name="Normal 2 250 2 4 3" xfId="12855" xr:uid="{00000000-0005-0000-0000-0000BD330000}"/>
    <cellStyle name="Normal 2 250 2 5" xfId="12856" xr:uid="{00000000-0005-0000-0000-0000BE330000}"/>
    <cellStyle name="Normal 2 250 2 6" xfId="12857" xr:uid="{00000000-0005-0000-0000-0000BF330000}"/>
    <cellStyle name="Normal 2 250 3" xfId="12858" xr:uid="{00000000-0005-0000-0000-0000C0330000}"/>
    <cellStyle name="Normal 2 250 3 2" xfId="12859" xr:uid="{00000000-0005-0000-0000-0000C1330000}"/>
    <cellStyle name="Normal 2 250 3 2 2" xfId="12860" xr:uid="{00000000-0005-0000-0000-0000C2330000}"/>
    <cellStyle name="Normal 2 250 3 2 3" xfId="12861" xr:uid="{00000000-0005-0000-0000-0000C3330000}"/>
    <cellStyle name="Normal 2 250 3 3" xfId="12862" xr:uid="{00000000-0005-0000-0000-0000C4330000}"/>
    <cellStyle name="Normal 2 250 3 4" xfId="12863" xr:uid="{00000000-0005-0000-0000-0000C5330000}"/>
    <cellStyle name="Normal 2 250 4" xfId="12864" xr:uid="{00000000-0005-0000-0000-0000C6330000}"/>
    <cellStyle name="Normal 2 250 4 2" xfId="12865" xr:uid="{00000000-0005-0000-0000-0000C7330000}"/>
    <cellStyle name="Normal 2 250 4 2 2" xfId="12866" xr:uid="{00000000-0005-0000-0000-0000C8330000}"/>
    <cellStyle name="Normal 2 250 4 2 3" xfId="12867" xr:uid="{00000000-0005-0000-0000-0000C9330000}"/>
    <cellStyle name="Normal 2 250 4 3" xfId="12868" xr:uid="{00000000-0005-0000-0000-0000CA330000}"/>
    <cellStyle name="Normal 2 250 4 4" xfId="12869" xr:uid="{00000000-0005-0000-0000-0000CB330000}"/>
    <cellStyle name="Normal 2 250 5" xfId="12870" xr:uid="{00000000-0005-0000-0000-0000CC330000}"/>
    <cellStyle name="Normal 2 250 5 2" xfId="12871" xr:uid="{00000000-0005-0000-0000-0000CD330000}"/>
    <cellStyle name="Normal 2 250 5 3" xfId="12872" xr:uid="{00000000-0005-0000-0000-0000CE330000}"/>
    <cellStyle name="Normal 2 250 6" xfId="12873" xr:uid="{00000000-0005-0000-0000-0000CF330000}"/>
    <cellStyle name="Normal 2 250 6 2" xfId="12874" xr:uid="{00000000-0005-0000-0000-0000D0330000}"/>
    <cellStyle name="Normal 2 250 6 3" xfId="12875" xr:uid="{00000000-0005-0000-0000-0000D1330000}"/>
    <cellStyle name="Normal 2 250 7" xfId="12876" xr:uid="{00000000-0005-0000-0000-0000D2330000}"/>
    <cellStyle name="Normal 2 250 7 2" xfId="12877" xr:uid="{00000000-0005-0000-0000-0000D3330000}"/>
    <cellStyle name="Normal 2 250 7 3" xfId="12878" xr:uid="{00000000-0005-0000-0000-0000D4330000}"/>
    <cellStyle name="Normal 2 250 8" xfId="12879" xr:uid="{00000000-0005-0000-0000-0000D5330000}"/>
    <cellStyle name="Normal 2 250 9" xfId="12880" xr:uid="{00000000-0005-0000-0000-0000D6330000}"/>
    <cellStyle name="Normal 2 251" xfId="12881" xr:uid="{00000000-0005-0000-0000-0000D7330000}"/>
    <cellStyle name="Normal 2 252" xfId="12882" xr:uid="{00000000-0005-0000-0000-0000D8330000}"/>
    <cellStyle name="Normal 2 253" xfId="12883" xr:uid="{00000000-0005-0000-0000-0000D9330000}"/>
    <cellStyle name="Normal 2 253 2" xfId="12884" xr:uid="{00000000-0005-0000-0000-0000DA330000}"/>
    <cellStyle name="Normal 2 253 2 2" xfId="12885" xr:uid="{00000000-0005-0000-0000-0000DB330000}"/>
    <cellStyle name="Normal 2 253 2 2 2" xfId="12886" xr:uid="{00000000-0005-0000-0000-0000DC330000}"/>
    <cellStyle name="Normal 2 253 2 2 3" xfId="12887" xr:uid="{00000000-0005-0000-0000-0000DD330000}"/>
    <cellStyle name="Normal 2 253 2 3" xfId="12888" xr:uid="{00000000-0005-0000-0000-0000DE330000}"/>
    <cellStyle name="Normal 2 253 2 3 2" xfId="12889" xr:uid="{00000000-0005-0000-0000-0000DF330000}"/>
    <cellStyle name="Normal 2 253 2 3 3" xfId="12890" xr:uid="{00000000-0005-0000-0000-0000E0330000}"/>
    <cellStyle name="Normal 2 253 2 4" xfId="12891" xr:uid="{00000000-0005-0000-0000-0000E1330000}"/>
    <cellStyle name="Normal 2 253 2 4 2" xfId="12892" xr:uid="{00000000-0005-0000-0000-0000E2330000}"/>
    <cellStyle name="Normal 2 253 2 4 3" xfId="12893" xr:uid="{00000000-0005-0000-0000-0000E3330000}"/>
    <cellStyle name="Normal 2 253 2 5" xfId="12894" xr:uid="{00000000-0005-0000-0000-0000E4330000}"/>
    <cellStyle name="Normal 2 253 2 6" xfId="12895" xr:uid="{00000000-0005-0000-0000-0000E5330000}"/>
    <cellStyle name="Normal 2 253 3" xfId="12896" xr:uid="{00000000-0005-0000-0000-0000E6330000}"/>
    <cellStyle name="Normal 2 253 3 2" xfId="12897" xr:uid="{00000000-0005-0000-0000-0000E7330000}"/>
    <cellStyle name="Normal 2 253 3 2 2" xfId="12898" xr:uid="{00000000-0005-0000-0000-0000E8330000}"/>
    <cellStyle name="Normal 2 253 3 2 3" xfId="12899" xr:uid="{00000000-0005-0000-0000-0000E9330000}"/>
    <cellStyle name="Normal 2 253 3 3" xfId="12900" xr:uid="{00000000-0005-0000-0000-0000EA330000}"/>
    <cellStyle name="Normal 2 253 3 4" xfId="12901" xr:uid="{00000000-0005-0000-0000-0000EB330000}"/>
    <cellStyle name="Normal 2 253 4" xfId="12902" xr:uid="{00000000-0005-0000-0000-0000EC330000}"/>
    <cellStyle name="Normal 2 253 4 2" xfId="12903" xr:uid="{00000000-0005-0000-0000-0000ED330000}"/>
    <cellStyle name="Normal 2 253 4 2 2" xfId="12904" xr:uid="{00000000-0005-0000-0000-0000EE330000}"/>
    <cellStyle name="Normal 2 253 4 2 3" xfId="12905" xr:uid="{00000000-0005-0000-0000-0000EF330000}"/>
    <cellStyle name="Normal 2 253 4 3" xfId="12906" xr:uid="{00000000-0005-0000-0000-0000F0330000}"/>
    <cellStyle name="Normal 2 253 4 4" xfId="12907" xr:uid="{00000000-0005-0000-0000-0000F1330000}"/>
    <cellStyle name="Normal 2 253 5" xfId="12908" xr:uid="{00000000-0005-0000-0000-0000F2330000}"/>
    <cellStyle name="Normal 2 253 5 2" xfId="12909" xr:uid="{00000000-0005-0000-0000-0000F3330000}"/>
    <cellStyle name="Normal 2 253 5 3" xfId="12910" xr:uid="{00000000-0005-0000-0000-0000F4330000}"/>
    <cellStyle name="Normal 2 253 6" xfId="12911" xr:uid="{00000000-0005-0000-0000-0000F5330000}"/>
    <cellStyle name="Normal 2 253 6 2" xfId="12912" xr:uid="{00000000-0005-0000-0000-0000F6330000}"/>
    <cellStyle name="Normal 2 253 6 3" xfId="12913" xr:uid="{00000000-0005-0000-0000-0000F7330000}"/>
    <cellStyle name="Normal 2 253 7" xfId="12914" xr:uid="{00000000-0005-0000-0000-0000F8330000}"/>
    <cellStyle name="Normal 2 253 7 2" xfId="12915" xr:uid="{00000000-0005-0000-0000-0000F9330000}"/>
    <cellStyle name="Normal 2 253 7 3" xfId="12916" xr:uid="{00000000-0005-0000-0000-0000FA330000}"/>
    <cellStyle name="Normal 2 253 8" xfId="12917" xr:uid="{00000000-0005-0000-0000-0000FB330000}"/>
    <cellStyle name="Normal 2 253 9" xfId="12918" xr:uid="{00000000-0005-0000-0000-0000FC330000}"/>
    <cellStyle name="Normal 2 254" xfId="12919" xr:uid="{00000000-0005-0000-0000-0000FD330000}"/>
    <cellStyle name="Normal 2 254 2" xfId="12920" xr:uid="{00000000-0005-0000-0000-0000FE330000}"/>
    <cellStyle name="Normal 2 254 2 2" xfId="12921" xr:uid="{00000000-0005-0000-0000-0000FF330000}"/>
    <cellStyle name="Normal 2 254 2 2 2" xfId="12922" xr:uid="{00000000-0005-0000-0000-000000340000}"/>
    <cellStyle name="Normal 2 254 2 2 3" xfId="12923" xr:uid="{00000000-0005-0000-0000-000001340000}"/>
    <cellStyle name="Normal 2 254 2 3" xfId="12924" xr:uid="{00000000-0005-0000-0000-000002340000}"/>
    <cellStyle name="Normal 2 254 2 3 2" xfId="12925" xr:uid="{00000000-0005-0000-0000-000003340000}"/>
    <cellStyle name="Normal 2 254 2 3 3" xfId="12926" xr:uid="{00000000-0005-0000-0000-000004340000}"/>
    <cellStyle name="Normal 2 254 2 4" xfId="12927" xr:uid="{00000000-0005-0000-0000-000005340000}"/>
    <cellStyle name="Normal 2 254 2 4 2" xfId="12928" xr:uid="{00000000-0005-0000-0000-000006340000}"/>
    <cellStyle name="Normal 2 254 2 4 3" xfId="12929" xr:uid="{00000000-0005-0000-0000-000007340000}"/>
    <cellStyle name="Normal 2 254 2 5" xfId="12930" xr:uid="{00000000-0005-0000-0000-000008340000}"/>
    <cellStyle name="Normal 2 254 2 6" xfId="12931" xr:uid="{00000000-0005-0000-0000-000009340000}"/>
    <cellStyle name="Normal 2 254 3" xfId="12932" xr:uid="{00000000-0005-0000-0000-00000A340000}"/>
    <cellStyle name="Normal 2 254 3 2" xfId="12933" xr:uid="{00000000-0005-0000-0000-00000B340000}"/>
    <cellStyle name="Normal 2 254 3 2 2" xfId="12934" xr:uid="{00000000-0005-0000-0000-00000C340000}"/>
    <cellStyle name="Normal 2 254 3 2 3" xfId="12935" xr:uid="{00000000-0005-0000-0000-00000D340000}"/>
    <cellStyle name="Normal 2 254 3 3" xfId="12936" xr:uid="{00000000-0005-0000-0000-00000E340000}"/>
    <cellStyle name="Normal 2 254 3 4" xfId="12937" xr:uid="{00000000-0005-0000-0000-00000F340000}"/>
    <cellStyle name="Normal 2 254 4" xfId="12938" xr:uid="{00000000-0005-0000-0000-000010340000}"/>
    <cellStyle name="Normal 2 254 4 2" xfId="12939" xr:uid="{00000000-0005-0000-0000-000011340000}"/>
    <cellStyle name="Normal 2 254 4 2 2" xfId="12940" xr:uid="{00000000-0005-0000-0000-000012340000}"/>
    <cellStyle name="Normal 2 254 4 2 3" xfId="12941" xr:uid="{00000000-0005-0000-0000-000013340000}"/>
    <cellStyle name="Normal 2 254 4 3" xfId="12942" xr:uid="{00000000-0005-0000-0000-000014340000}"/>
    <cellStyle name="Normal 2 254 4 4" xfId="12943" xr:uid="{00000000-0005-0000-0000-000015340000}"/>
    <cellStyle name="Normal 2 254 5" xfId="12944" xr:uid="{00000000-0005-0000-0000-000016340000}"/>
    <cellStyle name="Normal 2 254 5 2" xfId="12945" xr:uid="{00000000-0005-0000-0000-000017340000}"/>
    <cellStyle name="Normal 2 254 5 3" xfId="12946" xr:uid="{00000000-0005-0000-0000-000018340000}"/>
    <cellStyle name="Normal 2 254 6" xfId="12947" xr:uid="{00000000-0005-0000-0000-000019340000}"/>
    <cellStyle name="Normal 2 254 6 2" xfId="12948" xr:uid="{00000000-0005-0000-0000-00001A340000}"/>
    <cellStyle name="Normal 2 254 6 3" xfId="12949" xr:uid="{00000000-0005-0000-0000-00001B340000}"/>
    <cellStyle name="Normal 2 254 7" xfId="12950" xr:uid="{00000000-0005-0000-0000-00001C340000}"/>
    <cellStyle name="Normal 2 254 7 2" xfId="12951" xr:uid="{00000000-0005-0000-0000-00001D340000}"/>
    <cellStyle name="Normal 2 254 7 3" xfId="12952" xr:uid="{00000000-0005-0000-0000-00001E340000}"/>
    <cellStyle name="Normal 2 254 8" xfId="12953" xr:uid="{00000000-0005-0000-0000-00001F340000}"/>
    <cellStyle name="Normal 2 254 9" xfId="12954" xr:uid="{00000000-0005-0000-0000-000020340000}"/>
    <cellStyle name="Normal 2 255" xfId="12955" xr:uid="{00000000-0005-0000-0000-000021340000}"/>
    <cellStyle name="Normal 2 255 2" xfId="12956" xr:uid="{00000000-0005-0000-0000-000022340000}"/>
    <cellStyle name="Normal 2 255 2 2" xfId="12957" xr:uid="{00000000-0005-0000-0000-000023340000}"/>
    <cellStyle name="Normal 2 255 2 2 2" xfId="12958" xr:uid="{00000000-0005-0000-0000-000024340000}"/>
    <cellStyle name="Normal 2 255 2 2 3" xfId="12959" xr:uid="{00000000-0005-0000-0000-000025340000}"/>
    <cellStyle name="Normal 2 255 2 3" xfId="12960" xr:uid="{00000000-0005-0000-0000-000026340000}"/>
    <cellStyle name="Normal 2 255 2 3 2" xfId="12961" xr:uid="{00000000-0005-0000-0000-000027340000}"/>
    <cellStyle name="Normal 2 255 2 3 3" xfId="12962" xr:uid="{00000000-0005-0000-0000-000028340000}"/>
    <cellStyle name="Normal 2 255 2 4" xfId="12963" xr:uid="{00000000-0005-0000-0000-000029340000}"/>
    <cellStyle name="Normal 2 255 2 4 2" xfId="12964" xr:uid="{00000000-0005-0000-0000-00002A340000}"/>
    <cellStyle name="Normal 2 255 2 4 3" xfId="12965" xr:uid="{00000000-0005-0000-0000-00002B340000}"/>
    <cellStyle name="Normal 2 255 2 5" xfId="12966" xr:uid="{00000000-0005-0000-0000-00002C340000}"/>
    <cellStyle name="Normal 2 255 2 6" xfId="12967" xr:uid="{00000000-0005-0000-0000-00002D340000}"/>
    <cellStyle name="Normal 2 255 3" xfId="12968" xr:uid="{00000000-0005-0000-0000-00002E340000}"/>
    <cellStyle name="Normal 2 255 3 2" xfId="12969" xr:uid="{00000000-0005-0000-0000-00002F340000}"/>
    <cellStyle name="Normal 2 255 3 2 2" xfId="12970" xr:uid="{00000000-0005-0000-0000-000030340000}"/>
    <cellStyle name="Normal 2 255 3 2 3" xfId="12971" xr:uid="{00000000-0005-0000-0000-000031340000}"/>
    <cellStyle name="Normal 2 255 3 3" xfId="12972" xr:uid="{00000000-0005-0000-0000-000032340000}"/>
    <cellStyle name="Normal 2 255 3 4" xfId="12973" xr:uid="{00000000-0005-0000-0000-000033340000}"/>
    <cellStyle name="Normal 2 255 4" xfId="12974" xr:uid="{00000000-0005-0000-0000-000034340000}"/>
    <cellStyle name="Normal 2 255 4 2" xfId="12975" xr:uid="{00000000-0005-0000-0000-000035340000}"/>
    <cellStyle name="Normal 2 255 4 2 2" xfId="12976" xr:uid="{00000000-0005-0000-0000-000036340000}"/>
    <cellStyle name="Normal 2 255 4 2 3" xfId="12977" xr:uid="{00000000-0005-0000-0000-000037340000}"/>
    <cellStyle name="Normal 2 255 4 3" xfId="12978" xr:uid="{00000000-0005-0000-0000-000038340000}"/>
    <cellStyle name="Normal 2 255 4 4" xfId="12979" xr:uid="{00000000-0005-0000-0000-000039340000}"/>
    <cellStyle name="Normal 2 255 5" xfId="12980" xr:uid="{00000000-0005-0000-0000-00003A340000}"/>
    <cellStyle name="Normal 2 255 5 2" xfId="12981" xr:uid="{00000000-0005-0000-0000-00003B340000}"/>
    <cellStyle name="Normal 2 255 5 3" xfId="12982" xr:uid="{00000000-0005-0000-0000-00003C340000}"/>
    <cellStyle name="Normal 2 255 6" xfId="12983" xr:uid="{00000000-0005-0000-0000-00003D340000}"/>
    <cellStyle name="Normal 2 255 6 2" xfId="12984" xr:uid="{00000000-0005-0000-0000-00003E340000}"/>
    <cellStyle name="Normal 2 255 6 3" xfId="12985" xr:uid="{00000000-0005-0000-0000-00003F340000}"/>
    <cellStyle name="Normal 2 255 7" xfId="12986" xr:uid="{00000000-0005-0000-0000-000040340000}"/>
    <cellStyle name="Normal 2 255 7 2" xfId="12987" xr:uid="{00000000-0005-0000-0000-000041340000}"/>
    <cellStyle name="Normal 2 255 7 3" xfId="12988" xr:uid="{00000000-0005-0000-0000-000042340000}"/>
    <cellStyle name="Normal 2 255 8" xfId="12989" xr:uid="{00000000-0005-0000-0000-000043340000}"/>
    <cellStyle name="Normal 2 255 9" xfId="12990" xr:uid="{00000000-0005-0000-0000-000044340000}"/>
    <cellStyle name="Normal 2 256" xfId="12991" xr:uid="{00000000-0005-0000-0000-000045340000}"/>
    <cellStyle name="Normal 2 256 2" xfId="12992" xr:uid="{00000000-0005-0000-0000-000046340000}"/>
    <cellStyle name="Normal 2 256 2 2" xfId="12993" xr:uid="{00000000-0005-0000-0000-000047340000}"/>
    <cellStyle name="Normal 2 256 2 2 2" xfId="12994" xr:uid="{00000000-0005-0000-0000-000048340000}"/>
    <cellStyle name="Normal 2 256 2 2 3" xfId="12995" xr:uid="{00000000-0005-0000-0000-000049340000}"/>
    <cellStyle name="Normal 2 256 2 3" xfId="12996" xr:uid="{00000000-0005-0000-0000-00004A340000}"/>
    <cellStyle name="Normal 2 256 2 4" xfId="12997" xr:uid="{00000000-0005-0000-0000-00004B340000}"/>
    <cellStyle name="Normal 2 256 3" xfId="12998" xr:uid="{00000000-0005-0000-0000-00004C340000}"/>
    <cellStyle name="Normal 2 256 3 2" xfId="12999" xr:uid="{00000000-0005-0000-0000-00004D340000}"/>
    <cellStyle name="Normal 2 256 3 2 2" xfId="13000" xr:uid="{00000000-0005-0000-0000-00004E340000}"/>
    <cellStyle name="Normal 2 256 3 2 3" xfId="13001" xr:uid="{00000000-0005-0000-0000-00004F340000}"/>
    <cellStyle name="Normal 2 256 3 3" xfId="13002" xr:uid="{00000000-0005-0000-0000-000050340000}"/>
    <cellStyle name="Normal 2 256 3 4" xfId="13003" xr:uid="{00000000-0005-0000-0000-000051340000}"/>
    <cellStyle name="Normal 2 256 4" xfId="13004" xr:uid="{00000000-0005-0000-0000-000052340000}"/>
    <cellStyle name="Normal 2 256 4 2" xfId="13005" xr:uid="{00000000-0005-0000-0000-000053340000}"/>
    <cellStyle name="Normal 2 256 4 2 2" xfId="13006" xr:uid="{00000000-0005-0000-0000-000054340000}"/>
    <cellStyle name="Normal 2 256 4 2 3" xfId="13007" xr:uid="{00000000-0005-0000-0000-000055340000}"/>
    <cellStyle name="Normal 2 256 4 3" xfId="13008" xr:uid="{00000000-0005-0000-0000-000056340000}"/>
    <cellStyle name="Normal 2 256 4 4" xfId="13009" xr:uid="{00000000-0005-0000-0000-000057340000}"/>
    <cellStyle name="Normal 2 256 5" xfId="13010" xr:uid="{00000000-0005-0000-0000-000058340000}"/>
    <cellStyle name="Normal 2 256 5 2" xfId="13011" xr:uid="{00000000-0005-0000-0000-000059340000}"/>
    <cellStyle name="Normal 2 256 5 3" xfId="13012" xr:uid="{00000000-0005-0000-0000-00005A340000}"/>
    <cellStyle name="Normal 2 256 6" xfId="13013" xr:uid="{00000000-0005-0000-0000-00005B340000}"/>
    <cellStyle name="Normal 2 256 7" xfId="13014" xr:uid="{00000000-0005-0000-0000-00005C340000}"/>
    <cellStyle name="Normal 2 256 8" xfId="13015" xr:uid="{00000000-0005-0000-0000-00005D340000}"/>
    <cellStyle name="Normal 2 257" xfId="13016" xr:uid="{00000000-0005-0000-0000-00005E340000}"/>
    <cellStyle name="Normal 2 257 2" xfId="13017" xr:uid="{00000000-0005-0000-0000-00005F340000}"/>
    <cellStyle name="Normal 2 257 2 2" xfId="13018" xr:uid="{00000000-0005-0000-0000-000060340000}"/>
    <cellStyle name="Normal 2 257 2 3" xfId="13019" xr:uid="{00000000-0005-0000-0000-000061340000}"/>
    <cellStyle name="Normal 2 257 3" xfId="13020" xr:uid="{00000000-0005-0000-0000-000062340000}"/>
    <cellStyle name="Normal 2 257 3 2" xfId="13021" xr:uid="{00000000-0005-0000-0000-000063340000}"/>
    <cellStyle name="Normal 2 257 3 3" xfId="13022" xr:uid="{00000000-0005-0000-0000-000064340000}"/>
    <cellStyle name="Normal 2 257 4" xfId="13023" xr:uid="{00000000-0005-0000-0000-000065340000}"/>
    <cellStyle name="Normal 2 257 4 2" xfId="13024" xr:uid="{00000000-0005-0000-0000-000066340000}"/>
    <cellStyle name="Normal 2 257 4 3" xfId="13025" xr:uid="{00000000-0005-0000-0000-000067340000}"/>
    <cellStyle name="Normal 2 258" xfId="13026" xr:uid="{00000000-0005-0000-0000-000068340000}"/>
    <cellStyle name="Normal 2 258 2" xfId="13027" xr:uid="{00000000-0005-0000-0000-000069340000}"/>
    <cellStyle name="Normal 2 258 2 2" xfId="13028" xr:uid="{00000000-0005-0000-0000-00006A340000}"/>
    <cellStyle name="Normal 2 258 2 3" xfId="13029" xr:uid="{00000000-0005-0000-0000-00006B340000}"/>
    <cellStyle name="Normal 2 258 3" xfId="13030" xr:uid="{00000000-0005-0000-0000-00006C340000}"/>
    <cellStyle name="Normal 2 258 4" xfId="13031" xr:uid="{00000000-0005-0000-0000-00006D340000}"/>
    <cellStyle name="Normal 2 259" xfId="13032" xr:uid="{00000000-0005-0000-0000-00006E340000}"/>
    <cellStyle name="Normal 2 259 2" xfId="13033" xr:uid="{00000000-0005-0000-0000-00006F340000}"/>
    <cellStyle name="Normal 2 259 3" xfId="13034" xr:uid="{00000000-0005-0000-0000-000070340000}"/>
    <cellStyle name="Normal 2 26" xfId="13035" xr:uid="{00000000-0005-0000-0000-000071340000}"/>
    <cellStyle name="Normal 2 260" xfId="13036" xr:uid="{00000000-0005-0000-0000-000072340000}"/>
    <cellStyle name="Normal 2 260 2" xfId="13037" xr:uid="{00000000-0005-0000-0000-000073340000}"/>
    <cellStyle name="Normal 2 260 3" xfId="13038" xr:uid="{00000000-0005-0000-0000-000074340000}"/>
    <cellStyle name="Normal 2 261" xfId="13039" xr:uid="{00000000-0005-0000-0000-000075340000}"/>
    <cellStyle name="Normal 2 262" xfId="13040" xr:uid="{00000000-0005-0000-0000-000076340000}"/>
    <cellStyle name="Normal 2 263" xfId="13041" xr:uid="{00000000-0005-0000-0000-000077340000}"/>
    <cellStyle name="Normal 2 264" xfId="13042" xr:uid="{00000000-0005-0000-0000-000078340000}"/>
    <cellStyle name="Normal 2 265" xfId="13043" xr:uid="{00000000-0005-0000-0000-000079340000}"/>
    <cellStyle name="Normal 2 266" xfId="13044" xr:uid="{00000000-0005-0000-0000-00007A340000}"/>
    <cellStyle name="Normal 2 267" xfId="13045" xr:uid="{00000000-0005-0000-0000-00007B340000}"/>
    <cellStyle name="Normal 2 27" xfId="13046" xr:uid="{00000000-0005-0000-0000-00007C340000}"/>
    <cellStyle name="Normal 2 28" xfId="13047" xr:uid="{00000000-0005-0000-0000-00007D340000}"/>
    <cellStyle name="Normal 2 29" xfId="13048" xr:uid="{00000000-0005-0000-0000-00007E340000}"/>
    <cellStyle name="Normal 2 3" xfId="60" xr:uid="{00000000-0005-0000-0000-00007F340000}"/>
    <cellStyle name="Normal 2 3 2" xfId="13049" xr:uid="{00000000-0005-0000-0000-000080340000}"/>
    <cellStyle name="Normal 2 3 2 2" xfId="62941" xr:uid="{00000000-0005-0000-0000-000081340000}"/>
    <cellStyle name="Normal 2 3 3" xfId="13050" xr:uid="{00000000-0005-0000-0000-000082340000}"/>
    <cellStyle name="Normal 2 3 4" xfId="13051" xr:uid="{00000000-0005-0000-0000-000083340000}"/>
    <cellStyle name="Normal 2 3 5" xfId="13052" xr:uid="{00000000-0005-0000-0000-000084340000}"/>
    <cellStyle name="Normal 2 3 6" xfId="13053" xr:uid="{00000000-0005-0000-0000-000085340000}"/>
    <cellStyle name="Normal 2 3 7" xfId="13054" xr:uid="{00000000-0005-0000-0000-000086340000}"/>
    <cellStyle name="Normal 2 3 7 2" xfId="13055" xr:uid="{00000000-0005-0000-0000-000087340000}"/>
    <cellStyle name="Normal 2 3 7 3" xfId="13056" xr:uid="{00000000-0005-0000-0000-000088340000}"/>
    <cellStyle name="Normal 2 3 8" xfId="13057" xr:uid="{00000000-0005-0000-0000-000089340000}"/>
    <cellStyle name="Normal 2 30" xfId="13058" xr:uid="{00000000-0005-0000-0000-00008A340000}"/>
    <cellStyle name="Normal 2 31" xfId="13059" xr:uid="{00000000-0005-0000-0000-00008B340000}"/>
    <cellStyle name="Normal 2 32" xfId="13060" xr:uid="{00000000-0005-0000-0000-00008C340000}"/>
    <cellStyle name="Normal 2 33" xfId="13061" xr:uid="{00000000-0005-0000-0000-00008D340000}"/>
    <cellStyle name="Normal 2 34" xfId="13062" xr:uid="{00000000-0005-0000-0000-00008E340000}"/>
    <cellStyle name="Normal 2 35" xfId="13063" xr:uid="{00000000-0005-0000-0000-00008F340000}"/>
    <cellStyle name="Normal 2 36" xfId="13064" xr:uid="{00000000-0005-0000-0000-000090340000}"/>
    <cellStyle name="Normal 2 37" xfId="13065" xr:uid="{00000000-0005-0000-0000-000091340000}"/>
    <cellStyle name="Normal 2 38" xfId="13066" xr:uid="{00000000-0005-0000-0000-000092340000}"/>
    <cellStyle name="Normal 2 39" xfId="13067" xr:uid="{00000000-0005-0000-0000-000093340000}"/>
    <cellStyle name="Normal 2 4" xfId="65" xr:uid="{00000000-0005-0000-0000-000094340000}"/>
    <cellStyle name="Normal 2 4 10" xfId="13068" xr:uid="{00000000-0005-0000-0000-000095340000}"/>
    <cellStyle name="Normal 2 4 10 2" xfId="13069" xr:uid="{00000000-0005-0000-0000-000096340000}"/>
    <cellStyle name="Normal 2 4 10 2 2" xfId="13070" xr:uid="{00000000-0005-0000-0000-000097340000}"/>
    <cellStyle name="Normal 2 4 10 2 3" xfId="13071" xr:uid="{00000000-0005-0000-0000-000098340000}"/>
    <cellStyle name="Normal 2 4 10 3" xfId="13072" xr:uid="{00000000-0005-0000-0000-000099340000}"/>
    <cellStyle name="Normal 2 4 10 4" xfId="13073" xr:uid="{00000000-0005-0000-0000-00009A340000}"/>
    <cellStyle name="Normal 2 4 11" xfId="13074" xr:uid="{00000000-0005-0000-0000-00009B340000}"/>
    <cellStyle name="Normal 2 4 11 2" xfId="13075" xr:uid="{00000000-0005-0000-0000-00009C340000}"/>
    <cellStyle name="Normal 2 4 11 3" xfId="13076" xr:uid="{00000000-0005-0000-0000-00009D340000}"/>
    <cellStyle name="Normal 2 4 12" xfId="62942" xr:uid="{00000000-0005-0000-0000-00009E340000}"/>
    <cellStyle name="Normal 2 4 13" xfId="63485" xr:uid="{00000000-0005-0000-0000-00009F340000}"/>
    <cellStyle name="Normal 2 4 2" xfId="13077" xr:uid="{00000000-0005-0000-0000-0000A0340000}"/>
    <cellStyle name="Normal 2 4 2 2" xfId="13078" xr:uid="{00000000-0005-0000-0000-0000A1340000}"/>
    <cellStyle name="Normal 2 4 2 2 2" xfId="13079" xr:uid="{00000000-0005-0000-0000-0000A2340000}"/>
    <cellStyle name="Normal 2 4 2 2 2 2" xfId="13080" xr:uid="{00000000-0005-0000-0000-0000A3340000}"/>
    <cellStyle name="Normal 2 4 2 2 2 2 2" xfId="13081" xr:uid="{00000000-0005-0000-0000-0000A4340000}"/>
    <cellStyle name="Normal 2 4 2 2 2 2 2 2" xfId="62943" xr:uid="{00000000-0005-0000-0000-0000A5340000}"/>
    <cellStyle name="Normal 2 4 2 2 2 2 2 2 2" xfId="63491" xr:uid="{00000000-0005-0000-0000-0000A6340000}"/>
    <cellStyle name="Normal 2 4 2 2 2 2 2 3" xfId="63490" xr:uid="{00000000-0005-0000-0000-0000A7340000}"/>
    <cellStyle name="Normal 2 4 2 2 2 2 3" xfId="62944" xr:uid="{00000000-0005-0000-0000-0000A8340000}"/>
    <cellStyle name="Normal 2 4 2 2 2 2 3 2" xfId="63492" xr:uid="{00000000-0005-0000-0000-0000A9340000}"/>
    <cellStyle name="Normal 2 4 2 2 2 2 4" xfId="63489" xr:uid="{00000000-0005-0000-0000-0000AA340000}"/>
    <cellStyle name="Normal 2 4 2 2 2 3" xfId="62945" xr:uid="{00000000-0005-0000-0000-0000AB340000}"/>
    <cellStyle name="Normal 2 4 2 2 2 3 2" xfId="62946" xr:uid="{00000000-0005-0000-0000-0000AC340000}"/>
    <cellStyle name="Normal 2 4 2 2 2 3 2 2" xfId="63494" xr:uid="{00000000-0005-0000-0000-0000AD340000}"/>
    <cellStyle name="Normal 2 4 2 2 2 3 3" xfId="63493" xr:uid="{00000000-0005-0000-0000-0000AE340000}"/>
    <cellStyle name="Normal 2 4 2 2 2 4" xfId="62947" xr:uid="{00000000-0005-0000-0000-0000AF340000}"/>
    <cellStyle name="Normal 2 4 2 2 2 4 2" xfId="63495" xr:uid="{00000000-0005-0000-0000-0000B0340000}"/>
    <cellStyle name="Normal 2 4 2 2 2 5" xfId="63488" xr:uid="{00000000-0005-0000-0000-0000B1340000}"/>
    <cellStyle name="Normal 2 4 2 2 3" xfId="13082" xr:uid="{00000000-0005-0000-0000-0000B2340000}"/>
    <cellStyle name="Normal 2 4 2 2 3 2" xfId="62948" xr:uid="{00000000-0005-0000-0000-0000B3340000}"/>
    <cellStyle name="Normal 2 4 2 2 3 2 2" xfId="62949" xr:uid="{00000000-0005-0000-0000-0000B4340000}"/>
    <cellStyle name="Normal 2 4 2 2 3 2 2 2" xfId="63498" xr:uid="{00000000-0005-0000-0000-0000B5340000}"/>
    <cellStyle name="Normal 2 4 2 2 3 2 3" xfId="63497" xr:uid="{00000000-0005-0000-0000-0000B6340000}"/>
    <cellStyle name="Normal 2 4 2 2 3 3" xfId="62950" xr:uid="{00000000-0005-0000-0000-0000B7340000}"/>
    <cellStyle name="Normal 2 4 2 2 3 3 2" xfId="63499" xr:uid="{00000000-0005-0000-0000-0000B8340000}"/>
    <cellStyle name="Normal 2 4 2 2 3 4" xfId="63496" xr:uid="{00000000-0005-0000-0000-0000B9340000}"/>
    <cellStyle name="Normal 2 4 2 2 4" xfId="62951" xr:uid="{00000000-0005-0000-0000-0000BA340000}"/>
    <cellStyle name="Normal 2 4 2 2 4 2" xfId="62952" xr:uid="{00000000-0005-0000-0000-0000BB340000}"/>
    <cellStyle name="Normal 2 4 2 2 4 2 2" xfId="63501" xr:uid="{00000000-0005-0000-0000-0000BC340000}"/>
    <cellStyle name="Normal 2 4 2 2 4 3" xfId="63500" xr:uid="{00000000-0005-0000-0000-0000BD340000}"/>
    <cellStyle name="Normal 2 4 2 2 5" xfId="62953" xr:uid="{00000000-0005-0000-0000-0000BE340000}"/>
    <cellStyle name="Normal 2 4 2 2 5 2" xfId="63502" xr:uid="{00000000-0005-0000-0000-0000BF340000}"/>
    <cellStyle name="Normal 2 4 2 2 6" xfId="63487" xr:uid="{00000000-0005-0000-0000-0000C0340000}"/>
    <cellStyle name="Normal 2 4 2 3" xfId="13083" xr:uid="{00000000-0005-0000-0000-0000C1340000}"/>
    <cellStyle name="Normal 2 4 2 3 2" xfId="62954" xr:uid="{00000000-0005-0000-0000-0000C2340000}"/>
    <cellStyle name="Normal 2 4 2 3 2 2" xfId="62955" xr:uid="{00000000-0005-0000-0000-0000C3340000}"/>
    <cellStyle name="Normal 2 4 2 3 2 2 2" xfId="63505" xr:uid="{00000000-0005-0000-0000-0000C4340000}"/>
    <cellStyle name="Normal 2 4 2 3 2 3" xfId="63504" xr:uid="{00000000-0005-0000-0000-0000C5340000}"/>
    <cellStyle name="Normal 2 4 2 3 3" xfId="62956" xr:uid="{00000000-0005-0000-0000-0000C6340000}"/>
    <cellStyle name="Normal 2 4 2 3 3 2" xfId="63506" xr:uid="{00000000-0005-0000-0000-0000C7340000}"/>
    <cellStyle name="Normal 2 4 2 3 4" xfId="63503" xr:uid="{00000000-0005-0000-0000-0000C8340000}"/>
    <cellStyle name="Normal 2 4 2 4" xfId="13084" xr:uid="{00000000-0005-0000-0000-0000C9340000}"/>
    <cellStyle name="Normal 2 4 2 4 2" xfId="62957" xr:uid="{00000000-0005-0000-0000-0000CA340000}"/>
    <cellStyle name="Normal 2 4 2 4 2 2" xfId="62958" xr:uid="{00000000-0005-0000-0000-0000CB340000}"/>
    <cellStyle name="Normal 2 4 2 4 2 2 2" xfId="63509" xr:uid="{00000000-0005-0000-0000-0000CC340000}"/>
    <cellStyle name="Normal 2 4 2 4 2 3" xfId="63508" xr:uid="{00000000-0005-0000-0000-0000CD340000}"/>
    <cellStyle name="Normal 2 4 2 4 3" xfId="62959" xr:uid="{00000000-0005-0000-0000-0000CE340000}"/>
    <cellStyle name="Normal 2 4 2 4 3 2" xfId="63510" xr:uid="{00000000-0005-0000-0000-0000CF340000}"/>
    <cellStyle name="Normal 2 4 2 4 4" xfId="63507" xr:uid="{00000000-0005-0000-0000-0000D0340000}"/>
    <cellStyle name="Normal 2 4 2 5" xfId="62960" xr:uid="{00000000-0005-0000-0000-0000D1340000}"/>
    <cellStyle name="Normal 2 4 2 5 2" xfId="62961" xr:uid="{00000000-0005-0000-0000-0000D2340000}"/>
    <cellStyle name="Normal 2 4 2 5 2 2" xfId="63512" xr:uid="{00000000-0005-0000-0000-0000D3340000}"/>
    <cellStyle name="Normal 2 4 2 5 3" xfId="63511" xr:uid="{00000000-0005-0000-0000-0000D4340000}"/>
    <cellStyle name="Normal 2 4 2 6" xfId="62962" xr:uid="{00000000-0005-0000-0000-0000D5340000}"/>
    <cellStyle name="Normal 2 4 2 6 2" xfId="62963" xr:uid="{00000000-0005-0000-0000-0000D6340000}"/>
    <cellStyle name="Normal 2 4 2 6 2 2" xfId="63514" xr:uid="{00000000-0005-0000-0000-0000D7340000}"/>
    <cellStyle name="Normal 2 4 2 6 3" xfId="63513" xr:uid="{00000000-0005-0000-0000-0000D8340000}"/>
    <cellStyle name="Normal 2 4 2 7" xfId="62964" xr:uid="{00000000-0005-0000-0000-0000D9340000}"/>
    <cellStyle name="Normal 2 4 2 7 2" xfId="63515" xr:uid="{00000000-0005-0000-0000-0000DA340000}"/>
    <cellStyle name="Normal 2 4 2 8" xfId="62965" xr:uid="{00000000-0005-0000-0000-0000DB340000}"/>
    <cellStyle name="Normal 2 4 2 9" xfId="63486" xr:uid="{00000000-0005-0000-0000-0000DC340000}"/>
    <cellStyle name="Normal 2 4 3" xfId="13085" xr:uid="{00000000-0005-0000-0000-0000DD340000}"/>
    <cellStyle name="Normal 2 4 3 2" xfId="13086" xr:uid="{00000000-0005-0000-0000-0000DE340000}"/>
    <cellStyle name="Normal 2 4 3 2 2" xfId="13087" xr:uid="{00000000-0005-0000-0000-0000DF340000}"/>
    <cellStyle name="Normal 2 4 3 2 2 2" xfId="62966" xr:uid="{00000000-0005-0000-0000-0000E0340000}"/>
    <cellStyle name="Normal 2 4 3 2 2 2 2" xfId="62967" xr:uid="{00000000-0005-0000-0000-0000E1340000}"/>
    <cellStyle name="Normal 2 4 3 2 2 2 2 2" xfId="63520" xr:uid="{00000000-0005-0000-0000-0000E2340000}"/>
    <cellStyle name="Normal 2 4 3 2 2 2 3" xfId="63519" xr:uid="{00000000-0005-0000-0000-0000E3340000}"/>
    <cellStyle name="Normal 2 4 3 2 2 3" xfId="62968" xr:uid="{00000000-0005-0000-0000-0000E4340000}"/>
    <cellStyle name="Normal 2 4 3 2 2 3 2" xfId="63521" xr:uid="{00000000-0005-0000-0000-0000E5340000}"/>
    <cellStyle name="Normal 2 4 3 2 2 4" xfId="63518" xr:uid="{00000000-0005-0000-0000-0000E6340000}"/>
    <cellStyle name="Normal 2 4 3 2 3" xfId="13088" xr:uid="{00000000-0005-0000-0000-0000E7340000}"/>
    <cellStyle name="Normal 2 4 3 2 3 2" xfId="62969" xr:uid="{00000000-0005-0000-0000-0000E8340000}"/>
    <cellStyle name="Normal 2 4 3 2 3 2 2" xfId="62970" xr:uid="{00000000-0005-0000-0000-0000E9340000}"/>
    <cellStyle name="Normal 2 4 3 2 3 2 2 2" xfId="63524" xr:uid="{00000000-0005-0000-0000-0000EA340000}"/>
    <cellStyle name="Normal 2 4 3 2 3 2 3" xfId="63523" xr:uid="{00000000-0005-0000-0000-0000EB340000}"/>
    <cellStyle name="Normal 2 4 3 2 3 3" xfId="62971" xr:uid="{00000000-0005-0000-0000-0000EC340000}"/>
    <cellStyle name="Normal 2 4 3 2 3 3 2" xfId="63525" xr:uid="{00000000-0005-0000-0000-0000ED340000}"/>
    <cellStyle name="Normal 2 4 3 2 3 4" xfId="63522" xr:uid="{00000000-0005-0000-0000-0000EE340000}"/>
    <cellStyle name="Normal 2 4 3 2 4" xfId="62972" xr:uid="{00000000-0005-0000-0000-0000EF340000}"/>
    <cellStyle name="Normal 2 4 3 2 4 2" xfId="62973" xr:uid="{00000000-0005-0000-0000-0000F0340000}"/>
    <cellStyle name="Normal 2 4 3 2 4 2 2" xfId="63527" xr:uid="{00000000-0005-0000-0000-0000F1340000}"/>
    <cellStyle name="Normal 2 4 3 2 4 3" xfId="63526" xr:uid="{00000000-0005-0000-0000-0000F2340000}"/>
    <cellStyle name="Normal 2 4 3 2 5" xfId="62974" xr:uid="{00000000-0005-0000-0000-0000F3340000}"/>
    <cellStyle name="Normal 2 4 3 2 5 2" xfId="63528" xr:uid="{00000000-0005-0000-0000-0000F4340000}"/>
    <cellStyle name="Normal 2 4 3 2 6" xfId="63517" xr:uid="{00000000-0005-0000-0000-0000F5340000}"/>
    <cellStyle name="Normal 2 4 3 3" xfId="13089" xr:uid="{00000000-0005-0000-0000-0000F6340000}"/>
    <cellStyle name="Normal 2 4 3 3 2" xfId="13090" xr:uid="{00000000-0005-0000-0000-0000F7340000}"/>
    <cellStyle name="Normal 2 4 3 3 2 2" xfId="62975" xr:uid="{00000000-0005-0000-0000-0000F8340000}"/>
    <cellStyle name="Normal 2 4 3 3 2 2 2" xfId="62976" xr:uid="{00000000-0005-0000-0000-0000F9340000}"/>
    <cellStyle name="Normal 2 4 3 3 2 2 2 2" xfId="63532" xr:uid="{00000000-0005-0000-0000-0000FA340000}"/>
    <cellStyle name="Normal 2 4 3 3 2 2 3" xfId="63531" xr:uid="{00000000-0005-0000-0000-0000FB340000}"/>
    <cellStyle name="Normal 2 4 3 3 2 3" xfId="62977" xr:uid="{00000000-0005-0000-0000-0000FC340000}"/>
    <cellStyle name="Normal 2 4 3 3 2 3 2" xfId="63533" xr:uid="{00000000-0005-0000-0000-0000FD340000}"/>
    <cellStyle name="Normal 2 4 3 3 2 4" xfId="63530" xr:uid="{00000000-0005-0000-0000-0000FE340000}"/>
    <cellStyle name="Normal 2 4 3 3 3" xfId="13091" xr:uid="{00000000-0005-0000-0000-0000FF340000}"/>
    <cellStyle name="Normal 2 4 3 3 3 2" xfId="62978" xr:uid="{00000000-0005-0000-0000-000000350000}"/>
    <cellStyle name="Normal 2 4 3 3 3 2 2" xfId="62979" xr:uid="{00000000-0005-0000-0000-000001350000}"/>
    <cellStyle name="Normal 2 4 3 3 3 2 2 2" xfId="63536" xr:uid="{00000000-0005-0000-0000-000002350000}"/>
    <cellStyle name="Normal 2 4 3 3 3 2 3" xfId="63535" xr:uid="{00000000-0005-0000-0000-000003350000}"/>
    <cellStyle name="Normal 2 4 3 3 3 3" xfId="62980" xr:uid="{00000000-0005-0000-0000-000004350000}"/>
    <cellStyle name="Normal 2 4 3 3 3 3 2" xfId="63537" xr:uid="{00000000-0005-0000-0000-000005350000}"/>
    <cellStyle name="Normal 2 4 3 3 3 4" xfId="63534" xr:uid="{00000000-0005-0000-0000-000006350000}"/>
    <cellStyle name="Normal 2 4 3 3 4" xfId="62981" xr:uid="{00000000-0005-0000-0000-000007350000}"/>
    <cellStyle name="Normal 2 4 3 3 4 2" xfId="62982" xr:uid="{00000000-0005-0000-0000-000008350000}"/>
    <cellStyle name="Normal 2 4 3 3 4 2 2" xfId="63539" xr:uid="{00000000-0005-0000-0000-000009350000}"/>
    <cellStyle name="Normal 2 4 3 3 4 3" xfId="63538" xr:uid="{00000000-0005-0000-0000-00000A350000}"/>
    <cellStyle name="Normal 2 4 3 3 5" xfId="62983" xr:uid="{00000000-0005-0000-0000-00000B350000}"/>
    <cellStyle name="Normal 2 4 3 3 5 2" xfId="63540" xr:uid="{00000000-0005-0000-0000-00000C350000}"/>
    <cellStyle name="Normal 2 4 3 3 6" xfId="63529" xr:uid="{00000000-0005-0000-0000-00000D350000}"/>
    <cellStyle name="Normal 2 4 3 4" xfId="13092" xr:uid="{00000000-0005-0000-0000-00000E350000}"/>
    <cellStyle name="Normal 2 4 3 4 2" xfId="62984" xr:uid="{00000000-0005-0000-0000-00000F350000}"/>
    <cellStyle name="Normal 2 4 3 4 2 2" xfId="62985" xr:uid="{00000000-0005-0000-0000-000010350000}"/>
    <cellStyle name="Normal 2 4 3 4 2 2 2" xfId="63543" xr:uid="{00000000-0005-0000-0000-000011350000}"/>
    <cellStyle name="Normal 2 4 3 4 2 3" xfId="63542" xr:uid="{00000000-0005-0000-0000-000012350000}"/>
    <cellStyle name="Normal 2 4 3 4 3" xfId="62986" xr:uid="{00000000-0005-0000-0000-000013350000}"/>
    <cellStyle name="Normal 2 4 3 4 3 2" xfId="63544" xr:uid="{00000000-0005-0000-0000-000014350000}"/>
    <cellStyle name="Normal 2 4 3 4 4" xfId="63541" xr:uid="{00000000-0005-0000-0000-000015350000}"/>
    <cellStyle name="Normal 2 4 3 5" xfId="13093" xr:uid="{00000000-0005-0000-0000-000016350000}"/>
    <cellStyle name="Normal 2 4 3 5 2" xfId="62987" xr:uid="{00000000-0005-0000-0000-000017350000}"/>
    <cellStyle name="Normal 2 4 3 5 2 2" xfId="62988" xr:uid="{00000000-0005-0000-0000-000018350000}"/>
    <cellStyle name="Normal 2 4 3 5 2 2 2" xfId="63547" xr:uid="{00000000-0005-0000-0000-000019350000}"/>
    <cellStyle name="Normal 2 4 3 5 2 3" xfId="63546" xr:uid="{00000000-0005-0000-0000-00001A350000}"/>
    <cellStyle name="Normal 2 4 3 5 3" xfId="62989" xr:uid="{00000000-0005-0000-0000-00001B350000}"/>
    <cellStyle name="Normal 2 4 3 5 3 2" xfId="63548" xr:uid="{00000000-0005-0000-0000-00001C350000}"/>
    <cellStyle name="Normal 2 4 3 5 4" xfId="63545" xr:uid="{00000000-0005-0000-0000-00001D350000}"/>
    <cellStyle name="Normal 2 4 3 6" xfId="62990" xr:uid="{00000000-0005-0000-0000-00001E350000}"/>
    <cellStyle name="Normal 2 4 3 6 2" xfId="62991" xr:uid="{00000000-0005-0000-0000-00001F350000}"/>
    <cellStyle name="Normal 2 4 3 6 2 2" xfId="63550" xr:uid="{00000000-0005-0000-0000-000020350000}"/>
    <cellStyle name="Normal 2 4 3 6 3" xfId="63549" xr:uid="{00000000-0005-0000-0000-000021350000}"/>
    <cellStyle name="Normal 2 4 3 7" xfId="62992" xr:uid="{00000000-0005-0000-0000-000022350000}"/>
    <cellStyle name="Normal 2 4 3 7 2" xfId="63551" xr:uid="{00000000-0005-0000-0000-000023350000}"/>
    <cellStyle name="Normal 2 4 3 8" xfId="63516" xr:uid="{00000000-0005-0000-0000-000024350000}"/>
    <cellStyle name="Normal 2 4 4" xfId="13094" xr:uid="{00000000-0005-0000-0000-000025350000}"/>
    <cellStyle name="Normal 2 4 4 2" xfId="13095" xr:uid="{00000000-0005-0000-0000-000026350000}"/>
    <cellStyle name="Normal 2 4 4 2 2" xfId="13096" xr:uid="{00000000-0005-0000-0000-000027350000}"/>
    <cellStyle name="Normal 2 4 4 2 2 2" xfId="62993" xr:uid="{00000000-0005-0000-0000-000028350000}"/>
    <cellStyle name="Normal 2 4 4 2 2 2 2" xfId="62994" xr:uid="{00000000-0005-0000-0000-000029350000}"/>
    <cellStyle name="Normal 2 4 4 2 2 2 2 2" xfId="63556" xr:uid="{00000000-0005-0000-0000-00002A350000}"/>
    <cellStyle name="Normal 2 4 4 2 2 2 3" xfId="63555" xr:uid="{00000000-0005-0000-0000-00002B350000}"/>
    <cellStyle name="Normal 2 4 4 2 2 3" xfId="62995" xr:uid="{00000000-0005-0000-0000-00002C350000}"/>
    <cellStyle name="Normal 2 4 4 2 2 3 2" xfId="63557" xr:uid="{00000000-0005-0000-0000-00002D350000}"/>
    <cellStyle name="Normal 2 4 4 2 2 4" xfId="63554" xr:uid="{00000000-0005-0000-0000-00002E350000}"/>
    <cellStyle name="Normal 2 4 4 2 3" xfId="13097" xr:uid="{00000000-0005-0000-0000-00002F350000}"/>
    <cellStyle name="Normal 2 4 4 2 3 2" xfId="62996" xr:uid="{00000000-0005-0000-0000-000030350000}"/>
    <cellStyle name="Normal 2 4 4 2 3 2 2" xfId="62997" xr:uid="{00000000-0005-0000-0000-000031350000}"/>
    <cellStyle name="Normal 2 4 4 2 3 2 2 2" xfId="63560" xr:uid="{00000000-0005-0000-0000-000032350000}"/>
    <cellStyle name="Normal 2 4 4 2 3 2 3" xfId="63559" xr:uid="{00000000-0005-0000-0000-000033350000}"/>
    <cellStyle name="Normal 2 4 4 2 3 3" xfId="62998" xr:uid="{00000000-0005-0000-0000-000034350000}"/>
    <cellStyle name="Normal 2 4 4 2 3 3 2" xfId="63561" xr:uid="{00000000-0005-0000-0000-000035350000}"/>
    <cellStyle name="Normal 2 4 4 2 3 4" xfId="63558" xr:uid="{00000000-0005-0000-0000-000036350000}"/>
    <cellStyle name="Normal 2 4 4 2 4" xfId="62999" xr:uid="{00000000-0005-0000-0000-000037350000}"/>
    <cellStyle name="Normal 2 4 4 2 4 2" xfId="63000" xr:uid="{00000000-0005-0000-0000-000038350000}"/>
    <cellStyle name="Normal 2 4 4 2 4 2 2" xfId="63563" xr:uid="{00000000-0005-0000-0000-000039350000}"/>
    <cellStyle name="Normal 2 4 4 2 4 3" xfId="63562" xr:uid="{00000000-0005-0000-0000-00003A350000}"/>
    <cellStyle name="Normal 2 4 4 2 5" xfId="63001" xr:uid="{00000000-0005-0000-0000-00003B350000}"/>
    <cellStyle name="Normal 2 4 4 2 5 2" xfId="63564" xr:uid="{00000000-0005-0000-0000-00003C350000}"/>
    <cellStyle name="Normal 2 4 4 2 6" xfId="63553" xr:uid="{00000000-0005-0000-0000-00003D350000}"/>
    <cellStyle name="Normal 2 4 4 3" xfId="13098" xr:uid="{00000000-0005-0000-0000-00003E350000}"/>
    <cellStyle name="Normal 2 4 4 3 2" xfId="63002" xr:uid="{00000000-0005-0000-0000-00003F350000}"/>
    <cellStyle name="Normal 2 4 4 3 2 2" xfId="63003" xr:uid="{00000000-0005-0000-0000-000040350000}"/>
    <cellStyle name="Normal 2 4 4 3 2 2 2" xfId="63567" xr:uid="{00000000-0005-0000-0000-000041350000}"/>
    <cellStyle name="Normal 2 4 4 3 2 3" xfId="63566" xr:uid="{00000000-0005-0000-0000-000042350000}"/>
    <cellStyle name="Normal 2 4 4 3 3" xfId="63004" xr:uid="{00000000-0005-0000-0000-000043350000}"/>
    <cellStyle name="Normal 2 4 4 3 3 2" xfId="63568" xr:uid="{00000000-0005-0000-0000-000044350000}"/>
    <cellStyle name="Normal 2 4 4 3 4" xfId="63565" xr:uid="{00000000-0005-0000-0000-000045350000}"/>
    <cellStyle name="Normal 2 4 4 4" xfId="13099" xr:uid="{00000000-0005-0000-0000-000046350000}"/>
    <cellStyle name="Normal 2 4 4 4 2" xfId="63005" xr:uid="{00000000-0005-0000-0000-000047350000}"/>
    <cellStyle name="Normal 2 4 4 4 2 2" xfId="63006" xr:uid="{00000000-0005-0000-0000-000048350000}"/>
    <cellStyle name="Normal 2 4 4 4 2 2 2" xfId="63571" xr:uid="{00000000-0005-0000-0000-000049350000}"/>
    <cellStyle name="Normal 2 4 4 4 2 3" xfId="63570" xr:uid="{00000000-0005-0000-0000-00004A350000}"/>
    <cellStyle name="Normal 2 4 4 4 3" xfId="63007" xr:uid="{00000000-0005-0000-0000-00004B350000}"/>
    <cellStyle name="Normal 2 4 4 4 3 2" xfId="63572" xr:uid="{00000000-0005-0000-0000-00004C350000}"/>
    <cellStyle name="Normal 2 4 4 4 4" xfId="63569" xr:uid="{00000000-0005-0000-0000-00004D350000}"/>
    <cellStyle name="Normal 2 4 4 5" xfId="63008" xr:uid="{00000000-0005-0000-0000-00004E350000}"/>
    <cellStyle name="Normal 2 4 4 5 2" xfId="63009" xr:uid="{00000000-0005-0000-0000-00004F350000}"/>
    <cellStyle name="Normal 2 4 4 5 2 2" xfId="63574" xr:uid="{00000000-0005-0000-0000-000050350000}"/>
    <cellStyle name="Normal 2 4 4 5 3" xfId="63573" xr:uid="{00000000-0005-0000-0000-000051350000}"/>
    <cellStyle name="Normal 2 4 4 6" xfId="63010" xr:uid="{00000000-0005-0000-0000-000052350000}"/>
    <cellStyle name="Normal 2 4 4 6 2" xfId="63575" xr:uid="{00000000-0005-0000-0000-000053350000}"/>
    <cellStyle name="Normal 2 4 4 7" xfId="63552" xr:uid="{00000000-0005-0000-0000-000054350000}"/>
    <cellStyle name="Normal 2 4 5" xfId="13100" xr:uid="{00000000-0005-0000-0000-000055350000}"/>
    <cellStyle name="Normal 2 4 5 2" xfId="13101" xr:uid="{00000000-0005-0000-0000-000056350000}"/>
    <cellStyle name="Normal 2 4 5 2 2" xfId="63011" xr:uid="{00000000-0005-0000-0000-000057350000}"/>
    <cellStyle name="Normal 2 4 5 2 2 2" xfId="63012" xr:uid="{00000000-0005-0000-0000-000058350000}"/>
    <cellStyle name="Normal 2 4 5 2 2 2 2" xfId="63579" xr:uid="{00000000-0005-0000-0000-000059350000}"/>
    <cellStyle name="Normal 2 4 5 2 2 3" xfId="63578" xr:uid="{00000000-0005-0000-0000-00005A350000}"/>
    <cellStyle name="Normal 2 4 5 2 3" xfId="63013" xr:uid="{00000000-0005-0000-0000-00005B350000}"/>
    <cellStyle name="Normal 2 4 5 2 3 2" xfId="63580" xr:uid="{00000000-0005-0000-0000-00005C350000}"/>
    <cellStyle name="Normal 2 4 5 2 4" xfId="63577" xr:uid="{00000000-0005-0000-0000-00005D350000}"/>
    <cellStyle name="Normal 2 4 5 3" xfId="13102" xr:uid="{00000000-0005-0000-0000-00005E350000}"/>
    <cellStyle name="Normal 2 4 5 3 2" xfId="63014" xr:uid="{00000000-0005-0000-0000-00005F350000}"/>
    <cellStyle name="Normal 2 4 5 3 2 2" xfId="63015" xr:uid="{00000000-0005-0000-0000-000060350000}"/>
    <cellStyle name="Normal 2 4 5 3 2 2 2" xfId="63583" xr:uid="{00000000-0005-0000-0000-000061350000}"/>
    <cellStyle name="Normal 2 4 5 3 2 3" xfId="63582" xr:uid="{00000000-0005-0000-0000-000062350000}"/>
    <cellStyle name="Normal 2 4 5 3 3" xfId="63016" xr:uid="{00000000-0005-0000-0000-000063350000}"/>
    <cellStyle name="Normal 2 4 5 3 3 2" xfId="63584" xr:uid="{00000000-0005-0000-0000-000064350000}"/>
    <cellStyle name="Normal 2 4 5 3 4" xfId="63581" xr:uid="{00000000-0005-0000-0000-000065350000}"/>
    <cellStyle name="Normal 2 4 5 4" xfId="63017" xr:uid="{00000000-0005-0000-0000-000066350000}"/>
    <cellStyle name="Normal 2 4 5 4 2" xfId="63018" xr:uid="{00000000-0005-0000-0000-000067350000}"/>
    <cellStyle name="Normal 2 4 5 4 2 2" xfId="63586" xr:uid="{00000000-0005-0000-0000-000068350000}"/>
    <cellStyle name="Normal 2 4 5 4 3" xfId="63585" xr:uid="{00000000-0005-0000-0000-000069350000}"/>
    <cellStyle name="Normal 2 4 5 5" xfId="63019" xr:uid="{00000000-0005-0000-0000-00006A350000}"/>
    <cellStyle name="Normal 2 4 5 5 2" xfId="63587" xr:uid="{00000000-0005-0000-0000-00006B350000}"/>
    <cellStyle name="Normal 2 4 5 6" xfId="63576" xr:uid="{00000000-0005-0000-0000-00006C350000}"/>
    <cellStyle name="Normal 2 4 6" xfId="13103" xr:uid="{00000000-0005-0000-0000-00006D350000}"/>
    <cellStyle name="Normal 2 4 6 2" xfId="13104" xr:uid="{00000000-0005-0000-0000-00006E350000}"/>
    <cellStyle name="Normal 2 4 6 2 2" xfId="63020" xr:uid="{00000000-0005-0000-0000-00006F350000}"/>
    <cellStyle name="Normal 2 4 6 2 2 2" xfId="63590" xr:uid="{00000000-0005-0000-0000-000070350000}"/>
    <cellStyle name="Normal 2 4 6 2 3" xfId="63589" xr:uid="{00000000-0005-0000-0000-000071350000}"/>
    <cellStyle name="Normal 2 4 6 3" xfId="13105" xr:uid="{00000000-0005-0000-0000-000072350000}"/>
    <cellStyle name="Normal 2 4 6 3 2" xfId="13106" xr:uid="{00000000-0005-0000-0000-000073350000}"/>
    <cellStyle name="Normal 2 4 6 3 3" xfId="13107" xr:uid="{00000000-0005-0000-0000-000074350000}"/>
    <cellStyle name="Normal 2 4 6 3 4" xfId="63591" xr:uid="{00000000-0005-0000-0000-000075350000}"/>
    <cellStyle name="Normal 2 4 6 4" xfId="13108" xr:uid="{00000000-0005-0000-0000-000076350000}"/>
    <cellStyle name="Normal 2 4 6 5" xfId="13109" xr:uid="{00000000-0005-0000-0000-000077350000}"/>
    <cellStyle name="Normal 2 4 6 6" xfId="63588" xr:uid="{00000000-0005-0000-0000-000078350000}"/>
    <cellStyle name="Normal 2 4 7" xfId="13110" xr:uid="{00000000-0005-0000-0000-000079350000}"/>
    <cellStyle name="Normal 2 4 7 2" xfId="13111" xr:uid="{00000000-0005-0000-0000-00007A350000}"/>
    <cellStyle name="Normal 2 4 7 2 2" xfId="13112" xr:uid="{00000000-0005-0000-0000-00007B350000}"/>
    <cellStyle name="Normal 2 4 7 2 2 2" xfId="63594" xr:uid="{00000000-0005-0000-0000-00007C350000}"/>
    <cellStyle name="Normal 2 4 7 2 3" xfId="13113" xr:uid="{00000000-0005-0000-0000-00007D350000}"/>
    <cellStyle name="Normal 2 4 7 2 4" xfId="63593" xr:uid="{00000000-0005-0000-0000-00007E350000}"/>
    <cellStyle name="Normal 2 4 7 3" xfId="13114" xr:uid="{00000000-0005-0000-0000-00007F350000}"/>
    <cellStyle name="Normal 2 4 7 3 2" xfId="63595" xr:uid="{00000000-0005-0000-0000-000080350000}"/>
    <cellStyle name="Normal 2 4 7 4" xfId="13115" xr:uid="{00000000-0005-0000-0000-000081350000}"/>
    <cellStyle name="Normal 2 4 7 5" xfId="63592" xr:uid="{00000000-0005-0000-0000-000082350000}"/>
    <cellStyle name="Normal 2 4 8" xfId="13116" xr:uid="{00000000-0005-0000-0000-000083350000}"/>
    <cellStyle name="Normal 2 4 8 2" xfId="13117" xr:uid="{00000000-0005-0000-0000-000084350000}"/>
    <cellStyle name="Normal 2 4 8 2 2" xfId="13118" xr:uid="{00000000-0005-0000-0000-000085350000}"/>
    <cellStyle name="Normal 2 4 8 2 3" xfId="13119" xr:uid="{00000000-0005-0000-0000-000086350000}"/>
    <cellStyle name="Normal 2 4 8 2 4" xfId="63597" xr:uid="{00000000-0005-0000-0000-000087350000}"/>
    <cellStyle name="Normal 2 4 8 3" xfId="13120" xr:uid="{00000000-0005-0000-0000-000088350000}"/>
    <cellStyle name="Normal 2 4 8 4" xfId="13121" xr:uid="{00000000-0005-0000-0000-000089350000}"/>
    <cellStyle name="Normal 2 4 8 5" xfId="63596" xr:uid="{00000000-0005-0000-0000-00008A350000}"/>
    <cellStyle name="Normal 2 4 9" xfId="13122" xr:uid="{00000000-0005-0000-0000-00008B350000}"/>
    <cellStyle name="Normal 2 4 9 2" xfId="13123" xr:uid="{00000000-0005-0000-0000-00008C350000}"/>
    <cellStyle name="Normal 2 4 9 2 2" xfId="13124" xr:uid="{00000000-0005-0000-0000-00008D350000}"/>
    <cellStyle name="Normal 2 4 9 2 3" xfId="13125" xr:uid="{00000000-0005-0000-0000-00008E350000}"/>
    <cellStyle name="Normal 2 4 9 3" xfId="13126" xr:uid="{00000000-0005-0000-0000-00008F350000}"/>
    <cellStyle name="Normal 2 4 9 4" xfId="13127" xr:uid="{00000000-0005-0000-0000-000090350000}"/>
    <cellStyle name="Normal 2 4 9 5" xfId="63598" xr:uid="{00000000-0005-0000-0000-000091350000}"/>
    <cellStyle name="Normal 2 40" xfId="13128" xr:uid="{00000000-0005-0000-0000-000092350000}"/>
    <cellStyle name="Normal 2 41" xfId="13129" xr:uid="{00000000-0005-0000-0000-000093350000}"/>
    <cellStyle name="Normal 2 42" xfId="13130" xr:uid="{00000000-0005-0000-0000-000094350000}"/>
    <cellStyle name="Normal 2 43" xfId="13131" xr:uid="{00000000-0005-0000-0000-000095350000}"/>
    <cellStyle name="Normal 2 44" xfId="13132" xr:uid="{00000000-0005-0000-0000-000096350000}"/>
    <cellStyle name="Normal 2 45" xfId="13133" xr:uid="{00000000-0005-0000-0000-000097350000}"/>
    <cellStyle name="Normal 2 46" xfId="13134" xr:uid="{00000000-0005-0000-0000-000098350000}"/>
    <cellStyle name="Normal 2 47" xfId="13135" xr:uid="{00000000-0005-0000-0000-000099350000}"/>
    <cellStyle name="Normal 2 48" xfId="13136" xr:uid="{00000000-0005-0000-0000-00009A350000}"/>
    <cellStyle name="Normal 2 49" xfId="13137" xr:uid="{00000000-0005-0000-0000-00009B350000}"/>
    <cellStyle name="Normal 2 5" xfId="61" xr:uid="{00000000-0005-0000-0000-00009C350000}"/>
    <cellStyle name="Normal 2 5 2" xfId="13138" xr:uid="{00000000-0005-0000-0000-00009D350000}"/>
    <cellStyle name="Normal 2 5 3" xfId="13139" xr:uid="{00000000-0005-0000-0000-00009E350000}"/>
    <cellStyle name="Normal 2 5 4" xfId="13140" xr:uid="{00000000-0005-0000-0000-00009F350000}"/>
    <cellStyle name="Normal 2 5 5" xfId="13141" xr:uid="{00000000-0005-0000-0000-0000A0350000}"/>
    <cellStyle name="Normal 2 5 6" xfId="13142" xr:uid="{00000000-0005-0000-0000-0000A1350000}"/>
    <cellStyle name="Normal 2 5 6 2" xfId="13143" xr:uid="{00000000-0005-0000-0000-0000A2350000}"/>
    <cellStyle name="Normal 2 5 6 2 2" xfId="13144" xr:uid="{00000000-0005-0000-0000-0000A3350000}"/>
    <cellStyle name="Normal 2 5 6 2 3" xfId="13145" xr:uid="{00000000-0005-0000-0000-0000A4350000}"/>
    <cellStyle name="Normal 2 5 6 3" xfId="13146" xr:uid="{00000000-0005-0000-0000-0000A5350000}"/>
    <cellStyle name="Normal 2 5 6 4" xfId="13147" xr:uid="{00000000-0005-0000-0000-0000A6350000}"/>
    <cellStyle name="Normal 2 5 7" xfId="13148" xr:uid="{00000000-0005-0000-0000-0000A7350000}"/>
    <cellStyle name="Normal 2 50" xfId="13149" xr:uid="{00000000-0005-0000-0000-0000A8350000}"/>
    <cellStyle name="Normal 2 51" xfId="13150" xr:uid="{00000000-0005-0000-0000-0000A9350000}"/>
    <cellStyle name="Normal 2 52" xfId="13151" xr:uid="{00000000-0005-0000-0000-0000AA350000}"/>
    <cellStyle name="Normal 2 53" xfId="13152" xr:uid="{00000000-0005-0000-0000-0000AB350000}"/>
    <cellStyle name="Normal 2 54" xfId="13153" xr:uid="{00000000-0005-0000-0000-0000AC350000}"/>
    <cellStyle name="Normal 2 55" xfId="13154" xr:uid="{00000000-0005-0000-0000-0000AD350000}"/>
    <cellStyle name="Normal 2 56" xfId="13155" xr:uid="{00000000-0005-0000-0000-0000AE350000}"/>
    <cellStyle name="Normal 2 57" xfId="13156" xr:uid="{00000000-0005-0000-0000-0000AF350000}"/>
    <cellStyle name="Normal 2 58" xfId="13157" xr:uid="{00000000-0005-0000-0000-0000B0350000}"/>
    <cellStyle name="Normal 2 59" xfId="13158" xr:uid="{00000000-0005-0000-0000-0000B1350000}"/>
    <cellStyle name="Normal 2 6" xfId="13159" xr:uid="{00000000-0005-0000-0000-0000B2350000}"/>
    <cellStyle name="Normal 2 6 2" xfId="13160" xr:uid="{00000000-0005-0000-0000-0000B3350000}"/>
    <cellStyle name="Normal 2 6 3" xfId="13161" xr:uid="{00000000-0005-0000-0000-0000B4350000}"/>
    <cellStyle name="Normal 2 6 4" xfId="13162" xr:uid="{00000000-0005-0000-0000-0000B5350000}"/>
    <cellStyle name="Normal 2 6 5" xfId="13163" xr:uid="{00000000-0005-0000-0000-0000B6350000}"/>
    <cellStyle name="Normal 2 6 6" xfId="13164" xr:uid="{00000000-0005-0000-0000-0000B7350000}"/>
    <cellStyle name="Normal 2 6 7" xfId="63599" xr:uid="{00000000-0005-0000-0000-0000B8350000}"/>
    <cellStyle name="Normal 2 60" xfId="13165" xr:uid="{00000000-0005-0000-0000-0000B9350000}"/>
    <cellStyle name="Normal 2 61" xfId="13166" xr:uid="{00000000-0005-0000-0000-0000BA350000}"/>
    <cellStyle name="Normal 2 62" xfId="13167" xr:uid="{00000000-0005-0000-0000-0000BB350000}"/>
    <cellStyle name="Normal 2 63" xfId="13168" xr:uid="{00000000-0005-0000-0000-0000BC350000}"/>
    <cellStyle name="Normal 2 64" xfId="13169" xr:uid="{00000000-0005-0000-0000-0000BD350000}"/>
    <cellStyle name="Normal 2 65" xfId="13170" xr:uid="{00000000-0005-0000-0000-0000BE350000}"/>
    <cellStyle name="Normal 2 66" xfId="13171" xr:uid="{00000000-0005-0000-0000-0000BF350000}"/>
    <cellStyle name="Normal 2 67" xfId="13172" xr:uid="{00000000-0005-0000-0000-0000C0350000}"/>
    <cellStyle name="Normal 2 68" xfId="13173" xr:uid="{00000000-0005-0000-0000-0000C1350000}"/>
    <cellStyle name="Normal 2 69" xfId="13174" xr:uid="{00000000-0005-0000-0000-0000C2350000}"/>
    <cellStyle name="Normal 2 7" xfId="13175" xr:uid="{00000000-0005-0000-0000-0000C3350000}"/>
    <cellStyle name="Normal 2 7 2" xfId="13176" xr:uid="{00000000-0005-0000-0000-0000C4350000}"/>
    <cellStyle name="Normal 2 7 2 2" xfId="63021" xr:uid="{00000000-0005-0000-0000-0000C5350000}"/>
    <cellStyle name="Normal 2 7 2 2 2" xfId="63022" xr:uid="{00000000-0005-0000-0000-0000C6350000}"/>
    <cellStyle name="Normal 2 7 2 2 2 2" xfId="63603" xr:uid="{00000000-0005-0000-0000-0000C7350000}"/>
    <cellStyle name="Normal 2 7 2 2 3" xfId="63602" xr:uid="{00000000-0005-0000-0000-0000C8350000}"/>
    <cellStyle name="Normal 2 7 2 3" xfId="63023" xr:uid="{00000000-0005-0000-0000-0000C9350000}"/>
    <cellStyle name="Normal 2 7 2 3 2" xfId="63604" xr:uid="{00000000-0005-0000-0000-0000CA350000}"/>
    <cellStyle name="Normal 2 7 2 4" xfId="63601" xr:uid="{00000000-0005-0000-0000-0000CB350000}"/>
    <cellStyle name="Normal 2 7 3" xfId="13177" xr:uid="{00000000-0005-0000-0000-0000CC350000}"/>
    <cellStyle name="Normal 2 7 3 2" xfId="63024" xr:uid="{00000000-0005-0000-0000-0000CD350000}"/>
    <cellStyle name="Normal 2 7 3 2 2" xfId="63606" xr:uid="{00000000-0005-0000-0000-0000CE350000}"/>
    <cellStyle name="Normal 2 7 3 3" xfId="63605" xr:uid="{00000000-0005-0000-0000-0000CF350000}"/>
    <cellStyle name="Normal 2 7 4" xfId="13178" xr:uid="{00000000-0005-0000-0000-0000D0350000}"/>
    <cellStyle name="Normal 2 7 4 2" xfId="63607" xr:uid="{00000000-0005-0000-0000-0000D1350000}"/>
    <cellStyle name="Normal 2 7 5" xfId="13179" xr:uid="{00000000-0005-0000-0000-0000D2350000}"/>
    <cellStyle name="Normal 2 7 6" xfId="63600" xr:uid="{00000000-0005-0000-0000-0000D3350000}"/>
    <cellStyle name="Normal 2 70" xfId="13180" xr:uid="{00000000-0005-0000-0000-0000D4350000}"/>
    <cellStyle name="Normal 2 71" xfId="13181" xr:uid="{00000000-0005-0000-0000-0000D5350000}"/>
    <cellStyle name="Normal 2 72" xfId="13182" xr:uid="{00000000-0005-0000-0000-0000D6350000}"/>
    <cellStyle name="Normal 2 73" xfId="13183" xr:uid="{00000000-0005-0000-0000-0000D7350000}"/>
    <cellStyle name="Normal 2 74" xfId="13184" xr:uid="{00000000-0005-0000-0000-0000D8350000}"/>
    <cellStyle name="Normal 2 75" xfId="13185" xr:uid="{00000000-0005-0000-0000-0000D9350000}"/>
    <cellStyle name="Normal 2 76" xfId="13186" xr:uid="{00000000-0005-0000-0000-0000DA350000}"/>
    <cellStyle name="Normal 2 77" xfId="13187" xr:uid="{00000000-0005-0000-0000-0000DB350000}"/>
    <cellStyle name="Normal 2 78" xfId="13188" xr:uid="{00000000-0005-0000-0000-0000DC350000}"/>
    <cellStyle name="Normal 2 79" xfId="13189" xr:uid="{00000000-0005-0000-0000-0000DD350000}"/>
    <cellStyle name="Normal 2 8" xfId="13190" xr:uid="{00000000-0005-0000-0000-0000DE350000}"/>
    <cellStyle name="Normal 2 8 2" xfId="13191" xr:uid="{00000000-0005-0000-0000-0000DF350000}"/>
    <cellStyle name="Normal 2 8 3" xfId="13192" xr:uid="{00000000-0005-0000-0000-0000E0350000}"/>
    <cellStyle name="Normal 2 8 4" xfId="13193" xr:uid="{00000000-0005-0000-0000-0000E1350000}"/>
    <cellStyle name="Normal 2 8 5" xfId="13194" xr:uid="{00000000-0005-0000-0000-0000E2350000}"/>
    <cellStyle name="Normal 2 80" xfId="13195" xr:uid="{00000000-0005-0000-0000-0000E3350000}"/>
    <cellStyle name="Normal 2 81" xfId="13196" xr:uid="{00000000-0005-0000-0000-0000E4350000}"/>
    <cellStyle name="Normal 2 82" xfId="13197" xr:uid="{00000000-0005-0000-0000-0000E5350000}"/>
    <cellStyle name="Normal 2 83" xfId="13198" xr:uid="{00000000-0005-0000-0000-0000E6350000}"/>
    <cellStyle name="Normal 2 84" xfId="13199" xr:uid="{00000000-0005-0000-0000-0000E7350000}"/>
    <cellStyle name="Normal 2 85" xfId="13200" xr:uid="{00000000-0005-0000-0000-0000E8350000}"/>
    <cellStyle name="Normal 2 86" xfId="13201" xr:uid="{00000000-0005-0000-0000-0000E9350000}"/>
    <cellStyle name="Normal 2 87" xfId="13202" xr:uid="{00000000-0005-0000-0000-0000EA350000}"/>
    <cellStyle name="Normal 2 88" xfId="13203" xr:uid="{00000000-0005-0000-0000-0000EB350000}"/>
    <cellStyle name="Normal 2 89" xfId="13204" xr:uid="{00000000-0005-0000-0000-0000EC350000}"/>
    <cellStyle name="Normal 2 9" xfId="13205" xr:uid="{00000000-0005-0000-0000-0000ED350000}"/>
    <cellStyle name="Normal 2 9 2" xfId="13206" xr:uid="{00000000-0005-0000-0000-0000EE350000}"/>
    <cellStyle name="Normal 2 9 3" xfId="13207" xr:uid="{00000000-0005-0000-0000-0000EF350000}"/>
    <cellStyle name="Normal 2 9 4" xfId="13208" xr:uid="{00000000-0005-0000-0000-0000F0350000}"/>
    <cellStyle name="Normal 2 9 5" xfId="13209" xr:uid="{00000000-0005-0000-0000-0000F1350000}"/>
    <cellStyle name="Normal 2 90" xfId="13210" xr:uid="{00000000-0005-0000-0000-0000F2350000}"/>
    <cellStyle name="Normal 2 91" xfId="13211" xr:uid="{00000000-0005-0000-0000-0000F3350000}"/>
    <cellStyle name="Normal 2 92" xfId="13212" xr:uid="{00000000-0005-0000-0000-0000F4350000}"/>
    <cellStyle name="Normal 2 93" xfId="13213" xr:uid="{00000000-0005-0000-0000-0000F5350000}"/>
    <cellStyle name="Normal 2 94" xfId="13214" xr:uid="{00000000-0005-0000-0000-0000F6350000}"/>
    <cellStyle name="Normal 2 95" xfId="13215" xr:uid="{00000000-0005-0000-0000-0000F7350000}"/>
    <cellStyle name="Normal 2 96" xfId="13216" xr:uid="{00000000-0005-0000-0000-0000F8350000}"/>
    <cellStyle name="Normal 2 97" xfId="13217" xr:uid="{00000000-0005-0000-0000-0000F9350000}"/>
    <cellStyle name="Normal 2 98" xfId="13218" xr:uid="{00000000-0005-0000-0000-0000FA350000}"/>
    <cellStyle name="Normal 2 99" xfId="13219" xr:uid="{00000000-0005-0000-0000-0000FB350000}"/>
    <cellStyle name="Normal 20" xfId="33" xr:uid="{00000000-0005-0000-0000-0000FC350000}"/>
    <cellStyle name="Normal 20 2" xfId="50" xr:uid="{00000000-0005-0000-0000-0000FD350000}"/>
    <cellStyle name="Normal 20 2 2" xfId="13220" xr:uid="{00000000-0005-0000-0000-0000FE350000}"/>
    <cellStyle name="Normal 20 2 3" xfId="13221" xr:uid="{00000000-0005-0000-0000-0000FF350000}"/>
    <cellStyle name="Normal 20 2 4" xfId="13222" xr:uid="{00000000-0005-0000-0000-000000360000}"/>
    <cellStyle name="Normal 20 3" xfId="13223" xr:uid="{00000000-0005-0000-0000-000001360000}"/>
    <cellStyle name="Normal 20 4" xfId="13224" xr:uid="{00000000-0005-0000-0000-000002360000}"/>
    <cellStyle name="Normal 20 5" xfId="13225" xr:uid="{00000000-0005-0000-0000-000003360000}"/>
    <cellStyle name="Normal 20 6" xfId="13226" xr:uid="{00000000-0005-0000-0000-000004360000}"/>
    <cellStyle name="Normal 21" xfId="34" xr:uid="{00000000-0005-0000-0000-000005360000}"/>
    <cellStyle name="Normal 21 2" xfId="51" xr:uid="{00000000-0005-0000-0000-000006360000}"/>
    <cellStyle name="Normal 22" xfId="35" xr:uid="{00000000-0005-0000-0000-000007360000}"/>
    <cellStyle name="Normal 22 2" xfId="52" xr:uid="{00000000-0005-0000-0000-000008360000}"/>
    <cellStyle name="Normal 23" xfId="36" xr:uid="{00000000-0005-0000-0000-000009360000}"/>
    <cellStyle name="Normal 23 2" xfId="53" xr:uid="{00000000-0005-0000-0000-00000A360000}"/>
    <cellStyle name="Normal 23 3" xfId="13227" xr:uid="{00000000-0005-0000-0000-00000B360000}"/>
    <cellStyle name="Normal 24" xfId="37" xr:uid="{00000000-0005-0000-0000-00000C360000}"/>
    <cellStyle name="Normal 24 2" xfId="54" xr:uid="{00000000-0005-0000-0000-00000D360000}"/>
    <cellStyle name="Normal 24 2 2" xfId="63025" xr:uid="{00000000-0005-0000-0000-00000E360000}"/>
    <cellStyle name="Normal 24 3" xfId="13228" xr:uid="{00000000-0005-0000-0000-00000F360000}"/>
    <cellStyle name="Normal 25" xfId="38" xr:uid="{00000000-0005-0000-0000-000010360000}"/>
    <cellStyle name="Normal 25 2" xfId="55" xr:uid="{00000000-0005-0000-0000-000011360000}"/>
    <cellStyle name="Normal 26" xfId="39" xr:uid="{00000000-0005-0000-0000-000012360000}"/>
    <cellStyle name="Normal 26 2" xfId="56" xr:uid="{00000000-0005-0000-0000-000013360000}"/>
    <cellStyle name="Normal 27" xfId="40" xr:uid="{00000000-0005-0000-0000-000014360000}"/>
    <cellStyle name="Normal 27 2" xfId="57" xr:uid="{00000000-0005-0000-0000-000015360000}"/>
    <cellStyle name="Normal 27 3" xfId="13229" xr:uid="{00000000-0005-0000-0000-000016360000}"/>
    <cellStyle name="Normal 27 4" xfId="13230" xr:uid="{00000000-0005-0000-0000-000017360000}"/>
    <cellStyle name="Normal 28" xfId="41" xr:uid="{00000000-0005-0000-0000-000018360000}"/>
    <cellStyle name="Normal 28 2" xfId="58" xr:uid="{00000000-0005-0000-0000-000019360000}"/>
    <cellStyle name="Normal 29" xfId="42" xr:uid="{00000000-0005-0000-0000-00001A360000}"/>
    <cellStyle name="Normal 29 2" xfId="59" xr:uid="{00000000-0005-0000-0000-00001B360000}"/>
    <cellStyle name="Normal 3" xfId="2" xr:uid="{00000000-0005-0000-0000-00001C360000}"/>
    <cellStyle name="Normal 3 10" xfId="13231" xr:uid="{00000000-0005-0000-0000-00001D360000}"/>
    <cellStyle name="Normal 3 100" xfId="13232" xr:uid="{00000000-0005-0000-0000-00001E360000}"/>
    <cellStyle name="Normal 3 101" xfId="13233" xr:uid="{00000000-0005-0000-0000-00001F360000}"/>
    <cellStyle name="Normal 3 102" xfId="13234" xr:uid="{00000000-0005-0000-0000-000020360000}"/>
    <cellStyle name="Normal 3 103" xfId="13235" xr:uid="{00000000-0005-0000-0000-000021360000}"/>
    <cellStyle name="Normal 3 104" xfId="13236" xr:uid="{00000000-0005-0000-0000-000022360000}"/>
    <cellStyle name="Normal 3 105" xfId="13237" xr:uid="{00000000-0005-0000-0000-000023360000}"/>
    <cellStyle name="Normal 3 106" xfId="13238" xr:uid="{00000000-0005-0000-0000-000024360000}"/>
    <cellStyle name="Normal 3 107" xfId="13239" xr:uid="{00000000-0005-0000-0000-000025360000}"/>
    <cellStyle name="Normal 3 108" xfId="13240" xr:uid="{00000000-0005-0000-0000-000026360000}"/>
    <cellStyle name="Normal 3 109" xfId="13241" xr:uid="{00000000-0005-0000-0000-000027360000}"/>
    <cellStyle name="Normal 3 11" xfId="13242" xr:uid="{00000000-0005-0000-0000-000028360000}"/>
    <cellStyle name="Normal 3 110" xfId="13243" xr:uid="{00000000-0005-0000-0000-000029360000}"/>
    <cellStyle name="Normal 3 111" xfId="13244" xr:uid="{00000000-0005-0000-0000-00002A360000}"/>
    <cellStyle name="Normal 3 112" xfId="13245" xr:uid="{00000000-0005-0000-0000-00002B360000}"/>
    <cellStyle name="Normal 3 113" xfId="13246" xr:uid="{00000000-0005-0000-0000-00002C360000}"/>
    <cellStyle name="Normal 3 114" xfId="13247" xr:uid="{00000000-0005-0000-0000-00002D360000}"/>
    <cellStyle name="Normal 3 115" xfId="13248" xr:uid="{00000000-0005-0000-0000-00002E360000}"/>
    <cellStyle name="Normal 3 116" xfId="13249" xr:uid="{00000000-0005-0000-0000-00002F360000}"/>
    <cellStyle name="Normal 3 117" xfId="13250" xr:uid="{00000000-0005-0000-0000-000030360000}"/>
    <cellStyle name="Normal 3 118" xfId="13251" xr:uid="{00000000-0005-0000-0000-000031360000}"/>
    <cellStyle name="Normal 3 119" xfId="13252" xr:uid="{00000000-0005-0000-0000-000032360000}"/>
    <cellStyle name="Normal 3 12" xfId="13253" xr:uid="{00000000-0005-0000-0000-000033360000}"/>
    <cellStyle name="Normal 3 120" xfId="13254" xr:uid="{00000000-0005-0000-0000-000034360000}"/>
    <cellStyle name="Normal 3 121" xfId="13255" xr:uid="{00000000-0005-0000-0000-000035360000}"/>
    <cellStyle name="Normal 3 122" xfId="13256" xr:uid="{00000000-0005-0000-0000-000036360000}"/>
    <cellStyle name="Normal 3 123" xfId="13257" xr:uid="{00000000-0005-0000-0000-000037360000}"/>
    <cellStyle name="Normal 3 124" xfId="13258" xr:uid="{00000000-0005-0000-0000-000038360000}"/>
    <cellStyle name="Normal 3 125" xfId="13259" xr:uid="{00000000-0005-0000-0000-000039360000}"/>
    <cellStyle name="Normal 3 126" xfId="13260" xr:uid="{00000000-0005-0000-0000-00003A360000}"/>
    <cellStyle name="Normal 3 127" xfId="13261" xr:uid="{00000000-0005-0000-0000-00003B360000}"/>
    <cellStyle name="Normal 3 128" xfId="13262" xr:uid="{00000000-0005-0000-0000-00003C360000}"/>
    <cellStyle name="Normal 3 129" xfId="13263" xr:uid="{00000000-0005-0000-0000-00003D360000}"/>
    <cellStyle name="Normal 3 13" xfId="13264" xr:uid="{00000000-0005-0000-0000-00003E360000}"/>
    <cellStyle name="Normal 3 130" xfId="13265" xr:uid="{00000000-0005-0000-0000-00003F360000}"/>
    <cellStyle name="Normal 3 131" xfId="13266" xr:uid="{00000000-0005-0000-0000-000040360000}"/>
    <cellStyle name="Normal 3 132" xfId="13267" xr:uid="{00000000-0005-0000-0000-000041360000}"/>
    <cellStyle name="Normal 3 133" xfId="13268" xr:uid="{00000000-0005-0000-0000-000042360000}"/>
    <cellStyle name="Normal 3 134" xfId="13269" xr:uid="{00000000-0005-0000-0000-000043360000}"/>
    <cellStyle name="Normal 3 135" xfId="13270" xr:uid="{00000000-0005-0000-0000-000044360000}"/>
    <cellStyle name="Normal 3 136" xfId="13271" xr:uid="{00000000-0005-0000-0000-000045360000}"/>
    <cellStyle name="Normal 3 137" xfId="13272" xr:uid="{00000000-0005-0000-0000-000046360000}"/>
    <cellStyle name="Normal 3 138" xfId="13273" xr:uid="{00000000-0005-0000-0000-000047360000}"/>
    <cellStyle name="Normal 3 139" xfId="13274" xr:uid="{00000000-0005-0000-0000-000048360000}"/>
    <cellStyle name="Normal 3 14" xfId="13275" xr:uid="{00000000-0005-0000-0000-000049360000}"/>
    <cellStyle name="Normal 3 140" xfId="13276" xr:uid="{00000000-0005-0000-0000-00004A360000}"/>
    <cellStyle name="Normal 3 141" xfId="13277" xr:uid="{00000000-0005-0000-0000-00004B360000}"/>
    <cellStyle name="Normal 3 142" xfId="13278" xr:uid="{00000000-0005-0000-0000-00004C360000}"/>
    <cellStyle name="Normal 3 143" xfId="13279" xr:uid="{00000000-0005-0000-0000-00004D360000}"/>
    <cellStyle name="Normal 3 144" xfId="13280" xr:uid="{00000000-0005-0000-0000-00004E360000}"/>
    <cellStyle name="Normal 3 145" xfId="13281" xr:uid="{00000000-0005-0000-0000-00004F360000}"/>
    <cellStyle name="Normal 3 146" xfId="13282" xr:uid="{00000000-0005-0000-0000-000050360000}"/>
    <cellStyle name="Normal 3 147" xfId="13283" xr:uid="{00000000-0005-0000-0000-000051360000}"/>
    <cellStyle name="Normal 3 148" xfId="13284" xr:uid="{00000000-0005-0000-0000-000052360000}"/>
    <cellStyle name="Normal 3 149" xfId="13285" xr:uid="{00000000-0005-0000-0000-000053360000}"/>
    <cellStyle name="Normal 3 15" xfId="13286" xr:uid="{00000000-0005-0000-0000-000054360000}"/>
    <cellStyle name="Normal 3 150" xfId="13287" xr:uid="{00000000-0005-0000-0000-000055360000}"/>
    <cellStyle name="Normal 3 151" xfId="13288" xr:uid="{00000000-0005-0000-0000-000056360000}"/>
    <cellStyle name="Normal 3 152" xfId="13289" xr:uid="{00000000-0005-0000-0000-000057360000}"/>
    <cellStyle name="Normal 3 153" xfId="13290" xr:uid="{00000000-0005-0000-0000-000058360000}"/>
    <cellStyle name="Normal 3 154" xfId="13291" xr:uid="{00000000-0005-0000-0000-000059360000}"/>
    <cellStyle name="Normal 3 155" xfId="13292" xr:uid="{00000000-0005-0000-0000-00005A360000}"/>
    <cellStyle name="Normal 3 156" xfId="13293" xr:uid="{00000000-0005-0000-0000-00005B360000}"/>
    <cellStyle name="Normal 3 157" xfId="13294" xr:uid="{00000000-0005-0000-0000-00005C360000}"/>
    <cellStyle name="Normal 3 158" xfId="13295" xr:uid="{00000000-0005-0000-0000-00005D360000}"/>
    <cellStyle name="Normal 3 159" xfId="13296" xr:uid="{00000000-0005-0000-0000-00005E360000}"/>
    <cellStyle name="Normal 3 16" xfId="13297" xr:uid="{00000000-0005-0000-0000-00005F360000}"/>
    <cellStyle name="Normal 3 160" xfId="13298" xr:uid="{00000000-0005-0000-0000-000060360000}"/>
    <cellStyle name="Normal 3 161" xfId="13299" xr:uid="{00000000-0005-0000-0000-000061360000}"/>
    <cellStyle name="Normal 3 162" xfId="13300" xr:uid="{00000000-0005-0000-0000-000062360000}"/>
    <cellStyle name="Normal 3 163" xfId="13301" xr:uid="{00000000-0005-0000-0000-000063360000}"/>
    <cellStyle name="Normal 3 164" xfId="13302" xr:uid="{00000000-0005-0000-0000-000064360000}"/>
    <cellStyle name="Normal 3 165" xfId="13303" xr:uid="{00000000-0005-0000-0000-000065360000}"/>
    <cellStyle name="Normal 3 166" xfId="13304" xr:uid="{00000000-0005-0000-0000-000066360000}"/>
    <cellStyle name="Normal 3 167" xfId="13305" xr:uid="{00000000-0005-0000-0000-000067360000}"/>
    <cellStyle name="Normal 3 168" xfId="13306" xr:uid="{00000000-0005-0000-0000-000068360000}"/>
    <cellStyle name="Normal 3 169" xfId="13307" xr:uid="{00000000-0005-0000-0000-000069360000}"/>
    <cellStyle name="Normal 3 17" xfId="13308" xr:uid="{00000000-0005-0000-0000-00006A360000}"/>
    <cellStyle name="Normal 3 170" xfId="13309" xr:uid="{00000000-0005-0000-0000-00006B360000}"/>
    <cellStyle name="Normal 3 171" xfId="13310" xr:uid="{00000000-0005-0000-0000-00006C360000}"/>
    <cellStyle name="Normal 3 172" xfId="13311" xr:uid="{00000000-0005-0000-0000-00006D360000}"/>
    <cellStyle name="Normal 3 173" xfId="13312" xr:uid="{00000000-0005-0000-0000-00006E360000}"/>
    <cellStyle name="Normal 3 174" xfId="13313" xr:uid="{00000000-0005-0000-0000-00006F360000}"/>
    <cellStyle name="Normal 3 175" xfId="13314" xr:uid="{00000000-0005-0000-0000-000070360000}"/>
    <cellStyle name="Normal 3 176" xfId="13315" xr:uid="{00000000-0005-0000-0000-000071360000}"/>
    <cellStyle name="Normal 3 177" xfId="13316" xr:uid="{00000000-0005-0000-0000-000072360000}"/>
    <cellStyle name="Normal 3 178" xfId="13317" xr:uid="{00000000-0005-0000-0000-000073360000}"/>
    <cellStyle name="Normal 3 179" xfId="13318" xr:uid="{00000000-0005-0000-0000-000074360000}"/>
    <cellStyle name="Normal 3 18" xfId="13319" xr:uid="{00000000-0005-0000-0000-000075360000}"/>
    <cellStyle name="Normal 3 180" xfId="13320" xr:uid="{00000000-0005-0000-0000-000076360000}"/>
    <cellStyle name="Normal 3 181" xfId="13321" xr:uid="{00000000-0005-0000-0000-000077360000}"/>
    <cellStyle name="Normal 3 182" xfId="13322" xr:uid="{00000000-0005-0000-0000-000078360000}"/>
    <cellStyle name="Normal 3 183" xfId="13323" xr:uid="{00000000-0005-0000-0000-000079360000}"/>
    <cellStyle name="Normal 3 184" xfId="13324" xr:uid="{00000000-0005-0000-0000-00007A360000}"/>
    <cellStyle name="Normal 3 185" xfId="13325" xr:uid="{00000000-0005-0000-0000-00007B360000}"/>
    <cellStyle name="Normal 3 186" xfId="13326" xr:uid="{00000000-0005-0000-0000-00007C360000}"/>
    <cellStyle name="Normal 3 187" xfId="13327" xr:uid="{00000000-0005-0000-0000-00007D360000}"/>
    <cellStyle name="Normal 3 188" xfId="13328" xr:uid="{00000000-0005-0000-0000-00007E360000}"/>
    <cellStyle name="Normal 3 189" xfId="13329" xr:uid="{00000000-0005-0000-0000-00007F360000}"/>
    <cellStyle name="Normal 3 19" xfId="13330" xr:uid="{00000000-0005-0000-0000-000080360000}"/>
    <cellStyle name="Normal 3 190" xfId="13331" xr:uid="{00000000-0005-0000-0000-000081360000}"/>
    <cellStyle name="Normal 3 191" xfId="13332" xr:uid="{00000000-0005-0000-0000-000082360000}"/>
    <cellStyle name="Normal 3 192" xfId="13333" xr:uid="{00000000-0005-0000-0000-000083360000}"/>
    <cellStyle name="Normal 3 193" xfId="13334" xr:uid="{00000000-0005-0000-0000-000084360000}"/>
    <cellStyle name="Normal 3 194" xfId="13335" xr:uid="{00000000-0005-0000-0000-000085360000}"/>
    <cellStyle name="Normal 3 195" xfId="13336" xr:uid="{00000000-0005-0000-0000-000086360000}"/>
    <cellStyle name="Normal 3 196" xfId="13337" xr:uid="{00000000-0005-0000-0000-000087360000}"/>
    <cellStyle name="Normal 3 197" xfId="13338" xr:uid="{00000000-0005-0000-0000-000088360000}"/>
    <cellStyle name="Normal 3 198" xfId="13339" xr:uid="{00000000-0005-0000-0000-000089360000}"/>
    <cellStyle name="Normal 3 199" xfId="13340" xr:uid="{00000000-0005-0000-0000-00008A360000}"/>
    <cellStyle name="Normal 3 2" xfId="5" xr:uid="{00000000-0005-0000-0000-00008B360000}"/>
    <cellStyle name="Normal 3 2 10" xfId="13341" xr:uid="{00000000-0005-0000-0000-00008C360000}"/>
    <cellStyle name="Normal 3 2 10 2" xfId="13342" xr:uid="{00000000-0005-0000-0000-00008D360000}"/>
    <cellStyle name="Normal 3 2 10 2 2" xfId="13343" xr:uid="{00000000-0005-0000-0000-00008E360000}"/>
    <cellStyle name="Normal 3 2 10 2 3" xfId="13344" xr:uid="{00000000-0005-0000-0000-00008F360000}"/>
    <cellStyle name="Normal 3 2 10 3" xfId="13345" xr:uid="{00000000-0005-0000-0000-000090360000}"/>
    <cellStyle name="Normal 3 2 10 4" xfId="13346" xr:uid="{00000000-0005-0000-0000-000091360000}"/>
    <cellStyle name="Normal 3 2 11" xfId="13347" xr:uid="{00000000-0005-0000-0000-000092360000}"/>
    <cellStyle name="Normal 3 2 11 2" xfId="13348" xr:uid="{00000000-0005-0000-0000-000093360000}"/>
    <cellStyle name="Normal 3 2 11 3" xfId="13349" xr:uid="{00000000-0005-0000-0000-000094360000}"/>
    <cellStyle name="Normal 3 2 12" xfId="13350" xr:uid="{00000000-0005-0000-0000-000095360000}"/>
    <cellStyle name="Normal 3 2 2" xfId="13351" xr:uid="{00000000-0005-0000-0000-000096360000}"/>
    <cellStyle name="Normal 3 2 2 2" xfId="13352" xr:uid="{00000000-0005-0000-0000-000097360000}"/>
    <cellStyle name="Normal 3 2 2 2 2" xfId="13353" xr:uid="{00000000-0005-0000-0000-000098360000}"/>
    <cellStyle name="Normal 3 2 2 2 2 2" xfId="63026" xr:uid="{00000000-0005-0000-0000-000099360000}"/>
    <cellStyle name="Normal 3 2 2 2 2 2 2" xfId="63027" xr:uid="{00000000-0005-0000-0000-00009A360000}"/>
    <cellStyle name="Normal 3 2 2 2 2 2 2 2" xfId="63612" xr:uid="{00000000-0005-0000-0000-00009B360000}"/>
    <cellStyle name="Normal 3 2 2 2 2 2 3" xfId="63611" xr:uid="{00000000-0005-0000-0000-00009C360000}"/>
    <cellStyle name="Normal 3 2 2 2 2 3" xfId="63028" xr:uid="{00000000-0005-0000-0000-00009D360000}"/>
    <cellStyle name="Normal 3 2 2 2 2 3 2" xfId="63613" xr:uid="{00000000-0005-0000-0000-00009E360000}"/>
    <cellStyle name="Normal 3 2 2 2 2 4" xfId="63610" xr:uid="{00000000-0005-0000-0000-00009F360000}"/>
    <cellStyle name="Normal 3 2 2 2 3" xfId="13354" xr:uid="{00000000-0005-0000-0000-0000A0360000}"/>
    <cellStyle name="Normal 3 2 2 2 3 2" xfId="63029" xr:uid="{00000000-0005-0000-0000-0000A1360000}"/>
    <cellStyle name="Normal 3 2 2 2 3 2 2" xfId="63615" xr:uid="{00000000-0005-0000-0000-0000A2360000}"/>
    <cellStyle name="Normal 3 2 2 2 3 3" xfId="63614" xr:uid="{00000000-0005-0000-0000-0000A3360000}"/>
    <cellStyle name="Normal 3 2 2 2 4" xfId="13355" xr:uid="{00000000-0005-0000-0000-0000A4360000}"/>
    <cellStyle name="Normal 3 2 2 2 4 2" xfId="63616" xr:uid="{00000000-0005-0000-0000-0000A5360000}"/>
    <cellStyle name="Normal 3 2 2 2 5" xfId="63609" xr:uid="{00000000-0005-0000-0000-0000A6360000}"/>
    <cellStyle name="Normal 3 2 2 3" xfId="13356" xr:uid="{00000000-0005-0000-0000-0000A7360000}"/>
    <cellStyle name="Normal 3 2 2 3 2" xfId="63030" xr:uid="{00000000-0005-0000-0000-0000A8360000}"/>
    <cellStyle name="Normal 3 2 2 3 2 2" xfId="63031" xr:uid="{00000000-0005-0000-0000-0000A9360000}"/>
    <cellStyle name="Normal 3 2 2 3 2 2 2" xfId="63619" xr:uid="{00000000-0005-0000-0000-0000AA360000}"/>
    <cellStyle name="Normal 3 2 2 3 2 3" xfId="63618" xr:uid="{00000000-0005-0000-0000-0000AB360000}"/>
    <cellStyle name="Normal 3 2 2 3 3" xfId="63032" xr:uid="{00000000-0005-0000-0000-0000AC360000}"/>
    <cellStyle name="Normal 3 2 2 3 3 2" xfId="63620" xr:uid="{00000000-0005-0000-0000-0000AD360000}"/>
    <cellStyle name="Normal 3 2 2 3 4" xfId="63617" xr:uid="{00000000-0005-0000-0000-0000AE360000}"/>
    <cellStyle name="Normal 3 2 2 4" xfId="13357" xr:uid="{00000000-0005-0000-0000-0000AF360000}"/>
    <cellStyle name="Normal 3 2 2 4 2" xfId="63033" xr:uid="{00000000-0005-0000-0000-0000B0360000}"/>
    <cellStyle name="Normal 3 2 2 4 2 2" xfId="63622" xr:uid="{00000000-0005-0000-0000-0000B1360000}"/>
    <cellStyle name="Normal 3 2 2 4 3" xfId="63621" xr:uid="{00000000-0005-0000-0000-0000B2360000}"/>
    <cellStyle name="Normal 3 2 2 5" xfId="13358" xr:uid="{00000000-0005-0000-0000-0000B3360000}"/>
    <cellStyle name="Normal 3 2 2 5 2" xfId="63623" xr:uid="{00000000-0005-0000-0000-0000B4360000}"/>
    <cellStyle name="Normal 3 2 2 6" xfId="63608" xr:uid="{00000000-0005-0000-0000-0000B5360000}"/>
    <cellStyle name="Normal 3 2 3" xfId="13359" xr:uid="{00000000-0005-0000-0000-0000B6360000}"/>
    <cellStyle name="Normal 3 2 3 2" xfId="13360" xr:uid="{00000000-0005-0000-0000-0000B7360000}"/>
    <cellStyle name="Normal 3 2 3 2 2" xfId="63034" xr:uid="{00000000-0005-0000-0000-0000B8360000}"/>
    <cellStyle name="Normal 3 2 3 2 2 2" xfId="63035" xr:uid="{00000000-0005-0000-0000-0000B9360000}"/>
    <cellStyle name="Normal 3 2 3 2 2 2 2" xfId="63627" xr:uid="{00000000-0005-0000-0000-0000BA360000}"/>
    <cellStyle name="Normal 3 2 3 2 2 3" xfId="63626" xr:uid="{00000000-0005-0000-0000-0000BB360000}"/>
    <cellStyle name="Normal 3 2 3 2 3" xfId="63036" xr:uid="{00000000-0005-0000-0000-0000BC360000}"/>
    <cellStyle name="Normal 3 2 3 2 3 2" xfId="63628" xr:uid="{00000000-0005-0000-0000-0000BD360000}"/>
    <cellStyle name="Normal 3 2 3 2 4" xfId="63625" xr:uid="{00000000-0005-0000-0000-0000BE360000}"/>
    <cellStyle name="Normal 3 2 3 3" xfId="63037" xr:uid="{00000000-0005-0000-0000-0000BF360000}"/>
    <cellStyle name="Normal 3 2 3 3 2" xfId="63038" xr:uid="{00000000-0005-0000-0000-0000C0360000}"/>
    <cellStyle name="Normal 3 2 3 3 2 2" xfId="63630" xr:uid="{00000000-0005-0000-0000-0000C1360000}"/>
    <cellStyle name="Normal 3 2 3 3 3" xfId="63629" xr:uid="{00000000-0005-0000-0000-0000C2360000}"/>
    <cellStyle name="Normal 3 2 3 4" xfId="63039" xr:uid="{00000000-0005-0000-0000-0000C3360000}"/>
    <cellStyle name="Normal 3 2 3 4 2" xfId="63631" xr:uid="{00000000-0005-0000-0000-0000C4360000}"/>
    <cellStyle name="Normal 3 2 3 5" xfId="63624" xr:uid="{00000000-0005-0000-0000-0000C5360000}"/>
    <cellStyle name="Normal 3 2 4" xfId="13361" xr:uid="{00000000-0005-0000-0000-0000C6360000}"/>
    <cellStyle name="Normal 3 2 5" xfId="13362" xr:uid="{00000000-0005-0000-0000-0000C7360000}"/>
    <cellStyle name="Normal 3 2 6" xfId="13363" xr:uid="{00000000-0005-0000-0000-0000C8360000}"/>
    <cellStyle name="Normal 3 2 6 2" xfId="13364" xr:uid="{00000000-0005-0000-0000-0000C9360000}"/>
    <cellStyle name="Normal 3 2 6 2 2" xfId="13365" xr:uid="{00000000-0005-0000-0000-0000CA360000}"/>
    <cellStyle name="Normal 3 2 6 2 2 2" xfId="13366" xr:uid="{00000000-0005-0000-0000-0000CB360000}"/>
    <cellStyle name="Normal 3 2 6 2 2 3" xfId="13367" xr:uid="{00000000-0005-0000-0000-0000CC360000}"/>
    <cellStyle name="Normal 3 2 6 2 3" xfId="13368" xr:uid="{00000000-0005-0000-0000-0000CD360000}"/>
    <cellStyle name="Normal 3 2 6 2 3 2" xfId="13369" xr:uid="{00000000-0005-0000-0000-0000CE360000}"/>
    <cellStyle name="Normal 3 2 6 2 3 3" xfId="13370" xr:uid="{00000000-0005-0000-0000-0000CF360000}"/>
    <cellStyle name="Normal 3 2 6 2 4" xfId="13371" xr:uid="{00000000-0005-0000-0000-0000D0360000}"/>
    <cellStyle name="Normal 3 2 6 2 4 2" xfId="13372" xr:uid="{00000000-0005-0000-0000-0000D1360000}"/>
    <cellStyle name="Normal 3 2 6 2 4 3" xfId="13373" xr:uid="{00000000-0005-0000-0000-0000D2360000}"/>
    <cellStyle name="Normal 3 2 6 2 5" xfId="13374" xr:uid="{00000000-0005-0000-0000-0000D3360000}"/>
    <cellStyle name="Normal 3 2 6 2 6" xfId="13375" xr:uid="{00000000-0005-0000-0000-0000D4360000}"/>
    <cellStyle name="Normal 3 2 6 3" xfId="13376" xr:uid="{00000000-0005-0000-0000-0000D5360000}"/>
    <cellStyle name="Normal 3 2 6 3 2" xfId="13377" xr:uid="{00000000-0005-0000-0000-0000D6360000}"/>
    <cellStyle name="Normal 3 2 6 3 2 2" xfId="13378" xr:uid="{00000000-0005-0000-0000-0000D7360000}"/>
    <cellStyle name="Normal 3 2 6 3 2 3" xfId="13379" xr:uid="{00000000-0005-0000-0000-0000D8360000}"/>
    <cellStyle name="Normal 3 2 6 3 3" xfId="13380" xr:uid="{00000000-0005-0000-0000-0000D9360000}"/>
    <cellStyle name="Normal 3 2 6 3 4" xfId="13381" xr:uid="{00000000-0005-0000-0000-0000DA360000}"/>
    <cellStyle name="Normal 3 2 6 4" xfId="13382" xr:uid="{00000000-0005-0000-0000-0000DB360000}"/>
    <cellStyle name="Normal 3 2 6 4 2" xfId="13383" xr:uid="{00000000-0005-0000-0000-0000DC360000}"/>
    <cellStyle name="Normal 3 2 6 4 2 2" xfId="13384" xr:uid="{00000000-0005-0000-0000-0000DD360000}"/>
    <cellStyle name="Normal 3 2 6 4 2 3" xfId="13385" xr:uid="{00000000-0005-0000-0000-0000DE360000}"/>
    <cellStyle name="Normal 3 2 6 4 3" xfId="13386" xr:uid="{00000000-0005-0000-0000-0000DF360000}"/>
    <cellStyle name="Normal 3 2 6 4 4" xfId="13387" xr:uid="{00000000-0005-0000-0000-0000E0360000}"/>
    <cellStyle name="Normal 3 2 6 5" xfId="13388" xr:uid="{00000000-0005-0000-0000-0000E1360000}"/>
    <cellStyle name="Normal 3 2 6 5 2" xfId="13389" xr:uid="{00000000-0005-0000-0000-0000E2360000}"/>
    <cellStyle name="Normal 3 2 6 5 3" xfId="13390" xr:uid="{00000000-0005-0000-0000-0000E3360000}"/>
    <cellStyle name="Normal 3 2 6 6" xfId="13391" xr:uid="{00000000-0005-0000-0000-0000E4360000}"/>
    <cellStyle name="Normal 3 2 6 6 2" xfId="13392" xr:uid="{00000000-0005-0000-0000-0000E5360000}"/>
    <cellStyle name="Normal 3 2 6 6 3" xfId="13393" xr:uid="{00000000-0005-0000-0000-0000E6360000}"/>
    <cellStyle name="Normal 3 2 6 7" xfId="13394" xr:uid="{00000000-0005-0000-0000-0000E7360000}"/>
    <cellStyle name="Normal 3 2 6 7 2" xfId="13395" xr:uid="{00000000-0005-0000-0000-0000E8360000}"/>
    <cellStyle name="Normal 3 2 6 7 3" xfId="13396" xr:uid="{00000000-0005-0000-0000-0000E9360000}"/>
    <cellStyle name="Normal 3 2 6 8" xfId="13397" xr:uid="{00000000-0005-0000-0000-0000EA360000}"/>
    <cellStyle name="Normal 3 2 6 9" xfId="13398" xr:uid="{00000000-0005-0000-0000-0000EB360000}"/>
    <cellStyle name="Normal 3 2 7" xfId="13399" xr:uid="{00000000-0005-0000-0000-0000EC360000}"/>
    <cellStyle name="Normal 3 2 7 2" xfId="13400" xr:uid="{00000000-0005-0000-0000-0000ED360000}"/>
    <cellStyle name="Normal 3 2 7 3" xfId="13401" xr:uid="{00000000-0005-0000-0000-0000EE360000}"/>
    <cellStyle name="Normal 3 2 7 3 2" xfId="13402" xr:uid="{00000000-0005-0000-0000-0000EF360000}"/>
    <cellStyle name="Normal 3 2 7 3 3" xfId="13403" xr:uid="{00000000-0005-0000-0000-0000F0360000}"/>
    <cellStyle name="Normal 3 2 7 4" xfId="13404" xr:uid="{00000000-0005-0000-0000-0000F1360000}"/>
    <cellStyle name="Normal 3 2 7 5" xfId="13405" xr:uid="{00000000-0005-0000-0000-0000F2360000}"/>
    <cellStyle name="Normal 3 2 8" xfId="13406" xr:uid="{00000000-0005-0000-0000-0000F3360000}"/>
    <cellStyle name="Normal 3 2 8 2" xfId="13407" xr:uid="{00000000-0005-0000-0000-0000F4360000}"/>
    <cellStyle name="Normal 3 2 8 2 2" xfId="13408" xr:uid="{00000000-0005-0000-0000-0000F5360000}"/>
    <cellStyle name="Normal 3 2 8 2 3" xfId="13409" xr:uid="{00000000-0005-0000-0000-0000F6360000}"/>
    <cellStyle name="Normal 3 2 8 3" xfId="13410" xr:uid="{00000000-0005-0000-0000-0000F7360000}"/>
    <cellStyle name="Normal 3 2 8 4" xfId="13411" xr:uid="{00000000-0005-0000-0000-0000F8360000}"/>
    <cellStyle name="Normal 3 2 9" xfId="13412" xr:uid="{00000000-0005-0000-0000-0000F9360000}"/>
    <cellStyle name="Normal 3 2 9 2" xfId="13413" xr:uid="{00000000-0005-0000-0000-0000FA360000}"/>
    <cellStyle name="Normal 3 2 9 2 2" xfId="13414" xr:uid="{00000000-0005-0000-0000-0000FB360000}"/>
    <cellStyle name="Normal 3 2 9 2 3" xfId="13415" xr:uid="{00000000-0005-0000-0000-0000FC360000}"/>
    <cellStyle name="Normal 3 2 9 3" xfId="13416" xr:uid="{00000000-0005-0000-0000-0000FD360000}"/>
    <cellStyle name="Normal 3 2 9 4" xfId="13417" xr:uid="{00000000-0005-0000-0000-0000FE360000}"/>
    <cellStyle name="Normal 3 20" xfId="13418" xr:uid="{00000000-0005-0000-0000-0000FF360000}"/>
    <cellStyle name="Normal 3 200" xfId="13419" xr:uid="{00000000-0005-0000-0000-000000370000}"/>
    <cellStyle name="Normal 3 201" xfId="13420" xr:uid="{00000000-0005-0000-0000-000001370000}"/>
    <cellStyle name="Normal 3 202" xfId="13421" xr:uid="{00000000-0005-0000-0000-000002370000}"/>
    <cellStyle name="Normal 3 203" xfId="13422" xr:uid="{00000000-0005-0000-0000-000003370000}"/>
    <cellStyle name="Normal 3 204" xfId="13423" xr:uid="{00000000-0005-0000-0000-000004370000}"/>
    <cellStyle name="Normal 3 205" xfId="13424" xr:uid="{00000000-0005-0000-0000-000005370000}"/>
    <cellStyle name="Normal 3 206" xfId="13425" xr:uid="{00000000-0005-0000-0000-000006370000}"/>
    <cellStyle name="Normal 3 207" xfId="13426" xr:uid="{00000000-0005-0000-0000-000007370000}"/>
    <cellStyle name="Normal 3 208" xfId="13427" xr:uid="{00000000-0005-0000-0000-000008370000}"/>
    <cellStyle name="Normal 3 209" xfId="13428" xr:uid="{00000000-0005-0000-0000-000009370000}"/>
    <cellStyle name="Normal 3 21" xfId="13429" xr:uid="{00000000-0005-0000-0000-00000A370000}"/>
    <cellStyle name="Normal 3 210" xfId="13430" xr:uid="{00000000-0005-0000-0000-00000B370000}"/>
    <cellStyle name="Normal 3 211" xfId="13431" xr:uid="{00000000-0005-0000-0000-00000C370000}"/>
    <cellStyle name="Normal 3 212" xfId="13432" xr:uid="{00000000-0005-0000-0000-00000D370000}"/>
    <cellStyle name="Normal 3 213" xfId="13433" xr:uid="{00000000-0005-0000-0000-00000E370000}"/>
    <cellStyle name="Normal 3 214" xfId="13434" xr:uid="{00000000-0005-0000-0000-00000F370000}"/>
    <cellStyle name="Normal 3 215" xfId="13435" xr:uid="{00000000-0005-0000-0000-000010370000}"/>
    <cellStyle name="Normal 3 216" xfId="13436" xr:uid="{00000000-0005-0000-0000-000011370000}"/>
    <cellStyle name="Normal 3 217" xfId="13437" xr:uid="{00000000-0005-0000-0000-000012370000}"/>
    <cellStyle name="Normal 3 218" xfId="13438" xr:uid="{00000000-0005-0000-0000-000013370000}"/>
    <cellStyle name="Normal 3 219" xfId="13439" xr:uid="{00000000-0005-0000-0000-000014370000}"/>
    <cellStyle name="Normal 3 22" xfId="13440" xr:uid="{00000000-0005-0000-0000-000015370000}"/>
    <cellStyle name="Normal 3 220" xfId="13441" xr:uid="{00000000-0005-0000-0000-000016370000}"/>
    <cellStyle name="Normal 3 221" xfId="13442" xr:uid="{00000000-0005-0000-0000-000017370000}"/>
    <cellStyle name="Normal 3 222" xfId="13443" xr:uid="{00000000-0005-0000-0000-000018370000}"/>
    <cellStyle name="Normal 3 223" xfId="13444" xr:uid="{00000000-0005-0000-0000-000019370000}"/>
    <cellStyle name="Normal 3 224" xfId="13445" xr:uid="{00000000-0005-0000-0000-00001A370000}"/>
    <cellStyle name="Normal 3 225" xfId="13446" xr:uid="{00000000-0005-0000-0000-00001B370000}"/>
    <cellStyle name="Normal 3 226" xfId="13447" xr:uid="{00000000-0005-0000-0000-00001C370000}"/>
    <cellStyle name="Normal 3 227" xfId="13448" xr:uid="{00000000-0005-0000-0000-00001D370000}"/>
    <cellStyle name="Normal 3 228" xfId="13449" xr:uid="{00000000-0005-0000-0000-00001E370000}"/>
    <cellStyle name="Normal 3 229" xfId="13450" xr:uid="{00000000-0005-0000-0000-00001F370000}"/>
    <cellStyle name="Normal 3 23" xfId="13451" xr:uid="{00000000-0005-0000-0000-000020370000}"/>
    <cellStyle name="Normal 3 230" xfId="13452" xr:uid="{00000000-0005-0000-0000-000021370000}"/>
    <cellStyle name="Normal 3 231" xfId="13453" xr:uid="{00000000-0005-0000-0000-000022370000}"/>
    <cellStyle name="Normal 3 232" xfId="13454" xr:uid="{00000000-0005-0000-0000-000023370000}"/>
    <cellStyle name="Normal 3 233" xfId="13455" xr:uid="{00000000-0005-0000-0000-000024370000}"/>
    <cellStyle name="Normal 3 234" xfId="13456" xr:uid="{00000000-0005-0000-0000-000025370000}"/>
    <cellStyle name="Normal 3 235" xfId="13457" xr:uid="{00000000-0005-0000-0000-000026370000}"/>
    <cellStyle name="Normal 3 236" xfId="13458" xr:uid="{00000000-0005-0000-0000-000027370000}"/>
    <cellStyle name="Normal 3 237" xfId="13459" xr:uid="{00000000-0005-0000-0000-000028370000}"/>
    <cellStyle name="Normal 3 238" xfId="13460" xr:uid="{00000000-0005-0000-0000-000029370000}"/>
    <cellStyle name="Normal 3 239" xfId="13461" xr:uid="{00000000-0005-0000-0000-00002A370000}"/>
    <cellStyle name="Normal 3 24" xfId="13462" xr:uid="{00000000-0005-0000-0000-00002B370000}"/>
    <cellStyle name="Normal 3 240" xfId="13463" xr:uid="{00000000-0005-0000-0000-00002C370000}"/>
    <cellStyle name="Normal 3 241" xfId="13464" xr:uid="{00000000-0005-0000-0000-00002D370000}"/>
    <cellStyle name="Normal 3 242" xfId="13465" xr:uid="{00000000-0005-0000-0000-00002E370000}"/>
    <cellStyle name="Normal 3 243" xfId="13466" xr:uid="{00000000-0005-0000-0000-00002F370000}"/>
    <cellStyle name="Normal 3 244" xfId="13467" xr:uid="{00000000-0005-0000-0000-000030370000}"/>
    <cellStyle name="Normal 3 245" xfId="13468" xr:uid="{00000000-0005-0000-0000-000031370000}"/>
    <cellStyle name="Normal 3 246" xfId="13469" xr:uid="{00000000-0005-0000-0000-000032370000}"/>
    <cellStyle name="Normal 3 247" xfId="13470" xr:uid="{00000000-0005-0000-0000-000033370000}"/>
    <cellStyle name="Normal 3 248" xfId="13471" xr:uid="{00000000-0005-0000-0000-000034370000}"/>
    <cellStyle name="Normal 3 249" xfId="13472" xr:uid="{00000000-0005-0000-0000-000035370000}"/>
    <cellStyle name="Normal 3 25" xfId="13473" xr:uid="{00000000-0005-0000-0000-000036370000}"/>
    <cellStyle name="Normal 3 250" xfId="13474" xr:uid="{00000000-0005-0000-0000-000037370000}"/>
    <cellStyle name="Normal 3 251" xfId="13475" xr:uid="{00000000-0005-0000-0000-000038370000}"/>
    <cellStyle name="Normal 3 252" xfId="13476" xr:uid="{00000000-0005-0000-0000-000039370000}"/>
    <cellStyle name="Normal 3 253" xfId="13477" xr:uid="{00000000-0005-0000-0000-00003A370000}"/>
    <cellStyle name="Normal 3 254" xfId="13478" xr:uid="{00000000-0005-0000-0000-00003B370000}"/>
    <cellStyle name="Normal 3 254 2" xfId="13479" xr:uid="{00000000-0005-0000-0000-00003C370000}"/>
    <cellStyle name="Normal 3 254 3" xfId="13480" xr:uid="{00000000-0005-0000-0000-00003D370000}"/>
    <cellStyle name="Normal 3 255" xfId="13481" xr:uid="{00000000-0005-0000-0000-00003E370000}"/>
    <cellStyle name="Normal 3 255 2" xfId="13482" xr:uid="{00000000-0005-0000-0000-00003F370000}"/>
    <cellStyle name="Normal 3 255 2 2" xfId="13483" xr:uid="{00000000-0005-0000-0000-000040370000}"/>
    <cellStyle name="Normal 3 255 2 3" xfId="13484" xr:uid="{00000000-0005-0000-0000-000041370000}"/>
    <cellStyle name="Normal 3 255 3" xfId="13485" xr:uid="{00000000-0005-0000-0000-000042370000}"/>
    <cellStyle name="Normal 3 255 3 2" xfId="13486" xr:uid="{00000000-0005-0000-0000-000043370000}"/>
    <cellStyle name="Normal 3 255 3 3" xfId="13487" xr:uid="{00000000-0005-0000-0000-000044370000}"/>
    <cellStyle name="Normal 3 256" xfId="13488" xr:uid="{00000000-0005-0000-0000-000045370000}"/>
    <cellStyle name="Normal 3 256 2" xfId="13489" xr:uid="{00000000-0005-0000-0000-000046370000}"/>
    <cellStyle name="Normal 3 256 2 2" xfId="13490" xr:uid="{00000000-0005-0000-0000-000047370000}"/>
    <cellStyle name="Normal 3 256 2 3" xfId="13491" xr:uid="{00000000-0005-0000-0000-000048370000}"/>
    <cellStyle name="Normal 3 256 3" xfId="13492" xr:uid="{00000000-0005-0000-0000-000049370000}"/>
    <cellStyle name="Normal 3 256 4" xfId="13493" xr:uid="{00000000-0005-0000-0000-00004A370000}"/>
    <cellStyle name="Normal 3 257" xfId="13494" xr:uid="{00000000-0005-0000-0000-00004B370000}"/>
    <cellStyle name="Normal 3 258" xfId="13495" xr:uid="{00000000-0005-0000-0000-00004C370000}"/>
    <cellStyle name="Normal 3 259" xfId="13496" xr:uid="{00000000-0005-0000-0000-00004D370000}"/>
    <cellStyle name="Normal 3 26" xfId="13497" xr:uid="{00000000-0005-0000-0000-00004E370000}"/>
    <cellStyle name="Normal 3 260" xfId="13498" xr:uid="{00000000-0005-0000-0000-00004F370000}"/>
    <cellStyle name="Normal 3 261" xfId="13499" xr:uid="{00000000-0005-0000-0000-000050370000}"/>
    <cellStyle name="Normal 3 27" xfId="13500" xr:uid="{00000000-0005-0000-0000-000051370000}"/>
    <cellStyle name="Normal 3 28" xfId="13501" xr:uid="{00000000-0005-0000-0000-000052370000}"/>
    <cellStyle name="Normal 3 29" xfId="13502" xr:uid="{00000000-0005-0000-0000-000053370000}"/>
    <cellStyle name="Normal 3 3" xfId="4" xr:uid="{00000000-0005-0000-0000-000054370000}"/>
    <cellStyle name="Normal 3 3 2" xfId="13503" xr:uid="{00000000-0005-0000-0000-000055370000}"/>
    <cellStyle name="Normal 3 3 2 2" xfId="13504" xr:uid="{00000000-0005-0000-0000-000056370000}"/>
    <cellStyle name="Normal 3 3 2 2 2" xfId="63040" xr:uid="{00000000-0005-0000-0000-000057370000}"/>
    <cellStyle name="Normal 3 3 2 2 2 2" xfId="63041" xr:uid="{00000000-0005-0000-0000-000058370000}"/>
    <cellStyle name="Normal 3 3 2 2 2 2 2" xfId="63635" xr:uid="{00000000-0005-0000-0000-000059370000}"/>
    <cellStyle name="Normal 3 3 2 2 2 3" xfId="63634" xr:uid="{00000000-0005-0000-0000-00005A370000}"/>
    <cellStyle name="Normal 3 3 2 2 3" xfId="63042" xr:uid="{00000000-0005-0000-0000-00005B370000}"/>
    <cellStyle name="Normal 3 3 2 2 3 2" xfId="63636" xr:uid="{00000000-0005-0000-0000-00005C370000}"/>
    <cellStyle name="Normal 3 3 2 2 4" xfId="63633" xr:uid="{00000000-0005-0000-0000-00005D370000}"/>
    <cellStyle name="Normal 3 3 2 3" xfId="13505" xr:uid="{00000000-0005-0000-0000-00005E370000}"/>
    <cellStyle name="Normal 3 3 2 3 2" xfId="63043" xr:uid="{00000000-0005-0000-0000-00005F370000}"/>
    <cellStyle name="Normal 3 3 2 3 2 2" xfId="63638" xr:uid="{00000000-0005-0000-0000-000060370000}"/>
    <cellStyle name="Normal 3 3 2 3 3" xfId="63637" xr:uid="{00000000-0005-0000-0000-000061370000}"/>
    <cellStyle name="Normal 3 3 2 4" xfId="13506" xr:uid="{00000000-0005-0000-0000-000062370000}"/>
    <cellStyle name="Normal 3 3 2 4 2" xfId="63639" xr:uid="{00000000-0005-0000-0000-000063370000}"/>
    <cellStyle name="Normal 3 3 2 5" xfId="63632" xr:uid="{00000000-0005-0000-0000-000064370000}"/>
    <cellStyle name="Normal 3 3 3" xfId="13507" xr:uid="{00000000-0005-0000-0000-000065370000}"/>
    <cellStyle name="Normal 3 3 4" xfId="13508" xr:uid="{00000000-0005-0000-0000-000066370000}"/>
    <cellStyle name="Normal 3 3 5" xfId="13509" xr:uid="{00000000-0005-0000-0000-000067370000}"/>
    <cellStyle name="Normal 3 3 6" xfId="13510" xr:uid="{00000000-0005-0000-0000-000068370000}"/>
    <cellStyle name="Normal 3 30" xfId="13511" xr:uid="{00000000-0005-0000-0000-000069370000}"/>
    <cellStyle name="Normal 3 31" xfId="13512" xr:uid="{00000000-0005-0000-0000-00006A370000}"/>
    <cellStyle name="Normal 3 32" xfId="13513" xr:uid="{00000000-0005-0000-0000-00006B370000}"/>
    <cellStyle name="Normal 3 33" xfId="13514" xr:uid="{00000000-0005-0000-0000-00006C370000}"/>
    <cellStyle name="Normal 3 34" xfId="13515" xr:uid="{00000000-0005-0000-0000-00006D370000}"/>
    <cellStyle name="Normal 3 35" xfId="13516" xr:uid="{00000000-0005-0000-0000-00006E370000}"/>
    <cellStyle name="Normal 3 36" xfId="13517" xr:uid="{00000000-0005-0000-0000-00006F370000}"/>
    <cellStyle name="Normal 3 37" xfId="13518" xr:uid="{00000000-0005-0000-0000-000070370000}"/>
    <cellStyle name="Normal 3 38" xfId="13519" xr:uid="{00000000-0005-0000-0000-000071370000}"/>
    <cellStyle name="Normal 3 39" xfId="13520" xr:uid="{00000000-0005-0000-0000-000072370000}"/>
    <cellStyle name="Normal 3 4" xfId="66" xr:uid="{00000000-0005-0000-0000-000073370000}"/>
    <cellStyle name="Normal 3 4 2" xfId="13521" xr:uid="{00000000-0005-0000-0000-000074370000}"/>
    <cellStyle name="Normal 3 4 2 2" xfId="63044" xr:uid="{00000000-0005-0000-0000-000075370000}"/>
    <cellStyle name="Normal 3 4 3" xfId="13522" xr:uid="{00000000-0005-0000-0000-000076370000}"/>
    <cellStyle name="Normal 3 40" xfId="13523" xr:uid="{00000000-0005-0000-0000-000077370000}"/>
    <cellStyle name="Normal 3 41" xfId="13524" xr:uid="{00000000-0005-0000-0000-000078370000}"/>
    <cellStyle name="Normal 3 42" xfId="13525" xr:uid="{00000000-0005-0000-0000-000079370000}"/>
    <cellStyle name="Normal 3 43" xfId="13526" xr:uid="{00000000-0005-0000-0000-00007A370000}"/>
    <cellStyle name="Normal 3 44" xfId="13527" xr:uid="{00000000-0005-0000-0000-00007B370000}"/>
    <cellStyle name="Normal 3 45" xfId="13528" xr:uid="{00000000-0005-0000-0000-00007C370000}"/>
    <cellStyle name="Normal 3 46" xfId="13529" xr:uid="{00000000-0005-0000-0000-00007D370000}"/>
    <cellStyle name="Normal 3 47" xfId="13530" xr:uid="{00000000-0005-0000-0000-00007E370000}"/>
    <cellStyle name="Normal 3 48" xfId="13531" xr:uid="{00000000-0005-0000-0000-00007F370000}"/>
    <cellStyle name="Normal 3 49" xfId="13532" xr:uid="{00000000-0005-0000-0000-000080370000}"/>
    <cellStyle name="Normal 3 5" xfId="13533" xr:uid="{00000000-0005-0000-0000-000081370000}"/>
    <cellStyle name="Normal 3 5 2" xfId="13534" xr:uid="{00000000-0005-0000-0000-000082370000}"/>
    <cellStyle name="Normal 3 5 3" xfId="13535" xr:uid="{00000000-0005-0000-0000-000083370000}"/>
    <cellStyle name="Normal 3 5 3 2" xfId="63045" xr:uid="{00000000-0005-0000-0000-000084370000}"/>
    <cellStyle name="Normal 3 5 3 2 2" xfId="63046" xr:uid="{00000000-0005-0000-0000-000085370000}"/>
    <cellStyle name="Normal 3 5 3 2 2 2" xfId="63642" xr:uid="{00000000-0005-0000-0000-000086370000}"/>
    <cellStyle name="Normal 3 5 3 2 3" xfId="63641" xr:uid="{00000000-0005-0000-0000-000087370000}"/>
    <cellStyle name="Normal 3 5 3 3" xfId="63047" xr:uid="{00000000-0005-0000-0000-000088370000}"/>
    <cellStyle name="Normal 3 5 3 3 2" xfId="63643" xr:uid="{00000000-0005-0000-0000-000089370000}"/>
    <cellStyle name="Normal 3 5 3 4" xfId="63640" xr:uid="{00000000-0005-0000-0000-00008A370000}"/>
    <cellStyle name="Normal 3 50" xfId="13536" xr:uid="{00000000-0005-0000-0000-00008B370000}"/>
    <cellStyle name="Normal 3 51" xfId="13537" xr:uid="{00000000-0005-0000-0000-00008C370000}"/>
    <cellStyle name="Normal 3 52" xfId="13538" xr:uid="{00000000-0005-0000-0000-00008D370000}"/>
    <cellStyle name="Normal 3 53" xfId="13539" xr:uid="{00000000-0005-0000-0000-00008E370000}"/>
    <cellStyle name="Normal 3 54" xfId="13540" xr:uid="{00000000-0005-0000-0000-00008F370000}"/>
    <cellStyle name="Normal 3 55" xfId="13541" xr:uid="{00000000-0005-0000-0000-000090370000}"/>
    <cellStyle name="Normal 3 56" xfId="13542" xr:uid="{00000000-0005-0000-0000-000091370000}"/>
    <cellStyle name="Normal 3 57" xfId="13543" xr:uid="{00000000-0005-0000-0000-000092370000}"/>
    <cellStyle name="Normal 3 58" xfId="13544" xr:uid="{00000000-0005-0000-0000-000093370000}"/>
    <cellStyle name="Normal 3 59" xfId="13545" xr:uid="{00000000-0005-0000-0000-000094370000}"/>
    <cellStyle name="Normal 3 6" xfId="13546" xr:uid="{00000000-0005-0000-0000-000095370000}"/>
    <cellStyle name="Normal 3 6 2" xfId="13547" xr:uid="{00000000-0005-0000-0000-000096370000}"/>
    <cellStyle name="Normal 3 6 2 2" xfId="63048" xr:uid="{00000000-0005-0000-0000-000097370000}"/>
    <cellStyle name="Normal 3 6 2 2 2" xfId="63049" xr:uid="{00000000-0005-0000-0000-000098370000}"/>
    <cellStyle name="Normal 3 6 2 2 2 2" xfId="63647" xr:uid="{00000000-0005-0000-0000-000099370000}"/>
    <cellStyle name="Normal 3 6 2 2 3" xfId="63646" xr:uid="{00000000-0005-0000-0000-00009A370000}"/>
    <cellStyle name="Normal 3 6 2 3" xfId="63050" xr:uid="{00000000-0005-0000-0000-00009B370000}"/>
    <cellStyle name="Normal 3 6 2 3 2" xfId="63648" xr:uid="{00000000-0005-0000-0000-00009C370000}"/>
    <cellStyle name="Normal 3 6 2 4" xfId="63645" xr:uid="{00000000-0005-0000-0000-00009D370000}"/>
    <cellStyle name="Normal 3 6 3" xfId="63051" xr:uid="{00000000-0005-0000-0000-00009E370000}"/>
    <cellStyle name="Normal 3 6 3 2" xfId="63052" xr:uid="{00000000-0005-0000-0000-00009F370000}"/>
    <cellStyle name="Normal 3 6 3 2 2" xfId="63650" xr:uid="{00000000-0005-0000-0000-0000A0370000}"/>
    <cellStyle name="Normal 3 6 3 3" xfId="63649" xr:uid="{00000000-0005-0000-0000-0000A1370000}"/>
    <cellStyle name="Normal 3 6 4" xfId="63053" xr:uid="{00000000-0005-0000-0000-0000A2370000}"/>
    <cellStyle name="Normal 3 6 4 2" xfId="63651" xr:uid="{00000000-0005-0000-0000-0000A3370000}"/>
    <cellStyle name="Normal 3 6 5" xfId="63644" xr:uid="{00000000-0005-0000-0000-0000A4370000}"/>
    <cellStyle name="Normal 3 60" xfId="13548" xr:uid="{00000000-0005-0000-0000-0000A5370000}"/>
    <cellStyle name="Normal 3 61" xfId="13549" xr:uid="{00000000-0005-0000-0000-0000A6370000}"/>
    <cellStyle name="Normal 3 62" xfId="13550" xr:uid="{00000000-0005-0000-0000-0000A7370000}"/>
    <cellStyle name="Normal 3 63" xfId="13551" xr:uid="{00000000-0005-0000-0000-0000A8370000}"/>
    <cellStyle name="Normal 3 64" xfId="13552" xr:uid="{00000000-0005-0000-0000-0000A9370000}"/>
    <cellStyle name="Normal 3 65" xfId="13553" xr:uid="{00000000-0005-0000-0000-0000AA370000}"/>
    <cellStyle name="Normal 3 66" xfId="13554" xr:uid="{00000000-0005-0000-0000-0000AB370000}"/>
    <cellStyle name="Normal 3 67" xfId="13555" xr:uid="{00000000-0005-0000-0000-0000AC370000}"/>
    <cellStyle name="Normal 3 68" xfId="13556" xr:uid="{00000000-0005-0000-0000-0000AD370000}"/>
    <cellStyle name="Normal 3 69" xfId="13557" xr:uid="{00000000-0005-0000-0000-0000AE370000}"/>
    <cellStyle name="Normal 3 7" xfId="13558" xr:uid="{00000000-0005-0000-0000-0000AF370000}"/>
    <cellStyle name="Normal 3 7 2" xfId="63054" xr:uid="{00000000-0005-0000-0000-0000B0370000}"/>
    <cellStyle name="Normal 3 7 2 2" xfId="63055" xr:uid="{00000000-0005-0000-0000-0000B1370000}"/>
    <cellStyle name="Normal 3 7 2 2 2" xfId="63654" xr:uid="{00000000-0005-0000-0000-0000B2370000}"/>
    <cellStyle name="Normal 3 7 2 3" xfId="63653" xr:uid="{00000000-0005-0000-0000-0000B3370000}"/>
    <cellStyle name="Normal 3 7 3" xfId="63056" xr:uid="{00000000-0005-0000-0000-0000B4370000}"/>
    <cellStyle name="Normal 3 7 3 2" xfId="63655" xr:uid="{00000000-0005-0000-0000-0000B5370000}"/>
    <cellStyle name="Normal 3 7 4" xfId="63652" xr:uid="{00000000-0005-0000-0000-0000B6370000}"/>
    <cellStyle name="Normal 3 70" xfId="13559" xr:uid="{00000000-0005-0000-0000-0000B7370000}"/>
    <cellStyle name="Normal 3 71" xfId="13560" xr:uid="{00000000-0005-0000-0000-0000B8370000}"/>
    <cellStyle name="Normal 3 72" xfId="13561" xr:uid="{00000000-0005-0000-0000-0000B9370000}"/>
    <cellStyle name="Normal 3 73" xfId="13562" xr:uid="{00000000-0005-0000-0000-0000BA370000}"/>
    <cellStyle name="Normal 3 74" xfId="13563" xr:uid="{00000000-0005-0000-0000-0000BB370000}"/>
    <cellStyle name="Normal 3 75" xfId="13564" xr:uid="{00000000-0005-0000-0000-0000BC370000}"/>
    <cellStyle name="Normal 3 76" xfId="13565" xr:uid="{00000000-0005-0000-0000-0000BD370000}"/>
    <cellStyle name="Normal 3 77" xfId="13566" xr:uid="{00000000-0005-0000-0000-0000BE370000}"/>
    <cellStyle name="Normal 3 78" xfId="13567" xr:uid="{00000000-0005-0000-0000-0000BF370000}"/>
    <cellStyle name="Normal 3 79" xfId="13568" xr:uid="{00000000-0005-0000-0000-0000C0370000}"/>
    <cellStyle name="Normal 3 8" xfId="13569" xr:uid="{00000000-0005-0000-0000-0000C1370000}"/>
    <cellStyle name="Normal 3 8 2" xfId="63057" xr:uid="{00000000-0005-0000-0000-0000C2370000}"/>
    <cellStyle name="Normal 3 8 2 2" xfId="63058" xr:uid="{00000000-0005-0000-0000-0000C3370000}"/>
    <cellStyle name="Normal 3 8 2 2 2" xfId="63658" xr:uid="{00000000-0005-0000-0000-0000C4370000}"/>
    <cellStyle name="Normal 3 8 2 3" xfId="63657" xr:uid="{00000000-0005-0000-0000-0000C5370000}"/>
    <cellStyle name="Normal 3 8 3" xfId="63059" xr:uid="{00000000-0005-0000-0000-0000C6370000}"/>
    <cellStyle name="Normal 3 8 3 2" xfId="63659" xr:uid="{00000000-0005-0000-0000-0000C7370000}"/>
    <cellStyle name="Normal 3 8 4" xfId="63656" xr:uid="{00000000-0005-0000-0000-0000C8370000}"/>
    <cellStyle name="Normal 3 80" xfId="13570" xr:uid="{00000000-0005-0000-0000-0000C9370000}"/>
    <cellStyle name="Normal 3 81" xfId="13571" xr:uid="{00000000-0005-0000-0000-0000CA370000}"/>
    <cellStyle name="Normal 3 82" xfId="13572" xr:uid="{00000000-0005-0000-0000-0000CB370000}"/>
    <cellStyle name="Normal 3 83" xfId="13573" xr:uid="{00000000-0005-0000-0000-0000CC370000}"/>
    <cellStyle name="Normal 3 84" xfId="13574" xr:uid="{00000000-0005-0000-0000-0000CD370000}"/>
    <cellStyle name="Normal 3 85" xfId="13575" xr:uid="{00000000-0005-0000-0000-0000CE370000}"/>
    <cellStyle name="Normal 3 86" xfId="13576" xr:uid="{00000000-0005-0000-0000-0000CF370000}"/>
    <cellStyle name="Normal 3 87" xfId="13577" xr:uid="{00000000-0005-0000-0000-0000D0370000}"/>
    <cellStyle name="Normal 3 88" xfId="13578" xr:uid="{00000000-0005-0000-0000-0000D1370000}"/>
    <cellStyle name="Normal 3 89" xfId="13579" xr:uid="{00000000-0005-0000-0000-0000D2370000}"/>
    <cellStyle name="Normal 3 9" xfId="13580" xr:uid="{00000000-0005-0000-0000-0000D3370000}"/>
    <cellStyle name="Normal 3 90" xfId="13581" xr:uid="{00000000-0005-0000-0000-0000D4370000}"/>
    <cellStyle name="Normal 3 91" xfId="13582" xr:uid="{00000000-0005-0000-0000-0000D5370000}"/>
    <cellStyle name="Normal 3 92" xfId="13583" xr:uid="{00000000-0005-0000-0000-0000D6370000}"/>
    <cellStyle name="Normal 3 93" xfId="13584" xr:uid="{00000000-0005-0000-0000-0000D7370000}"/>
    <cellStyle name="Normal 3 94" xfId="13585" xr:uid="{00000000-0005-0000-0000-0000D8370000}"/>
    <cellStyle name="Normal 3 95" xfId="13586" xr:uid="{00000000-0005-0000-0000-0000D9370000}"/>
    <cellStyle name="Normal 3 96" xfId="13587" xr:uid="{00000000-0005-0000-0000-0000DA370000}"/>
    <cellStyle name="Normal 3 97" xfId="13588" xr:uid="{00000000-0005-0000-0000-0000DB370000}"/>
    <cellStyle name="Normal 3 98" xfId="13589" xr:uid="{00000000-0005-0000-0000-0000DC370000}"/>
    <cellStyle name="Normal 3 99" xfId="13590" xr:uid="{00000000-0005-0000-0000-0000DD370000}"/>
    <cellStyle name="Normal 30" xfId="62" xr:uid="{00000000-0005-0000-0000-0000DE370000}"/>
    <cellStyle name="Normal 30 2" xfId="13591" xr:uid="{00000000-0005-0000-0000-0000DF370000}"/>
    <cellStyle name="Normal 30 3" xfId="13592" xr:uid="{00000000-0005-0000-0000-0000E0370000}"/>
    <cellStyle name="Normal 31" xfId="70" xr:uid="{00000000-0005-0000-0000-0000E1370000}"/>
    <cellStyle name="Normal 31 2" xfId="13593" xr:uid="{00000000-0005-0000-0000-0000E2370000}"/>
    <cellStyle name="Normal 31 2 2" xfId="13594" xr:uid="{00000000-0005-0000-0000-0000E3370000}"/>
    <cellStyle name="Normal 31 2 2 2" xfId="13595" xr:uid="{00000000-0005-0000-0000-0000E4370000}"/>
    <cellStyle name="Normal 31 2 2 2 2" xfId="13596" xr:uid="{00000000-0005-0000-0000-0000E5370000}"/>
    <cellStyle name="Normal 31 2 2 2 2 2" xfId="63060" xr:uid="{00000000-0005-0000-0000-0000E6370000}"/>
    <cellStyle name="Normal 31 2 2 2 2 2 2" xfId="63061" xr:uid="{00000000-0005-0000-0000-0000E7370000}"/>
    <cellStyle name="Normal 31 2 2 2 2 2 2 2" xfId="63666" xr:uid="{00000000-0005-0000-0000-0000E8370000}"/>
    <cellStyle name="Normal 31 2 2 2 2 2 3" xfId="63665" xr:uid="{00000000-0005-0000-0000-0000E9370000}"/>
    <cellStyle name="Normal 31 2 2 2 2 3" xfId="63062" xr:uid="{00000000-0005-0000-0000-0000EA370000}"/>
    <cellStyle name="Normal 31 2 2 2 2 3 2" xfId="63667" xr:uid="{00000000-0005-0000-0000-0000EB370000}"/>
    <cellStyle name="Normal 31 2 2 2 2 4" xfId="63664" xr:uid="{00000000-0005-0000-0000-0000EC370000}"/>
    <cellStyle name="Normal 31 2 2 2 3" xfId="13597" xr:uid="{00000000-0005-0000-0000-0000ED370000}"/>
    <cellStyle name="Normal 31 2 2 2 3 2" xfId="63063" xr:uid="{00000000-0005-0000-0000-0000EE370000}"/>
    <cellStyle name="Normal 31 2 2 2 3 2 2" xfId="63064" xr:uid="{00000000-0005-0000-0000-0000EF370000}"/>
    <cellStyle name="Normal 31 2 2 2 3 2 2 2" xfId="63670" xr:uid="{00000000-0005-0000-0000-0000F0370000}"/>
    <cellStyle name="Normal 31 2 2 2 3 2 3" xfId="63669" xr:uid="{00000000-0005-0000-0000-0000F1370000}"/>
    <cellStyle name="Normal 31 2 2 2 3 3" xfId="63065" xr:uid="{00000000-0005-0000-0000-0000F2370000}"/>
    <cellStyle name="Normal 31 2 2 2 3 3 2" xfId="63671" xr:uid="{00000000-0005-0000-0000-0000F3370000}"/>
    <cellStyle name="Normal 31 2 2 2 3 4" xfId="63668" xr:uid="{00000000-0005-0000-0000-0000F4370000}"/>
    <cellStyle name="Normal 31 2 2 2 4" xfId="63066" xr:uid="{00000000-0005-0000-0000-0000F5370000}"/>
    <cellStyle name="Normal 31 2 2 2 4 2" xfId="63067" xr:uid="{00000000-0005-0000-0000-0000F6370000}"/>
    <cellStyle name="Normal 31 2 2 2 4 2 2" xfId="63673" xr:uid="{00000000-0005-0000-0000-0000F7370000}"/>
    <cellStyle name="Normal 31 2 2 2 4 3" xfId="63672" xr:uid="{00000000-0005-0000-0000-0000F8370000}"/>
    <cellStyle name="Normal 31 2 2 2 5" xfId="63068" xr:uid="{00000000-0005-0000-0000-0000F9370000}"/>
    <cellStyle name="Normal 31 2 2 2 5 2" xfId="63674" xr:uid="{00000000-0005-0000-0000-0000FA370000}"/>
    <cellStyle name="Normal 31 2 2 2 6" xfId="63663" xr:uid="{00000000-0005-0000-0000-0000FB370000}"/>
    <cellStyle name="Normal 31 2 2 3" xfId="13598" xr:uid="{00000000-0005-0000-0000-0000FC370000}"/>
    <cellStyle name="Normal 31 2 2 3 2" xfId="63069" xr:uid="{00000000-0005-0000-0000-0000FD370000}"/>
    <cellStyle name="Normal 31 2 2 3 2 2" xfId="63070" xr:uid="{00000000-0005-0000-0000-0000FE370000}"/>
    <cellStyle name="Normal 31 2 2 3 2 2 2" xfId="63677" xr:uid="{00000000-0005-0000-0000-0000FF370000}"/>
    <cellStyle name="Normal 31 2 2 3 2 3" xfId="63676" xr:uid="{00000000-0005-0000-0000-000000380000}"/>
    <cellStyle name="Normal 31 2 2 3 3" xfId="63071" xr:uid="{00000000-0005-0000-0000-000001380000}"/>
    <cellStyle name="Normal 31 2 2 3 3 2" xfId="63678" xr:uid="{00000000-0005-0000-0000-000002380000}"/>
    <cellStyle name="Normal 31 2 2 3 4" xfId="63675" xr:uid="{00000000-0005-0000-0000-000003380000}"/>
    <cellStyle name="Normal 31 2 2 4" xfId="13599" xr:uid="{00000000-0005-0000-0000-000004380000}"/>
    <cellStyle name="Normal 31 2 2 4 2" xfId="63072" xr:uid="{00000000-0005-0000-0000-000005380000}"/>
    <cellStyle name="Normal 31 2 2 4 2 2" xfId="63073" xr:uid="{00000000-0005-0000-0000-000006380000}"/>
    <cellStyle name="Normal 31 2 2 4 2 2 2" xfId="63681" xr:uid="{00000000-0005-0000-0000-000007380000}"/>
    <cellStyle name="Normal 31 2 2 4 2 3" xfId="63680" xr:uid="{00000000-0005-0000-0000-000008380000}"/>
    <cellStyle name="Normal 31 2 2 4 3" xfId="63074" xr:uid="{00000000-0005-0000-0000-000009380000}"/>
    <cellStyle name="Normal 31 2 2 4 3 2" xfId="63682" xr:uid="{00000000-0005-0000-0000-00000A380000}"/>
    <cellStyle name="Normal 31 2 2 4 4" xfId="63679" xr:uid="{00000000-0005-0000-0000-00000B380000}"/>
    <cellStyle name="Normal 31 2 2 5" xfId="63075" xr:uid="{00000000-0005-0000-0000-00000C380000}"/>
    <cellStyle name="Normal 31 2 2 5 2" xfId="63076" xr:uid="{00000000-0005-0000-0000-00000D380000}"/>
    <cellStyle name="Normal 31 2 2 5 2 2" xfId="63684" xr:uid="{00000000-0005-0000-0000-00000E380000}"/>
    <cellStyle name="Normal 31 2 2 5 3" xfId="63683" xr:uid="{00000000-0005-0000-0000-00000F380000}"/>
    <cellStyle name="Normal 31 2 2 6" xfId="63077" xr:uid="{00000000-0005-0000-0000-000010380000}"/>
    <cellStyle name="Normal 31 2 2 6 2" xfId="63685" xr:uid="{00000000-0005-0000-0000-000011380000}"/>
    <cellStyle name="Normal 31 2 2 7" xfId="63662" xr:uid="{00000000-0005-0000-0000-000012380000}"/>
    <cellStyle name="Normal 31 2 3" xfId="13600" xr:uid="{00000000-0005-0000-0000-000013380000}"/>
    <cellStyle name="Normal 31 2 3 2" xfId="13601" xr:uid="{00000000-0005-0000-0000-000014380000}"/>
    <cellStyle name="Normal 31 2 3 2 2" xfId="63078" xr:uid="{00000000-0005-0000-0000-000015380000}"/>
    <cellStyle name="Normal 31 2 3 2 2 2" xfId="63079" xr:uid="{00000000-0005-0000-0000-000016380000}"/>
    <cellStyle name="Normal 31 2 3 2 2 2 2" xfId="63689" xr:uid="{00000000-0005-0000-0000-000017380000}"/>
    <cellStyle name="Normal 31 2 3 2 2 3" xfId="63688" xr:uid="{00000000-0005-0000-0000-000018380000}"/>
    <cellStyle name="Normal 31 2 3 2 3" xfId="63080" xr:uid="{00000000-0005-0000-0000-000019380000}"/>
    <cellStyle name="Normal 31 2 3 2 3 2" xfId="63690" xr:uid="{00000000-0005-0000-0000-00001A380000}"/>
    <cellStyle name="Normal 31 2 3 2 4" xfId="63687" xr:uid="{00000000-0005-0000-0000-00001B380000}"/>
    <cellStyle name="Normal 31 2 3 3" xfId="13602" xr:uid="{00000000-0005-0000-0000-00001C380000}"/>
    <cellStyle name="Normal 31 2 3 3 2" xfId="63081" xr:uid="{00000000-0005-0000-0000-00001D380000}"/>
    <cellStyle name="Normal 31 2 3 3 2 2" xfId="63082" xr:uid="{00000000-0005-0000-0000-00001E380000}"/>
    <cellStyle name="Normal 31 2 3 3 2 2 2" xfId="63693" xr:uid="{00000000-0005-0000-0000-00001F380000}"/>
    <cellStyle name="Normal 31 2 3 3 2 3" xfId="63692" xr:uid="{00000000-0005-0000-0000-000020380000}"/>
    <cellStyle name="Normal 31 2 3 3 3" xfId="63083" xr:uid="{00000000-0005-0000-0000-000021380000}"/>
    <cellStyle name="Normal 31 2 3 3 3 2" xfId="63694" xr:uid="{00000000-0005-0000-0000-000022380000}"/>
    <cellStyle name="Normal 31 2 3 3 4" xfId="63691" xr:uid="{00000000-0005-0000-0000-000023380000}"/>
    <cellStyle name="Normal 31 2 3 4" xfId="63084" xr:uid="{00000000-0005-0000-0000-000024380000}"/>
    <cellStyle name="Normal 31 2 3 4 2" xfId="63085" xr:uid="{00000000-0005-0000-0000-000025380000}"/>
    <cellStyle name="Normal 31 2 3 4 2 2" xfId="63696" xr:uid="{00000000-0005-0000-0000-000026380000}"/>
    <cellStyle name="Normal 31 2 3 4 3" xfId="63695" xr:uid="{00000000-0005-0000-0000-000027380000}"/>
    <cellStyle name="Normal 31 2 3 5" xfId="63086" xr:uid="{00000000-0005-0000-0000-000028380000}"/>
    <cellStyle name="Normal 31 2 3 5 2" xfId="63697" xr:uid="{00000000-0005-0000-0000-000029380000}"/>
    <cellStyle name="Normal 31 2 3 6" xfId="63686" xr:uid="{00000000-0005-0000-0000-00002A380000}"/>
    <cellStyle name="Normal 31 2 4" xfId="13603" xr:uid="{00000000-0005-0000-0000-00002B380000}"/>
    <cellStyle name="Normal 31 2 4 2" xfId="13604" xr:uid="{00000000-0005-0000-0000-00002C380000}"/>
    <cellStyle name="Normal 31 2 4 2 2" xfId="63087" xr:uid="{00000000-0005-0000-0000-00002D380000}"/>
    <cellStyle name="Normal 31 2 4 2 2 2" xfId="63088" xr:uid="{00000000-0005-0000-0000-00002E380000}"/>
    <cellStyle name="Normal 31 2 4 2 2 2 2" xfId="63701" xr:uid="{00000000-0005-0000-0000-00002F380000}"/>
    <cellStyle name="Normal 31 2 4 2 2 3" xfId="63700" xr:uid="{00000000-0005-0000-0000-000030380000}"/>
    <cellStyle name="Normal 31 2 4 2 3" xfId="63089" xr:uid="{00000000-0005-0000-0000-000031380000}"/>
    <cellStyle name="Normal 31 2 4 2 3 2" xfId="63702" xr:uid="{00000000-0005-0000-0000-000032380000}"/>
    <cellStyle name="Normal 31 2 4 2 4" xfId="63699" xr:uid="{00000000-0005-0000-0000-000033380000}"/>
    <cellStyle name="Normal 31 2 4 3" xfId="13605" xr:uid="{00000000-0005-0000-0000-000034380000}"/>
    <cellStyle name="Normal 31 2 4 3 2" xfId="63090" xr:uid="{00000000-0005-0000-0000-000035380000}"/>
    <cellStyle name="Normal 31 2 4 3 2 2" xfId="63091" xr:uid="{00000000-0005-0000-0000-000036380000}"/>
    <cellStyle name="Normal 31 2 4 3 2 2 2" xfId="63705" xr:uid="{00000000-0005-0000-0000-000037380000}"/>
    <cellStyle name="Normal 31 2 4 3 2 3" xfId="63704" xr:uid="{00000000-0005-0000-0000-000038380000}"/>
    <cellStyle name="Normal 31 2 4 3 3" xfId="63092" xr:uid="{00000000-0005-0000-0000-000039380000}"/>
    <cellStyle name="Normal 31 2 4 3 3 2" xfId="63706" xr:uid="{00000000-0005-0000-0000-00003A380000}"/>
    <cellStyle name="Normal 31 2 4 3 4" xfId="63703" xr:uid="{00000000-0005-0000-0000-00003B380000}"/>
    <cellStyle name="Normal 31 2 4 4" xfId="63093" xr:uid="{00000000-0005-0000-0000-00003C380000}"/>
    <cellStyle name="Normal 31 2 4 4 2" xfId="63094" xr:uid="{00000000-0005-0000-0000-00003D380000}"/>
    <cellStyle name="Normal 31 2 4 4 2 2" xfId="63708" xr:uid="{00000000-0005-0000-0000-00003E380000}"/>
    <cellStyle name="Normal 31 2 4 4 3" xfId="63707" xr:uid="{00000000-0005-0000-0000-00003F380000}"/>
    <cellStyle name="Normal 31 2 4 5" xfId="63095" xr:uid="{00000000-0005-0000-0000-000040380000}"/>
    <cellStyle name="Normal 31 2 4 5 2" xfId="63709" xr:uid="{00000000-0005-0000-0000-000041380000}"/>
    <cellStyle name="Normal 31 2 4 6" xfId="63698" xr:uid="{00000000-0005-0000-0000-000042380000}"/>
    <cellStyle name="Normal 31 2 5" xfId="13606" xr:uid="{00000000-0005-0000-0000-000043380000}"/>
    <cellStyle name="Normal 31 2 5 2" xfId="63096" xr:uid="{00000000-0005-0000-0000-000044380000}"/>
    <cellStyle name="Normal 31 2 5 2 2" xfId="63097" xr:uid="{00000000-0005-0000-0000-000045380000}"/>
    <cellStyle name="Normal 31 2 5 2 2 2" xfId="63712" xr:uid="{00000000-0005-0000-0000-000046380000}"/>
    <cellStyle name="Normal 31 2 5 2 3" xfId="63711" xr:uid="{00000000-0005-0000-0000-000047380000}"/>
    <cellStyle name="Normal 31 2 5 3" xfId="63098" xr:uid="{00000000-0005-0000-0000-000048380000}"/>
    <cellStyle name="Normal 31 2 5 3 2" xfId="63713" xr:uid="{00000000-0005-0000-0000-000049380000}"/>
    <cellStyle name="Normal 31 2 5 4" xfId="63710" xr:uid="{00000000-0005-0000-0000-00004A380000}"/>
    <cellStyle name="Normal 31 2 6" xfId="13607" xr:uid="{00000000-0005-0000-0000-00004B380000}"/>
    <cellStyle name="Normal 31 2 6 2" xfId="63099" xr:uid="{00000000-0005-0000-0000-00004C380000}"/>
    <cellStyle name="Normal 31 2 6 2 2" xfId="63100" xr:uid="{00000000-0005-0000-0000-00004D380000}"/>
    <cellStyle name="Normal 31 2 6 2 2 2" xfId="63716" xr:uid="{00000000-0005-0000-0000-00004E380000}"/>
    <cellStyle name="Normal 31 2 6 2 3" xfId="63715" xr:uid="{00000000-0005-0000-0000-00004F380000}"/>
    <cellStyle name="Normal 31 2 6 3" xfId="63101" xr:uid="{00000000-0005-0000-0000-000050380000}"/>
    <cellStyle name="Normal 31 2 6 3 2" xfId="63717" xr:uid="{00000000-0005-0000-0000-000051380000}"/>
    <cellStyle name="Normal 31 2 6 4" xfId="63714" xr:uid="{00000000-0005-0000-0000-000052380000}"/>
    <cellStyle name="Normal 31 2 7" xfId="63102" xr:uid="{00000000-0005-0000-0000-000053380000}"/>
    <cellStyle name="Normal 31 2 7 2" xfId="63103" xr:uid="{00000000-0005-0000-0000-000054380000}"/>
    <cellStyle name="Normal 31 2 7 2 2" xfId="63719" xr:uid="{00000000-0005-0000-0000-000055380000}"/>
    <cellStyle name="Normal 31 2 7 3" xfId="63718" xr:uid="{00000000-0005-0000-0000-000056380000}"/>
    <cellStyle name="Normal 31 2 8" xfId="63104" xr:uid="{00000000-0005-0000-0000-000057380000}"/>
    <cellStyle name="Normal 31 2 8 2" xfId="63720" xr:uid="{00000000-0005-0000-0000-000058380000}"/>
    <cellStyle name="Normal 31 2 9" xfId="63661" xr:uid="{00000000-0005-0000-0000-000059380000}"/>
    <cellStyle name="Normal 31 3" xfId="13608" xr:uid="{00000000-0005-0000-0000-00005A380000}"/>
    <cellStyle name="Normal 31 3 2" xfId="13609" xr:uid="{00000000-0005-0000-0000-00005B380000}"/>
    <cellStyle name="Normal 31 3 2 2" xfId="13610" xr:uid="{00000000-0005-0000-0000-00005C380000}"/>
    <cellStyle name="Normal 31 3 2 2 2" xfId="63105" xr:uid="{00000000-0005-0000-0000-00005D380000}"/>
    <cellStyle name="Normal 31 3 2 2 2 2" xfId="63106" xr:uid="{00000000-0005-0000-0000-00005E380000}"/>
    <cellStyle name="Normal 31 3 2 2 2 2 2" xfId="63724" xr:uid="{00000000-0005-0000-0000-00005F380000}"/>
    <cellStyle name="Normal 31 3 2 2 2 3" xfId="63723" xr:uid="{00000000-0005-0000-0000-000060380000}"/>
    <cellStyle name="Normal 31 3 2 2 3" xfId="63107" xr:uid="{00000000-0005-0000-0000-000061380000}"/>
    <cellStyle name="Normal 31 3 2 2 3 2" xfId="63725" xr:uid="{00000000-0005-0000-0000-000062380000}"/>
    <cellStyle name="Normal 31 3 2 2 4" xfId="63722" xr:uid="{00000000-0005-0000-0000-000063380000}"/>
    <cellStyle name="Normal 31 3 2 3" xfId="13611" xr:uid="{00000000-0005-0000-0000-000064380000}"/>
    <cellStyle name="Normal 31 3 2 3 2" xfId="63108" xr:uid="{00000000-0005-0000-0000-000065380000}"/>
    <cellStyle name="Normal 31 3 2 3 2 2" xfId="63109" xr:uid="{00000000-0005-0000-0000-000066380000}"/>
    <cellStyle name="Normal 31 3 2 3 2 2 2" xfId="63728" xr:uid="{00000000-0005-0000-0000-000067380000}"/>
    <cellStyle name="Normal 31 3 2 3 2 3" xfId="63727" xr:uid="{00000000-0005-0000-0000-000068380000}"/>
    <cellStyle name="Normal 31 3 2 3 3" xfId="63110" xr:uid="{00000000-0005-0000-0000-000069380000}"/>
    <cellStyle name="Normal 31 3 2 3 3 2" xfId="63729" xr:uid="{00000000-0005-0000-0000-00006A380000}"/>
    <cellStyle name="Normal 31 3 2 3 4" xfId="63726" xr:uid="{00000000-0005-0000-0000-00006B380000}"/>
    <cellStyle name="Normal 31 3 2 4" xfId="63111" xr:uid="{00000000-0005-0000-0000-00006C380000}"/>
    <cellStyle name="Normal 31 3 2 4 2" xfId="63112" xr:uid="{00000000-0005-0000-0000-00006D380000}"/>
    <cellStyle name="Normal 31 3 2 4 2 2" xfId="63731" xr:uid="{00000000-0005-0000-0000-00006E380000}"/>
    <cellStyle name="Normal 31 3 2 4 3" xfId="63730" xr:uid="{00000000-0005-0000-0000-00006F380000}"/>
    <cellStyle name="Normal 31 3 2 5" xfId="63113" xr:uid="{00000000-0005-0000-0000-000070380000}"/>
    <cellStyle name="Normal 31 3 2 5 2" xfId="63732" xr:uid="{00000000-0005-0000-0000-000071380000}"/>
    <cellStyle name="Normal 31 3 2 6" xfId="63721" xr:uid="{00000000-0005-0000-0000-000072380000}"/>
    <cellStyle name="Normal 31 4" xfId="13612" xr:uid="{00000000-0005-0000-0000-000073380000}"/>
    <cellStyle name="Normal 31 4 2" xfId="13613" xr:uid="{00000000-0005-0000-0000-000074380000}"/>
    <cellStyle name="Normal 31 4 2 2" xfId="63114" xr:uid="{00000000-0005-0000-0000-000075380000}"/>
    <cellStyle name="Normal 31 4 2 2 2" xfId="63115" xr:uid="{00000000-0005-0000-0000-000076380000}"/>
    <cellStyle name="Normal 31 4 2 2 2 2" xfId="63736" xr:uid="{00000000-0005-0000-0000-000077380000}"/>
    <cellStyle name="Normal 31 4 2 2 3" xfId="63735" xr:uid="{00000000-0005-0000-0000-000078380000}"/>
    <cellStyle name="Normal 31 4 2 3" xfId="63116" xr:uid="{00000000-0005-0000-0000-000079380000}"/>
    <cellStyle name="Normal 31 4 2 3 2" xfId="63737" xr:uid="{00000000-0005-0000-0000-00007A380000}"/>
    <cellStyle name="Normal 31 4 2 4" xfId="63734" xr:uid="{00000000-0005-0000-0000-00007B380000}"/>
    <cellStyle name="Normal 31 4 3" xfId="63117" xr:uid="{00000000-0005-0000-0000-00007C380000}"/>
    <cellStyle name="Normal 31 4 3 2" xfId="63118" xr:uid="{00000000-0005-0000-0000-00007D380000}"/>
    <cellStyle name="Normal 31 4 3 2 2" xfId="63739" xr:uid="{00000000-0005-0000-0000-00007E380000}"/>
    <cellStyle name="Normal 31 4 3 3" xfId="63738" xr:uid="{00000000-0005-0000-0000-00007F380000}"/>
    <cellStyle name="Normal 31 4 4" xfId="63119" xr:uid="{00000000-0005-0000-0000-000080380000}"/>
    <cellStyle name="Normal 31 4 4 2" xfId="63740" xr:uid="{00000000-0005-0000-0000-000081380000}"/>
    <cellStyle name="Normal 31 4 5" xfId="63733" xr:uid="{00000000-0005-0000-0000-000082380000}"/>
    <cellStyle name="Normal 31 5" xfId="13614" xr:uid="{00000000-0005-0000-0000-000083380000}"/>
    <cellStyle name="Normal 31 5 2" xfId="63120" xr:uid="{00000000-0005-0000-0000-000084380000}"/>
    <cellStyle name="Normal 31 5 2 2" xfId="63121" xr:uid="{00000000-0005-0000-0000-000085380000}"/>
    <cellStyle name="Normal 31 5 2 2 2" xfId="63743" xr:uid="{00000000-0005-0000-0000-000086380000}"/>
    <cellStyle name="Normal 31 5 2 3" xfId="63742" xr:uid="{00000000-0005-0000-0000-000087380000}"/>
    <cellStyle name="Normal 31 5 3" xfId="63122" xr:uid="{00000000-0005-0000-0000-000088380000}"/>
    <cellStyle name="Normal 31 5 3 2" xfId="63744" xr:uid="{00000000-0005-0000-0000-000089380000}"/>
    <cellStyle name="Normal 31 5 4" xfId="63741" xr:uid="{00000000-0005-0000-0000-00008A380000}"/>
    <cellStyle name="Normal 31 6" xfId="63123" xr:uid="{00000000-0005-0000-0000-00008B380000}"/>
    <cellStyle name="Normal 31 6 2" xfId="63745" xr:uid="{00000000-0005-0000-0000-00008C380000}"/>
    <cellStyle name="Normal 31 7" xfId="63660" xr:uid="{00000000-0005-0000-0000-00008D380000}"/>
    <cellStyle name="Normal 32" xfId="71" xr:uid="{00000000-0005-0000-0000-00008E380000}"/>
    <cellStyle name="Normal 32 2" xfId="13615" xr:uid="{00000000-0005-0000-0000-00008F380000}"/>
    <cellStyle name="Normal 32 2 2" xfId="13616" xr:uid="{00000000-0005-0000-0000-000090380000}"/>
    <cellStyle name="Normal 32 2 2 2" xfId="13617" xr:uid="{00000000-0005-0000-0000-000091380000}"/>
    <cellStyle name="Normal 32 2 2 2 2" xfId="63124" xr:uid="{00000000-0005-0000-0000-000092380000}"/>
    <cellStyle name="Normal 32 2 2 2 2 2" xfId="63125" xr:uid="{00000000-0005-0000-0000-000093380000}"/>
    <cellStyle name="Normal 32 2 2 2 2 2 2" xfId="63751" xr:uid="{00000000-0005-0000-0000-000094380000}"/>
    <cellStyle name="Normal 32 2 2 2 2 3" xfId="63750" xr:uid="{00000000-0005-0000-0000-000095380000}"/>
    <cellStyle name="Normal 32 2 2 2 3" xfId="63126" xr:uid="{00000000-0005-0000-0000-000096380000}"/>
    <cellStyle name="Normal 32 2 2 2 3 2" xfId="63752" xr:uid="{00000000-0005-0000-0000-000097380000}"/>
    <cellStyle name="Normal 32 2 2 2 4" xfId="63749" xr:uid="{00000000-0005-0000-0000-000098380000}"/>
    <cellStyle name="Normal 32 2 2 3" xfId="63127" xr:uid="{00000000-0005-0000-0000-000099380000}"/>
    <cellStyle name="Normal 32 2 2 3 2" xfId="63128" xr:uid="{00000000-0005-0000-0000-00009A380000}"/>
    <cellStyle name="Normal 32 2 2 3 2 2" xfId="63754" xr:uid="{00000000-0005-0000-0000-00009B380000}"/>
    <cellStyle name="Normal 32 2 2 3 3" xfId="63753" xr:uid="{00000000-0005-0000-0000-00009C380000}"/>
    <cellStyle name="Normal 32 2 2 4" xfId="63129" xr:uid="{00000000-0005-0000-0000-00009D380000}"/>
    <cellStyle name="Normal 32 2 2 4 2" xfId="63755" xr:uid="{00000000-0005-0000-0000-00009E380000}"/>
    <cellStyle name="Normal 32 2 2 5" xfId="63748" xr:uid="{00000000-0005-0000-0000-00009F380000}"/>
    <cellStyle name="Normal 32 2 3" xfId="13618" xr:uid="{00000000-0005-0000-0000-0000A0380000}"/>
    <cellStyle name="Normal 32 2 3 2" xfId="63130" xr:uid="{00000000-0005-0000-0000-0000A1380000}"/>
    <cellStyle name="Normal 32 2 3 2 2" xfId="63131" xr:uid="{00000000-0005-0000-0000-0000A2380000}"/>
    <cellStyle name="Normal 32 2 3 2 2 2" xfId="63758" xr:uid="{00000000-0005-0000-0000-0000A3380000}"/>
    <cellStyle name="Normal 32 2 3 2 3" xfId="63757" xr:uid="{00000000-0005-0000-0000-0000A4380000}"/>
    <cellStyle name="Normal 32 2 3 3" xfId="63132" xr:uid="{00000000-0005-0000-0000-0000A5380000}"/>
    <cellStyle name="Normal 32 2 3 3 2" xfId="63759" xr:uid="{00000000-0005-0000-0000-0000A6380000}"/>
    <cellStyle name="Normal 32 2 3 4" xfId="63756" xr:uid="{00000000-0005-0000-0000-0000A7380000}"/>
    <cellStyle name="Normal 32 2 4" xfId="62791" xr:uid="{00000000-0005-0000-0000-0000A8380000}"/>
    <cellStyle name="Normal 32 2 4 2" xfId="63133" xr:uid="{00000000-0005-0000-0000-0000A9380000}"/>
    <cellStyle name="Normal 32 2 4 2 2" xfId="63761" xr:uid="{00000000-0005-0000-0000-0000AA380000}"/>
    <cellStyle name="Normal 32 2 4 3" xfId="63760" xr:uid="{00000000-0005-0000-0000-0000AB380000}"/>
    <cellStyle name="Normal 32 2 5" xfId="63134" xr:uid="{00000000-0005-0000-0000-0000AC380000}"/>
    <cellStyle name="Normal 32 2 5 2" xfId="63762" xr:uid="{00000000-0005-0000-0000-0000AD380000}"/>
    <cellStyle name="Normal 32 2 6" xfId="63747" xr:uid="{00000000-0005-0000-0000-0000AE380000}"/>
    <cellStyle name="Normal 32 3" xfId="13619" xr:uid="{00000000-0005-0000-0000-0000AF380000}"/>
    <cellStyle name="Normal 32 3 2" xfId="13620" xr:uid="{00000000-0005-0000-0000-0000B0380000}"/>
    <cellStyle name="Normal 32 3 2 2" xfId="63135" xr:uid="{00000000-0005-0000-0000-0000B1380000}"/>
    <cellStyle name="Normal 32 3 2 2 2" xfId="63136" xr:uid="{00000000-0005-0000-0000-0000B2380000}"/>
    <cellStyle name="Normal 32 3 2 2 2 2" xfId="63766" xr:uid="{00000000-0005-0000-0000-0000B3380000}"/>
    <cellStyle name="Normal 32 3 2 2 3" xfId="63765" xr:uid="{00000000-0005-0000-0000-0000B4380000}"/>
    <cellStyle name="Normal 32 3 2 3" xfId="63137" xr:uid="{00000000-0005-0000-0000-0000B5380000}"/>
    <cellStyle name="Normal 32 3 2 3 2" xfId="63767" xr:uid="{00000000-0005-0000-0000-0000B6380000}"/>
    <cellStyle name="Normal 32 3 2 4" xfId="63764" xr:uid="{00000000-0005-0000-0000-0000B7380000}"/>
    <cellStyle name="Normal 32 3 3" xfId="63138" xr:uid="{00000000-0005-0000-0000-0000B8380000}"/>
    <cellStyle name="Normal 32 3 3 2" xfId="63139" xr:uid="{00000000-0005-0000-0000-0000B9380000}"/>
    <cellStyle name="Normal 32 3 3 2 2" xfId="63769" xr:uid="{00000000-0005-0000-0000-0000BA380000}"/>
    <cellStyle name="Normal 32 3 3 3" xfId="63768" xr:uid="{00000000-0005-0000-0000-0000BB380000}"/>
    <cellStyle name="Normal 32 3 4" xfId="63140" xr:uid="{00000000-0005-0000-0000-0000BC380000}"/>
    <cellStyle name="Normal 32 3 4 2" xfId="63770" xr:uid="{00000000-0005-0000-0000-0000BD380000}"/>
    <cellStyle name="Normal 32 3 5" xfId="63763" xr:uid="{00000000-0005-0000-0000-0000BE380000}"/>
    <cellStyle name="Normal 32 4" xfId="13621" xr:uid="{00000000-0005-0000-0000-0000BF380000}"/>
    <cellStyle name="Normal 32 4 2" xfId="63141" xr:uid="{00000000-0005-0000-0000-0000C0380000}"/>
    <cellStyle name="Normal 32 4 2 2" xfId="63142" xr:uid="{00000000-0005-0000-0000-0000C1380000}"/>
    <cellStyle name="Normal 32 4 2 2 2" xfId="63773" xr:uid="{00000000-0005-0000-0000-0000C2380000}"/>
    <cellStyle name="Normal 32 4 2 3" xfId="63772" xr:uid="{00000000-0005-0000-0000-0000C3380000}"/>
    <cellStyle name="Normal 32 4 3" xfId="63143" xr:uid="{00000000-0005-0000-0000-0000C4380000}"/>
    <cellStyle name="Normal 32 4 3 2" xfId="63774" xr:uid="{00000000-0005-0000-0000-0000C5380000}"/>
    <cellStyle name="Normal 32 4 4" xfId="63771" xr:uid="{00000000-0005-0000-0000-0000C6380000}"/>
    <cellStyle name="Normal 32 5" xfId="13622" xr:uid="{00000000-0005-0000-0000-0000C7380000}"/>
    <cellStyle name="Normal 32 6" xfId="63144" xr:uid="{00000000-0005-0000-0000-0000C8380000}"/>
    <cellStyle name="Normal 32 7" xfId="63746" xr:uid="{00000000-0005-0000-0000-0000C9380000}"/>
    <cellStyle name="Normal 33" xfId="72" xr:uid="{00000000-0005-0000-0000-0000CA380000}"/>
    <cellStyle name="Normal 33 2" xfId="63775" xr:uid="{00000000-0005-0000-0000-0000CB380000}"/>
    <cellStyle name="Normal 34" xfId="13623" xr:uid="{00000000-0005-0000-0000-0000CC380000}"/>
    <cellStyle name="Normal 34 2" xfId="13624" xr:uid="{00000000-0005-0000-0000-0000CD380000}"/>
    <cellStyle name="Normal 34 3" xfId="13625" xr:uid="{00000000-0005-0000-0000-0000CE380000}"/>
    <cellStyle name="Normal 35" xfId="13626" xr:uid="{00000000-0005-0000-0000-0000CF380000}"/>
    <cellStyle name="Normal 35 2" xfId="13627" xr:uid="{00000000-0005-0000-0000-0000D0380000}"/>
    <cellStyle name="Normal 35 3" xfId="13628" xr:uid="{00000000-0005-0000-0000-0000D1380000}"/>
    <cellStyle name="Normal 36" xfId="13629" xr:uid="{00000000-0005-0000-0000-0000D2380000}"/>
    <cellStyle name="Normal 36 2" xfId="13630" xr:uid="{00000000-0005-0000-0000-0000D3380000}"/>
    <cellStyle name="Normal 36 3" xfId="13631" xr:uid="{00000000-0005-0000-0000-0000D4380000}"/>
    <cellStyle name="Normal 37" xfId="13632" xr:uid="{00000000-0005-0000-0000-0000D5380000}"/>
    <cellStyle name="Normal 38" xfId="13633" xr:uid="{00000000-0005-0000-0000-0000D6380000}"/>
    <cellStyle name="Normal 39" xfId="13634" xr:uid="{00000000-0005-0000-0000-0000D7380000}"/>
    <cellStyle name="Normal 4" xfId="3" xr:uid="{00000000-0005-0000-0000-0000D8380000}"/>
    <cellStyle name="Normal 4 10" xfId="13635" xr:uid="{00000000-0005-0000-0000-0000D9380000}"/>
    <cellStyle name="Normal 4 100" xfId="13636" xr:uid="{00000000-0005-0000-0000-0000DA380000}"/>
    <cellStyle name="Normal 4 101" xfId="13637" xr:uid="{00000000-0005-0000-0000-0000DB380000}"/>
    <cellStyle name="Normal 4 102" xfId="13638" xr:uid="{00000000-0005-0000-0000-0000DC380000}"/>
    <cellStyle name="Normal 4 103" xfId="13639" xr:uid="{00000000-0005-0000-0000-0000DD380000}"/>
    <cellStyle name="Normal 4 104" xfId="13640" xr:uid="{00000000-0005-0000-0000-0000DE380000}"/>
    <cellStyle name="Normal 4 105" xfId="13641" xr:uid="{00000000-0005-0000-0000-0000DF380000}"/>
    <cellStyle name="Normal 4 106" xfId="13642" xr:uid="{00000000-0005-0000-0000-0000E0380000}"/>
    <cellStyle name="Normal 4 107" xfId="13643" xr:uid="{00000000-0005-0000-0000-0000E1380000}"/>
    <cellStyle name="Normal 4 108" xfId="13644" xr:uid="{00000000-0005-0000-0000-0000E2380000}"/>
    <cellStyle name="Normal 4 109" xfId="13645" xr:uid="{00000000-0005-0000-0000-0000E3380000}"/>
    <cellStyle name="Normal 4 11" xfId="13646" xr:uid="{00000000-0005-0000-0000-0000E4380000}"/>
    <cellStyle name="Normal 4 110" xfId="13647" xr:uid="{00000000-0005-0000-0000-0000E5380000}"/>
    <cellStyle name="Normal 4 111" xfId="13648" xr:uid="{00000000-0005-0000-0000-0000E6380000}"/>
    <cellStyle name="Normal 4 112" xfId="13649" xr:uid="{00000000-0005-0000-0000-0000E7380000}"/>
    <cellStyle name="Normal 4 113" xfId="13650" xr:uid="{00000000-0005-0000-0000-0000E8380000}"/>
    <cellStyle name="Normal 4 114" xfId="13651" xr:uid="{00000000-0005-0000-0000-0000E9380000}"/>
    <cellStyle name="Normal 4 115" xfId="13652" xr:uid="{00000000-0005-0000-0000-0000EA380000}"/>
    <cellStyle name="Normal 4 116" xfId="13653" xr:uid="{00000000-0005-0000-0000-0000EB380000}"/>
    <cellStyle name="Normal 4 117" xfId="13654" xr:uid="{00000000-0005-0000-0000-0000EC380000}"/>
    <cellStyle name="Normal 4 118" xfId="13655" xr:uid="{00000000-0005-0000-0000-0000ED380000}"/>
    <cellStyle name="Normal 4 119" xfId="13656" xr:uid="{00000000-0005-0000-0000-0000EE380000}"/>
    <cellStyle name="Normal 4 12" xfId="13657" xr:uid="{00000000-0005-0000-0000-0000EF380000}"/>
    <cellStyle name="Normal 4 120" xfId="13658" xr:uid="{00000000-0005-0000-0000-0000F0380000}"/>
    <cellStyle name="Normal 4 121" xfId="13659" xr:uid="{00000000-0005-0000-0000-0000F1380000}"/>
    <cellStyle name="Normal 4 122" xfId="13660" xr:uid="{00000000-0005-0000-0000-0000F2380000}"/>
    <cellStyle name="Normal 4 123" xfId="13661" xr:uid="{00000000-0005-0000-0000-0000F3380000}"/>
    <cellStyle name="Normal 4 124" xfId="13662" xr:uid="{00000000-0005-0000-0000-0000F4380000}"/>
    <cellStyle name="Normal 4 125" xfId="13663" xr:uid="{00000000-0005-0000-0000-0000F5380000}"/>
    <cellStyle name="Normal 4 126" xfId="13664" xr:uid="{00000000-0005-0000-0000-0000F6380000}"/>
    <cellStyle name="Normal 4 127" xfId="13665" xr:uid="{00000000-0005-0000-0000-0000F7380000}"/>
    <cellStyle name="Normal 4 128" xfId="13666" xr:uid="{00000000-0005-0000-0000-0000F8380000}"/>
    <cellStyle name="Normal 4 129" xfId="13667" xr:uid="{00000000-0005-0000-0000-0000F9380000}"/>
    <cellStyle name="Normal 4 13" xfId="13668" xr:uid="{00000000-0005-0000-0000-0000FA380000}"/>
    <cellStyle name="Normal 4 130" xfId="13669" xr:uid="{00000000-0005-0000-0000-0000FB380000}"/>
    <cellStyle name="Normal 4 131" xfId="13670" xr:uid="{00000000-0005-0000-0000-0000FC380000}"/>
    <cellStyle name="Normal 4 132" xfId="13671" xr:uid="{00000000-0005-0000-0000-0000FD380000}"/>
    <cellStyle name="Normal 4 133" xfId="13672" xr:uid="{00000000-0005-0000-0000-0000FE380000}"/>
    <cellStyle name="Normal 4 134" xfId="13673" xr:uid="{00000000-0005-0000-0000-0000FF380000}"/>
    <cellStyle name="Normal 4 135" xfId="13674" xr:uid="{00000000-0005-0000-0000-000000390000}"/>
    <cellStyle name="Normal 4 136" xfId="13675" xr:uid="{00000000-0005-0000-0000-000001390000}"/>
    <cellStyle name="Normal 4 137" xfId="13676" xr:uid="{00000000-0005-0000-0000-000002390000}"/>
    <cellStyle name="Normal 4 138" xfId="13677" xr:uid="{00000000-0005-0000-0000-000003390000}"/>
    <cellStyle name="Normal 4 139" xfId="13678" xr:uid="{00000000-0005-0000-0000-000004390000}"/>
    <cellStyle name="Normal 4 14" xfId="13679" xr:uid="{00000000-0005-0000-0000-000005390000}"/>
    <cellStyle name="Normal 4 140" xfId="13680" xr:uid="{00000000-0005-0000-0000-000006390000}"/>
    <cellStyle name="Normal 4 141" xfId="13681" xr:uid="{00000000-0005-0000-0000-000007390000}"/>
    <cellStyle name="Normal 4 142" xfId="13682" xr:uid="{00000000-0005-0000-0000-000008390000}"/>
    <cellStyle name="Normal 4 143" xfId="13683" xr:uid="{00000000-0005-0000-0000-000009390000}"/>
    <cellStyle name="Normal 4 144" xfId="13684" xr:uid="{00000000-0005-0000-0000-00000A390000}"/>
    <cellStyle name="Normal 4 145" xfId="13685" xr:uid="{00000000-0005-0000-0000-00000B390000}"/>
    <cellStyle name="Normal 4 146" xfId="13686" xr:uid="{00000000-0005-0000-0000-00000C390000}"/>
    <cellStyle name="Normal 4 147" xfId="13687" xr:uid="{00000000-0005-0000-0000-00000D390000}"/>
    <cellStyle name="Normal 4 148" xfId="13688" xr:uid="{00000000-0005-0000-0000-00000E390000}"/>
    <cellStyle name="Normal 4 149" xfId="13689" xr:uid="{00000000-0005-0000-0000-00000F390000}"/>
    <cellStyle name="Normal 4 15" xfId="13690" xr:uid="{00000000-0005-0000-0000-000010390000}"/>
    <cellStyle name="Normal 4 150" xfId="13691" xr:uid="{00000000-0005-0000-0000-000011390000}"/>
    <cellStyle name="Normal 4 151" xfId="13692" xr:uid="{00000000-0005-0000-0000-000012390000}"/>
    <cellStyle name="Normal 4 152" xfId="13693" xr:uid="{00000000-0005-0000-0000-000013390000}"/>
    <cellStyle name="Normal 4 153" xfId="13694" xr:uid="{00000000-0005-0000-0000-000014390000}"/>
    <cellStyle name="Normal 4 154" xfId="13695" xr:uid="{00000000-0005-0000-0000-000015390000}"/>
    <cellStyle name="Normal 4 155" xfId="13696" xr:uid="{00000000-0005-0000-0000-000016390000}"/>
    <cellStyle name="Normal 4 156" xfId="13697" xr:uid="{00000000-0005-0000-0000-000017390000}"/>
    <cellStyle name="Normal 4 157" xfId="13698" xr:uid="{00000000-0005-0000-0000-000018390000}"/>
    <cellStyle name="Normal 4 158" xfId="13699" xr:uid="{00000000-0005-0000-0000-000019390000}"/>
    <cellStyle name="Normal 4 159" xfId="13700" xr:uid="{00000000-0005-0000-0000-00001A390000}"/>
    <cellStyle name="Normal 4 16" xfId="13701" xr:uid="{00000000-0005-0000-0000-00001B390000}"/>
    <cellStyle name="Normal 4 160" xfId="13702" xr:uid="{00000000-0005-0000-0000-00001C390000}"/>
    <cellStyle name="Normal 4 161" xfId="13703" xr:uid="{00000000-0005-0000-0000-00001D390000}"/>
    <cellStyle name="Normal 4 162" xfId="13704" xr:uid="{00000000-0005-0000-0000-00001E390000}"/>
    <cellStyle name="Normal 4 163" xfId="13705" xr:uid="{00000000-0005-0000-0000-00001F390000}"/>
    <cellStyle name="Normal 4 164" xfId="13706" xr:uid="{00000000-0005-0000-0000-000020390000}"/>
    <cellStyle name="Normal 4 165" xfId="13707" xr:uid="{00000000-0005-0000-0000-000021390000}"/>
    <cellStyle name="Normal 4 166" xfId="13708" xr:uid="{00000000-0005-0000-0000-000022390000}"/>
    <cellStyle name="Normal 4 167" xfId="13709" xr:uid="{00000000-0005-0000-0000-000023390000}"/>
    <cellStyle name="Normal 4 168" xfId="13710" xr:uid="{00000000-0005-0000-0000-000024390000}"/>
    <cellStyle name="Normal 4 169" xfId="13711" xr:uid="{00000000-0005-0000-0000-000025390000}"/>
    <cellStyle name="Normal 4 17" xfId="13712" xr:uid="{00000000-0005-0000-0000-000026390000}"/>
    <cellStyle name="Normal 4 170" xfId="13713" xr:uid="{00000000-0005-0000-0000-000027390000}"/>
    <cellStyle name="Normal 4 171" xfId="13714" xr:uid="{00000000-0005-0000-0000-000028390000}"/>
    <cellStyle name="Normal 4 172" xfId="13715" xr:uid="{00000000-0005-0000-0000-000029390000}"/>
    <cellStyle name="Normal 4 173" xfId="13716" xr:uid="{00000000-0005-0000-0000-00002A390000}"/>
    <cellStyle name="Normal 4 174" xfId="13717" xr:uid="{00000000-0005-0000-0000-00002B390000}"/>
    <cellStyle name="Normal 4 175" xfId="13718" xr:uid="{00000000-0005-0000-0000-00002C390000}"/>
    <cellStyle name="Normal 4 176" xfId="13719" xr:uid="{00000000-0005-0000-0000-00002D390000}"/>
    <cellStyle name="Normal 4 177" xfId="13720" xr:uid="{00000000-0005-0000-0000-00002E390000}"/>
    <cellStyle name="Normal 4 178" xfId="13721" xr:uid="{00000000-0005-0000-0000-00002F390000}"/>
    <cellStyle name="Normal 4 179" xfId="13722" xr:uid="{00000000-0005-0000-0000-000030390000}"/>
    <cellStyle name="Normal 4 18" xfId="13723" xr:uid="{00000000-0005-0000-0000-000031390000}"/>
    <cellStyle name="Normal 4 180" xfId="13724" xr:uid="{00000000-0005-0000-0000-000032390000}"/>
    <cellStyle name="Normal 4 181" xfId="13725" xr:uid="{00000000-0005-0000-0000-000033390000}"/>
    <cellStyle name="Normal 4 182" xfId="13726" xr:uid="{00000000-0005-0000-0000-000034390000}"/>
    <cellStyle name="Normal 4 183" xfId="13727" xr:uid="{00000000-0005-0000-0000-000035390000}"/>
    <cellStyle name="Normal 4 184" xfId="13728" xr:uid="{00000000-0005-0000-0000-000036390000}"/>
    <cellStyle name="Normal 4 185" xfId="13729" xr:uid="{00000000-0005-0000-0000-000037390000}"/>
    <cellStyle name="Normal 4 186" xfId="13730" xr:uid="{00000000-0005-0000-0000-000038390000}"/>
    <cellStyle name="Normal 4 187" xfId="13731" xr:uid="{00000000-0005-0000-0000-000039390000}"/>
    <cellStyle name="Normal 4 188" xfId="13732" xr:uid="{00000000-0005-0000-0000-00003A390000}"/>
    <cellStyle name="Normal 4 189" xfId="13733" xr:uid="{00000000-0005-0000-0000-00003B390000}"/>
    <cellStyle name="Normal 4 19" xfId="13734" xr:uid="{00000000-0005-0000-0000-00003C390000}"/>
    <cellStyle name="Normal 4 190" xfId="13735" xr:uid="{00000000-0005-0000-0000-00003D390000}"/>
    <cellStyle name="Normal 4 191" xfId="13736" xr:uid="{00000000-0005-0000-0000-00003E390000}"/>
    <cellStyle name="Normal 4 192" xfId="13737" xr:uid="{00000000-0005-0000-0000-00003F390000}"/>
    <cellStyle name="Normal 4 193" xfId="13738" xr:uid="{00000000-0005-0000-0000-000040390000}"/>
    <cellStyle name="Normal 4 194" xfId="13739" xr:uid="{00000000-0005-0000-0000-000041390000}"/>
    <cellStyle name="Normal 4 195" xfId="13740" xr:uid="{00000000-0005-0000-0000-000042390000}"/>
    <cellStyle name="Normal 4 196" xfId="13741" xr:uid="{00000000-0005-0000-0000-000043390000}"/>
    <cellStyle name="Normal 4 197" xfId="13742" xr:uid="{00000000-0005-0000-0000-000044390000}"/>
    <cellStyle name="Normal 4 198" xfId="13743" xr:uid="{00000000-0005-0000-0000-000045390000}"/>
    <cellStyle name="Normal 4 199" xfId="13744" xr:uid="{00000000-0005-0000-0000-000046390000}"/>
    <cellStyle name="Normal 4 2" xfId="6" xr:uid="{00000000-0005-0000-0000-000047390000}"/>
    <cellStyle name="Normal 4 2 10" xfId="13745" xr:uid="{00000000-0005-0000-0000-000048390000}"/>
    <cellStyle name="Normal 4 2 10 2" xfId="13746" xr:uid="{00000000-0005-0000-0000-000049390000}"/>
    <cellStyle name="Normal 4 2 10 2 2" xfId="13747" xr:uid="{00000000-0005-0000-0000-00004A390000}"/>
    <cellStyle name="Normal 4 2 10 2 3" xfId="13748" xr:uid="{00000000-0005-0000-0000-00004B390000}"/>
    <cellStyle name="Normal 4 2 10 3" xfId="13749" xr:uid="{00000000-0005-0000-0000-00004C390000}"/>
    <cellStyle name="Normal 4 2 10 4" xfId="13750" xr:uid="{00000000-0005-0000-0000-00004D390000}"/>
    <cellStyle name="Normal 4 2 11" xfId="13751" xr:uid="{00000000-0005-0000-0000-00004E390000}"/>
    <cellStyle name="Normal 4 2 11 2" xfId="13752" xr:uid="{00000000-0005-0000-0000-00004F390000}"/>
    <cellStyle name="Normal 4 2 11 2 2" xfId="13753" xr:uid="{00000000-0005-0000-0000-000050390000}"/>
    <cellStyle name="Normal 4 2 11 2 3" xfId="13754" xr:uid="{00000000-0005-0000-0000-000051390000}"/>
    <cellStyle name="Normal 4 2 11 3" xfId="13755" xr:uid="{00000000-0005-0000-0000-000052390000}"/>
    <cellStyle name="Normal 4 2 11 4" xfId="13756" xr:uid="{00000000-0005-0000-0000-000053390000}"/>
    <cellStyle name="Normal 4 2 12" xfId="13757" xr:uid="{00000000-0005-0000-0000-000054390000}"/>
    <cellStyle name="Normal 4 2 12 2" xfId="13758" xr:uid="{00000000-0005-0000-0000-000055390000}"/>
    <cellStyle name="Normal 4 2 12 2 2" xfId="13759" xr:uid="{00000000-0005-0000-0000-000056390000}"/>
    <cellStyle name="Normal 4 2 12 2 3" xfId="13760" xr:uid="{00000000-0005-0000-0000-000057390000}"/>
    <cellStyle name="Normal 4 2 12 3" xfId="13761" xr:uid="{00000000-0005-0000-0000-000058390000}"/>
    <cellStyle name="Normal 4 2 12 4" xfId="13762" xr:uid="{00000000-0005-0000-0000-000059390000}"/>
    <cellStyle name="Normal 4 2 13" xfId="13763" xr:uid="{00000000-0005-0000-0000-00005A390000}"/>
    <cellStyle name="Normal 4 2 13 2" xfId="13764" xr:uid="{00000000-0005-0000-0000-00005B390000}"/>
    <cellStyle name="Normal 4 2 13 2 2" xfId="13765" xr:uid="{00000000-0005-0000-0000-00005C390000}"/>
    <cellStyle name="Normal 4 2 13 2 3" xfId="13766" xr:uid="{00000000-0005-0000-0000-00005D390000}"/>
    <cellStyle name="Normal 4 2 13 3" xfId="13767" xr:uid="{00000000-0005-0000-0000-00005E390000}"/>
    <cellStyle name="Normal 4 2 13 4" xfId="13768" xr:uid="{00000000-0005-0000-0000-00005F390000}"/>
    <cellStyle name="Normal 4 2 14" xfId="13769" xr:uid="{00000000-0005-0000-0000-000060390000}"/>
    <cellStyle name="Normal 4 2 14 2" xfId="13770" xr:uid="{00000000-0005-0000-0000-000061390000}"/>
    <cellStyle name="Normal 4 2 14 3" xfId="13771" xr:uid="{00000000-0005-0000-0000-000062390000}"/>
    <cellStyle name="Normal 4 2 2" xfId="13772" xr:uid="{00000000-0005-0000-0000-000063390000}"/>
    <cellStyle name="Normal 4 2 3" xfId="13773" xr:uid="{00000000-0005-0000-0000-000064390000}"/>
    <cellStyle name="Normal 4 2 3 2" xfId="13774" xr:uid="{00000000-0005-0000-0000-000065390000}"/>
    <cellStyle name="Normal 4 2 3 3" xfId="13775" xr:uid="{00000000-0005-0000-0000-000066390000}"/>
    <cellStyle name="Normal 4 2 3 4" xfId="13776" xr:uid="{00000000-0005-0000-0000-000067390000}"/>
    <cellStyle name="Normal 4 2 4" xfId="13777" xr:uid="{00000000-0005-0000-0000-000068390000}"/>
    <cellStyle name="Normal 4 2 4 2" xfId="13778" xr:uid="{00000000-0005-0000-0000-000069390000}"/>
    <cellStyle name="Normal 4 2 4 2 2" xfId="13779" xr:uid="{00000000-0005-0000-0000-00006A390000}"/>
    <cellStyle name="Normal 4 2 4 2 2 2" xfId="13780" xr:uid="{00000000-0005-0000-0000-00006B390000}"/>
    <cellStyle name="Normal 4 2 4 2 2 3" xfId="13781" xr:uid="{00000000-0005-0000-0000-00006C390000}"/>
    <cellStyle name="Normal 4 2 4 2 3" xfId="13782" xr:uid="{00000000-0005-0000-0000-00006D390000}"/>
    <cellStyle name="Normal 4 2 4 2 3 2" xfId="13783" xr:uid="{00000000-0005-0000-0000-00006E390000}"/>
    <cellStyle name="Normal 4 2 4 2 3 3" xfId="13784" xr:uid="{00000000-0005-0000-0000-00006F390000}"/>
    <cellStyle name="Normal 4 2 4 2 4" xfId="13785" xr:uid="{00000000-0005-0000-0000-000070390000}"/>
    <cellStyle name="Normal 4 2 4 2 4 2" xfId="13786" xr:uid="{00000000-0005-0000-0000-000071390000}"/>
    <cellStyle name="Normal 4 2 4 2 4 3" xfId="13787" xr:uid="{00000000-0005-0000-0000-000072390000}"/>
    <cellStyle name="Normal 4 2 4 2 5" xfId="13788" xr:uid="{00000000-0005-0000-0000-000073390000}"/>
    <cellStyle name="Normal 4 2 4 2 6" xfId="13789" xr:uid="{00000000-0005-0000-0000-000074390000}"/>
    <cellStyle name="Normal 4 2 4 3" xfId="13790" xr:uid="{00000000-0005-0000-0000-000075390000}"/>
    <cellStyle name="Normal 4 2 4 3 2" xfId="13791" xr:uid="{00000000-0005-0000-0000-000076390000}"/>
    <cellStyle name="Normal 4 2 4 3 2 2" xfId="13792" xr:uid="{00000000-0005-0000-0000-000077390000}"/>
    <cellStyle name="Normal 4 2 4 3 2 3" xfId="13793" xr:uid="{00000000-0005-0000-0000-000078390000}"/>
    <cellStyle name="Normal 4 2 4 3 3" xfId="13794" xr:uid="{00000000-0005-0000-0000-000079390000}"/>
    <cellStyle name="Normal 4 2 4 3 4" xfId="13795" xr:uid="{00000000-0005-0000-0000-00007A390000}"/>
    <cellStyle name="Normal 4 2 4 4" xfId="13796" xr:uid="{00000000-0005-0000-0000-00007B390000}"/>
    <cellStyle name="Normal 4 2 4 4 2" xfId="13797" xr:uid="{00000000-0005-0000-0000-00007C390000}"/>
    <cellStyle name="Normal 4 2 4 4 2 2" xfId="13798" xr:uid="{00000000-0005-0000-0000-00007D390000}"/>
    <cellStyle name="Normal 4 2 4 4 2 3" xfId="13799" xr:uid="{00000000-0005-0000-0000-00007E390000}"/>
    <cellStyle name="Normal 4 2 4 4 3" xfId="13800" xr:uid="{00000000-0005-0000-0000-00007F390000}"/>
    <cellStyle name="Normal 4 2 4 4 4" xfId="13801" xr:uid="{00000000-0005-0000-0000-000080390000}"/>
    <cellStyle name="Normal 4 2 4 5" xfId="13802" xr:uid="{00000000-0005-0000-0000-000081390000}"/>
    <cellStyle name="Normal 4 2 4 5 2" xfId="13803" xr:uid="{00000000-0005-0000-0000-000082390000}"/>
    <cellStyle name="Normal 4 2 4 5 3" xfId="13804" xr:uid="{00000000-0005-0000-0000-000083390000}"/>
    <cellStyle name="Normal 4 2 4 6" xfId="13805" xr:uid="{00000000-0005-0000-0000-000084390000}"/>
    <cellStyle name="Normal 4 2 4 6 2" xfId="13806" xr:uid="{00000000-0005-0000-0000-000085390000}"/>
    <cellStyle name="Normal 4 2 4 6 3" xfId="13807" xr:uid="{00000000-0005-0000-0000-000086390000}"/>
    <cellStyle name="Normal 4 2 4 7" xfId="13808" xr:uid="{00000000-0005-0000-0000-000087390000}"/>
    <cellStyle name="Normal 4 2 4 7 2" xfId="13809" xr:uid="{00000000-0005-0000-0000-000088390000}"/>
    <cellStyle name="Normal 4 2 4 7 3" xfId="13810" xr:uid="{00000000-0005-0000-0000-000089390000}"/>
    <cellStyle name="Normal 4 2 4 8" xfId="13811" xr:uid="{00000000-0005-0000-0000-00008A390000}"/>
    <cellStyle name="Normal 4 2 4 9" xfId="13812" xr:uid="{00000000-0005-0000-0000-00008B390000}"/>
    <cellStyle name="Normal 4 2 5" xfId="13813" xr:uid="{00000000-0005-0000-0000-00008C390000}"/>
    <cellStyle name="Normal 4 2 6" xfId="13814" xr:uid="{00000000-0005-0000-0000-00008D390000}"/>
    <cellStyle name="Normal 4 2 7" xfId="13815" xr:uid="{00000000-0005-0000-0000-00008E390000}"/>
    <cellStyle name="Normal 4 2 8" xfId="13816" xr:uid="{00000000-0005-0000-0000-00008F390000}"/>
    <cellStyle name="Normal 4 2 8 2" xfId="13817" xr:uid="{00000000-0005-0000-0000-000090390000}"/>
    <cellStyle name="Normal 4 2 8 3" xfId="13818" xr:uid="{00000000-0005-0000-0000-000091390000}"/>
    <cellStyle name="Normal 4 2 8 3 2" xfId="13819" xr:uid="{00000000-0005-0000-0000-000092390000}"/>
    <cellStyle name="Normal 4 2 8 3 3" xfId="13820" xr:uid="{00000000-0005-0000-0000-000093390000}"/>
    <cellStyle name="Normal 4 2 8 4" xfId="13821" xr:uid="{00000000-0005-0000-0000-000094390000}"/>
    <cellStyle name="Normal 4 2 8 5" xfId="13822" xr:uid="{00000000-0005-0000-0000-000095390000}"/>
    <cellStyle name="Normal 4 2 9" xfId="13823" xr:uid="{00000000-0005-0000-0000-000096390000}"/>
    <cellStyle name="Normal 4 2 9 2" xfId="13824" xr:uid="{00000000-0005-0000-0000-000097390000}"/>
    <cellStyle name="Normal 4 2 9 2 2" xfId="13825" xr:uid="{00000000-0005-0000-0000-000098390000}"/>
    <cellStyle name="Normal 4 2 9 2 3" xfId="13826" xr:uid="{00000000-0005-0000-0000-000099390000}"/>
    <cellStyle name="Normal 4 2 9 3" xfId="13827" xr:uid="{00000000-0005-0000-0000-00009A390000}"/>
    <cellStyle name="Normal 4 2 9 4" xfId="13828" xr:uid="{00000000-0005-0000-0000-00009B390000}"/>
    <cellStyle name="Normal 4 20" xfId="13829" xr:uid="{00000000-0005-0000-0000-00009C390000}"/>
    <cellStyle name="Normal 4 200" xfId="13830" xr:uid="{00000000-0005-0000-0000-00009D390000}"/>
    <cellStyle name="Normal 4 201" xfId="13831" xr:uid="{00000000-0005-0000-0000-00009E390000}"/>
    <cellStyle name="Normal 4 202" xfId="13832" xr:uid="{00000000-0005-0000-0000-00009F390000}"/>
    <cellStyle name="Normal 4 203" xfId="13833" xr:uid="{00000000-0005-0000-0000-0000A0390000}"/>
    <cellStyle name="Normal 4 204" xfId="13834" xr:uid="{00000000-0005-0000-0000-0000A1390000}"/>
    <cellStyle name="Normal 4 205" xfId="13835" xr:uid="{00000000-0005-0000-0000-0000A2390000}"/>
    <cellStyle name="Normal 4 206" xfId="13836" xr:uid="{00000000-0005-0000-0000-0000A3390000}"/>
    <cellStyle name="Normal 4 207" xfId="13837" xr:uid="{00000000-0005-0000-0000-0000A4390000}"/>
    <cellStyle name="Normal 4 208" xfId="13838" xr:uid="{00000000-0005-0000-0000-0000A5390000}"/>
    <cellStyle name="Normal 4 209" xfId="13839" xr:uid="{00000000-0005-0000-0000-0000A6390000}"/>
    <cellStyle name="Normal 4 21" xfId="13840" xr:uid="{00000000-0005-0000-0000-0000A7390000}"/>
    <cellStyle name="Normal 4 210" xfId="13841" xr:uid="{00000000-0005-0000-0000-0000A8390000}"/>
    <cellStyle name="Normal 4 211" xfId="13842" xr:uid="{00000000-0005-0000-0000-0000A9390000}"/>
    <cellStyle name="Normal 4 212" xfId="13843" xr:uid="{00000000-0005-0000-0000-0000AA390000}"/>
    <cellStyle name="Normal 4 213" xfId="13844" xr:uid="{00000000-0005-0000-0000-0000AB390000}"/>
    <cellStyle name="Normal 4 214" xfId="13845" xr:uid="{00000000-0005-0000-0000-0000AC390000}"/>
    <cellStyle name="Normal 4 215" xfId="13846" xr:uid="{00000000-0005-0000-0000-0000AD390000}"/>
    <cellStyle name="Normal 4 216" xfId="13847" xr:uid="{00000000-0005-0000-0000-0000AE390000}"/>
    <cellStyle name="Normal 4 217" xfId="13848" xr:uid="{00000000-0005-0000-0000-0000AF390000}"/>
    <cellStyle name="Normal 4 218" xfId="13849" xr:uid="{00000000-0005-0000-0000-0000B0390000}"/>
    <cellStyle name="Normal 4 219" xfId="13850" xr:uid="{00000000-0005-0000-0000-0000B1390000}"/>
    <cellStyle name="Normal 4 22" xfId="13851" xr:uid="{00000000-0005-0000-0000-0000B2390000}"/>
    <cellStyle name="Normal 4 220" xfId="13852" xr:uid="{00000000-0005-0000-0000-0000B3390000}"/>
    <cellStyle name="Normal 4 221" xfId="13853" xr:uid="{00000000-0005-0000-0000-0000B4390000}"/>
    <cellStyle name="Normal 4 222" xfId="13854" xr:uid="{00000000-0005-0000-0000-0000B5390000}"/>
    <cellStyle name="Normal 4 223" xfId="13855" xr:uid="{00000000-0005-0000-0000-0000B6390000}"/>
    <cellStyle name="Normal 4 224" xfId="13856" xr:uid="{00000000-0005-0000-0000-0000B7390000}"/>
    <cellStyle name="Normal 4 225" xfId="13857" xr:uid="{00000000-0005-0000-0000-0000B8390000}"/>
    <cellStyle name="Normal 4 226" xfId="13858" xr:uid="{00000000-0005-0000-0000-0000B9390000}"/>
    <cellStyle name="Normal 4 227" xfId="13859" xr:uid="{00000000-0005-0000-0000-0000BA390000}"/>
    <cellStyle name="Normal 4 228" xfId="13860" xr:uid="{00000000-0005-0000-0000-0000BB390000}"/>
    <cellStyle name="Normal 4 229" xfId="13861" xr:uid="{00000000-0005-0000-0000-0000BC390000}"/>
    <cellStyle name="Normal 4 23" xfId="13862" xr:uid="{00000000-0005-0000-0000-0000BD390000}"/>
    <cellStyle name="Normal 4 230" xfId="13863" xr:uid="{00000000-0005-0000-0000-0000BE390000}"/>
    <cellStyle name="Normal 4 231" xfId="13864" xr:uid="{00000000-0005-0000-0000-0000BF390000}"/>
    <cellStyle name="Normal 4 232" xfId="13865" xr:uid="{00000000-0005-0000-0000-0000C0390000}"/>
    <cellStyle name="Normal 4 233" xfId="13866" xr:uid="{00000000-0005-0000-0000-0000C1390000}"/>
    <cellStyle name="Normal 4 234" xfId="13867" xr:uid="{00000000-0005-0000-0000-0000C2390000}"/>
    <cellStyle name="Normal 4 235" xfId="13868" xr:uid="{00000000-0005-0000-0000-0000C3390000}"/>
    <cellStyle name="Normal 4 236" xfId="13869" xr:uid="{00000000-0005-0000-0000-0000C4390000}"/>
    <cellStyle name="Normal 4 237" xfId="13870" xr:uid="{00000000-0005-0000-0000-0000C5390000}"/>
    <cellStyle name="Normal 4 238" xfId="13871" xr:uid="{00000000-0005-0000-0000-0000C6390000}"/>
    <cellStyle name="Normal 4 239" xfId="13872" xr:uid="{00000000-0005-0000-0000-0000C7390000}"/>
    <cellStyle name="Normal 4 24" xfId="13873" xr:uid="{00000000-0005-0000-0000-0000C8390000}"/>
    <cellStyle name="Normal 4 240" xfId="13874" xr:uid="{00000000-0005-0000-0000-0000C9390000}"/>
    <cellStyle name="Normal 4 241" xfId="13875" xr:uid="{00000000-0005-0000-0000-0000CA390000}"/>
    <cellStyle name="Normal 4 242" xfId="13876" xr:uid="{00000000-0005-0000-0000-0000CB390000}"/>
    <cellStyle name="Normal 4 243" xfId="13877" xr:uid="{00000000-0005-0000-0000-0000CC390000}"/>
    <cellStyle name="Normal 4 244" xfId="13878" xr:uid="{00000000-0005-0000-0000-0000CD390000}"/>
    <cellStyle name="Normal 4 245" xfId="13879" xr:uid="{00000000-0005-0000-0000-0000CE390000}"/>
    <cellStyle name="Normal 4 246" xfId="13880" xr:uid="{00000000-0005-0000-0000-0000CF390000}"/>
    <cellStyle name="Normal 4 247" xfId="13881" xr:uid="{00000000-0005-0000-0000-0000D0390000}"/>
    <cellStyle name="Normal 4 248" xfId="13882" xr:uid="{00000000-0005-0000-0000-0000D1390000}"/>
    <cellStyle name="Normal 4 249" xfId="13883" xr:uid="{00000000-0005-0000-0000-0000D2390000}"/>
    <cellStyle name="Normal 4 25" xfId="13884" xr:uid="{00000000-0005-0000-0000-0000D3390000}"/>
    <cellStyle name="Normal 4 250" xfId="13885" xr:uid="{00000000-0005-0000-0000-0000D4390000}"/>
    <cellStyle name="Normal 4 251" xfId="13886" xr:uid="{00000000-0005-0000-0000-0000D5390000}"/>
    <cellStyle name="Normal 4 252" xfId="13887" xr:uid="{00000000-0005-0000-0000-0000D6390000}"/>
    <cellStyle name="Normal 4 253" xfId="13888" xr:uid="{00000000-0005-0000-0000-0000D7390000}"/>
    <cellStyle name="Normal 4 254" xfId="13889" xr:uid="{00000000-0005-0000-0000-0000D8390000}"/>
    <cellStyle name="Normal 4 255" xfId="13890" xr:uid="{00000000-0005-0000-0000-0000D9390000}"/>
    <cellStyle name="Normal 4 256" xfId="13891" xr:uid="{00000000-0005-0000-0000-0000DA390000}"/>
    <cellStyle name="Normal 4 256 2" xfId="13892" xr:uid="{00000000-0005-0000-0000-0000DB390000}"/>
    <cellStyle name="Normal 4 256 2 2" xfId="13893" xr:uid="{00000000-0005-0000-0000-0000DC390000}"/>
    <cellStyle name="Normal 4 256 2 2 2" xfId="13894" xr:uid="{00000000-0005-0000-0000-0000DD390000}"/>
    <cellStyle name="Normal 4 256 2 2 3" xfId="13895" xr:uid="{00000000-0005-0000-0000-0000DE390000}"/>
    <cellStyle name="Normal 4 256 2 3" xfId="13896" xr:uid="{00000000-0005-0000-0000-0000DF390000}"/>
    <cellStyle name="Normal 4 256 2 4" xfId="13897" xr:uid="{00000000-0005-0000-0000-0000E0390000}"/>
    <cellStyle name="Normal 4 256 3" xfId="13898" xr:uid="{00000000-0005-0000-0000-0000E1390000}"/>
    <cellStyle name="Normal 4 256 3 2" xfId="13899" xr:uid="{00000000-0005-0000-0000-0000E2390000}"/>
    <cellStyle name="Normal 4 256 3 2 2" xfId="13900" xr:uid="{00000000-0005-0000-0000-0000E3390000}"/>
    <cellStyle name="Normal 4 256 3 2 3" xfId="13901" xr:uid="{00000000-0005-0000-0000-0000E4390000}"/>
    <cellStyle name="Normal 4 256 3 3" xfId="13902" xr:uid="{00000000-0005-0000-0000-0000E5390000}"/>
    <cellStyle name="Normal 4 256 3 4" xfId="13903" xr:uid="{00000000-0005-0000-0000-0000E6390000}"/>
    <cellStyle name="Normal 4 256 4" xfId="13904" xr:uid="{00000000-0005-0000-0000-0000E7390000}"/>
    <cellStyle name="Normal 4 256 4 2" xfId="13905" xr:uid="{00000000-0005-0000-0000-0000E8390000}"/>
    <cellStyle name="Normal 4 256 4 2 2" xfId="13906" xr:uid="{00000000-0005-0000-0000-0000E9390000}"/>
    <cellStyle name="Normal 4 256 4 2 3" xfId="13907" xr:uid="{00000000-0005-0000-0000-0000EA390000}"/>
    <cellStyle name="Normal 4 256 4 3" xfId="13908" xr:uid="{00000000-0005-0000-0000-0000EB390000}"/>
    <cellStyle name="Normal 4 256 4 4" xfId="13909" xr:uid="{00000000-0005-0000-0000-0000EC390000}"/>
    <cellStyle name="Normal 4 256 5" xfId="13910" xr:uid="{00000000-0005-0000-0000-0000ED390000}"/>
    <cellStyle name="Normal 4 256 5 2" xfId="13911" xr:uid="{00000000-0005-0000-0000-0000EE390000}"/>
    <cellStyle name="Normal 4 256 5 3" xfId="13912" xr:uid="{00000000-0005-0000-0000-0000EF390000}"/>
    <cellStyle name="Normal 4 256 6" xfId="13913" xr:uid="{00000000-0005-0000-0000-0000F0390000}"/>
    <cellStyle name="Normal 4 256 6 2" xfId="13914" xr:uid="{00000000-0005-0000-0000-0000F1390000}"/>
    <cellStyle name="Normal 4 256 6 3" xfId="13915" xr:uid="{00000000-0005-0000-0000-0000F2390000}"/>
    <cellStyle name="Normal 4 256 7" xfId="13916" xr:uid="{00000000-0005-0000-0000-0000F3390000}"/>
    <cellStyle name="Normal 4 256 8" xfId="13917" xr:uid="{00000000-0005-0000-0000-0000F4390000}"/>
    <cellStyle name="Normal 4 257" xfId="13918" xr:uid="{00000000-0005-0000-0000-0000F5390000}"/>
    <cellStyle name="Normal 4 257 2" xfId="13919" xr:uid="{00000000-0005-0000-0000-0000F6390000}"/>
    <cellStyle name="Normal 4 257 2 2" xfId="13920" xr:uid="{00000000-0005-0000-0000-0000F7390000}"/>
    <cellStyle name="Normal 4 257 2 3" xfId="13921" xr:uid="{00000000-0005-0000-0000-0000F8390000}"/>
    <cellStyle name="Normal 4 257 3" xfId="13922" xr:uid="{00000000-0005-0000-0000-0000F9390000}"/>
    <cellStyle name="Normal 4 257 4" xfId="13923" xr:uid="{00000000-0005-0000-0000-0000FA390000}"/>
    <cellStyle name="Normal 4 258" xfId="13924" xr:uid="{00000000-0005-0000-0000-0000FB390000}"/>
    <cellStyle name="Normal 4 258 2" xfId="13925" xr:uid="{00000000-0005-0000-0000-0000FC390000}"/>
    <cellStyle name="Normal 4 258 2 2" xfId="13926" xr:uid="{00000000-0005-0000-0000-0000FD390000}"/>
    <cellStyle name="Normal 4 258 2 3" xfId="13927" xr:uid="{00000000-0005-0000-0000-0000FE390000}"/>
    <cellStyle name="Normal 4 258 3" xfId="13928" xr:uid="{00000000-0005-0000-0000-0000FF390000}"/>
    <cellStyle name="Normal 4 258 4" xfId="13929" xr:uid="{00000000-0005-0000-0000-0000003A0000}"/>
    <cellStyle name="Normal 4 259" xfId="13930" xr:uid="{00000000-0005-0000-0000-0000013A0000}"/>
    <cellStyle name="Normal 4 259 2" xfId="13931" xr:uid="{00000000-0005-0000-0000-0000023A0000}"/>
    <cellStyle name="Normal 4 259 2 2" xfId="13932" xr:uid="{00000000-0005-0000-0000-0000033A0000}"/>
    <cellStyle name="Normal 4 259 2 3" xfId="13933" xr:uid="{00000000-0005-0000-0000-0000043A0000}"/>
    <cellStyle name="Normal 4 259 3" xfId="13934" xr:uid="{00000000-0005-0000-0000-0000053A0000}"/>
    <cellStyle name="Normal 4 259 4" xfId="13935" xr:uid="{00000000-0005-0000-0000-0000063A0000}"/>
    <cellStyle name="Normal 4 26" xfId="13936" xr:uid="{00000000-0005-0000-0000-0000073A0000}"/>
    <cellStyle name="Normal 4 260" xfId="13937" xr:uid="{00000000-0005-0000-0000-0000083A0000}"/>
    <cellStyle name="Normal 4 260 2" xfId="13938" xr:uid="{00000000-0005-0000-0000-0000093A0000}"/>
    <cellStyle name="Normal 4 260 2 2" xfId="13939" xr:uid="{00000000-0005-0000-0000-00000A3A0000}"/>
    <cellStyle name="Normal 4 260 2 3" xfId="13940" xr:uid="{00000000-0005-0000-0000-00000B3A0000}"/>
    <cellStyle name="Normal 4 260 3" xfId="13941" xr:uid="{00000000-0005-0000-0000-00000C3A0000}"/>
    <cellStyle name="Normal 4 260 4" xfId="13942" xr:uid="{00000000-0005-0000-0000-00000D3A0000}"/>
    <cellStyle name="Normal 4 261" xfId="13943" xr:uid="{00000000-0005-0000-0000-00000E3A0000}"/>
    <cellStyle name="Normal 4 261 2" xfId="13944" xr:uid="{00000000-0005-0000-0000-00000F3A0000}"/>
    <cellStyle name="Normal 4 261 2 2" xfId="13945" xr:uid="{00000000-0005-0000-0000-0000103A0000}"/>
    <cellStyle name="Normal 4 261 2 3" xfId="13946" xr:uid="{00000000-0005-0000-0000-0000113A0000}"/>
    <cellStyle name="Normal 4 261 3" xfId="13947" xr:uid="{00000000-0005-0000-0000-0000123A0000}"/>
    <cellStyle name="Normal 4 261 4" xfId="13948" xr:uid="{00000000-0005-0000-0000-0000133A0000}"/>
    <cellStyle name="Normal 4 262" xfId="13949" xr:uid="{00000000-0005-0000-0000-0000143A0000}"/>
    <cellStyle name="Normal 4 262 2" xfId="13950" xr:uid="{00000000-0005-0000-0000-0000153A0000}"/>
    <cellStyle name="Normal 4 262 2 2" xfId="13951" xr:uid="{00000000-0005-0000-0000-0000163A0000}"/>
    <cellStyle name="Normal 4 262 2 3" xfId="13952" xr:uid="{00000000-0005-0000-0000-0000173A0000}"/>
    <cellStyle name="Normal 4 262 3" xfId="13953" xr:uid="{00000000-0005-0000-0000-0000183A0000}"/>
    <cellStyle name="Normal 4 262 4" xfId="13954" xr:uid="{00000000-0005-0000-0000-0000193A0000}"/>
    <cellStyle name="Normal 4 263" xfId="13955" xr:uid="{00000000-0005-0000-0000-00001A3A0000}"/>
    <cellStyle name="Normal 4 263 2" xfId="13956" xr:uid="{00000000-0005-0000-0000-00001B3A0000}"/>
    <cellStyle name="Normal 4 263 3" xfId="13957" xr:uid="{00000000-0005-0000-0000-00001C3A0000}"/>
    <cellStyle name="Normal 4 264" xfId="13958" xr:uid="{00000000-0005-0000-0000-00001D3A0000}"/>
    <cellStyle name="Normal 4 264 2" xfId="13959" xr:uid="{00000000-0005-0000-0000-00001E3A0000}"/>
    <cellStyle name="Normal 4 264 3" xfId="13960" xr:uid="{00000000-0005-0000-0000-00001F3A0000}"/>
    <cellStyle name="Normal 4 265" xfId="13961" xr:uid="{00000000-0005-0000-0000-0000203A0000}"/>
    <cellStyle name="Normal 4 266" xfId="13962" xr:uid="{00000000-0005-0000-0000-0000213A0000}"/>
    <cellStyle name="Normal 4 267" xfId="13963" xr:uid="{00000000-0005-0000-0000-0000223A0000}"/>
    <cellStyle name="Normal 4 27" xfId="13964" xr:uid="{00000000-0005-0000-0000-0000233A0000}"/>
    <cellStyle name="Normal 4 28" xfId="13965" xr:uid="{00000000-0005-0000-0000-0000243A0000}"/>
    <cellStyle name="Normal 4 29" xfId="13966" xr:uid="{00000000-0005-0000-0000-0000253A0000}"/>
    <cellStyle name="Normal 4 3" xfId="13967" xr:uid="{00000000-0005-0000-0000-0000263A0000}"/>
    <cellStyle name="Normal 4 3 2" xfId="13968" xr:uid="{00000000-0005-0000-0000-0000273A0000}"/>
    <cellStyle name="Normal 4 3 2 2" xfId="13969" xr:uid="{00000000-0005-0000-0000-0000283A0000}"/>
    <cellStyle name="Normal 4 3 2 2 2" xfId="13970" xr:uid="{00000000-0005-0000-0000-0000293A0000}"/>
    <cellStyle name="Normal 4 3 2 2 3" xfId="13971" xr:uid="{00000000-0005-0000-0000-00002A3A0000}"/>
    <cellStyle name="Normal 4 3 2 3" xfId="13972" xr:uid="{00000000-0005-0000-0000-00002B3A0000}"/>
    <cellStyle name="Normal 4 3 2 4" xfId="13973" xr:uid="{00000000-0005-0000-0000-00002C3A0000}"/>
    <cellStyle name="Normal 4 3 3" xfId="13974" xr:uid="{00000000-0005-0000-0000-00002D3A0000}"/>
    <cellStyle name="Normal 4 3 3 2" xfId="13975" xr:uid="{00000000-0005-0000-0000-00002E3A0000}"/>
    <cellStyle name="Normal 4 3 3 2 2" xfId="13976" xr:uid="{00000000-0005-0000-0000-00002F3A0000}"/>
    <cellStyle name="Normal 4 3 3 2 3" xfId="13977" xr:uid="{00000000-0005-0000-0000-0000303A0000}"/>
    <cellStyle name="Normal 4 3 3 3" xfId="13978" xr:uid="{00000000-0005-0000-0000-0000313A0000}"/>
    <cellStyle name="Normal 4 3 3 4" xfId="13979" xr:uid="{00000000-0005-0000-0000-0000323A0000}"/>
    <cellStyle name="Normal 4 3 4" xfId="13980" xr:uid="{00000000-0005-0000-0000-0000333A0000}"/>
    <cellStyle name="Normal 4 3 4 2" xfId="13981" xr:uid="{00000000-0005-0000-0000-0000343A0000}"/>
    <cellStyle name="Normal 4 3 4 3" xfId="13982" xr:uid="{00000000-0005-0000-0000-0000353A0000}"/>
    <cellStyle name="Normal 4 3 5" xfId="13983" xr:uid="{00000000-0005-0000-0000-0000363A0000}"/>
    <cellStyle name="Normal 4 3 6" xfId="13984" xr:uid="{00000000-0005-0000-0000-0000373A0000}"/>
    <cellStyle name="Normal 4 3 7" xfId="63145" xr:uid="{00000000-0005-0000-0000-0000383A0000}"/>
    <cellStyle name="Normal 4 30" xfId="13985" xr:uid="{00000000-0005-0000-0000-0000393A0000}"/>
    <cellStyle name="Normal 4 31" xfId="13986" xr:uid="{00000000-0005-0000-0000-00003A3A0000}"/>
    <cellStyle name="Normal 4 32" xfId="13987" xr:uid="{00000000-0005-0000-0000-00003B3A0000}"/>
    <cellStyle name="Normal 4 33" xfId="13988" xr:uid="{00000000-0005-0000-0000-00003C3A0000}"/>
    <cellStyle name="Normal 4 34" xfId="13989" xr:uid="{00000000-0005-0000-0000-00003D3A0000}"/>
    <cellStyle name="Normal 4 35" xfId="13990" xr:uid="{00000000-0005-0000-0000-00003E3A0000}"/>
    <cellStyle name="Normal 4 36" xfId="13991" xr:uid="{00000000-0005-0000-0000-00003F3A0000}"/>
    <cellStyle name="Normal 4 37" xfId="13992" xr:uid="{00000000-0005-0000-0000-0000403A0000}"/>
    <cellStyle name="Normal 4 38" xfId="13993" xr:uid="{00000000-0005-0000-0000-0000413A0000}"/>
    <cellStyle name="Normal 4 39" xfId="13994" xr:uid="{00000000-0005-0000-0000-0000423A0000}"/>
    <cellStyle name="Normal 4 4" xfId="13995" xr:uid="{00000000-0005-0000-0000-0000433A0000}"/>
    <cellStyle name="Normal 4 4 2" xfId="13996" xr:uid="{00000000-0005-0000-0000-0000443A0000}"/>
    <cellStyle name="Normal 4 4 2 2" xfId="13997" xr:uid="{00000000-0005-0000-0000-0000453A0000}"/>
    <cellStyle name="Normal 4 4 2 2 2" xfId="13998" xr:uid="{00000000-0005-0000-0000-0000463A0000}"/>
    <cellStyle name="Normal 4 4 2 2 3" xfId="13999" xr:uid="{00000000-0005-0000-0000-0000473A0000}"/>
    <cellStyle name="Normal 4 4 2 3" xfId="14000" xr:uid="{00000000-0005-0000-0000-0000483A0000}"/>
    <cellStyle name="Normal 4 4 2 4" xfId="14001" xr:uid="{00000000-0005-0000-0000-0000493A0000}"/>
    <cellStyle name="Normal 4 4 3" xfId="14002" xr:uid="{00000000-0005-0000-0000-00004A3A0000}"/>
    <cellStyle name="Normal 4 4 3 2" xfId="14003" xr:uid="{00000000-0005-0000-0000-00004B3A0000}"/>
    <cellStyle name="Normal 4 4 3 3" xfId="14004" xr:uid="{00000000-0005-0000-0000-00004C3A0000}"/>
    <cellStyle name="Normal 4 4 4" xfId="14005" xr:uid="{00000000-0005-0000-0000-00004D3A0000}"/>
    <cellStyle name="Normal 4 4 5" xfId="14006" xr:uid="{00000000-0005-0000-0000-00004E3A0000}"/>
    <cellStyle name="Normal 4 4 6" xfId="63146" xr:uid="{00000000-0005-0000-0000-00004F3A0000}"/>
    <cellStyle name="Normal 4 40" xfId="14007" xr:uid="{00000000-0005-0000-0000-0000503A0000}"/>
    <cellStyle name="Normal 4 41" xfId="14008" xr:uid="{00000000-0005-0000-0000-0000513A0000}"/>
    <cellStyle name="Normal 4 42" xfId="14009" xr:uid="{00000000-0005-0000-0000-0000523A0000}"/>
    <cellStyle name="Normal 4 43" xfId="14010" xr:uid="{00000000-0005-0000-0000-0000533A0000}"/>
    <cellStyle name="Normal 4 44" xfId="14011" xr:uid="{00000000-0005-0000-0000-0000543A0000}"/>
    <cellStyle name="Normal 4 45" xfId="14012" xr:uid="{00000000-0005-0000-0000-0000553A0000}"/>
    <cellStyle name="Normal 4 46" xfId="14013" xr:uid="{00000000-0005-0000-0000-0000563A0000}"/>
    <cellStyle name="Normal 4 47" xfId="14014" xr:uid="{00000000-0005-0000-0000-0000573A0000}"/>
    <cellStyle name="Normal 4 48" xfId="14015" xr:uid="{00000000-0005-0000-0000-0000583A0000}"/>
    <cellStyle name="Normal 4 49" xfId="14016" xr:uid="{00000000-0005-0000-0000-0000593A0000}"/>
    <cellStyle name="Normal 4 5" xfId="14017" xr:uid="{00000000-0005-0000-0000-00005A3A0000}"/>
    <cellStyle name="Normal 4 5 2" xfId="14018" xr:uid="{00000000-0005-0000-0000-00005B3A0000}"/>
    <cellStyle name="Normal 4 5 2 2" xfId="14019" xr:uid="{00000000-0005-0000-0000-00005C3A0000}"/>
    <cellStyle name="Normal 4 5 2 3" xfId="14020" xr:uid="{00000000-0005-0000-0000-00005D3A0000}"/>
    <cellStyle name="Normal 4 5 3" xfId="14021" xr:uid="{00000000-0005-0000-0000-00005E3A0000}"/>
    <cellStyle name="Normal 4 5 4" xfId="14022" xr:uid="{00000000-0005-0000-0000-00005F3A0000}"/>
    <cellStyle name="Normal 4 5 5" xfId="14023" xr:uid="{00000000-0005-0000-0000-0000603A0000}"/>
    <cellStyle name="Normal 4 50" xfId="14024" xr:uid="{00000000-0005-0000-0000-0000613A0000}"/>
    <cellStyle name="Normal 4 51" xfId="14025" xr:uid="{00000000-0005-0000-0000-0000623A0000}"/>
    <cellStyle name="Normal 4 52" xfId="14026" xr:uid="{00000000-0005-0000-0000-0000633A0000}"/>
    <cellStyle name="Normal 4 53" xfId="14027" xr:uid="{00000000-0005-0000-0000-0000643A0000}"/>
    <cellStyle name="Normal 4 54" xfId="14028" xr:uid="{00000000-0005-0000-0000-0000653A0000}"/>
    <cellStyle name="Normal 4 55" xfId="14029" xr:uid="{00000000-0005-0000-0000-0000663A0000}"/>
    <cellStyle name="Normal 4 56" xfId="14030" xr:uid="{00000000-0005-0000-0000-0000673A0000}"/>
    <cellStyle name="Normal 4 57" xfId="14031" xr:uid="{00000000-0005-0000-0000-0000683A0000}"/>
    <cellStyle name="Normal 4 58" xfId="14032" xr:uid="{00000000-0005-0000-0000-0000693A0000}"/>
    <cellStyle name="Normal 4 59" xfId="14033" xr:uid="{00000000-0005-0000-0000-00006A3A0000}"/>
    <cellStyle name="Normal 4 6" xfId="14034" xr:uid="{00000000-0005-0000-0000-00006B3A0000}"/>
    <cellStyle name="Normal 4 6 2" xfId="14035" xr:uid="{00000000-0005-0000-0000-00006C3A0000}"/>
    <cellStyle name="Normal 4 6 2 2" xfId="14036" xr:uid="{00000000-0005-0000-0000-00006D3A0000}"/>
    <cellStyle name="Normal 4 6 2 3" xfId="14037" xr:uid="{00000000-0005-0000-0000-00006E3A0000}"/>
    <cellStyle name="Normal 4 6 3" xfId="14038" xr:uid="{00000000-0005-0000-0000-00006F3A0000}"/>
    <cellStyle name="Normal 4 6 4" xfId="14039" xr:uid="{00000000-0005-0000-0000-0000703A0000}"/>
    <cellStyle name="Normal 4 60" xfId="14040" xr:uid="{00000000-0005-0000-0000-0000713A0000}"/>
    <cellStyle name="Normal 4 61" xfId="14041" xr:uid="{00000000-0005-0000-0000-0000723A0000}"/>
    <cellStyle name="Normal 4 62" xfId="14042" xr:uid="{00000000-0005-0000-0000-0000733A0000}"/>
    <cellStyle name="Normal 4 63" xfId="14043" xr:uid="{00000000-0005-0000-0000-0000743A0000}"/>
    <cellStyle name="Normal 4 64" xfId="14044" xr:uid="{00000000-0005-0000-0000-0000753A0000}"/>
    <cellStyle name="Normal 4 65" xfId="14045" xr:uid="{00000000-0005-0000-0000-0000763A0000}"/>
    <cellStyle name="Normal 4 66" xfId="14046" xr:uid="{00000000-0005-0000-0000-0000773A0000}"/>
    <cellStyle name="Normal 4 67" xfId="14047" xr:uid="{00000000-0005-0000-0000-0000783A0000}"/>
    <cellStyle name="Normal 4 68" xfId="14048" xr:uid="{00000000-0005-0000-0000-0000793A0000}"/>
    <cellStyle name="Normal 4 69" xfId="14049" xr:uid="{00000000-0005-0000-0000-00007A3A0000}"/>
    <cellStyle name="Normal 4 7" xfId="14050" xr:uid="{00000000-0005-0000-0000-00007B3A0000}"/>
    <cellStyle name="Normal 4 70" xfId="14051" xr:uid="{00000000-0005-0000-0000-00007C3A0000}"/>
    <cellStyle name="Normal 4 71" xfId="14052" xr:uid="{00000000-0005-0000-0000-00007D3A0000}"/>
    <cellStyle name="Normal 4 72" xfId="14053" xr:uid="{00000000-0005-0000-0000-00007E3A0000}"/>
    <cellStyle name="Normal 4 73" xfId="14054" xr:uid="{00000000-0005-0000-0000-00007F3A0000}"/>
    <cellStyle name="Normal 4 74" xfId="14055" xr:uid="{00000000-0005-0000-0000-0000803A0000}"/>
    <cellStyle name="Normal 4 75" xfId="14056" xr:uid="{00000000-0005-0000-0000-0000813A0000}"/>
    <cellStyle name="Normal 4 76" xfId="14057" xr:uid="{00000000-0005-0000-0000-0000823A0000}"/>
    <cellStyle name="Normal 4 77" xfId="14058" xr:uid="{00000000-0005-0000-0000-0000833A0000}"/>
    <cellStyle name="Normal 4 78" xfId="14059" xr:uid="{00000000-0005-0000-0000-0000843A0000}"/>
    <cellStyle name="Normal 4 79" xfId="14060" xr:uid="{00000000-0005-0000-0000-0000853A0000}"/>
    <cellStyle name="Normal 4 8" xfId="14061" xr:uid="{00000000-0005-0000-0000-0000863A0000}"/>
    <cellStyle name="Normal 4 80" xfId="14062" xr:uid="{00000000-0005-0000-0000-0000873A0000}"/>
    <cellStyle name="Normal 4 81" xfId="14063" xr:uid="{00000000-0005-0000-0000-0000883A0000}"/>
    <cellStyle name="Normal 4 82" xfId="14064" xr:uid="{00000000-0005-0000-0000-0000893A0000}"/>
    <cellStyle name="Normal 4 83" xfId="14065" xr:uid="{00000000-0005-0000-0000-00008A3A0000}"/>
    <cellStyle name="Normal 4 84" xfId="14066" xr:uid="{00000000-0005-0000-0000-00008B3A0000}"/>
    <cellStyle name="Normal 4 85" xfId="14067" xr:uid="{00000000-0005-0000-0000-00008C3A0000}"/>
    <cellStyle name="Normal 4 86" xfId="14068" xr:uid="{00000000-0005-0000-0000-00008D3A0000}"/>
    <cellStyle name="Normal 4 87" xfId="14069" xr:uid="{00000000-0005-0000-0000-00008E3A0000}"/>
    <cellStyle name="Normal 4 88" xfId="14070" xr:uid="{00000000-0005-0000-0000-00008F3A0000}"/>
    <cellStyle name="Normal 4 89" xfId="14071" xr:uid="{00000000-0005-0000-0000-0000903A0000}"/>
    <cellStyle name="Normal 4 9" xfId="14072" xr:uid="{00000000-0005-0000-0000-0000913A0000}"/>
    <cellStyle name="Normal 4 90" xfId="14073" xr:uid="{00000000-0005-0000-0000-0000923A0000}"/>
    <cellStyle name="Normal 4 91" xfId="14074" xr:uid="{00000000-0005-0000-0000-0000933A0000}"/>
    <cellStyle name="Normal 4 92" xfId="14075" xr:uid="{00000000-0005-0000-0000-0000943A0000}"/>
    <cellStyle name="Normal 4 93" xfId="14076" xr:uid="{00000000-0005-0000-0000-0000953A0000}"/>
    <cellStyle name="Normal 4 94" xfId="14077" xr:uid="{00000000-0005-0000-0000-0000963A0000}"/>
    <cellStyle name="Normal 4 95" xfId="14078" xr:uid="{00000000-0005-0000-0000-0000973A0000}"/>
    <cellStyle name="Normal 4 96" xfId="14079" xr:uid="{00000000-0005-0000-0000-0000983A0000}"/>
    <cellStyle name="Normal 4 97" xfId="14080" xr:uid="{00000000-0005-0000-0000-0000993A0000}"/>
    <cellStyle name="Normal 4 98" xfId="14081" xr:uid="{00000000-0005-0000-0000-00009A3A0000}"/>
    <cellStyle name="Normal 4 99" xfId="14082" xr:uid="{00000000-0005-0000-0000-00009B3A0000}"/>
    <cellStyle name="Normal 40" xfId="14083" xr:uid="{00000000-0005-0000-0000-00009C3A0000}"/>
    <cellStyle name="Normal 41" xfId="14084" xr:uid="{00000000-0005-0000-0000-00009D3A0000}"/>
    <cellStyle name="Normal 41 2" xfId="14085" xr:uid="{00000000-0005-0000-0000-00009E3A0000}"/>
    <cellStyle name="Normal 42" xfId="14086" xr:uid="{00000000-0005-0000-0000-00009F3A0000}"/>
    <cellStyle name="Normal 43" xfId="62789" xr:uid="{00000000-0005-0000-0000-0000A03A0000}"/>
    <cellStyle name="Normal 44" xfId="14087" xr:uid="{00000000-0005-0000-0000-0000A13A0000}"/>
    <cellStyle name="Normal 44 2" xfId="14088" xr:uid="{00000000-0005-0000-0000-0000A23A0000}"/>
    <cellStyle name="Normal 44 3" xfId="14089" xr:uid="{00000000-0005-0000-0000-0000A33A0000}"/>
    <cellStyle name="Normal 45" xfId="14090" xr:uid="{00000000-0005-0000-0000-0000A43A0000}"/>
    <cellStyle name="Normal 45 2" xfId="14091" xr:uid="{00000000-0005-0000-0000-0000A53A0000}"/>
    <cellStyle name="Normal 46" xfId="62790" xr:uid="{00000000-0005-0000-0000-0000A63A0000}"/>
    <cellStyle name="Normal 47" xfId="63193" xr:uid="{00000000-0005-0000-0000-0000A73A0000}"/>
    <cellStyle name="Normal 48" xfId="14092" xr:uid="{00000000-0005-0000-0000-0000A83A0000}"/>
    <cellStyle name="Normal 48 2" xfId="14093" xr:uid="{00000000-0005-0000-0000-0000A93A0000}"/>
    <cellStyle name="Normal 49" xfId="14094" xr:uid="{00000000-0005-0000-0000-0000AA3A0000}"/>
    <cellStyle name="Normal 49 2" xfId="14095" xr:uid="{00000000-0005-0000-0000-0000AB3A0000}"/>
    <cellStyle name="Normal 5" xfId="7" xr:uid="{00000000-0005-0000-0000-0000AC3A0000}"/>
    <cellStyle name="Normal 5 10" xfId="14096" xr:uid="{00000000-0005-0000-0000-0000AD3A0000}"/>
    <cellStyle name="Normal 5 100" xfId="14097" xr:uid="{00000000-0005-0000-0000-0000AE3A0000}"/>
    <cellStyle name="Normal 5 101" xfId="14098" xr:uid="{00000000-0005-0000-0000-0000AF3A0000}"/>
    <cellStyle name="Normal 5 102" xfId="14099" xr:uid="{00000000-0005-0000-0000-0000B03A0000}"/>
    <cellStyle name="Normal 5 103" xfId="14100" xr:uid="{00000000-0005-0000-0000-0000B13A0000}"/>
    <cellStyle name="Normal 5 104" xfId="14101" xr:uid="{00000000-0005-0000-0000-0000B23A0000}"/>
    <cellStyle name="Normal 5 105" xfId="14102" xr:uid="{00000000-0005-0000-0000-0000B33A0000}"/>
    <cellStyle name="Normal 5 106" xfId="14103" xr:uid="{00000000-0005-0000-0000-0000B43A0000}"/>
    <cellStyle name="Normal 5 107" xfId="14104" xr:uid="{00000000-0005-0000-0000-0000B53A0000}"/>
    <cellStyle name="Normal 5 108" xfId="14105" xr:uid="{00000000-0005-0000-0000-0000B63A0000}"/>
    <cellStyle name="Normal 5 109" xfId="14106" xr:uid="{00000000-0005-0000-0000-0000B73A0000}"/>
    <cellStyle name="Normal 5 11" xfId="14107" xr:uid="{00000000-0005-0000-0000-0000B83A0000}"/>
    <cellStyle name="Normal 5 110" xfId="14108" xr:uid="{00000000-0005-0000-0000-0000B93A0000}"/>
    <cellStyle name="Normal 5 111" xfId="14109" xr:uid="{00000000-0005-0000-0000-0000BA3A0000}"/>
    <cellStyle name="Normal 5 112" xfId="14110" xr:uid="{00000000-0005-0000-0000-0000BB3A0000}"/>
    <cellStyle name="Normal 5 113" xfId="14111" xr:uid="{00000000-0005-0000-0000-0000BC3A0000}"/>
    <cellStyle name="Normal 5 114" xfId="14112" xr:uid="{00000000-0005-0000-0000-0000BD3A0000}"/>
    <cellStyle name="Normal 5 115" xfId="14113" xr:uid="{00000000-0005-0000-0000-0000BE3A0000}"/>
    <cellStyle name="Normal 5 116" xfId="14114" xr:uid="{00000000-0005-0000-0000-0000BF3A0000}"/>
    <cellStyle name="Normal 5 117" xfId="14115" xr:uid="{00000000-0005-0000-0000-0000C03A0000}"/>
    <cellStyle name="Normal 5 118" xfId="14116" xr:uid="{00000000-0005-0000-0000-0000C13A0000}"/>
    <cellStyle name="Normal 5 119" xfId="14117" xr:uid="{00000000-0005-0000-0000-0000C23A0000}"/>
    <cellStyle name="Normal 5 12" xfId="14118" xr:uid="{00000000-0005-0000-0000-0000C33A0000}"/>
    <cellStyle name="Normal 5 120" xfId="14119" xr:uid="{00000000-0005-0000-0000-0000C43A0000}"/>
    <cellStyle name="Normal 5 121" xfId="14120" xr:uid="{00000000-0005-0000-0000-0000C53A0000}"/>
    <cellStyle name="Normal 5 122" xfId="14121" xr:uid="{00000000-0005-0000-0000-0000C63A0000}"/>
    <cellStyle name="Normal 5 123" xfId="14122" xr:uid="{00000000-0005-0000-0000-0000C73A0000}"/>
    <cellStyle name="Normal 5 124" xfId="14123" xr:uid="{00000000-0005-0000-0000-0000C83A0000}"/>
    <cellStyle name="Normal 5 125" xfId="14124" xr:uid="{00000000-0005-0000-0000-0000C93A0000}"/>
    <cellStyle name="Normal 5 126" xfId="14125" xr:uid="{00000000-0005-0000-0000-0000CA3A0000}"/>
    <cellStyle name="Normal 5 127" xfId="14126" xr:uid="{00000000-0005-0000-0000-0000CB3A0000}"/>
    <cellStyle name="Normal 5 128" xfId="14127" xr:uid="{00000000-0005-0000-0000-0000CC3A0000}"/>
    <cellStyle name="Normal 5 129" xfId="14128" xr:uid="{00000000-0005-0000-0000-0000CD3A0000}"/>
    <cellStyle name="Normal 5 13" xfId="14129" xr:uid="{00000000-0005-0000-0000-0000CE3A0000}"/>
    <cellStyle name="Normal 5 130" xfId="14130" xr:uid="{00000000-0005-0000-0000-0000CF3A0000}"/>
    <cellStyle name="Normal 5 131" xfId="14131" xr:uid="{00000000-0005-0000-0000-0000D03A0000}"/>
    <cellStyle name="Normal 5 132" xfId="14132" xr:uid="{00000000-0005-0000-0000-0000D13A0000}"/>
    <cellStyle name="Normal 5 133" xfId="14133" xr:uid="{00000000-0005-0000-0000-0000D23A0000}"/>
    <cellStyle name="Normal 5 134" xfId="14134" xr:uid="{00000000-0005-0000-0000-0000D33A0000}"/>
    <cellStyle name="Normal 5 135" xfId="14135" xr:uid="{00000000-0005-0000-0000-0000D43A0000}"/>
    <cellStyle name="Normal 5 136" xfId="14136" xr:uid="{00000000-0005-0000-0000-0000D53A0000}"/>
    <cellStyle name="Normal 5 137" xfId="14137" xr:uid="{00000000-0005-0000-0000-0000D63A0000}"/>
    <cellStyle name="Normal 5 138" xfId="14138" xr:uid="{00000000-0005-0000-0000-0000D73A0000}"/>
    <cellStyle name="Normal 5 139" xfId="14139" xr:uid="{00000000-0005-0000-0000-0000D83A0000}"/>
    <cellStyle name="Normal 5 14" xfId="14140" xr:uid="{00000000-0005-0000-0000-0000D93A0000}"/>
    <cellStyle name="Normal 5 140" xfId="14141" xr:uid="{00000000-0005-0000-0000-0000DA3A0000}"/>
    <cellStyle name="Normal 5 141" xfId="14142" xr:uid="{00000000-0005-0000-0000-0000DB3A0000}"/>
    <cellStyle name="Normal 5 142" xfId="14143" xr:uid="{00000000-0005-0000-0000-0000DC3A0000}"/>
    <cellStyle name="Normal 5 143" xfId="14144" xr:uid="{00000000-0005-0000-0000-0000DD3A0000}"/>
    <cellStyle name="Normal 5 144" xfId="14145" xr:uid="{00000000-0005-0000-0000-0000DE3A0000}"/>
    <cellStyle name="Normal 5 145" xfId="14146" xr:uid="{00000000-0005-0000-0000-0000DF3A0000}"/>
    <cellStyle name="Normal 5 146" xfId="14147" xr:uid="{00000000-0005-0000-0000-0000E03A0000}"/>
    <cellStyle name="Normal 5 147" xfId="14148" xr:uid="{00000000-0005-0000-0000-0000E13A0000}"/>
    <cellStyle name="Normal 5 148" xfId="14149" xr:uid="{00000000-0005-0000-0000-0000E23A0000}"/>
    <cellStyle name="Normal 5 149" xfId="14150" xr:uid="{00000000-0005-0000-0000-0000E33A0000}"/>
    <cellStyle name="Normal 5 15" xfId="14151" xr:uid="{00000000-0005-0000-0000-0000E43A0000}"/>
    <cellStyle name="Normal 5 150" xfId="14152" xr:uid="{00000000-0005-0000-0000-0000E53A0000}"/>
    <cellStyle name="Normal 5 151" xfId="14153" xr:uid="{00000000-0005-0000-0000-0000E63A0000}"/>
    <cellStyle name="Normal 5 152" xfId="14154" xr:uid="{00000000-0005-0000-0000-0000E73A0000}"/>
    <cellStyle name="Normal 5 153" xfId="14155" xr:uid="{00000000-0005-0000-0000-0000E83A0000}"/>
    <cellStyle name="Normal 5 154" xfId="14156" xr:uid="{00000000-0005-0000-0000-0000E93A0000}"/>
    <cellStyle name="Normal 5 155" xfId="14157" xr:uid="{00000000-0005-0000-0000-0000EA3A0000}"/>
    <cellStyle name="Normal 5 156" xfId="14158" xr:uid="{00000000-0005-0000-0000-0000EB3A0000}"/>
    <cellStyle name="Normal 5 157" xfId="14159" xr:uid="{00000000-0005-0000-0000-0000EC3A0000}"/>
    <cellStyle name="Normal 5 158" xfId="14160" xr:uid="{00000000-0005-0000-0000-0000ED3A0000}"/>
    <cellStyle name="Normal 5 159" xfId="14161" xr:uid="{00000000-0005-0000-0000-0000EE3A0000}"/>
    <cellStyle name="Normal 5 16" xfId="14162" xr:uid="{00000000-0005-0000-0000-0000EF3A0000}"/>
    <cellStyle name="Normal 5 160" xfId="14163" xr:uid="{00000000-0005-0000-0000-0000F03A0000}"/>
    <cellStyle name="Normal 5 161" xfId="14164" xr:uid="{00000000-0005-0000-0000-0000F13A0000}"/>
    <cellStyle name="Normal 5 162" xfId="14165" xr:uid="{00000000-0005-0000-0000-0000F23A0000}"/>
    <cellStyle name="Normal 5 163" xfId="14166" xr:uid="{00000000-0005-0000-0000-0000F33A0000}"/>
    <cellStyle name="Normal 5 164" xfId="14167" xr:uid="{00000000-0005-0000-0000-0000F43A0000}"/>
    <cellStyle name="Normal 5 165" xfId="14168" xr:uid="{00000000-0005-0000-0000-0000F53A0000}"/>
    <cellStyle name="Normal 5 166" xfId="14169" xr:uid="{00000000-0005-0000-0000-0000F63A0000}"/>
    <cellStyle name="Normal 5 167" xfId="14170" xr:uid="{00000000-0005-0000-0000-0000F73A0000}"/>
    <cellStyle name="Normal 5 168" xfId="14171" xr:uid="{00000000-0005-0000-0000-0000F83A0000}"/>
    <cellStyle name="Normal 5 169" xfId="14172" xr:uid="{00000000-0005-0000-0000-0000F93A0000}"/>
    <cellStyle name="Normal 5 17" xfId="14173" xr:uid="{00000000-0005-0000-0000-0000FA3A0000}"/>
    <cellStyle name="Normal 5 170" xfId="14174" xr:uid="{00000000-0005-0000-0000-0000FB3A0000}"/>
    <cellStyle name="Normal 5 171" xfId="14175" xr:uid="{00000000-0005-0000-0000-0000FC3A0000}"/>
    <cellStyle name="Normal 5 172" xfId="14176" xr:uid="{00000000-0005-0000-0000-0000FD3A0000}"/>
    <cellStyle name="Normal 5 173" xfId="14177" xr:uid="{00000000-0005-0000-0000-0000FE3A0000}"/>
    <cellStyle name="Normal 5 174" xfId="14178" xr:uid="{00000000-0005-0000-0000-0000FF3A0000}"/>
    <cellStyle name="Normal 5 175" xfId="14179" xr:uid="{00000000-0005-0000-0000-0000003B0000}"/>
    <cellStyle name="Normal 5 176" xfId="14180" xr:uid="{00000000-0005-0000-0000-0000013B0000}"/>
    <cellStyle name="Normal 5 177" xfId="14181" xr:uid="{00000000-0005-0000-0000-0000023B0000}"/>
    <cellStyle name="Normal 5 178" xfId="14182" xr:uid="{00000000-0005-0000-0000-0000033B0000}"/>
    <cellStyle name="Normal 5 179" xfId="14183" xr:uid="{00000000-0005-0000-0000-0000043B0000}"/>
    <cellStyle name="Normal 5 18" xfId="14184" xr:uid="{00000000-0005-0000-0000-0000053B0000}"/>
    <cellStyle name="Normal 5 180" xfId="14185" xr:uid="{00000000-0005-0000-0000-0000063B0000}"/>
    <cellStyle name="Normal 5 181" xfId="14186" xr:uid="{00000000-0005-0000-0000-0000073B0000}"/>
    <cellStyle name="Normal 5 182" xfId="14187" xr:uid="{00000000-0005-0000-0000-0000083B0000}"/>
    <cellStyle name="Normal 5 183" xfId="14188" xr:uid="{00000000-0005-0000-0000-0000093B0000}"/>
    <cellStyle name="Normal 5 184" xfId="14189" xr:uid="{00000000-0005-0000-0000-00000A3B0000}"/>
    <cellStyle name="Normal 5 185" xfId="14190" xr:uid="{00000000-0005-0000-0000-00000B3B0000}"/>
    <cellStyle name="Normal 5 186" xfId="14191" xr:uid="{00000000-0005-0000-0000-00000C3B0000}"/>
    <cellStyle name="Normal 5 187" xfId="14192" xr:uid="{00000000-0005-0000-0000-00000D3B0000}"/>
    <cellStyle name="Normal 5 188" xfId="14193" xr:uid="{00000000-0005-0000-0000-00000E3B0000}"/>
    <cellStyle name="Normal 5 189" xfId="14194" xr:uid="{00000000-0005-0000-0000-00000F3B0000}"/>
    <cellStyle name="Normal 5 19" xfId="14195" xr:uid="{00000000-0005-0000-0000-0000103B0000}"/>
    <cellStyle name="Normal 5 190" xfId="14196" xr:uid="{00000000-0005-0000-0000-0000113B0000}"/>
    <cellStyle name="Normal 5 191" xfId="14197" xr:uid="{00000000-0005-0000-0000-0000123B0000}"/>
    <cellStyle name="Normal 5 192" xfId="14198" xr:uid="{00000000-0005-0000-0000-0000133B0000}"/>
    <cellStyle name="Normal 5 193" xfId="14199" xr:uid="{00000000-0005-0000-0000-0000143B0000}"/>
    <cellStyle name="Normal 5 194" xfId="14200" xr:uid="{00000000-0005-0000-0000-0000153B0000}"/>
    <cellStyle name="Normal 5 195" xfId="14201" xr:uid="{00000000-0005-0000-0000-0000163B0000}"/>
    <cellStyle name="Normal 5 196" xfId="14202" xr:uid="{00000000-0005-0000-0000-0000173B0000}"/>
    <cellStyle name="Normal 5 197" xfId="14203" xr:uid="{00000000-0005-0000-0000-0000183B0000}"/>
    <cellStyle name="Normal 5 198" xfId="14204" xr:uid="{00000000-0005-0000-0000-0000193B0000}"/>
    <cellStyle name="Normal 5 199" xfId="14205" xr:uid="{00000000-0005-0000-0000-00001A3B0000}"/>
    <cellStyle name="Normal 5 2" xfId="18" xr:uid="{00000000-0005-0000-0000-00001B3B0000}"/>
    <cellStyle name="Normal 5 2 10" xfId="14206" xr:uid="{00000000-0005-0000-0000-00001C3B0000}"/>
    <cellStyle name="Normal 5 2 10 2" xfId="14207" xr:uid="{00000000-0005-0000-0000-00001D3B0000}"/>
    <cellStyle name="Normal 5 2 10 3" xfId="14208" xr:uid="{00000000-0005-0000-0000-00001E3B0000}"/>
    <cellStyle name="Normal 5 2 11" xfId="14209" xr:uid="{00000000-0005-0000-0000-00001F3B0000}"/>
    <cellStyle name="Normal 5 2 11 2" xfId="14210" xr:uid="{00000000-0005-0000-0000-0000203B0000}"/>
    <cellStyle name="Normal 5 2 11 3" xfId="14211" xr:uid="{00000000-0005-0000-0000-0000213B0000}"/>
    <cellStyle name="Normal 5 2 12" xfId="14212" xr:uid="{00000000-0005-0000-0000-0000223B0000}"/>
    <cellStyle name="Normal 5 2 12 2" xfId="14213" xr:uid="{00000000-0005-0000-0000-0000233B0000}"/>
    <cellStyle name="Normal 5 2 12 3" xfId="14214" xr:uid="{00000000-0005-0000-0000-0000243B0000}"/>
    <cellStyle name="Normal 5 2 13" xfId="14215" xr:uid="{00000000-0005-0000-0000-0000253B0000}"/>
    <cellStyle name="Normal 5 2 14" xfId="14216" xr:uid="{00000000-0005-0000-0000-0000263B0000}"/>
    <cellStyle name="Normal 5 2 2" xfId="69" xr:uid="{00000000-0005-0000-0000-0000273B0000}"/>
    <cellStyle name="Normal 5 2 2 2" xfId="14217" xr:uid="{00000000-0005-0000-0000-0000283B0000}"/>
    <cellStyle name="Normal 5 2 2 3" xfId="14218" xr:uid="{00000000-0005-0000-0000-0000293B0000}"/>
    <cellStyle name="Normal 5 2 2 4" xfId="14219" xr:uid="{00000000-0005-0000-0000-00002A3B0000}"/>
    <cellStyle name="Normal 5 2 2 5" xfId="14220" xr:uid="{00000000-0005-0000-0000-00002B3B0000}"/>
    <cellStyle name="Normal 5 2 3" xfId="14221" xr:uid="{00000000-0005-0000-0000-00002C3B0000}"/>
    <cellStyle name="Normal 5 2 4" xfId="14222" xr:uid="{00000000-0005-0000-0000-00002D3B0000}"/>
    <cellStyle name="Normal 5 2 5" xfId="14223" xr:uid="{00000000-0005-0000-0000-00002E3B0000}"/>
    <cellStyle name="Normal 5 2 6" xfId="14224" xr:uid="{00000000-0005-0000-0000-00002F3B0000}"/>
    <cellStyle name="Normal 5 2 6 2" xfId="14225" xr:uid="{00000000-0005-0000-0000-0000303B0000}"/>
    <cellStyle name="Normal 5 2 6 2 2" xfId="14226" xr:uid="{00000000-0005-0000-0000-0000313B0000}"/>
    <cellStyle name="Normal 5 2 6 2 2 2" xfId="14227" xr:uid="{00000000-0005-0000-0000-0000323B0000}"/>
    <cellStyle name="Normal 5 2 6 2 2 3" xfId="14228" xr:uid="{00000000-0005-0000-0000-0000333B0000}"/>
    <cellStyle name="Normal 5 2 6 2 3" xfId="14229" xr:uid="{00000000-0005-0000-0000-0000343B0000}"/>
    <cellStyle name="Normal 5 2 6 2 4" xfId="14230" xr:uid="{00000000-0005-0000-0000-0000353B0000}"/>
    <cellStyle name="Normal 5 2 6 3" xfId="14231" xr:uid="{00000000-0005-0000-0000-0000363B0000}"/>
    <cellStyle name="Normal 5 2 6 3 2" xfId="14232" xr:uid="{00000000-0005-0000-0000-0000373B0000}"/>
    <cellStyle name="Normal 5 2 6 3 2 2" xfId="14233" xr:uid="{00000000-0005-0000-0000-0000383B0000}"/>
    <cellStyle name="Normal 5 2 6 3 2 3" xfId="14234" xr:uid="{00000000-0005-0000-0000-0000393B0000}"/>
    <cellStyle name="Normal 5 2 6 3 3" xfId="14235" xr:uid="{00000000-0005-0000-0000-00003A3B0000}"/>
    <cellStyle name="Normal 5 2 6 3 4" xfId="14236" xr:uid="{00000000-0005-0000-0000-00003B3B0000}"/>
    <cellStyle name="Normal 5 2 6 4" xfId="14237" xr:uid="{00000000-0005-0000-0000-00003C3B0000}"/>
    <cellStyle name="Normal 5 2 6 4 2" xfId="14238" xr:uid="{00000000-0005-0000-0000-00003D3B0000}"/>
    <cellStyle name="Normal 5 2 6 4 3" xfId="14239" xr:uid="{00000000-0005-0000-0000-00003E3B0000}"/>
    <cellStyle name="Normal 5 2 6 5" xfId="14240" xr:uid="{00000000-0005-0000-0000-00003F3B0000}"/>
    <cellStyle name="Normal 5 2 6 5 2" xfId="14241" xr:uid="{00000000-0005-0000-0000-0000403B0000}"/>
    <cellStyle name="Normal 5 2 6 5 3" xfId="14242" xr:uid="{00000000-0005-0000-0000-0000413B0000}"/>
    <cellStyle name="Normal 5 2 6 6" xfId="14243" xr:uid="{00000000-0005-0000-0000-0000423B0000}"/>
    <cellStyle name="Normal 5 2 6 6 2" xfId="14244" xr:uid="{00000000-0005-0000-0000-0000433B0000}"/>
    <cellStyle name="Normal 5 2 6 6 3" xfId="14245" xr:uid="{00000000-0005-0000-0000-0000443B0000}"/>
    <cellStyle name="Normal 5 2 6 7" xfId="14246" xr:uid="{00000000-0005-0000-0000-0000453B0000}"/>
    <cellStyle name="Normal 5 2 6 8" xfId="14247" xr:uid="{00000000-0005-0000-0000-0000463B0000}"/>
    <cellStyle name="Normal 5 2 7" xfId="14248" xr:uid="{00000000-0005-0000-0000-0000473B0000}"/>
    <cellStyle name="Normal 5 2 7 2" xfId="14249" xr:uid="{00000000-0005-0000-0000-0000483B0000}"/>
    <cellStyle name="Normal 5 2 7 2 2" xfId="14250" xr:uid="{00000000-0005-0000-0000-0000493B0000}"/>
    <cellStyle name="Normal 5 2 7 2 3" xfId="14251" xr:uid="{00000000-0005-0000-0000-00004A3B0000}"/>
    <cellStyle name="Normal 5 2 7 3" xfId="14252" xr:uid="{00000000-0005-0000-0000-00004B3B0000}"/>
    <cellStyle name="Normal 5 2 7 3 2" xfId="14253" xr:uid="{00000000-0005-0000-0000-00004C3B0000}"/>
    <cellStyle name="Normal 5 2 7 3 3" xfId="14254" xr:uid="{00000000-0005-0000-0000-00004D3B0000}"/>
    <cellStyle name="Normal 5 2 7 4" xfId="14255" xr:uid="{00000000-0005-0000-0000-00004E3B0000}"/>
    <cellStyle name="Normal 5 2 7 5" xfId="14256" xr:uid="{00000000-0005-0000-0000-00004F3B0000}"/>
    <cellStyle name="Normal 5 2 8" xfId="14257" xr:uid="{00000000-0005-0000-0000-0000503B0000}"/>
    <cellStyle name="Normal 5 2 8 2" xfId="14258" xr:uid="{00000000-0005-0000-0000-0000513B0000}"/>
    <cellStyle name="Normal 5 2 8 2 2" xfId="14259" xr:uid="{00000000-0005-0000-0000-0000523B0000}"/>
    <cellStyle name="Normal 5 2 8 2 3" xfId="14260" xr:uid="{00000000-0005-0000-0000-0000533B0000}"/>
    <cellStyle name="Normal 5 2 8 3" xfId="14261" xr:uid="{00000000-0005-0000-0000-0000543B0000}"/>
    <cellStyle name="Normal 5 2 8 4" xfId="14262" xr:uid="{00000000-0005-0000-0000-0000553B0000}"/>
    <cellStyle name="Normal 5 2 9" xfId="14263" xr:uid="{00000000-0005-0000-0000-0000563B0000}"/>
    <cellStyle name="Normal 5 2 9 2" xfId="14264" xr:uid="{00000000-0005-0000-0000-0000573B0000}"/>
    <cellStyle name="Normal 5 2 9 2 2" xfId="14265" xr:uid="{00000000-0005-0000-0000-0000583B0000}"/>
    <cellStyle name="Normal 5 2 9 2 3" xfId="14266" xr:uid="{00000000-0005-0000-0000-0000593B0000}"/>
    <cellStyle name="Normal 5 2 9 3" xfId="14267" xr:uid="{00000000-0005-0000-0000-00005A3B0000}"/>
    <cellStyle name="Normal 5 2 9 4" xfId="14268" xr:uid="{00000000-0005-0000-0000-00005B3B0000}"/>
    <cellStyle name="Normal 5 20" xfId="14269" xr:uid="{00000000-0005-0000-0000-00005C3B0000}"/>
    <cellStyle name="Normal 5 200" xfId="14270" xr:uid="{00000000-0005-0000-0000-00005D3B0000}"/>
    <cellStyle name="Normal 5 201" xfId="14271" xr:uid="{00000000-0005-0000-0000-00005E3B0000}"/>
    <cellStyle name="Normal 5 202" xfId="14272" xr:uid="{00000000-0005-0000-0000-00005F3B0000}"/>
    <cellStyle name="Normal 5 203" xfId="14273" xr:uid="{00000000-0005-0000-0000-0000603B0000}"/>
    <cellStyle name="Normal 5 204" xfId="14274" xr:uid="{00000000-0005-0000-0000-0000613B0000}"/>
    <cellStyle name="Normal 5 205" xfId="14275" xr:uid="{00000000-0005-0000-0000-0000623B0000}"/>
    <cellStyle name="Normal 5 206" xfId="14276" xr:uid="{00000000-0005-0000-0000-0000633B0000}"/>
    <cellStyle name="Normal 5 207" xfId="14277" xr:uid="{00000000-0005-0000-0000-0000643B0000}"/>
    <cellStyle name="Normal 5 208" xfId="14278" xr:uid="{00000000-0005-0000-0000-0000653B0000}"/>
    <cellStyle name="Normal 5 209" xfId="14279" xr:uid="{00000000-0005-0000-0000-0000663B0000}"/>
    <cellStyle name="Normal 5 21" xfId="14280" xr:uid="{00000000-0005-0000-0000-0000673B0000}"/>
    <cellStyle name="Normal 5 210" xfId="14281" xr:uid="{00000000-0005-0000-0000-0000683B0000}"/>
    <cellStyle name="Normal 5 211" xfId="14282" xr:uid="{00000000-0005-0000-0000-0000693B0000}"/>
    <cellStyle name="Normal 5 212" xfId="14283" xr:uid="{00000000-0005-0000-0000-00006A3B0000}"/>
    <cellStyle name="Normal 5 213" xfId="14284" xr:uid="{00000000-0005-0000-0000-00006B3B0000}"/>
    <cellStyle name="Normal 5 214" xfId="14285" xr:uid="{00000000-0005-0000-0000-00006C3B0000}"/>
    <cellStyle name="Normal 5 215" xfId="14286" xr:uid="{00000000-0005-0000-0000-00006D3B0000}"/>
    <cellStyle name="Normal 5 216" xfId="14287" xr:uid="{00000000-0005-0000-0000-00006E3B0000}"/>
    <cellStyle name="Normal 5 217" xfId="14288" xr:uid="{00000000-0005-0000-0000-00006F3B0000}"/>
    <cellStyle name="Normal 5 218" xfId="14289" xr:uid="{00000000-0005-0000-0000-0000703B0000}"/>
    <cellStyle name="Normal 5 219" xfId="14290" xr:uid="{00000000-0005-0000-0000-0000713B0000}"/>
    <cellStyle name="Normal 5 22" xfId="14291" xr:uid="{00000000-0005-0000-0000-0000723B0000}"/>
    <cellStyle name="Normal 5 220" xfId="14292" xr:uid="{00000000-0005-0000-0000-0000733B0000}"/>
    <cellStyle name="Normal 5 221" xfId="14293" xr:uid="{00000000-0005-0000-0000-0000743B0000}"/>
    <cellStyle name="Normal 5 222" xfId="14294" xr:uid="{00000000-0005-0000-0000-0000753B0000}"/>
    <cellStyle name="Normal 5 223" xfId="14295" xr:uid="{00000000-0005-0000-0000-0000763B0000}"/>
    <cellStyle name="Normal 5 224" xfId="14296" xr:uid="{00000000-0005-0000-0000-0000773B0000}"/>
    <cellStyle name="Normal 5 225" xfId="14297" xr:uid="{00000000-0005-0000-0000-0000783B0000}"/>
    <cellStyle name="Normal 5 226" xfId="14298" xr:uid="{00000000-0005-0000-0000-0000793B0000}"/>
    <cellStyle name="Normal 5 227" xfId="14299" xr:uid="{00000000-0005-0000-0000-00007A3B0000}"/>
    <cellStyle name="Normal 5 228" xfId="14300" xr:uid="{00000000-0005-0000-0000-00007B3B0000}"/>
    <cellStyle name="Normal 5 229" xfId="14301" xr:uid="{00000000-0005-0000-0000-00007C3B0000}"/>
    <cellStyle name="Normal 5 23" xfId="14302" xr:uid="{00000000-0005-0000-0000-00007D3B0000}"/>
    <cellStyle name="Normal 5 230" xfId="14303" xr:uid="{00000000-0005-0000-0000-00007E3B0000}"/>
    <cellStyle name="Normal 5 231" xfId="14304" xr:uid="{00000000-0005-0000-0000-00007F3B0000}"/>
    <cellStyle name="Normal 5 232" xfId="14305" xr:uid="{00000000-0005-0000-0000-0000803B0000}"/>
    <cellStyle name="Normal 5 233" xfId="14306" xr:uid="{00000000-0005-0000-0000-0000813B0000}"/>
    <cellStyle name="Normal 5 234" xfId="14307" xr:uid="{00000000-0005-0000-0000-0000823B0000}"/>
    <cellStyle name="Normal 5 235" xfId="14308" xr:uid="{00000000-0005-0000-0000-0000833B0000}"/>
    <cellStyle name="Normal 5 236" xfId="14309" xr:uid="{00000000-0005-0000-0000-0000843B0000}"/>
    <cellStyle name="Normal 5 237" xfId="14310" xr:uid="{00000000-0005-0000-0000-0000853B0000}"/>
    <cellStyle name="Normal 5 238" xfId="14311" xr:uid="{00000000-0005-0000-0000-0000863B0000}"/>
    <cellStyle name="Normal 5 239" xfId="14312" xr:uid="{00000000-0005-0000-0000-0000873B0000}"/>
    <cellStyle name="Normal 5 24" xfId="14313" xr:uid="{00000000-0005-0000-0000-0000883B0000}"/>
    <cellStyle name="Normal 5 240" xfId="14314" xr:uid="{00000000-0005-0000-0000-0000893B0000}"/>
    <cellStyle name="Normal 5 241" xfId="14315" xr:uid="{00000000-0005-0000-0000-00008A3B0000}"/>
    <cellStyle name="Normal 5 242" xfId="14316" xr:uid="{00000000-0005-0000-0000-00008B3B0000}"/>
    <cellStyle name="Normal 5 243" xfId="14317" xr:uid="{00000000-0005-0000-0000-00008C3B0000}"/>
    <cellStyle name="Normal 5 244" xfId="14318" xr:uid="{00000000-0005-0000-0000-00008D3B0000}"/>
    <cellStyle name="Normal 5 245" xfId="14319" xr:uid="{00000000-0005-0000-0000-00008E3B0000}"/>
    <cellStyle name="Normal 5 246" xfId="14320" xr:uid="{00000000-0005-0000-0000-00008F3B0000}"/>
    <cellStyle name="Normal 5 247" xfId="14321" xr:uid="{00000000-0005-0000-0000-0000903B0000}"/>
    <cellStyle name="Normal 5 248" xfId="14322" xr:uid="{00000000-0005-0000-0000-0000913B0000}"/>
    <cellStyle name="Normal 5 249" xfId="14323" xr:uid="{00000000-0005-0000-0000-0000923B0000}"/>
    <cellStyle name="Normal 5 25" xfId="14324" xr:uid="{00000000-0005-0000-0000-0000933B0000}"/>
    <cellStyle name="Normal 5 250" xfId="14325" xr:uid="{00000000-0005-0000-0000-0000943B0000}"/>
    <cellStyle name="Normal 5 251" xfId="14326" xr:uid="{00000000-0005-0000-0000-0000953B0000}"/>
    <cellStyle name="Normal 5 252" xfId="14327" xr:uid="{00000000-0005-0000-0000-0000963B0000}"/>
    <cellStyle name="Normal 5 252 2" xfId="14328" xr:uid="{00000000-0005-0000-0000-0000973B0000}"/>
    <cellStyle name="Normal 5 252 2 2" xfId="14329" xr:uid="{00000000-0005-0000-0000-0000983B0000}"/>
    <cellStyle name="Normal 5 252 2 2 2" xfId="14330" xr:uid="{00000000-0005-0000-0000-0000993B0000}"/>
    <cellStyle name="Normal 5 252 2 2 3" xfId="14331" xr:uid="{00000000-0005-0000-0000-00009A3B0000}"/>
    <cellStyle name="Normal 5 252 2 3" xfId="14332" xr:uid="{00000000-0005-0000-0000-00009B3B0000}"/>
    <cellStyle name="Normal 5 252 2 3 2" xfId="14333" xr:uid="{00000000-0005-0000-0000-00009C3B0000}"/>
    <cellStyle name="Normal 5 252 2 3 3" xfId="14334" xr:uid="{00000000-0005-0000-0000-00009D3B0000}"/>
    <cellStyle name="Normal 5 252 2 4" xfId="14335" xr:uid="{00000000-0005-0000-0000-00009E3B0000}"/>
    <cellStyle name="Normal 5 252 2 4 2" xfId="14336" xr:uid="{00000000-0005-0000-0000-00009F3B0000}"/>
    <cellStyle name="Normal 5 252 2 4 3" xfId="14337" xr:uid="{00000000-0005-0000-0000-0000A03B0000}"/>
    <cellStyle name="Normal 5 252 2 5" xfId="14338" xr:uid="{00000000-0005-0000-0000-0000A13B0000}"/>
    <cellStyle name="Normal 5 252 2 6" xfId="14339" xr:uid="{00000000-0005-0000-0000-0000A23B0000}"/>
    <cellStyle name="Normal 5 252 3" xfId="14340" xr:uid="{00000000-0005-0000-0000-0000A33B0000}"/>
    <cellStyle name="Normal 5 252 3 2" xfId="14341" xr:uid="{00000000-0005-0000-0000-0000A43B0000}"/>
    <cellStyle name="Normal 5 252 3 2 2" xfId="14342" xr:uid="{00000000-0005-0000-0000-0000A53B0000}"/>
    <cellStyle name="Normal 5 252 3 2 3" xfId="14343" xr:uid="{00000000-0005-0000-0000-0000A63B0000}"/>
    <cellStyle name="Normal 5 252 3 3" xfId="14344" xr:uid="{00000000-0005-0000-0000-0000A73B0000}"/>
    <cellStyle name="Normal 5 252 3 4" xfId="14345" xr:uid="{00000000-0005-0000-0000-0000A83B0000}"/>
    <cellStyle name="Normal 5 252 4" xfId="14346" xr:uid="{00000000-0005-0000-0000-0000A93B0000}"/>
    <cellStyle name="Normal 5 252 4 2" xfId="14347" xr:uid="{00000000-0005-0000-0000-0000AA3B0000}"/>
    <cellStyle name="Normal 5 252 4 2 2" xfId="14348" xr:uid="{00000000-0005-0000-0000-0000AB3B0000}"/>
    <cellStyle name="Normal 5 252 4 2 3" xfId="14349" xr:uid="{00000000-0005-0000-0000-0000AC3B0000}"/>
    <cellStyle name="Normal 5 252 4 3" xfId="14350" xr:uid="{00000000-0005-0000-0000-0000AD3B0000}"/>
    <cellStyle name="Normal 5 252 4 4" xfId="14351" xr:uid="{00000000-0005-0000-0000-0000AE3B0000}"/>
    <cellStyle name="Normal 5 252 5" xfId="14352" xr:uid="{00000000-0005-0000-0000-0000AF3B0000}"/>
    <cellStyle name="Normal 5 252 5 2" xfId="14353" xr:uid="{00000000-0005-0000-0000-0000B03B0000}"/>
    <cellStyle name="Normal 5 252 5 3" xfId="14354" xr:uid="{00000000-0005-0000-0000-0000B13B0000}"/>
    <cellStyle name="Normal 5 252 6" xfId="14355" xr:uid="{00000000-0005-0000-0000-0000B23B0000}"/>
    <cellStyle name="Normal 5 252 6 2" xfId="14356" xr:uid="{00000000-0005-0000-0000-0000B33B0000}"/>
    <cellStyle name="Normal 5 252 6 3" xfId="14357" xr:uid="{00000000-0005-0000-0000-0000B43B0000}"/>
    <cellStyle name="Normal 5 252 7" xfId="14358" xr:uid="{00000000-0005-0000-0000-0000B53B0000}"/>
    <cellStyle name="Normal 5 252 7 2" xfId="14359" xr:uid="{00000000-0005-0000-0000-0000B63B0000}"/>
    <cellStyle name="Normal 5 252 7 3" xfId="14360" xr:uid="{00000000-0005-0000-0000-0000B73B0000}"/>
    <cellStyle name="Normal 5 252 8" xfId="14361" xr:uid="{00000000-0005-0000-0000-0000B83B0000}"/>
    <cellStyle name="Normal 5 252 9" xfId="14362" xr:uid="{00000000-0005-0000-0000-0000B93B0000}"/>
    <cellStyle name="Normal 5 253" xfId="14363" xr:uid="{00000000-0005-0000-0000-0000BA3B0000}"/>
    <cellStyle name="Normal 5 253 2" xfId="14364" xr:uid="{00000000-0005-0000-0000-0000BB3B0000}"/>
    <cellStyle name="Normal 5 253 2 2" xfId="14365" xr:uid="{00000000-0005-0000-0000-0000BC3B0000}"/>
    <cellStyle name="Normal 5 253 2 2 2" xfId="14366" xr:uid="{00000000-0005-0000-0000-0000BD3B0000}"/>
    <cellStyle name="Normal 5 253 2 2 3" xfId="14367" xr:uid="{00000000-0005-0000-0000-0000BE3B0000}"/>
    <cellStyle name="Normal 5 253 2 3" xfId="14368" xr:uid="{00000000-0005-0000-0000-0000BF3B0000}"/>
    <cellStyle name="Normal 5 253 2 3 2" xfId="14369" xr:uid="{00000000-0005-0000-0000-0000C03B0000}"/>
    <cellStyle name="Normal 5 253 2 3 3" xfId="14370" xr:uid="{00000000-0005-0000-0000-0000C13B0000}"/>
    <cellStyle name="Normal 5 253 2 4" xfId="14371" xr:uid="{00000000-0005-0000-0000-0000C23B0000}"/>
    <cellStyle name="Normal 5 253 2 4 2" xfId="14372" xr:uid="{00000000-0005-0000-0000-0000C33B0000}"/>
    <cellStyle name="Normal 5 253 2 4 3" xfId="14373" xr:uid="{00000000-0005-0000-0000-0000C43B0000}"/>
    <cellStyle name="Normal 5 253 2 5" xfId="14374" xr:uid="{00000000-0005-0000-0000-0000C53B0000}"/>
    <cellStyle name="Normal 5 253 2 6" xfId="14375" xr:uid="{00000000-0005-0000-0000-0000C63B0000}"/>
    <cellStyle name="Normal 5 253 3" xfId="14376" xr:uid="{00000000-0005-0000-0000-0000C73B0000}"/>
    <cellStyle name="Normal 5 253 3 2" xfId="14377" xr:uid="{00000000-0005-0000-0000-0000C83B0000}"/>
    <cellStyle name="Normal 5 253 3 2 2" xfId="14378" xr:uid="{00000000-0005-0000-0000-0000C93B0000}"/>
    <cellStyle name="Normal 5 253 3 2 3" xfId="14379" xr:uid="{00000000-0005-0000-0000-0000CA3B0000}"/>
    <cellStyle name="Normal 5 253 3 3" xfId="14380" xr:uid="{00000000-0005-0000-0000-0000CB3B0000}"/>
    <cellStyle name="Normal 5 253 3 4" xfId="14381" xr:uid="{00000000-0005-0000-0000-0000CC3B0000}"/>
    <cellStyle name="Normal 5 253 4" xfId="14382" xr:uid="{00000000-0005-0000-0000-0000CD3B0000}"/>
    <cellStyle name="Normal 5 253 4 2" xfId="14383" xr:uid="{00000000-0005-0000-0000-0000CE3B0000}"/>
    <cellStyle name="Normal 5 253 4 2 2" xfId="14384" xr:uid="{00000000-0005-0000-0000-0000CF3B0000}"/>
    <cellStyle name="Normal 5 253 4 2 3" xfId="14385" xr:uid="{00000000-0005-0000-0000-0000D03B0000}"/>
    <cellStyle name="Normal 5 253 4 3" xfId="14386" xr:uid="{00000000-0005-0000-0000-0000D13B0000}"/>
    <cellStyle name="Normal 5 253 4 4" xfId="14387" xr:uid="{00000000-0005-0000-0000-0000D23B0000}"/>
    <cellStyle name="Normal 5 253 5" xfId="14388" xr:uid="{00000000-0005-0000-0000-0000D33B0000}"/>
    <cellStyle name="Normal 5 253 5 2" xfId="14389" xr:uid="{00000000-0005-0000-0000-0000D43B0000}"/>
    <cellStyle name="Normal 5 253 5 3" xfId="14390" xr:uid="{00000000-0005-0000-0000-0000D53B0000}"/>
    <cellStyle name="Normal 5 253 6" xfId="14391" xr:uid="{00000000-0005-0000-0000-0000D63B0000}"/>
    <cellStyle name="Normal 5 253 6 2" xfId="14392" xr:uid="{00000000-0005-0000-0000-0000D73B0000}"/>
    <cellStyle name="Normal 5 253 6 3" xfId="14393" xr:uid="{00000000-0005-0000-0000-0000D83B0000}"/>
    <cellStyle name="Normal 5 253 7" xfId="14394" xr:uid="{00000000-0005-0000-0000-0000D93B0000}"/>
    <cellStyle name="Normal 5 253 7 2" xfId="14395" xr:uid="{00000000-0005-0000-0000-0000DA3B0000}"/>
    <cellStyle name="Normal 5 253 7 3" xfId="14396" xr:uid="{00000000-0005-0000-0000-0000DB3B0000}"/>
    <cellStyle name="Normal 5 253 8" xfId="14397" xr:uid="{00000000-0005-0000-0000-0000DC3B0000}"/>
    <cellStyle name="Normal 5 253 9" xfId="14398" xr:uid="{00000000-0005-0000-0000-0000DD3B0000}"/>
    <cellStyle name="Normal 5 254" xfId="14399" xr:uid="{00000000-0005-0000-0000-0000DE3B0000}"/>
    <cellStyle name="Normal 5 254 2" xfId="14400" xr:uid="{00000000-0005-0000-0000-0000DF3B0000}"/>
    <cellStyle name="Normal 5 254 2 2" xfId="14401" xr:uid="{00000000-0005-0000-0000-0000E03B0000}"/>
    <cellStyle name="Normal 5 254 2 2 2" xfId="14402" xr:uid="{00000000-0005-0000-0000-0000E13B0000}"/>
    <cellStyle name="Normal 5 254 2 2 3" xfId="14403" xr:uid="{00000000-0005-0000-0000-0000E23B0000}"/>
    <cellStyle name="Normal 5 254 2 3" xfId="14404" xr:uid="{00000000-0005-0000-0000-0000E33B0000}"/>
    <cellStyle name="Normal 5 254 2 3 2" xfId="14405" xr:uid="{00000000-0005-0000-0000-0000E43B0000}"/>
    <cellStyle name="Normal 5 254 2 3 3" xfId="14406" xr:uid="{00000000-0005-0000-0000-0000E53B0000}"/>
    <cellStyle name="Normal 5 254 2 4" xfId="14407" xr:uid="{00000000-0005-0000-0000-0000E63B0000}"/>
    <cellStyle name="Normal 5 254 2 4 2" xfId="14408" xr:uid="{00000000-0005-0000-0000-0000E73B0000}"/>
    <cellStyle name="Normal 5 254 2 4 3" xfId="14409" xr:uid="{00000000-0005-0000-0000-0000E83B0000}"/>
    <cellStyle name="Normal 5 254 2 5" xfId="14410" xr:uid="{00000000-0005-0000-0000-0000E93B0000}"/>
    <cellStyle name="Normal 5 254 2 6" xfId="14411" xr:uid="{00000000-0005-0000-0000-0000EA3B0000}"/>
    <cellStyle name="Normal 5 254 3" xfId="14412" xr:uid="{00000000-0005-0000-0000-0000EB3B0000}"/>
    <cellStyle name="Normal 5 254 3 2" xfId="14413" xr:uid="{00000000-0005-0000-0000-0000EC3B0000}"/>
    <cellStyle name="Normal 5 254 3 2 2" xfId="14414" xr:uid="{00000000-0005-0000-0000-0000ED3B0000}"/>
    <cellStyle name="Normal 5 254 3 2 3" xfId="14415" xr:uid="{00000000-0005-0000-0000-0000EE3B0000}"/>
    <cellStyle name="Normal 5 254 3 3" xfId="14416" xr:uid="{00000000-0005-0000-0000-0000EF3B0000}"/>
    <cellStyle name="Normal 5 254 3 4" xfId="14417" xr:uid="{00000000-0005-0000-0000-0000F03B0000}"/>
    <cellStyle name="Normal 5 254 4" xfId="14418" xr:uid="{00000000-0005-0000-0000-0000F13B0000}"/>
    <cellStyle name="Normal 5 254 4 2" xfId="14419" xr:uid="{00000000-0005-0000-0000-0000F23B0000}"/>
    <cellStyle name="Normal 5 254 4 2 2" xfId="14420" xr:uid="{00000000-0005-0000-0000-0000F33B0000}"/>
    <cellStyle name="Normal 5 254 4 2 3" xfId="14421" xr:uid="{00000000-0005-0000-0000-0000F43B0000}"/>
    <cellStyle name="Normal 5 254 4 3" xfId="14422" xr:uid="{00000000-0005-0000-0000-0000F53B0000}"/>
    <cellStyle name="Normal 5 254 4 4" xfId="14423" xr:uid="{00000000-0005-0000-0000-0000F63B0000}"/>
    <cellStyle name="Normal 5 254 5" xfId="14424" xr:uid="{00000000-0005-0000-0000-0000F73B0000}"/>
    <cellStyle name="Normal 5 254 5 2" xfId="14425" xr:uid="{00000000-0005-0000-0000-0000F83B0000}"/>
    <cellStyle name="Normal 5 254 5 3" xfId="14426" xr:uid="{00000000-0005-0000-0000-0000F93B0000}"/>
    <cellStyle name="Normal 5 254 6" xfId="14427" xr:uid="{00000000-0005-0000-0000-0000FA3B0000}"/>
    <cellStyle name="Normal 5 254 6 2" xfId="14428" xr:uid="{00000000-0005-0000-0000-0000FB3B0000}"/>
    <cellStyle name="Normal 5 254 6 3" xfId="14429" xr:uid="{00000000-0005-0000-0000-0000FC3B0000}"/>
    <cellStyle name="Normal 5 254 7" xfId="14430" xr:uid="{00000000-0005-0000-0000-0000FD3B0000}"/>
    <cellStyle name="Normal 5 254 7 2" xfId="14431" xr:uid="{00000000-0005-0000-0000-0000FE3B0000}"/>
    <cellStyle name="Normal 5 254 7 3" xfId="14432" xr:uid="{00000000-0005-0000-0000-0000FF3B0000}"/>
    <cellStyle name="Normal 5 254 8" xfId="14433" xr:uid="{00000000-0005-0000-0000-0000003C0000}"/>
    <cellStyle name="Normal 5 254 9" xfId="14434" xr:uid="{00000000-0005-0000-0000-0000013C0000}"/>
    <cellStyle name="Normal 5 255" xfId="14435" xr:uid="{00000000-0005-0000-0000-0000023C0000}"/>
    <cellStyle name="Normal 5 256" xfId="14436" xr:uid="{00000000-0005-0000-0000-0000033C0000}"/>
    <cellStyle name="Normal 5 256 2" xfId="14437" xr:uid="{00000000-0005-0000-0000-0000043C0000}"/>
    <cellStyle name="Normal 5 256 2 2" xfId="14438" xr:uid="{00000000-0005-0000-0000-0000053C0000}"/>
    <cellStyle name="Normal 5 256 2 3" xfId="14439" xr:uid="{00000000-0005-0000-0000-0000063C0000}"/>
    <cellStyle name="Normal 5 256 3" xfId="14440" xr:uid="{00000000-0005-0000-0000-0000073C0000}"/>
    <cellStyle name="Normal 5 256 4" xfId="14441" xr:uid="{00000000-0005-0000-0000-0000083C0000}"/>
    <cellStyle name="Normal 5 257" xfId="14442" xr:uid="{00000000-0005-0000-0000-0000093C0000}"/>
    <cellStyle name="Normal 5 257 2" xfId="14443" xr:uid="{00000000-0005-0000-0000-00000A3C0000}"/>
    <cellStyle name="Normal 5 257 2 2" xfId="14444" xr:uid="{00000000-0005-0000-0000-00000B3C0000}"/>
    <cellStyle name="Normal 5 257 2 3" xfId="14445" xr:uid="{00000000-0005-0000-0000-00000C3C0000}"/>
    <cellStyle name="Normal 5 257 3" xfId="14446" xr:uid="{00000000-0005-0000-0000-00000D3C0000}"/>
    <cellStyle name="Normal 5 257 4" xfId="14447" xr:uid="{00000000-0005-0000-0000-00000E3C0000}"/>
    <cellStyle name="Normal 5 258" xfId="14448" xr:uid="{00000000-0005-0000-0000-00000F3C0000}"/>
    <cellStyle name="Normal 5 258 2" xfId="14449" xr:uid="{00000000-0005-0000-0000-0000103C0000}"/>
    <cellStyle name="Normal 5 258 2 2" xfId="14450" xr:uid="{00000000-0005-0000-0000-0000113C0000}"/>
    <cellStyle name="Normal 5 258 2 3" xfId="14451" xr:uid="{00000000-0005-0000-0000-0000123C0000}"/>
    <cellStyle name="Normal 5 258 3" xfId="14452" xr:uid="{00000000-0005-0000-0000-0000133C0000}"/>
    <cellStyle name="Normal 5 258 4" xfId="14453" xr:uid="{00000000-0005-0000-0000-0000143C0000}"/>
    <cellStyle name="Normal 5 259" xfId="14454" xr:uid="{00000000-0005-0000-0000-0000153C0000}"/>
    <cellStyle name="Normal 5 259 2" xfId="14455" xr:uid="{00000000-0005-0000-0000-0000163C0000}"/>
    <cellStyle name="Normal 5 259 3" xfId="14456" xr:uid="{00000000-0005-0000-0000-0000173C0000}"/>
    <cellStyle name="Normal 5 26" xfId="14457" xr:uid="{00000000-0005-0000-0000-0000183C0000}"/>
    <cellStyle name="Normal 5 260" xfId="14458" xr:uid="{00000000-0005-0000-0000-0000193C0000}"/>
    <cellStyle name="Normal 5 27" xfId="14459" xr:uid="{00000000-0005-0000-0000-00001A3C0000}"/>
    <cellStyle name="Normal 5 28" xfId="14460" xr:uid="{00000000-0005-0000-0000-00001B3C0000}"/>
    <cellStyle name="Normal 5 29" xfId="14461" xr:uid="{00000000-0005-0000-0000-00001C3C0000}"/>
    <cellStyle name="Normal 5 3" xfId="64" xr:uid="{00000000-0005-0000-0000-00001D3C0000}"/>
    <cellStyle name="Normal 5 30" xfId="14462" xr:uid="{00000000-0005-0000-0000-00001E3C0000}"/>
    <cellStyle name="Normal 5 31" xfId="14463" xr:uid="{00000000-0005-0000-0000-00001F3C0000}"/>
    <cellStyle name="Normal 5 32" xfId="14464" xr:uid="{00000000-0005-0000-0000-0000203C0000}"/>
    <cellStyle name="Normal 5 33" xfId="14465" xr:uid="{00000000-0005-0000-0000-0000213C0000}"/>
    <cellStyle name="Normal 5 34" xfId="14466" xr:uid="{00000000-0005-0000-0000-0000223C0000}"/>
    <cellStyle name="Normal 5 35" xfId="14467" xr:uid="{00000000-0005-0000-0000-0000233C0000}"/>
    <cellStyle name="Normal 5 36" xfId="14468" xr:uid="{00000000-0005-0000-0000-0000243C0000}"/>
    <cellStyle name="Normal 5 37" xfId="14469" xr:uid="{00000000-0005-0000-0000-0000253C0000}"/>
    <cellStyle name="Normal 5 38" xfId="14470" xr:uid="{00000000-0005-0000-0000-0000263C0000}"/>
    <cellStyle name="Normal 5 39" xfId="14471" xr:uid="{00000000-0005-0000-0000-0000273C0000}"/>
    <cellStyle name="Normal 5 4" xfId="14472" xr:uid="{00000000-0005-0000-0000-0000283C0000}"/>
    <cellStyle name="Normal 5 40" xfId="14473" xr:uid="{00000000-0005-0000-0000-0000293C0000}"/>
    <cellStyle name="Normal 5 41" xfId="14474" xr:uid="{00000000-0005-0000-0000-00002A3C0000}"/>
    <cellStyle name="Normal 5 42" xfId="14475" xr:uid="{00000000-0005-0000-0000-00002B3C0000}"/>
    <cellStyle name="Normal 5 43" xfId="14476" xr:uid="{00000000-0005-0000-0000-00002C3C0000}"/>
    <cellStyle name="Normal 5 44" xfId="14477" xr:uid="{00000000-0005-0000-0000-00002D3C0000}"/>
    <cellStyle name="Normal 5 45" xfId="14478" xr:uid="{00000000-0005-0000-0000-00002E3C0000}"/>
    <cellStyle name="Normal 5 46" xfId="14479" xr:uid="{00000000-0005-0000-0000-00002F3C0000}"/>
    <cellStyle name="Normal 5 47" xfId="14480" xr:uid="{00000000-0005-0000-0000-0000303C0000}"/>
    <cellStyle name="Normal 5 48" xfId="14481" xr:uid="{00000000-0005-0000-0000-0000313C0000}"/>
    <cellStyle name="Normal 5 49" xfId="14482" xr:uid="{00000000-0005-0000-0000-0000323C0000}"/>
    <cellStyle name="Normal 5 5" xfId="14483" xr:uid="{00000000-0005-0000-0000-0000333C0000}"/>
    <cellStyle name="Normal 5 50" xfId="14484" xr:uid="{00000000-0005-0000-0000-0000343C0000}"/>
    <cellStyle name="Normal 5 51" xfId="14485" xr:uid="{00000000-0005-0000-0000-0000353C0000}"/>
    <cellStyle name="Normal 5 52" xfId="14486" xr:uid="{00000000-0005-0000-0000-0000363C0000}"/>
    <cellStyle name="Normal 5 53" xfId="14487" xr:uid="{00000000-0005-0000-0000-0000373C0000}"/>
    <cellStyle name="Normal 5 54" xfId="14488" xr:uid="{00000000-0005-0000-0000-0000383C0000}"/>
    <cellStyle name="Normal 5 55" xfId="14489" xr:uid="{00000000-0005-0000-0000-0000393C0000}"/>
    <cellStyle name="Normal 5 56" xfId="14490" xr:uid="{00000000-0005-0000-0000-00003A3C0000}"/>
    <cellStyle name="Normal 5 57" xfId="14491" xr:uid="{00000000-0005-0000-0000-00003B3C0000}"/>
    <cellStyle name="Normal 5 58" xfId="14492" xr:uid="{00000000-0005-0000-0000-00003C3C0000}"/>
    <cellStyle name="Normal 5 59" xfId="14493" xr:uid="{00000000-0005-0000-0000-00003D3C0000}"/>
    <cellStyle name="Normal 5 6" xfId="14494" xr:uid="{00000000-0005-0000-0000-00003E3C0000}"/>
    <cellStyle name="Normal 5 60" xfId="14495" xr:uid="{00000000-0005-0000-0000-00003F3C0000}"/>
    <cellStyle name="Normal 5 61" xfId="14496" xr:uid="{00000000-0005-0000-0000-0000403C0000}"/>
    <cellStyle name="Normal 5 62" xfId="14497" xr:uid="{00000000-0005-0000-0000-0000413C0000}"/>
    <cellStyle name="Normal 5 63" xfId="14498" xr:uid="{00000000-0005-0000-0000-0000423C0000}"/>
    <cellStyle name="Normal 5 64" xfId="14499" xr:uid="{00000000-0005-0000-0000-0000433C0000}"/>
    <cellStyle name="Normal 5 65" xfId="14500" xr:uid="{00000000-0005-0000-0000-0000443C0000}"/>
    <cellStyle name="Normal 5 66" xfId="14501" xr:uid="{00000000-0005-0000-0000-0000453C0000}"/>
    <cellStyle name="Normal 5 67" xfId="14502" xr:uid="{00000000-0005-0000-0000-0000463C0000}"/>
    <cellStyle name="Normal 5 68" xfId="14503" xr:uid="{00000000-0005-0000-0000-0000473C0000}"/>
    <cellStyle name="Normal 5 69" xfId="14504" xr:uid="{00000000-0005-0000-0000-0000483C0000}"/>
    <cellStyle name="Normal 5 7" xfId="14505" xr:uid="{00000000-0005-0000-0000-0000493C0000}"/>
    <cellStyle name="Normal 5 70" xfId="14506" xr:uid="{00000000-0005-0000-0000-00004A3C0000}"/>
    <cellStyle name="Normal 5 71" xfId="14507" xr:uid="{00000000-0005-0000-0000-00004B3C0000}"/>
    <cellStyle name="Normal 5 72" xfId="14508" xr:uid="{00000000-0005-0000-0000-00004C3C0000}"/>
    <cellStyle name="Normal 5 73" xfId="14509" xr:uid="{00000000-0005-0000-0000-00004D3C0000}"/>
    <cellStyle name="Normal 5 8" xfId="14510" xr:uid="{00000000-0005-0000-0000-00004E3C0000}"/>
    <cellStyle name="Normal 50" xfId="63194" xr:uid="{00000000-0005-0000-0000-00004F3C0000}"/>
    <cellStyle name="Normal 6" xfId="10" xr:uid="{00000000-0005-0000-0000-0000503C0000}"/>
    <cellStyle name="Normal 6 2" xfId="21" xr:uid="{00000000-0005-0000-0000-0000513C0000}"/>
    <cellStyle name="Normal 6 3" xfId="14511" xr:uid="{00000000-0005-0000-0000-0000523C0000}"/>
    <cellStyle name="Normal 6 3 2" xfId="63147" xr:uid="{00000000-0005-0000-0000-0000533C0000}"/>
    <cellStyle name="Normal 6 4" xfId="14512" xr:uid="{00000000-0005-0000-0000-0000543C0000}"/>
    <cellStyle name="Normal 7" xfId="8" xr:uid="{00000000-0005-0000-0000-0000553C0000}"/>
    <cellStyle name="Normal 7 10" xfId="14513" xr:uid="{00000000-0005-0000-0000-0000563C0000}"/>
    <cellStyle name="Normal 7 10 2" xfId="14514" xr:uid="{00000000-0005-0000-0000-0000573C0000}"/>
    <cellStyle name="Normal 7 10 2 2" xfId="14515" xr:uid="{00000000-0005-0000-0000-0000583C0000}"/>
    <cellStyle name="Normal 7 10 2 2 2" xfId="14516" xr:uid="{00000000-0005-0000-0000-0000593C0000}"/>
    <cellStyle name="Normal 7 10 2 2 2 2" xfId="14517" xr:uid="{00000000-0005-0000-0000-00005A3C0000}"/>
    <cellStyle name="Normal 7 10 2 2 2 2 2" xfId="14518" xr:uid="{00000000-0005-0000-0000-00005B3C0000}"/>
    <cellStyle name="Normal 7 10 2 2 2 2 3" xfId="14519" xr:uid="{00000000-0005-0000-0000-00005C3C0000}"/>
    <cellStyle name="Normal 7 10 2 2 2 3" xfId="14520" xr:uid="{00000000-0005-0000-0000-00005D3C0000}"/>
    <cellStyle name="Normal 7 10 2 2 2 4" xfId="14521" xr:uid="{00000000-0005-0000-0000-00005E3C0000}"/>
    <cellStyle name="Normal 7 10 2 2 3" xfId="14522" xr:uid="{00000000-0005-0000-0000-00005F3C0000}"/>
    <cellStyle name="Normal 7 10 2 2 3 2" xfId="14523" xr:uid="{00000000-0005-0000-0000-0000603C0000}"/>
    <cellStyle name="Normal 7 10 2 2 3 2 2" xfId="14524" xr:uid="{00000000-0005-0000-0000-0000613C0000}"/>
    <cellStyle name="Normal 7 10 2 2 3 2 3" xfId="14525" xr:uid="{00000000-0005-0000-0000-0000623C0000}"/>
    <cellStyle name="Normal 7 10 2 2 3 3" xfId="14526" xr:uid="{00000000-0005-0000-0000-0000633C0000}"/>
    <cellStyle name="Normal 7 10 2 2 3 4" xfId="14527" xr:uid="{00000000-0005-0000-0000-0000643C0000}"/>
    <cellStyle name="Normal 7 10 2 2 4" xfId="14528" xr:uid="{00000000-0005-0000-0000-0000653C0000}"/>
    <cellStyle name="Normal 7 10 2 2 4 2" xfId="14529" xr:uid="{00000000-0005-0000-0000-0000663C0000}"/>
    <cellStyle name="Normal 7 10 2 2 4 3" xfId="14530" xr:uid="{00000000-0005-0000-0000-0000673C0000}"/>
    <cellStyle name="Normal 7 10 2 2 5" xfId="14531" xr:uid="{00000000-0005-0000-0000-0000683C0000}"/>
    <cellStyle name="Normal 7 10 2 2 6" xfId="14532" xr:uid="{00000000-0005-0000-0000-0000693C0000}"/>
    <cellStyle name="Normal 7 10 2 3" xfId="14533" xr:uid="{00000000-0005-0000-0000-00006A3C0000}"/>
    <cellStyle name="Normal 7 10 2 3 2" xfId="14534" xr:uid="{00000000-0005-0000-0000-00006B3C0000}"/>
    <cellStyle name="Normal 7 10 2 3 2 2" xfId="14535" xr:uid="{00000000-0005-0000-0000-00006C3C0000}"/>
    <cellStyle name="Normal 7 10 2 3 2 3" xfId="14536" xr:uid="{00000000-0005-0000-0000-00006D3C0000}"/>
    <cellStyle name="Normal 7 10 2 3 3" xfId="14537" xr:uid="{00000000-0005-0000-0000-00006E3C0000}"/>
    <cellStyle name="Normal 7 10 2 3 4" xfId="14538" xr:uid="{00000000-0005-0000-0000-00006F3C0000}"/>
    <cellStyle name="Normal 7 10 2 4" xfId="14539" xr:uid="{00000000-0005-0000-0000-0000703C0000}"/>
    <cellStyle name="Normal 7 10 2 4 2" xfId="14540" xr:uid="{00000000-0005-0000-0000-0000713C0000}"/>
    <cellStyle name="Normal 7 10 2 4 2 2" xfId="14541" xr:uid="{00000000-0005-0000-0000-0000723C0000}"/>
    <cellStyle name="Normal 7 10 2 4 2 3" xfId="14542" xr:uid="{00000000-0005-0000-0000-0000733C0000}"/>
    <cellStyle name="Normal 7 10 2 4 3" xfId="14543" xr:uid="{00000000-0005-0000-0000-0000743C0000}"/>
    <cellStyle name="Normal 7 10 2 4 4" xfId="14544" xr:uid="{00000000-0005-0000-0000-0000753C0000}"/>
    <cellStyle name="Normal 7 10 2 5" xfId="14545" xr:uid="{00000000-0005-0000-0000-0000763C0000}"/>
    <cellStyle name="Normal 7 10 2 5 2" xfId="14546" xr:uid="{00000000-0005-0000-0000-0000773C0000}"/>
    <cellStyle name="Normal 7 10 2 5 3" xfId="14547" xr:uid="{00000000-0005-0000-0000-0000783C0000}"/>
    <cellStyle name="Normal 7 10 2 6" xfId="14548" xr:uid="{00000000-0005-0000-0000-0000793C0000}"/>
    <cellStyle name="Normal 7 10 2 7" xfId="14549" xr:uid="{00000000-0005-0000-0000-00007A3C0000}"/>
    <cellStyle name="Normal 7 10 3" xfId="14550" xr:uid="{00000000-0005-0000-0000-00007B3C0000}"/>
    <cellStyle name="Normal 7 10 3 2" xfId="14551" xr:uid="{00000000-0005-0000-0000-00007C3C0000}"/>
    <cellStyle name="Normal 7 10 3 2 2" xfId="14552" xr:uid="{00000000-0005-0000-0000-00007D3C0000}"/>
    <cellStyle name="Normal 7 10 3 2 2 2" xfId="14553" xr:uid="{00000000-0005-0000-0000-00007E3C0000}"/>
    <cellStyle name="Normal 7 10 3 2 2 3" xfId="14554" xr:uid="{00000000-0005-0000-0000-00007F3C0000}"/>
    <cellStyle name="Normal 7 10 3 2 3" xfId="14555" xr:uid="{00000000-0005-0000-0000-0000803C0000}"/>
    <cellStyle name="Normal 7 10 3 2 4" xfId="14556" xr:uid="{00000000-0005-0000-0000-0000813C0000}"/>
    <cellStyle name="Normal 7 10 3 3" xfId="14557" xr:uid="{00000000-0005-0000-0000-0000823C0000}"/>
    <cellStyle name="Normal 7 10 3 3 2" xfId="14558" xr:uid="{00000000-0005-0000-0000-0000833C0000}"/>
    <cellStyle name="Normal 7 10 3 3 2 2" xfId="14559" xr:uid="{00000000-0005-0000-0000-0000843C0000}"/>
    <cellStyle name="Normal 7 10 3 3 2 3" xfId="14560" xr:uid="{00000000-0005-0000-0000-0000853C0000}"/>
    <cellStyle name="Normal 7 10 3 3 3" xfId="14561" xr:uid="{00000000-0005-0000-0000-0000863C0000}"/>
    <cellStyle name="Normal 7 10 3 3 4" xfId="14562" xr:uid="{00000000-0005-0000-0000-0000873C0000}"/>
    <cellStyle name="Normal 7 10 3 4" xfId="14563" xr:uid="{00000000-0005-0000-0000-0000883C0000}"/>
    <cellStyle name="Normal 7 10 3 4 2" xfId="14564" xr:uid="{00000000-0005-0000-0000-0000893C0000}"/>
    <cellStyle name="Normal 7 10 3 4 3" xfId="14565" xr:uid="{00000000-0005-0000-0000-00008A3C0000}"/>
    <cellStyle name="Normal 7 10 3 5" xfId="14566" xr:uid="{00000000-0005-0000-0000-00008B3C0000}"/>
    <cellStyle name="Normal 7 10 3 6" xfId="14567" xr:uid="{00000000-0005-0000-0000-00008C3C0000}"/>
    <cellStyle name="Normal 7 10 4" xfId="14568" xr:uid="{00000000-0005-0000-0000-00008D3C0000}"/>
    <cellStyle name="Normal 7 10 4 2" xfId="14569" xr:uid="{00000000-0005-0000-0000-00008E3C0000}"/>
    <cellStyle name="Normal 7 10 4 2 2" xfId="14570" xr:uid="{00000000-0005-0000-0000-00008F3C0000}"/>
    <cellStyle name="Normal 7 10 4 2 3" xfId="14571" xr:uid="{00000000-0005-0000-0000-0000903C0000}"/>
    <cellStyle name="Normal 7 10 4 3" xfId="14572" xr:uid="{00000000-0005-0000-0000-0000913C0000}"/>
    <cellStyle name="Normal 7 10 4 4" xfId="14573" xr:uid="{00000000-0005-0000-0000-0000923C0000}"/>
    <cellStyle name="Normal 7 10 5" xfId="14574" xr:uid="{00000000-0005-0000-0000-0000933C0000}"/>
    <cellStyle name="Normal 7 10 5 2" xfId="14575" xr:uid="{00000000-0005-0000-0000-0000943C0000}"/>
    <cellStyle name="Normal 7 10 5 2 2" xfId="14576" xr:uid="{00000000-0005-0000-0000-0000953C0000}"/>
    <cellStyle name="Normal 7 10 5 2 3" xfId="14577" xr:uid="{00000000-0005-0000-0000-0000963C0000}"/>
    <cellStyle name="Normal 7 10 5 3" xfId="14578" xr:uid="{00000000-0005-0000-0000-0000973C0000}"/>
    <cellStyle name="Normal 7 10 5 4" xfId="14579" xr:uid="{00000000-0005-0000-0000-0000983C0000}"/>
    <cellStyle name="Normal 7 10 6" xfId="14580" xr:uid="{00000000-0005-0000-0000-0000993C0000}"/>
    <cellStyle name="Normal 7 10 6 2" xfId="14581" xr:uid="{00000000-0005-0000-0000-00009A3C0000}"/>
    <cellStyle name="Normal 7 10 6 3" xfId="14582" xr:uid="{00000000-0005-0000-0000-00009B3C0000}"/>
    <cellStyle name="Normal 7 10 7" xfId="14583" xr:uid="{00000000-0005-0000-0000-00009C3C0000}"/>
    <cellStyle name="Normal 7 10 8" xfId="14584" xr:uid="{00000000-0005-0000-0000-00009D3C0000}"/>
    <cellStyle name="Normal 7 11" xfId="14585" xr:uid="{00000000-0005-0000-0000-00009E3C0000}"/>
    <cellStyle name="Normal 7 11 2" xfId="14586" xr:uid="{00000000-0005-0000-0000-00009F3C0000}"/>
    <cellStyle name="Normal 7 11 2 2" xfId="14587" xr:uid="{00000000-0005-0000-0000-0000A03C0000}"/>
    <cellStyle name="Normal 7 11 2 2 2" xfId="14588" xr:uid="{00000000-0005-0000-0000-0000A13C0000}"/>
    <cellStyle name="Normal 7 11 2 2 2 2" xfId="14589" xr:uid="{00000000-0005-0000-0000-0000A23C0000}"/>
    <cellStyle name="Normal 7 11 2 2 2 3" xfId="14590" xr:uid="{00000000-0005-0000-0000-0000A33C0000}"/>
    <cellStyle name="Normal 7 11 2 2 3" xfId="14591" xr:uid="{00000000-0005-0000-0000-0000A43C0000}"/>
    <cellStyle name="Normal 7 11 2 2 4" xfId="14592" xr:uid="{00000000-0005-0000-0000-0000A53C0000}"/>
    <cellStyle name="Normal 7 11 2 3" xfId="14593" xr:uid="{00000000-0005-0000-0000-0000A63C0000}"/>
    <cellStyle name="Normal 7 11 2 3 2" xfId="14594" xr:uid="{00000000-0005-0000-0000-0000A73C0000}"/>
    <cellStyle name="Normal 7 11 2 3 2 2" xfId="14595" xr:uid="{00000000-0005-0000-0000-0000A83C0000}"/>
    <cellStyle name="Normal 7 11 2 3 2 3" xfId="14596" xr:uid="{00000000-0005-0000-0000-0000A93C0000}"/>
    <cellStyle name="Normal 7 11 2 3 3" xfId="14597" xr:uid="{00000000-0005-0000-0000-0000AA3C0000}"/>
    <cellStyle name="Normal 7 11 2 3 4" xfId="14598" xr:uid="{00000000-0005-0000-0000-0000AB3C0000}"/>
    <cellStyle name="Normal 7 11 2 4" xfId="14599" xr:uid="{00000000-0005-0000-0000-0000AC3C0000}"/>
    <cellStyle name="Normal 7 11 2 4 2" xfId="14600" xr:uid="{00000000-0005-0000-0000-0000AD3C0000}"/>
    <cellStyle name="Normal 7 11 2 4 3" xfId="14601" xr:uid="{00000000-0005-0000-0000-0000AE3C0000}"/>
    <cellStyle name="Normal 7 11 2 5" xfId="14602" xr:uid="{00000000-0005-0000-0000-0000AF3C0000}"/>
    <cellStyle name="Normal 7 11 2 6" xfId="14603" xr:uid="{00000000-0005-0000-0000-0000B03C0000}"/>
    <cellStyle name="Normal 7 11 3" xfId="14604" xr:uid="{00000000-0005-0000-0000-0000B13C0000}"/>
    <cellStyle name="Normal 7 11 3 2" xfId="14605" xr:uid="{00000000-0005-0000-0000-0000B23C0000}"/>
    <cellStyle name="Normal 7 11 3 2 2" xfId="14606" xr:uid="{00000000-0005-0000-0000-0000B33C0000}"/>
    <cellStyle name="Normal 7 11 3 2 3" xfId="14607" xr:uid="{00000000-0005-0000-0000-0000B43C0000}"/>
    <cellStyle name="Normal 7 11 3 3" xfId="14608" xr:uid="{00000000-0005-0000-0000-0000B53C0000}"/>
    <cellStyle name="Normal 7 11 3 4" xfId="14609" xr:uid="{00000000-0005-0000-0000-0000B63C0000}"/>
    <cellStyle name="Normal 7 11 4" xfId="14610" xr:uid="{00000000-0005-0000-0000-0000B73C0000}"/>
    <cellStyle name="Normal 7 11 4 2" xfId="14611" xr:uid="{00000000-0005-0000-0000-0000B83C0000}"/>
    <cellStyle name="Normal 7 11 4 2 2" xfId="14612" xr:uid="{00000000-0005-0000-0000-0000B93C0000}"/>
    <cellStyle name="Normal 7 11 4 2 3" xfId="14613" xr:uid="{00000000-0005-0000-0000-0000BA3C0000}"/>
    <cellStyle name="Normal 7 11 4 3" xfId="14614" xr:uid="{00000000-0005-0000-0000-0000BB3C0000}"/>
    <cellStyle name="Normal 7 11 4 4" xfId="14615" xr:uid="{00000000-0005-0000-0000-0000BC3C0000}"/>
    <cellStyle name="Normal 7 11 5" xfId="14616" xr:uid="{00000000-0005-0000-0000-0000BD3C0000}"/>
    <cellStyle name="Normal 7 11 5 2" xfId="14617" xr:uid="{00000000-0005-0000-0000-0000BE3C0000}"/>
    <cellStyle name="Normal 7 11 5 3" xfId="14618" xr:uid="{00000000-0005-0000-0000-0000BF3C0000}"/>
    <cellStyle name="Normal 7 11 6" xfId="14619" xr:uid="{00000000-0005-0000-0000-0000C03C0000}"/>
    <cellStyle name="Normal 7 11 7" xfId="14620" xr:uid="{00000000-0005-0000-0000-0000C13C0000}"/>
    <cellStyle name="Normal 7 12" xfId="14621" xr:uid="{00000000-0005-0000-0000-0000C23C0000}"/>
    <cellStyle name="Normal 7 12 2" xfId="14622" xr:uid="{00000000-0005-0000-0000-0000C33C0000}"/>
    <cellStyle name="Normal 7 12 2 2" xfId="14623" xr:uid="{00000000-0005-0000-0000-0000C43C0000}"/>
    <cellStyle name="Normal 7 12 2 2 2" xfId="14624" xr:uid="{00000000-0005-0000-0000-0000C53C0000}"/>
    <cellStyle name="Normal 7 12 2 2 2 2" xfId="14625" xr:uid="{00000000-0005-0000-0000-0000C63C0000}"/>
    <cellStyle name="Normal 7 12 2 2 2 3" xfId="14626" xr:uid="{00000000-0005-0000-0000-0000C73C0000}"/>
    <cellStyle name="Normal 7 12 2 2 3" xfId="14627" xr:uid="{00000000-0005-0000-0000-0000C83C0000}"/>
    <cellStyle name="Normal 7 12 2 2 4" xfId="14628" xr:uid="{00000000-0005-0000-0000-0000C93C0000}"/>
    <cellStyle name="Normal 7 12 2 3" xfId="14629" xr:uid="{00000000-0005-0000-0000-0000CA3C0000}"/>
    <cellStyle name="Normal 7 12 2 3 2" xfId="14630" xr:uid="{00000000-0005-0000-0000-0000CB3C0000}"/>
    <cellStyle name="Normal 7 12 2 3 2 2" xfId="14631" xr:uid="{00000000-0005-0000-0000-0000CC3C0000}"/>
    <cellStyle name="Normal 7 12 2 3 2 3" xfId="14632" xr:uid="{00000000-0005-0000-0000-0000CD3C0000}"/>
    <cellStyle name="Normal 7 12 2 3 3" xfId="14633" xr:uid="{00000000-0005-0000-0000-0000CE3C0000}"/>
    <cellStyle name="Normal 7 12 2 3 4" xfId="14634" xr:uid="{00000000-0005-0000-0000-0000CF3C0000}"/>
    <cellStyle name="Normal 7 12 2 4" xfId="14635" xr:uid="{00000000-0005-0000-0000-0000D03C0000}"/>
    <cellStyle name="Normal 7 12 2 4 2" xfId="14636" xr:uid="{00000000-0005-0000-0000-0000D13C0000}"/>
    <cellStyle name="Normal 7 12 2 4 3" xfId="14637" xr:uid="{00000000-0005-0000-0000-0000D23C0000}"/>
    <cellStyle name="Normal 7 12 2 5" xfId="14638" xr:uid="{00000000-0005-0000-0000-0000D33C0000}"/>
    <cellStyle name="Normal 7 12 2 6" xfId="14639" xr:uid="{00000000-0005-0000-0000-0000D43C0000}"/>
    <cellStyle name="Normal 7 12 3" xfId="14640" xr:uid="{00000000-0005-0000-0000-0000D53C0000}"/>
    <cellStyle name="Normal 7 12 3 2" xfId="14641" xr:uid="{00000000-0005-0000-0000-0000D63C0000}"/>
    <cellStyle name="Normal 7 12 3 2 2" xfId="14642" xr:uid="{00000000-0005-0000-0000-0000D73C0000}"/>
    <cellStyle name="Normal 7 12 3 2 3" xfId="14643" xr:uid="{00000000-0005-0000-0000-0000D83C0000}"/>
    <cellStyle name="Normal 7 12 3 3" xfId="14644" xr:uid="{00000000-0005-0000-0000-0000D93C0000}"/>
    <cellStyle name="Normal 7 12 3 4" xfId="14645" xr:uid="{00000000-0005-0000-0000-0000DA3C0000}"/>
    <cellStyle name="Normal 7 12 4" xfId="14646" xr:uid="{00000000-0005-0000-0000-0000DB3C0000}"/>
    <cellStyle name="Normal 7 12 4 2" xfId="14647" xr:uid="{00000000-0005-0000-0000-0000DC3C0000}"/>
    <cellStyle name="Normal 7 12 4 2 2" xfId="14648" xr:uid="{00000000-0005-0000-0000-0000DD3C0000}"/>
    <cellStyle name="Normal 7 12 4 2 3" xfId="14649" xr:uid="{00000000-0005-0000-0000-0000DE3C0000}"/>
    <cellStyle name="Normal 7 12 4 3" xfId="14650" xr:uid="{00000000-0005-0000-0000-0000DF3C0000}"/>
    <cellStyle name="Normal 7 12 4 4" xfId="14651" xr:uid="{00000000-0005-0000-0000-0000E03C0000}"/>
    <cellStyle name="Normal 7 12 5" xfId="14652" xr:uid="{00000000-0005-0000-0000-0000E13C0000}"/>
    <cellStyle name="Normal 7 12 5 2" xfId="14653" xr:uid="{00000000-0005-0000-0000-0000E23C0000}"/>
    <cellStyle name="Normal 7 12 5 3" xfId="14654" xr:uid="{00000000-0005-0000-0000-0000E33C0000}"/>
    <cellStyle name="Normal 7 12 6" xfId="14655" xr:uid="{00000000-0005-0000-0000-0000E43C0000}"/>
    <cellStyle name="Normal 7 12 7" xfId="14656" xr:uid="{00000000-0005-0000-0000-0000E53C0000}"/>
    <cellStyle name="Normal 7 13" xfId="14657" xr:uid="{00000000-0005-0000-0000-0000E63C0000}"/>
    <cellStyle name="Normal 7 13 2" xfId="14658" xr:uid="{00000000-0005-0000-0000-0000E73C0000}"/>
    <cellStyle name="Normal 7 13 2 2" xfId="14659" xr:uid="{00000000-0005-0000-0000-0000E83C0000}"/>
    <cellStyle name="Normal 7 13 2 2 2" xfId="14660" xr:uid="{00000000-0005-0000-0000-0000E93C0000}"/>
    <cellStyle name="Normal 7 13 2 2 3" xfId="14661" xr:uid="{00000000-0005-0000-0000-0000EA3C0000}"/>
    <cellStyle name="Normal 7 13 2 3" xfId="14662" xr:uid="{00000000-0005-0000-0000-0000EB3C0000}"/>
    <cellStyle name="Normal 7 13 2 4" xfId="14663" xr:uid="{00000000-0005-0000-0000-0000EC3C0000}"/>
    <cellStyle name="Normal 7 13 3" xfId="14664" xr:uid="{00000000-0005-0000-0000-0000ED3C0000}"/>
    <cellStyle name="Normal 7 13 3 2" xfId="14665" xr:uid="{00000000-0005-0000-0000-0000EE3C0000}"/>
    <cellStyle name="Normal 7 13 3 2 2" xfId="14666" xr:uid="{00000000-0005-0000-0000-0000EF3C0000}"/>
    <cellStyle name="Normal 7 13 3 2 3" xfId="14667" xr:uid="{00000000-0005-0000-0000-0000F03C0000}"/>
    <cellStyle name="Normal 7 13 3 3" xfId="14668" xr:uid="{00000000-0005-0000-0000-0000F13C0000}"/>
    <cellStyle name="Normal 7 13 3 4" xfId="14669" xr:uid="{00000000-0005-0000-0000-0000F23C0000}"/>
    <cellStyle name="Normal 7 13 4" xfId="14670" xr:uid="{00000000-0005-0000-0000-0000F33C0000}"/>
    <cellStyle name="Normal 7 13 4 2" xfId="14671" xr:uid="{00000000-0005-0000-0000-0000F43C0000}"/>
    <cellStyle name="Normal 7 13 4 3" xfId="14672" xr:uid="{00000000-0005-0000-0000-0000F53C0000}"/>
    <cellStyle name="Normal 7 13 5" xfId="14673" xr:uid="{00000000-0005-0000-0000-0000F63C0000}"/>
    <cellStyle name="Normal 7 13 6" xfId="14674" xr:uid="{00000000-0005-0000-0000-0000F73C0000}"/>
    <cellStyle name="Normal 7 14" xfId="14675" xr:uid="{00000000-0005-0000-0000-0000F83C0000}"/>
    <cellStyle name="Normal 7 14 2" xfId="14676" xr:uid="{00000000-0005-0000-0000-0000F93C0000}"/>
    <cellStyle name="Normal 7 14 2 2" xfId="14677" xr:uid="{00000000-0005-0000-0000-0000FA3C0000}"/>
    <cellStyle name="Normal 7 14 2 3" xfId="14678" xr:uid="{00000000-0005-0000-0000-0000FB3C0000}"/>
    <cellStyle name="Normal 7 14 3" xfId="14679" xr:uid="{00000000-0005-0000-0000-0000FC3C0000}"/>
    <cellStyle name="Normal 7 14 4" xfId="14680" xr:uid="{00000000-0005-0000-0000-0000FD3C0000}"/>
    <cellStyle name="Normal 7 15" xfId="14681" xr:uid="{00000000-0005-0000-0000-0000FE3C0000}"/>
    <cellStyle name="Normal 7 15 2" xfId="14682" xr:uid="{00000000-0005-0000-0000-0000FF3C0000}"/>
    <cellStyle name="Normal 7 15 2 2" xfId="14683" xr:uid="{00000000-0005-0000-0000-0000003D0000}"/>
    <cellStyle name="Normal 7 15 2 3" xfId="14684" xr:uid="{00000000-0005-0000-0000-0000013D0000}"/>
    <cellStyle name="Normal 7 15 3" xfId="14685" xr:uid="{00000000-0005-0000-0000-0000023D0000}"/>
    <cellStyle name="Normal 7 15 4" xfId="14686" xr:uid="{00000000-0005-0000-0000-0000033D0000}"/>
    <cellStyle name="Normal 7 16" xfId="14687" xr:uid="{00000000-0005-0000-0000-0000043D0000}"/>
    <cellStyle name="Normal 7 16 2" xfId="14688" xr:uid="{00000000-0005-0000-0000-0000053D0000}"/>
    <cellStyle name="Normal 7 16 2 2" xfId="14689" xr:uid="{00000000-0005-0000-0000-0000063D0000}"/>
    <cellStyle name="Normal 7 16 2 3" xfId="14690" xr:uid="{00000000-0005-0000-0000-0000073D0000}"/>
    <cellStyle name="Normal 7 16 3" xfId="14691" xr:uid="{00000000-0005-0000-0000-0000083D0000}"/>
    <cellStyle name="Normal 7 16 4" xfId="14692" xr:uid="{00000000-0005-0000-0000-0000093D0000}"/>
    <cellStyle name="Normal 7 17" xfId="14693" xr:uid="{00000000-0005-0000-0000-00000A3D0000}"/>
    <cellStyle name="Normal 7 18" xfId="14694" xr:uid="{00000000-0005-0000-0000-00000B3D0000}"/>
    <cellStyle name="Normal 7 2" xfId="19" xr:uid="{00000000-0005-0000-0000-00000C3D0000}"/>
    <cellStyle name="Normal 7 2 10" xfId="14695" xr:uid="{00000000-0005-0000-0000-00000D3D0000}"/>
    <cellStyle name="Normal 7 2 10 2" xfId="14696" xr:uid="{00000000-0005-0000-0000-00000E3D0000}"/>
    <cellStyle name="Normal 7 2 10 2 2" xfId="14697" xr:uid="{00000000-0005-0000-0000-00000F3D0000}"/>
    <cellStyle name="Normal 7 2 10 2 2 2" xfId="14698" xr:uid="{00000000-0005-0000-0000-0000103D0000}"/>
    <cellStyle name="Normal 7 2 10 2 2 2 2" xfId="14699" xr:uid="{00000000-0005-0000-0000-0000113D0000}"/>
    <cellStyle name="Normal 7 2 10 2 2 2 3" xfId="14700" xr:uid="{00000000-0005-0000-0000-0000123D0000}"/>
    <cellStyle name="Normal 7 2 10 2 2 3" xfId="14701" xr:uid="{00000000-0005-0000-0000-0000133D0000}"/>
    <cellStyle name="Normal 7 2 10 2 2 4" xfId="14702" xr:uid="{00000000-0005-0000-0000-0000143D0000}"/>
    <cellStyle name="Normal 7 2 10 2 3" xfId="14703" xr:uid="{00000000-0005-0000-0000-0000153D0000}"/>
    <cellStyle name="Normal 7 2 10 2 3 2" xfId="14704" xr:uid="{00000000-0005-0000-0000-0000163D0000}"/>
    <cellStyle name="Normal 7 2 10 2 3 2 2" xfId="14705" xr:uid="{00000000-0005-0000-0000-0000173D0000}"/>
    <cellStyle name="Normal 7 2 10 2 3 2 3" xfId="14706" xr:uid="{00000000-0005-0000-0000-0000183D0000}"/>
    <cellStyle name="Normal 7 2 10 2 3 3" xfId="14707" xr:uid="{00000000-0005-0000-0000-0000193D0000}"/>
    <cellStyle name="Normal 7 2 10 2 3 4" xfId="14708" xr:uid="{00000000-0005-0000-0000-00001A3D0000}"/>
    <cellStyle name="Normal 7 2 10 2 4" xfId="14709" xr:uid="{00000000-0005-0000-0000-00001B3D0000}"/>
    <cellStyle name="Normal 7 2 10 2 4 2" xfId="14710" xr:uid="{00000000-0005-0000-0000-00001C3D0000}"/>
    <cellStyle name="Normal 7 2 10 2 4 3" xfId="14711" xr:uid="{00000000-0005-0000-0000-00001D3D0000}"/>
    <cellStyle name="Normal 7 2 10 2 5" xfId="14712" xr:uid="{00000000-0005-0000-0000-00001E3D0000}"/>
    <cellStyle name="Normal 7 2 10 2 6" xfId="14713" xr:uid="{00000000-0005-0000-0000-00001F3D0000}"/>
    <cellStyle name="Normal 7 2 10 3" xfId="14714" xr:uid="{00000000-0005-0000-0000-0000203D0000}"/>
    <cellStyle name="Normal 7 2 10 3 2" xfId="14715" xr:uid="{00000000-0005-0000-0000-0000213D0000}"/>
    <cellStyle name="Normal 7 2 10 3 2 2" xfId="14716" xr:uid="{00000000-0005-0000-0000-0000223D0000}"/>
    <cellStyle name="Normal 7 2 10 3 2 3" xfId="14717" xr:uid="{00000000-0005-0000-0000-0000233D0000}"/>
    <cellStyle name="Normal 7 2 10 3 3" xfId="14718" xr:uid="{00000000-0005-0000-0000-0000243D0000}"/>
    <cellStyle name="Normal 7 2 10 3 4" xfId="14719" xr:uid="{00000000-0005-0000-0000-0000253D0000}"/>
    <cellStyle name="Normal 7 2 10 4" xfId="14720" xr:uid="{00000000-0005-0000-0000-0000263D0000}"/>
    <cellStyle name="Normal 7 2 10 4 2" xfId="14721" xr:uid="{00000000-0005-0000-0000-0000273D0000}"/>
    <cellStyle name="Normal 7 2 10 4 2 2" xfId="14722" xr:uid="{00000000-0005-0000-0000-0000283D0000}"/>
    <cellStyle name="Normal 7 2 10 4 2 3" xfId="14723" xr:uid="{00000000-0005-0000-0000-0000293D0000}"/>
    <cellStyle name="Normal 7 2 10 4 3" xfId="14724" xr:uid="{00000000-0005-0000-0000-00002A3D0000}"/>
    <cellStyle name="Normal 7 2 10 4 4" xfId="14725" xr:uid="{00000000-0005-0000-0000-00002B3D0000}"/>
    <cellStyle name="Normal 7 2 10 5" xfId="14726" xr:uid="{00000000-0005-0000-0000-00002C3D0000}"/>
    <cellStyle name="Normal 7 2 10 5 2" xfId="14727" xr:uid="{00000000-0005-0000-0000-00002D3D0000}"/>
    <cellStyle name="Normal 7 2 10 5 3" xfId="14728" xr:uid="{00000000-0005-0000-0000-00002E3D0000}"/>
    <cellStyle name="Normal 7 2 10 6" xfId="14729" xr:uid="{00000000-0005-0000-0000-00002F3D0000}"/>
    <cellStyle name="Normal 7 2 10 7" xfId="14730" xr:uid="{00000000-0005-0000-0000-0000303D0000}"/>
    <cellStyle name="Normal 7 2 11" xfId="14731" xr:uid="{00000000-0005-0000-0000-0000313D0000}"/>
    <cellStyle name="Normal 7 2 11 2" xfId="14732" xr:uid="{00000000-0005-0000-0000-0000323D0000}"/>
    <cellStyle name="Normal 7 2 11 2 2" xfId="14733" xr:uid="{00000000-0005-0000-0000-0000333D0000}"/>
    <cellStyle name="Normal 7 2 11 2 2 2" xfId="14734" xr:uid="{00000000-0005-0000-0000-0000343D0000}"/>
    <cellStyle name="Normal 7 2 11 2 2 3" xfId="14735" xr:uid="{00000000-0005-0000-0000-0000353D0000}"/>
    <cellStyle name="Normal 7 2 11 2 3" xfId="14736" xr:uid="{00000000-0005-0000-0000-0000363D0000}"/>
    <cellStyle name="Normal 7 2 11 2 4" xfId="14737" xr:uid="{00000000-0005-0000-0000-0000373D0000}"/>
    <cellStyle name="Normal 7 2 11 3" xfId="14738" xr:uid="{00000000-0005-0000-0000-0000383D0000}"/>
    <cellStyle name="Normal 7 2 11 3 2" xfId="14739" xr:uid="{00000000-0005-0000-0000-0000393D0000}"/>
    <cellStyle name="Normal 7 2 11 3 2 2" xfId="14740" xr:uid="{00000000-0005-0000-0000-00003A3D0000}"/>
    <cellStyle name="Normal 7 2 11 3 2 3" xfId="14741" xr:uid="{00000000-0005-0000-0000-00003B3D0000}"/>
    <cellStyle name="Normal 7 2 11 3 3" xfId="14742" xr:uid="{00000000-0005-0000-0000-00003C3D0000}"/>
    <cellStyle name="Normal 7 2 11 3 4" xfId="14743" xr:uid="{00000000-0005-0000-0000-00003D3D0000}"/>
    <cellStyle name="Normal 7 2 11 4" xfId="14744" xr:uid="{00000000-0005-0000-0000-00003E3D0000}"/>
    <cellStyle name="Normal 7 2 11 4 2" xfId="14745" xr:uid="{00000000-0005-0000-0000-00003F3D0000}"/>
    <cellStyle name="Normal 7 2 11 4 3" xfId="14746" xr:uid="{00000000-0005-0000-0000-0000403D0000}"/>
    <cellStyle name="Normal 7 2 11 5" xfId="14747" xr:uid="{00000000-0005-0000-0000-0000413D0000}"/>
    <cellStyle name="Normal 7 2 11 6" xfId="14748" xr:uid="{00000000-0005-0000-0000-0000423D0000}"/>
    <cellStyle name="Normal 7 2 12" xfId="14749" xr:uid="{00000000-0005-0000-0000-0000433D0000}"/>
    <cellStyle name="Normal 7 2 12 2" xfId="14750" xr:uid="{00000000-0005-0000-0000-0000443D0000}"/>
    <cellStyle name="Normal 7 2 12 2 2" xfId="14751" xr:uid="{00000000-0005-0000-0000-0000453D0000}"/>
    <cellStyle name="Normal 7 2 12 2 3" xfId="14752" xr:uid="{00000000-0005-0000-0000-0000463D0000}"/>
    <cellStyle name="Normal 7 2 12 3" xfId="14753" xr:uid="{00000000-0005-0000-0000-0000473D0000}"/>
    <cellStyle name="Normal 7 2 12 4" xfId="14754" xr:uid="{00000000-0005-0000-0000-0000483D0000}"/>
    <cellStyle name="Normal 7 2 13" xfId="14755" xr:uid="{00000000-0005-0000-0000-0000493D0000}"/>
    <cellStyle name="Normal 7 2 13 2" xfId="14756" xr:uid="{00000000-0005-0000-0000-00004A3D0000}"/>
    <cellStyle name="Normal 7 2 13 2 2" xfId="14757" xr:uid="{00000000-0005-0000-0000-00004B3D0000}"/>
    <cellStyle name="Normal 7 2 13 2 3" xfId="14758" xr:uid="{00000000-0005-0000-0000-00004C3D0000}"/>
    <cellStyle name="Normal 7 2 13 3" xfId="14759" xr:uid="{00000000-0005-0000-0000-00004D3D0000}"/>
    <cellStyle name="Normal 7 2 13 4" xfId="14760" xr:uid="{00000000-0005-0000-0000-00004E3D0000}"/>
    <cellStyle name="Normal 7 2 14" xfId="14761" xr:uid="{00000000-0005-0000-0000-00004F3D0000}"/>
    <cellStyle name="Normal 7 2 14 2" xfId="14762" xr:uid="{00000000-0005-0000-0000-0000503D0000}"/>
    <cellStyle name="Normal 7 2 14 2 2" xfId="14763" xr:uid="{00000000-0005-0000-0000-0000513D0000}"/>
    <cellStyle name="Normal 7 2 14 2 3" xfId="14764" xr:uid="{00000000-0005-0000-0000-0000523D0000}"/>
    <cellStyle name="Normal 7 2 14 3" xfId="14765" xr:uid="{00000000-0005-0000-0000-0000533D0000}"/>
    <cellStyle name="Normal 7 2 14 4" xfId="14766" xr:uid="{00000000-0005-0000-0000-0000543D0000}"/>
    <cellStyle name="Normal 7 2 15" xfId="14767" xr:uid="{00000000-0005-0000-0000-0000553D0000}"/>
    <cellStyle name="Normal 7 2 2" xfId="14768" xr:uid="{00000000-0005-0000-0000-0000563D0000}"/>
    <cellStyle name="Normal 7 2 2 10" xfId="14769" xr:uid="{00000000-0005-0000-0000-0000573D0000}"/>
    <cellStyle name="Normal 7 2 2 10 2" xfId="14770" xr:uid="{00000000-0005-0000-0000-0000583D0000}"/>
    <cellStyle name="Normal 7 2 2 10 2 2" xfId="14771" xr:uid="{00000000-0005-0000-0000-0000593D0000}"/>
    <cellStyle name="Normal 7 2 2 10 2 3" xfId="14772" xr:uid="{00000000-0005-0000-0000-00005A3D0000}"/>
    <cellStyle name="Normal 7 2 2 10 3" xfId="14773" xr:uid="{00000000-0005-0000-0000-00005B3D0000}"/>
    <cellStyle name="Normal 7 2 2 10 4" xfId="14774" xr:uid="{00000000-0005-0000-0000-00005C3D0000}"/>
    <cellStyle name="Normal 7 2 2 11" xfId="14775" xr:uid="{00000000-0005-0000-0000-00005D3D0000}"/>
    <cellStyle name="Normal 7 2 2 11 2" xfId="14776" xr:uid="{00000000-0005-0000-0000-00005E3D0000}"/>
    <cellStyle name="Normal 7 2 2 11 2 2" xfId="14777" xr:uid="{00000000-0005-0000-0000-00005F3D0000}"/>
    <cellStyle name="Normal 7 2 2 11 2 3" xfId="14778" xr:uid="{00000000-0005-0000-0000-0000603D0000}"/>
    <cellStyle name="Normal 7 2 2 11 3" xfId="14779" xr:uid="{00000000-0005-0000-0000-0000613D0000}"/>
    <cellStyle name="Normal 7 2 2 11 4" xfId="14780" xr:uid="{00000000-0005-0000-0000-0000623D0000}"/>
    <cellStyle name="Normal 7 2 2 12" xfId="14781" xr:uid="{00000000-0005-0000-0000-0000633D0000}"/>
    <cellStyle name="Normal 7 2 2 12 2" xfId="14782" xr:uid="{00000000-0005-0000-0000-0000643D0000}"/>
    <cellStyle name="Normal 7 2 2 12 3" xfId="14783" xr:uid="{00000000-0005-0000-0000-0000653D0000}"/>
    <cellStyle name="Normal 7 2 2 13" xfId="14784" xr:uid="{00000000-0005-0000-0000-0000663D0000}"/>
    <cellStyle name="Normal 7 2 2 14" xfId="14785" xr:uid="{00000000-0005-0000-0000-0000673D0000}"/>
    <cellStyle name="Normal 7 2 2 2" xfId="14786" xr:uid="{00000000-0005-0000-0000-0000683D0000}"/>
    <cellStyle name="Normal 7 2 2 2 10" xfId="14787" xr:uid="{00000000-0005-0000-0000-0000693D0000}"/>
    <cellStyle name="Normal 7 2 2 2 10 2" xfId="14788" xr:uid="{00000000-0005-0000-0000-00006A3D0000}"/>
    <cellStyle name="Normal 7 2 2 2 10 3" xfId="14789" xr:uid="{00000000-0005-0000-0000-00006B3D0000}"/>
    <cellStyle name="Normal 7 2 2 2 11" xfId="14790" xr:uid="{00000000-0005-0000-0000-00006C3D0000}"/>
    <cellStyle name="Normal 7 2 2 2 12" xfId="14791" xr:uid="{00000000-0005-0000-0000-00006D3D0000}"/>
    <cellStyle name="Normal 7 2 2 2 2" xfId="14792" xr:uid="{00000000-0005-0000-0000-00006E3D0000}"/>
    <cellStyle name="Normal 7 2 2 2 2 10" xfId="14793" xr:uid="{00000000-0005-0000-0000-00006F3D0000}"/>
    <cellStyle name="Normal 7 2 2 2 2 11" xfId="14794" xr:uid="{00000000-0005-0000-0000-0000703D0000}"/>
    <cellStyle name="Normal 7 2 2 2 2 12" xfId="63776" xr:uid="{00000000-0005-0000-0000-0000713D0000}"/>
    <cellStyle name="Normal 7 2 2 2 2 2" xfId="14795" xr:uid="{00000000-0005-0000-0000-0000723D0000}"/>
    <cellStyle name="Normal 7 2 2 2 2 2 10" xfId="14796" xr:uid="{00000000-0005-0000-0000-0000733D0000}"/>
    <cellStyle name="Normal 7 2 2 2 2 2 11" xfId="63777" xr:uid="{00000000-0005-0000-0000-0000743D0000}"/>
    <cellStyle name="Normal 7 2 2 2 2 2 2" xfId="14797" xr:uid="{00000000-0005-0000-0000-0000753D0000}"/>
    <cellStyle name="Normal 7 2 2 2 2 2 2 2" xfId="14798" xr:uid="{00000000-0005-0000-0000-0000763D0000}"/>
    <cellStyle name="Normal 7 2 2 2 2 2 2 2 2" xfId="14799" xr:uid="{00000000-0005-0000-0000-0000773D0000}"/>
    <cellStyle name="Normal 7 2 2 2 2 2 2 2 2 2" xfId="14800" xr:uid="{00000000-0005-0000-0000-0000783D0000}"/>
    <cellStyle name="Normal 7 2 2 2 2 2 2 2 2 2 2" xfId="14801" xr:uid="{00000000-0005-0000-0000-0000793D0000}"/>
    <cellStyle name="Normal 7 2 2 2 2 2 2 2 2 2 2 2" xfId="14802" xr:uid="{00000000-0005-0000-0000-00007A3D0000}"/>
    <cellStyle name="Normal 7 2 2 2 2 2 2 2 2 2 2 3" xfId="14803" xr:uid="{00000000-0005-0000-0000-00007B3D0000}"/>
    <cellStyle name="Normal 7 2 2 2 2 2 2 2 2 2 3" xfId="14804" xr:uid="{00000000-0005-0000-0000-00007C3D0000}"/>
    <cellStyle name="Normal 7 2 2 2 2 2 2 2 2 2 4" xfId="14805" xr:uid="{00000000-0005-0000-0000-00007D3D0000}"/>
    <cellStyle name="Normal 7 2 2 2 2 2 2 2 2 3" xfId="14806" xr:uid="{00000000-0005-0000-0000-00007E3D0000}"/>
    <cellStyle name="Normal 7 2 2 2 2 2 2 2 2 3 2" xfId="14807" xr:uid="{00000000-0005-0000-0000-00007F3D0000}"/>
    <cellStyle name="Normal 7 2 2 2 2 2 2 2 2 3 2 2" xfId="14808" xr:uid="{00000000-0005-0000-0000-0000803D0000}"/>
    <cellStyle name="Normal 7 2 2 2 2 2 2 2 2 3 2 3" xfId="14809" xr:uid="{00000000-0005-0000-0000-0000813D0000}"/>
    <cellStyle name="Normal 7 2 2 2 2 2 2 2 2 3 3" xfId="14810" xr:uid="{00000000-0005-0000-0000-0000823D0000}"/>
    <cellStyle name="Normal 7 2 2 2 2 2 2 2 2 3 4" xfId="14811" xr:uid="{00000000-0005-0000-0000-0000833D0000}"/>
    <cellStyle name="Normal 7 2 2 2 2 2 2 2 2 4" xfId="14812" xr:uid="{00000000-0005-0000-0000-0000843D0000}"/>
    <cellStyle name="Normal 7 2 2 2 2 2 2 2 2 4 2" xfId="14813" xr:uid="{00000000-0005-0000-0000-0000853D0000}"/>
    <cellStyle name="Normal 7 2 2 2 2 2 2 2 2 4 3" xfId="14814" xr:uid="{00000000-0005-0000-0000-0000863D0000}"/>
    <cellStyle name="Normal 7 2 2 2 2 2 2 2 2 5" xfId="14815" xr:uid="{00000000-0005-0000-0000-0000873D0000}"/>
    <cellStyle name="Normal 7 2 2 2 2 2 2 2 2 6" xfId="14816" xr:uid="{00000000-0005-0000-0000-0000883D0000}"/>
    <cellStyle name="Normal 7 2 2 2 2 2 2 2 2 7" xfId="63780" xr:uid="{00000000-0005-0000-0000-0000893D0000}"/>
    <cellStyle name="Normal 7 2 2 2 2 2 2 2 3" xfId="14817" xr:uid="{00000000-0005-0000-0000-00008A3D0000}"/>
    <cellStyle name="Normal 7 2 2 2 2 2 2 2 3 2" xfId="14818" xr:uid="{00000000-0005-0000-0000-00008B3D0000}"/>
    <cellStyle name="Normal 7 2 2 2 2 2 2 2 3 2 2" xfId="14819" xr:uid="{00000000-0005-0000-0000-00008C3D0000}"/>
    <cellStyle name="Normal 7 2 2 2 2 2 2 2 3 2 3" xfId="14820" xr:uid="{00000000-0005-0000-0000-00008D3D0000}"/>
    <cellStyle name="Normal 7 2 2 2 2 2 2 2 3 3" xfId="14821" xr:uid="{00000000-0005-0000-0000-00008E3D0000}"/>
    <cellStyle name="Normal 7 2 2 2 2 2 2 2 3 4" xfId="14822" xr:uid="{00000000-0005-0000-0000-00008F3D0000}"/>
    <cellStyle name="Normal 7 2 2 2 2 2 2 2 4" xfId="14823" xr:uid="{00000000-0005-0000-0000-0000903D0000}"/>
    <cellStyle name="Normal 7 2 2 2 2 2 2 2 4 2" xfId="14824" xr:uid="{00000000-0005-0000-0000-0000913D0000}"/>
    <cellStyle name="Normal 7 2 2 2 2 2 2 2 4 2 2" xfId="14825" xr:uid="{00000000-0005-0000-0000-0000923D0000}"/>
    <cellStyle name="Normal 7 2 2 2 2 2 2 2 4 2 3" xfId="14826" xr:uid="{00000000-0005-0000-0000-0000933D0000}"/>
    <cellStyle name="Normal 7 2 2 2 2 2 2 2 4 3" xfId="14827" xr:uid="{00000000-0005-0000-0000-0000943D0000}"/>
    <cellStyle name="Normal 7 2 2 2 2 2 2 2 4 4" xfId="14828" xr:uid="{00000000-0005-0000-0000-0000953D0000}"/>
    <cellStyle name="Normal 7 2 2 2 2 2 2 2 5" xfId="14829" xr:uid="{00000000-0005-0000-0000-0000963D0000}"/>
    <cellStyle name="Normal 7 2 2 2 2 2 2 2 5 2" xfId="14830" xr:uid="{00000000-0005-0000-0000-0000973D0000}"/>
    <cellStyle name="Normal 7 2 2 2 2 2 2 2 5 3" xfId="14831" xr:uid="{00000000-0005-0000-0000-0000983D0000}"/>
    <cellStyle name="Normal 7 2 2 2 2 2 2 2 6" xfId="14832" xr:uid="{00000000-0005-0000-0000-0000993D0000}"/>
    <cellStyle name="Normal 7 2 2 2 2 2 2 2 7" xfId="14833" xr:uid="{00000000-0005-0000-0000-00009A3D0000}"/>
    <cellStyle name="Normal 7 2 2 2 2 2 2 2 8" xfId="63779" xr:uid="{00000000-0005-0000-0000-00009B3D0000}"/>
    <cellStyle name="Normal 7 2 2 2 2 2 2 3" xfId="14834" xr:uid="{00000000-0005-0000-0000-00009C3D0000}"/>
    <cellStyle name="Normal 7 2 2 2 2 2 2 3 2" xfId="14835" xr:uid="{00000000-0005-0000-0000-00009D3D0000}"/>
    <cellStyle name="Normal 7 2 2 2 2 2 2 3 2 2" xfId="14836" xr:uid="{00000000-0005-0000-0000-00009E3D0000}"/>
    <cellStyle name="Normal 7 2 2 2 2 2 2 3 2 2 2" xfId="14837" xr:uid="{00000000-0005-0000-0000-00009F3D0000}"/>
    <cellStyle name="Normal 7 2 2 2 2 2 2 3 2 2 3" xfId="14838" xr:uid="{00000000-0005-0000-0000-0000A03D0000}"/>
    <cellStyle name="Normal 7 2 2 2 2 2 2 3 2 3" xfId="14839" xr:uid="{00000000-0005-0000-0000-0000A13D0000}"/>
    <cellStyle name="Normal 7 2 2 2 2 2 2 3 2 4" xfId="14840" xr:uid="{00000000-0005-0000-0000-0000A23D0000}"/>
    <cellStyle name="Normal 7 2 2 2 2 2 2 3 3" xfId="14841" xr:uid="{00000000-0005-0000-0000-0000A33D0000}"/>
    <cellStyle name="Normal 7 2 2 2 2 2 2 3 3 2" xfId="14842" xr:uid="{00000000-0005-0000-0000-0000A43D0000}"/>
    <cellStyle name="Normal 7 2 2 2 2 2 2 3 3 2 2" xfId="14843" xr:uid="{00000000-0005-0000-0000-0000A53D0000}"/>
    <cellStyle name="Normal 7 2 2 2 2 2 2 3 3 2 3" xfId="14844" xr:uid="{00000000-0005-0000-0000-0000A63D0000}"/>
    <cellStyle name="Normal 7 2 2 2 2 2 2 3 3 3" xfId="14845" xr:uid="{00000000-0005-0000-0000-0000A73D0000}"/>
    <cellStyle name="Normal 7 2 2 2 2 2 2 3 3 4" xfId="14846" xr:uid="{00000000-0005-0000-0000-0000A83D0000}"/>
    <cellStyle name="Normal 7 2 2 2 2 2 2 3 4" xfId="14847" xr:uid="{00000000-0005-0000-0000-0000A93D0000}"/>
    <cellStyle name="Normal 7 2 2 2 2 2 2 3 4 2" xfId="14848" xr:uid="{00000000-0005-0000-0000-0000AA3D0000}"/>
    <cellStyle name="Normal 7 2 2 2 2 2 2 3 4 3" xfId="14849" xr:uid="{00000000-0005-0000-0000-0000AB3D0000}"/>
    <cellStyle name="Normal 7 2 2 2 2 2 2 3 5" xfId="14850" xr:uid="{00000000-0005-0000-0000-0000AC3D0000}"/>
    <cellStyle name="Normal 7 2 2 2 2 2 2 3 6" xfId="14851" xr:uid="{00000000-0005-0000-0000-0000AD3D0000}"/>
    <cellStyle name="Normal 7 2 2 2 2 2 2 3 7" xfId="63781" xr:uid="{00000000-0005-0000-0000-0000AE3D0000}"/>
    <cellStyle name="Normal 7 2 2 2 2 2 2 4" xfId="14852" xr:uid="{00000000-0005-0000-0000-0000AF3D0000}"/>
    <cellStyle name="Normal 7 2 2 2 2 2 2 4 2" xfId="14853" xr:uid="{00000000-0005-0000-0000-0000B03D0000}"/>
    <cellStyle name="Normal 7 2 2 2 2 2 2 4 2 2" xfId="14854" xr:uid="{00000000-0005-0000-0000-0000B13D0000}"/>
    <cellStyle name="Normal 7 2 2 2 2 2 2 4 2 3" xfId="14855" xr:uid="{00000000-0005-0000-0000-0000B23D0000}"/>
    <cellStyle name="Normal 7 2 2 2 2 2 2 4 3" xfId="14856" xr:uid="{00000000-0005-0000-0000-0000B33D0000}"/>
    <cellStyle name="Normal 7 2 2 2 2 2 2 4 4" xfId="14857" xr:uid="{00000000-0005-0000-0000-0000B43D0000}"/>
    <cellStyle name="Normal 7 2 2 2 2 2 2 5" xfId="14858" xr:uid="{00000000-0005-0000-0000-0000B53D0000}"/>
    <cellStyle name="Normal 7 2 2 2 2 2 2 5 2" xfId="14859" xr:uid="{00000000-0005-0000-0000-0000B63D0000}"/>
    <cellStyle name="Normal 7 2 2 2 2 2 2 5 2 2" xfId="14860" xr:uid="{00000000-0005-0000-0000-0000B73D0000}"/>
    <cellStyle name="Normal 7 2 2 2 2 2 2 5 2 3" xfId="14861" xr:uid="{00000000-0005-0000-0000-0000B83D0000}"/>
    <cellStyle name="Normal 7 2 2 2 2 2 2 5 3" xfId="14862" xr:uid="{00000000-0005-0000-0000-0000B93D0000}"/>
    <cellStyle name="Normal 7 2 2 2 2 2 2 5 4" xfId="14863" xr:uid="{00000000-0005-0000-0000-0000BA3D0000}"/>
    <cellStyle name="Normal 7 2 2 2 2 2 2 6" xfId="14864" xr:uid="{00000000-0005-0000-0000-0000BB3D0000}"/>
    <cellStyle name="Normal 7 2 2 2 2 2 2 6 2" xfId="14865" xr:uid="{00000000-0005-0000-0000-0000BC3D0000}"/>
    <cellStyle name="Normal 7 2 2 2 2 2 2 6 3" xfId="14866" xr:uid="{00000000-0005-0000-0000-0000BD3D0000}"/>
    <cellStyle name="Normal 7 2 2 2 2 2 2 7" xfId="14867" xr:uid="{00000000-0005-0000-0000-0000BE3D0000}"/>
    <cellStyle name="Normal 7 2 2 2 2 2 2 8" xfId="14868" xr:uid="{00000000-0005-0000-0000-0000BF3D0000}"/>
    <cellStyle name="Normal 7 2 2 2 2 2 2 9" xfId="63778" xr:uid="{00000000-0005-0000-0000-0000C03D0000}"/>
    <cellStyle name="Normal 7 2 2 2 2 2 3" xfId="14869" xr:uid="{00000000-0005-0000-0000-0000C13D0000}"/>
    <cellStyle name="Normal 7 2 2 2 2 2 3 2" xfId="14870" xr:uid="{00000000-0005-0000-0000-0000C23D0000}"/>
    <cellStyle name="Normal 7 2 2 2 2 2 3 2 2" xfId="14871" xr:uid="{00000000-0005-0000-0000-0000C33D0000}"/>
    <cellStyle name="Normal 7 2 2 2 2 2 3 2 2 2" xfId="14872" xr:uid="{00000000-0005-0000-0000-0000C43D0000}"/>
    <cellStyle name="Normal 7 2 2 2 2 2 3 2 2 2 2" xfId="14873" xr:uid="{00000000-0005-0000-0000-0000C53D0000}"/>
    <cellStyle name="Normal 7 2 2 2 2 2 3 2 2 2 3" xfId="14874" xr:uid="{00000000-0005-0000-0000-0000C63D0000}"/>
    <cellStyle name="Normal 7 2 2 2 2 2 3 2 2 3" xfId="14875" xr:uid="{00000000-0005-0000-0000-0000C73D0000}"/>
    <cellStyle name="Normal 7 2 2 2 2 2 3 2 2 4" xfId="14876" xr:uid="{00000000-0005-0000-0000-0000C83D0000}"/>
    <cellStyle name="Normal 7 2 2 2 2 2 3 2 3" xfId="14877" xr:uid="{00000000-0005-0000-0000-0000C93D0000}"/>
    <cellStyle name="Normal 7 2 2 2 2 2 3 2 3 2" xfId="14878" xr:uid="{00000000-0005-0000-0000-0000CA3D0000}"/>
    <cellStyle name="Normal 7 2 2 2 2 2 3 2 3 2 2" xfId="14879" xr:uid="{00000000-0005-0000-0000-0000CB3D0000}"/>
    <cellStyle name="Normal 7 2 2 2 2 2 3 2 3 2 3" xfId="14880" xr:uid="{00000000-0005-0000-0000-0000CC3D0000}"/>
    <cellStyle name="Normal 7 2 2 2 2 2 3 2 3 3" xfId="14881" xr:uid="{00000000-0005-0000-0000-0000CD3D0000}"/>
    <cellStyle name="Normal 7 2 2 2 2 2 3 2 3 4" xfId="14882" xr:uid="{00000000-0005-0000-0000-0000CE3D0000}"/>
    <cellStyle name="Normal 7 2 2 2 2 2 3 2 4" xfId="14883" xr:uid="{00000000-0005-0000-0000-0000CF3D0000}"/>
    <cellStyle name="Normal 7 2 2 2 2 2 3 2 4 2" xfId="14884" xr:uid="{00000000-0005-0000-0000-0000D03D0000}"/>
    <cellStyle name="Normal 7 2 2 2 2 2 3 2 4 3" xfId="14885" xr:uid="{00000000-0005-0000-0000-0000D13D0000}"/>
    <cellStyle name="Normal 7 2 2 2 2 2 3 2 5" xfId="14886" xr:uid="{00000000-0005-0000-0000-0000D23D0000}"/>
    <cellStyle name="Normal 7 2 2 2 2 2 3 2 6" xfId="14887" xr:uid="{00000000-0005-0000-0000-0000D33D0000}"/>
    <cellStyle name="Normal 7 2 2 2 2 2 3 2 7" xfId="63783" xr:uid="{00000000-0005-0000-0000-0000D43D0000}"/>
    <cellStyle name="Normal 7 2 2 2 2 2 3 3" xfId="14888" xr:uid="{00000000-0005-0000-0000-0000D53D0000}"/>
    <cellStyle name="Normal 7 2 2 2 2 2 3 3 2" xfId="14889" xr:uid="{00000000-0005-0000-0000-0000D63D0000}"/>
    <cellStyle name="Normal 7 2 2 2 2 2 3 3 2 2" xfId="14890" xr:uid="{00000000-0005-0000-0000-0000D73D0000}"/>
    <cellStyle name="Normal 7 2 2 2 2 2 3 3 2 3" xfId="14891" xr:uid="{00000000-0005-0000-0000-0000D83D0000}"/>
    <cellStyle name="Normal 7 2 2 2 2 2 3 3 3" xfId="14892" xr:uid="{00000000-0005-0000-0000-0000D93D0000}"/>
    <cellStyle name="Normal 7 2 2 2 2 2 3 3 4" xfId="14893" xr:uid="{00000000-0005-0000-0000-0000DA3D0000}"/>
    <cellStyle name="Normal 7 2 2 2 2 2 3 4" xfId="14894" xr:uid="{00000000-0005-0000-0000-0000DB3D0000}"/>
    <cellStyle name="Normal 7 2 2 2 2 2 3 4 2" xfId="14895" xr:uid="{00000000-0005-0000-0000-0000DC3D0000}"/>
    <cellStyle name="Normal 7 2 2 2 2 2 3 4 2 2" xfId="14896" xr:uid="{00000000-0005-0000-0000-0000DD3D0000}"/>
    <cellStyle name="Normal 7 2 2 2 2 2 3 4 2 3" xfId="14897" xr:uid="{00000000-0005-0000-0000-0000DE3D0000}"/>
    <cellStyle name="Normal 7 2 2 2 2 2 3 4 3" xfId="14898" xr:uid="{00000000-0005-0000-0000-0000DF3D0000}"/>
    <cellStyle name="Normal 7 2 2 2 2 2 3 4 4" xfId="14899" xr:uid="{00000000-0005-0000-0000-0000E03D0000}"/>
    <cellStyle name="Normal 7 2 2 2 2 2 3 5" xfId="14900" xr:uid="{00000000-0005-0000-0000-0000E13D0000}"/>
    <cellStyle name="Normal 7 2 2 2 2 2 3 5 2" xfId="14901" xr:uid="{00000000-0005-0000-0000-0000E23D0000}"/>
    <cellStyle name="Normal 7 2 2 2 2 2 3 5 3" xfId="14902" xr:uid="{00000000-0005-0000-0000-0000E33D0000}"/>
    <cellStyle name="Normal 7 2 2 2 2 2 3 6" xfId="14903" xr:uid="{00000000-0005-0000-0000-0000E43D0000}"/>
    <cellStyle name="Normal 7 2 2 2 2 2 3 7" xfId="14904" xr:uid="{00000000-0005-0000-0000-0000E53D0000}"/>
    <cellStyle name="Normal 7 2 2 2 2 2 3 8" xfId="63782" xr:uid="{00000000-0005-0000-0000-0000E63D0000}"/>
    <cellStyle name="Normal 7 2 2 2 2 2 4" xfId="14905" xr:uid="{00000000-0005-0000-0000-0000E73D0000}"/>
    <cellStyle name="Normal 7 2 2 2 2 2 4 2" xfId="14906" xr:uid="{00000000-0005-0000-0000-0000E83D0000}"/>
    <cellStyle name="Normal 7 2 2 2 2 2 4 2 2" xfId="14907" xr:uid="{00000000-0005-0000-0000-0000E93D0000}"/>
    <cellStyle name="Normal 7 2 2 2 2 2 4 2 2 2" xfId="14908" xr:uid="{00000000-0005-0000-0000-0000EA3D0000}"/>
    <cellStyle name="Normal 7 2 2 2 2 2 4 2 2 2 2" xfId="14909" xr:uid="{00000000-0005-0000-0000-0000EB3D0000}"/>
    <cellStyle name="Normal 7 2 2 2 2 2 4 2 2 2 3" xfId="14910" xr:uid="{00000000-0005-0000-0000-0000EC3D0000}"/>
    <cellStyle name="Normal 7 2 2 2 2 2 4 2 2 3" xfId="14911" xr:uid="{00000000-0005-0000-0000-0000ED3D0000}"/>
    <cellStyle name="Normal 7 2 2 2 2 2 4 2 2 4" xfId="14912" xr:uid="{00000000-0005-0000-0000-0000EE3D0000}"/>
    <cellStyle name="Normal 7 2 2 2 2 2 4 2 3" xfId="14913" xr:uid="{00000000-0005-0000-0000-0000EF3D0000}"/>
    <cellStyle name="Normal 7 2 2 2 2 2 4 2 3 2" xfId="14914" xr:uid="{00000000-0005-0000-0000-0000F03D0000}"/>
    <cellStyle name="Normal 7 2 2 2 2 2 4 2 3 2 2" xfId="14915" xr:uid="{00000000-0005-0000-0000-0000F13D0000}"/>
    <cellStyle name="Normal 7 2 2 2 2 2 4 2 3 2 3" xfId="14916" xr:uid="{00000000-0005-0000-0000-0000F23D0000}"/>
    <cellStyle name="Normal 7 2 2 2 2 2 4 2 3 3" xfId="14917" xr:uid="{00000000-0005-0000-0000-0000F33D0000}"/>
    <cellStyle name="Normal 7 2 2 2 2 2 4 2 3 4" xfId="14918" xr:uid="{00000000-0005-0000-0000-0000F43D0000}"/>
    <cellStyle name="Normal 7 2 2 2 2 2 4 2 4" xfId="14919" xr:uid="{00000000-0005-0000-0000-0000F53D0000}"/>
    <cellStyle name="Normal 7 2 2 2 2 2 4 2 4 2" xfId="14920" xr:uid="{00000000-0005-0000-0000-0000F63D0000}"/>
    <cellStyle name="Normal 7 2 2 2 2 2 4 2 4 3" xfId="14921" xr:uid="{00000000-0005-0000-0000-0000F73D0000}"/>
    <cellStyle name="Normal 7 2 2 2 2 2 4 2 5" xfId="14922" xr:uid="{00000000-0005-0000-0000-0000F83D0000}"/>
    <cellStyle name="Normal 7 2 2 2 2 2 4 2 6" xfId="14923" xr:uid="{00000000-0005-0000-0000-0000F93D0000}"/>
    <cellStyle name="Normal 7 2 2 2 2 2 4 3" xfId="14924" xr:uid="{00000000-0005-0000-0000-0000FA3D0000}"/>
    <cellStyle name="Normal 7 2 2 2 2 2 4 3 2" xfId="14925" xr:uid="{00000000-0005-0000-0000-0000FB3D0000}"/>
    <cellStyle name="Normal 7 2 2 2 2 2 4 3 2 2" xfId="14926" xr:uid="{00000000-0005-0000-0000-0000FC3D0000}"/>
    <cellStyle name="Normal 7 2 2 2 2 2 4 3 2 3" xfId="14927" xr:uid="{00000000-0005-0000-0000-0000FD3D0000}"/>
    <cellStyle name="Normal 7 2 2 2 2 2 4 3 3" xfId="14928" xr:uid="{00000000-0005-0000-0000-0000FE3D0000}"/>
    <cellStyle name="Normal 7 2 2 2 2 2 4 3 4" xfId="14929" xr:uid="{00000000-0005-0000-0000-0000FF3D0000}"/>
    <cellStyle name="Normal 7 2 2 2 2 2 4 4" xfId="14930" xr:uid="{00000000-0005-0000-0000-0000003E0000}"/>
    <cellStyle name="Normal 7 2 2 2 2 2 4 4 2" xfId="14931" xr:uid="{00000000-0005-0000-0000-0000013E0000}"/>
    <cellStyle name="Normal 7 2 2 2 2 2 4 4 2 2" xfId="14932" xr:uid="{00000000-0005-0000-0000-0000023E0000}"/>
    <cellStyle name="Normal 7 2 2 2 2 2 4 4 2 3" xfId="14933" xr:uid="{00000000-0005-0000-0000-0000033E0000}"/>
    <cellStyle name="Normal 7 2 2 2 2 2 4 4 3" xfId="14934" xr:uid="{00000000-0005-0000-0000-0000043E0000}"/>
    <cellStyle name="Normal 7 2 2 2 2 2 4 4 4" xfId="14935" xr:uid="{00000000-0005-0000-0000-0000053E0000}"/>
    <cellStyle name="Normal 7 2 2 2 2 2 4 5" xfId="14936" xr:uid="{00000000-0005-0000-0000-0000063E0000}"/>
    <cellStyle name="Normal 7 2 2 2 2 2 4 5 2" xfId="14937" xr:uid="{00000000-0005-0000-0000-0000073E0000}"/>
    <cellStyle name="Normal 7 2 2 2 2 2 4 5 3" xfId="14938" xr:uid="{00000000-0005-0000-0000-0000083E0000}"/>
    <cellStyle name="Normal 7 2 2 2 2 2 4 6" xfId="14939" xr:uid="{00000000-0005-0000-0000-0000093E0000}"/>
    <cellStyle name="Normal 7 2 2 2 2 2 4 7" xfId="14940" xr:uid="{00000000-0005-0000-0000-00000A3E0000}"/>
    <cellStyle name="Normal 7 2 2 2 2 2 4 8" xfId="63784" xr:uid="{00000000-0005-0000-0000-00000B3E0000}"/>
    <cellStyle name="Normal 7 2 2 2 2 2 5" xfId="14941" xr:uid="{00000000-0005-0000-0000-00000C3E0000}"/>
    <cellStyle name="Normal 7 2 2 2 2 2 5 2" xfId="14942" xr:uid="{00000000-0005-0000-0000-00000D3E0000}"/>
    <cellStyle name="Normal 7 2 2 2 2 2 5 2 2" xfId="14943" xr:uid="{00000000-0005-0000-0000-00000E3E0000}"/>
    <cellStyle name="Normal 7 2 2 2 2 2 5 2 2 2" xfId="14944" xr:uid="{00000000-0005-0000-0000-00000F3E0000}"/>
    <cellStyle name="Normal 7 2 2 2 2 2 5 2 2 3" xfId="14945" xr:uid="{00000000-0005-0000-0000-0000103E0000}"/>
    <cellStyle name="Normal 7 2 2 2 2 2 5 2 3" xfId="14946" xr:uid="{00000000-0005-0000-0000-0000113E0000}"/>
    <cellStyle name="Normal 7 2 2 2 2 2 5 2 4" xfId="14947" xr:uid="{00000000-0005-0000-0000-0000123E0000}"/>
    <cellStyle name="Normal 7 2 2 2 2 2 5 3" xfId="14948" xr:uid="{00000000-0005-0000-0000-0000133E0000}"/>
    <cellStyle name="Normal 7 2 2 2 2 2 5 3 2" xfId="14949" xr:uid="{00000000-0005-0000-0000-0000143E0000}"/>
    <cellStyle name="Normal 7 2 2 2 2 2 5 3 2 2" xfId="14950" xr:uid="{00000000-0005-0000-0000-0000153E0000}"/>
    <cellStyle name="Normal 7 2 2 2 2 2 5 3 2 3" xfId="14951" xr:uid="{00000000-0005-0000-0000-0000163E0000}"/>
    <cellStyle name="Normal 7 2 2 2 2 2 5 3 3" xfId="14952" xr:uid="{00000000-0005-0000-0000-0000173E0000}"/>
    <cellStyle name="Normal 7 2 2 2 2 2 5 3 4" xfId="14953" xr:uid="{00000000-0005-0000-0000-0000183E0000}"/>
    <cellStyle name="Normal 7 2 2 2 2 2 5 4" xfId="14954" xr:uid="{00000000-0005-0000-0000-0000193E0000}"/>
    <cellStyle name="Normal 7 2 2 2 2 2 5 4 2" xfId="14955" xr:uid="{00000000-0005-0000-0000-00001A3E0000}"/>
    <cellStyle name="Normal 7 2 2 2 2 2 5 4 3" xfId="14956" xr:uid="{00000000-0005-0000-0000-00001B3E0000}"/>
    <cellStyle name="Normal 7 2 2 2 2 2 5 5" xfId="14957" xr:uid="{00000000-0005-0000-0000-00001C3E0000}"/>
    <cellStyle name="Normal 7 2 2 2 2 2 5 6" xfId="14958" xr:uid="{00000000-0005-0000-0000-00001D3E0000}"/>
    <cellStyle name="Normal 7 2 2 2 2 2 6" xfId="14959" xr:uid="{00000000-0005-0000-0000-00001E3E0000}"/>
    <cellStyle name="Normal 7 2 2 2 2 2 6 2" xfId="14960" xr:uid="{00000000-0005-0000-0000-00001F3E0000}"/>
    <cellStyle name="Normal 7 2 2 2 2 2 6 2 2" xfId="14961" xr:uid="{00000000-0005-0000-0000-0000203E0000}"/>
    <cellStyle name="Normal 7 2 2 2 2 2 6 2 3" xfId="14962" xr:uid="{00000000-0005-0000-0000-0000213E0000}"/>
    <cellStyle name="Normal 7 2 2 2 2 2 6 3" xfId="14963" xr:uid="{00000000-0005-0000-0000-0000223E0000}"/>
    <cellStyle name="Normal 7 2 2 2 2 2 6 4" xfId="14964" xr:uid="{00000000-0005-0000-0000-0000233E0000}"/>
    <cellStyle name="Normal 7 2 2 2 2 2 7" xfId="14965" xr:uid="{00000000-0005-0000-0000-0000243E0000}"/>
    <cellStyle name="Normal 7 2 2 2 2 2 7 2" xfId="14966" xr:uid="{00000000-0005-0000-0000-0000253E0000}"/>
    <cellStyle name="Normal 7 2 2 2 2 2 7 2 2" xfId="14967" xr:uid="{00000000-0005-0000-0000-0000263E0000}"/>
    <cellStyle name="Normal 7 2 2 2 2 2 7 2 3" xfId="14968" xr:uid="{00000000-0005-0000-0000-0000273E0000}"/>
    <cellStyle name="Normal 7 2 2 2 2 2 7 3" xfId="14969" xr:uid="{00000000-0005-0000-0000-0000283E0000}"/>
    <cellStyle name="Normal 7 2 2 2 2 2 7 4" xfId="14970" xr:uid="{00000000-0005-0000-0000-0000293E0000}"/>
    <cellStyle name="Normal 7 2 2 2 2 2 8" xfId="14971" xr:uid="{00000000-0005-0000-0000-00002A3E0000}"/>
    <cellStyle name="Normal 7 2 2 2 2 2 8 2" xfId="14972" xr:uid="{00000000-0005-0000-0000-00002B3E0000}"/>
    <cellStyle name="Normal 7 2 2 2 2 2 8 3" xfId="14973" xr:uid="{00000000-0005-0000-0000-00002C3E0000}"/>
    <cellStyle name="Normal 7 2 2 2 2 2 9" xfId="14974" xr:uid="{00000000-0005-0000-0000-00002D3E0000}"/>
    <cellStyle name="Normal 7 2 2 2 2 3" xfId="14975" xr:uid="{00000000-0005-0000-0000-00002E3E0000}"/>
    <cellStyle name="Normal 7 2 2 2 2 3 2" xfId="14976" xr:uid="{00000000-0005-0000-0000-00002F3E0000}"/>
    <cellStyle name="Normal 7 2 2 2 2 3 2 2" xfId="14977" xr:uid="{00000000-0005-0000-0000-0000303E0000}"/>
    <cellStyle name="Normal 7 2 2 2 2 3 2 2 2" xfId="14978" xr:uid="{00000000-0005-0000-0000-0000313E0000}"/>
    <cellStyle name="Normal 7 2 2 2 2 3 2 2 2 2" xfId="14979" xr:uid="{00000000-0005-0000-0000-0000323E0000}"/>
    <cellStyle name="Normal 7 2 2 2 2 3 2 2 2 2 2" xfId="14980" xr:uid="{00000000-0005-0000-0000-0000333E0000}"/>
    <cellStyle name="Normal 7 2 2 2 2 3 2 2 2 2 3" xfId="14981" xr:uid="{00000000-0005-0000-0000-0000343E0000}"/>
    <cellStyle name="Normal 7 2 2 2 2 3 2 2 2 3" xfId="14982" xr:uid="{00000000-0005-0000-0000-0000353E0000}"/>
    <cellStyle name="Normal 7 2 2 2 2 3 2 2 2 4" xfId="14983" xr:uid="{00000000-0005-0000-0000-0000363E0000}"/>
    <cellStyle name="Normal 7 2 2 2 2 3 2 2 3" xfId="14984" xr:uid="{00000000-0005-0000-0000-0000373E0000}"/>
    <cellStyle name="Normal 7 2 2 2 2 3 2 2 3 2" xfId="14985" xr:uid="{00000000-0005-0000-0000-0000383E0000}"/>
    <cellStyle name="Normal 7 2 2 2 2 3 2 2 3 2 2" xfId="14986" xr:uid="{00000000-0005-0000-0000-0000393E0000}"/>
    <cellStyle name="Normal 7 2 2 2 2 3 2 2 3 2 3" xfId="14987" xr:uid="{00000000-0005-0000-0000-00003A3E0000}"/>
    <cellStyle name="Normal 7 2 2 2 2 3 2 2 3 3" xfId="14988" xr:uid="{00000000-0005-0000-0000-00003B3E0000}"/>
    <cellStyle name="Normal 7 2 2 2 2 3 2 2 3 4" xfId="14989" xr:uid="{00000000-0005-0000-0000-00003C3E0000}"/>
    <cellStyle name="Normal 7 2 2 2 2 3 2 2 4" xfId="14990" xr:uid="{00000000-0005-0000-0000-00003D3E0000}"/>
    <cellStyle name="Normal 7 2 2 2 2 3 2 2 4 2" xfId="14991" xr:uid="{00000000-0005-0000-0000-00003E3E0000}"/>
    <cellStyle name="Normal 7 2 2 2 2 3 2 2 4 3" xfId="14992" xr:uid="{00000000-0005-0000-0000-00003F3E0000}"/>
    <cellStyle name="Normal 7 2 2 2 2 3 2 2 5" xfId="14993" xr:uid="{00000000-0005-0000-0000-0000403E0000}"/>
    <cellStyle name="Normal 7 2 2 2 2 3 2 2 6" xfId="14994" xr:uid="{00000000-0005-0000-0000-0000413E0000}"/>
    <cellStyle name="Normal 7 2 2 2 2 3 2 2 7" xfId="63787" xr:uid="{00000000-0005-0000-0000-0000423E0000}"/>
    <cellStyle name="Normal 7 2 2 2 2 3 2 3" xfId="14995" xr:uid="{00000000-0005-0000-0000-0000433E0000}"/>
    <cellStyle name="Normal 7 2 2 2 2 3 2 3 2" xfId="14996" xr:uid="{00000000-0005-0000-0000-0000443E0000}"/>
    <cellStyle name="Normal 7 2 2 2 2 3 2 3 2 2" xfId="14997" xr:uid="{00000000-0005-0000-0000-0000453E0000}"/>
    <cellStyle name="Normal 7 2 2 2 2 3 2 3 2 3" xfId="14998" xr:uid="{00000000-0005-0000-0000-0000463E0000}"/>
    <cellStyle name="Normal 7 2 2 2 2 3 2 3 3" xfId="14999" xr:uid="{00000000-0005-0000-0000-0000473E0000}"/>
    <cellStyle name="Normal 7 2 2 2 2 3 2 3 4" xfId="15000" xr:uid="{00000000-0005-0000-0000-0000483E0000}"/>
    <cellStyle name="Normal 7 2 2 2 2 3 2 4" xfId="15001" xr:uid="{00000000-0005-0000-0000-0000493E0000}"/>
    <cellStyle name="Normal 7 2 2 2 2 3 2 4 2" xfId="15002" xr:uid="{00000000-0005-0000-0000-00004A3E0000}"/>
    <cellStyle name="Normal 7 2 2 2 2 3 2 4 2 2" xfId="15003" xr:uid="{00000000-0005-0000-0000-00004B3E0000}"/>
    <cellStyle name="Normal 7 2 2 2 2 3 2 4 2 3" xfId="15004" xr:uid="{00000000-0005-0000-0000-00004C3E0000}"/>
    <cellStyle name="Normal 7 2 2 2 2 3 2 4 3" xfId="15005" xr:uid="{00000000-0005-0000-0000-00004D3E0000}"/>
    <cellStyle name="Normal 7 2 2 2 2 3 2 4 4" xfId="15006" xr:uid="{00000000-0005-0000-0000-00004E3E0000}"/>
    <cellStyle name="Normal 7 2 2 2 2 3 2 5" xfId="15007" xr:uid="{00000000-0005-0000-0000-00004F3E0000}"/>
    <cellStyle name="Normal 7 2 2 2 2 3 2 5 2" xfId="15008" xr:uid="{00000000-0005-0000-0000-0000503E0000}"/>
    <cellStyle name="Normal 7 2 2 2 2 3 2 5 3" xfId="15009" xr:uid="{00000000-0005-0000-0000-0000513E0000}"/>
    <cellStyle name="Normal 7 2 2 2 2 3 2 6" xfId="15010" xr:uid="{00000000-0005-0000-0000-0000523E0000}"/>
    <cellStyle name="Normal 7 2 2 2 2 3 2 7" xfId="15011" xr:uid="{00000000-0005-0000-0000-0000533E0000}"/>
    <cellStyle name="Normal 7 2 2 2 2 3 2 8" xfId="63786" xr:uid="{00000000-0005-0000-0000-0000543E0000}"/>
    <cellStyle name="Normal 7 2 2 2 2 3 3" xfId="15012" xr:uid="{00000000-0005-0000-0000-0000553E0000}"/>
    <cellStyle name="Normal 7 2 2 2 2 3 3 2" xfId="15013" xr:uid="{00000000-0005-0000-0000-0000563E0000}"/>
    <cellStyle name="Normal 7 2 2 2 2 3 3 2 2" xfId="15014" xr:uid="{00000000-0005-0000-0000-0000573E0000}"/>
    <cellStyle name="Normal 7 2 2 2 2 3 3 2 2 2" xfId="15015" xr:uid="{00000000-0005-0000-0000-0000583E0000}"/>
    <cellStyle name="Normal 7 2 2 2 2 3 3 2 2 3" xfId="15016" xr:uid="{00000000-0005-0000-0000-0000593E0000}"/>
    <cellStyle name="Normal 7 2 2 2 2 3 3 2 3" xfId="15017" xr:uid="{00000000-0005-0000-0000-00005A3E0000}"/>
    <cellStyle name="Normal 7 2 2 2 2 3 3 2 4" xfId="15018" xr:uid="{00000000-0005-0000-0000-00005B3E0000}"/>
    <cellStyle name="Normal 7 2 2 2 2 3 3 3" xfId="15019" xr:uid="{00000000-0005-0000-0000-00005C3E0000}"/>
    <cellStyle name="Normal 7 2 2 2 2 3 3 3 2" xfId="15020" xr:uid="{00000000-0005-0000-0000-00005D3E0000}"/>
    <cellStyle name="Normal 7 2 2 2 2 3 3 3 2 2" xfId="15021" xr:uid="{00000000-0005-0000-0000-00005E3E0000}"/>
    <cellStyle name="Normal 7 2 2 2 2 3 3 3 2 3" xfId="15022" xr:uid="{00000000-0005-0000-0000-00005F3E0000}"/>
    <cellStyle name="Normal 7 2 2 2 2 3 3 3 3" xfId="15023" xr:uid="{00000000-0005-0000-0000-0000603E0000}"/>
    <cellStyle name="Normal 7 2 2 2 2 3 3 3 4" xfId="15024" xr:uid="{00000000-0005-0000-0000-0000613E0000}"/>
    <cellStyle name="Normal 7 2 2 2 2 3 3 4" xfId="15025" xr:uid="{00000000-0005-0000-0000-0000623E0000}"/>
    <cellStyle name="Normal 7 2 2 2 2 3 3 4 2" xfId="15026" xr:uid="{00000000-0005-0000-0000-0000633E0000}"/>
    <cellStyle name="Normal 7 2 2 2 2 3 3 4 3" xfId="15027" xr:uid="{00000000-0005-0000-0000-0000643E0000}"/>
    <cellStyle name="Normal 7 2 2 2 2 3 3 5" xfId="15028" xr:uid="{00000000-0005-0000-0000-0000653E0000}"/>
    <cellStyle name="Normal 7 2 2 2 2 3 3 6" xfId="15029" xr:uid="{00000000-0005-0000-0000-0000663E0000}"/>
    <cellStyle name="Normal 7 2 2 2 2 3 3 7" xfId="63788" xr:uid="{00000000-0005-0000-0000-0000673E0000}"/>
    <cellStyle name="Normal 7 2 2 2 2 3 4" xfId="15030" xr:uid="{00000000-0005-0000-0000-0000683E0000}"/>
    <cellStyle name="Normal 7 2 2 2 2 3 4 2" xfId="15031" xr:uid="{00000000-0005-0000-0000-0000693E0000}"/>
    <cellStyle name="Normal 7 2 2 2 2 3 4 2 2" xfId="15032" xr:uid="{00000000-0005-0000-0000-00006A3E0000}"/>
    <cellStyle name="Normal 7 2 2 2 2 3 4 2 3" xfId="15033" xr:uid="{00000000-0005-0000-0000-00006B3E0000}"/>
    <cellStyle name="Normal 7 2 2 2 2 3 4 3" xfId="15034" xr:uid="{00000000-0005-0000-0000-00006C3E0000}"/>
    <cellStyle name="Normal 7 2 2 2 2 3 4 4" xfId="15035" xr:uid="{00000000-0005-0000-0000-00006D3E0000}"/>
    <cellStyle name="Normal 7 2 2 2 2 3 5" xfId="15036" xr:uid="{00000000-0005-0000-0000-00006E3E0000}"/>
    <cellStyle name="Normal 7 2 2 2 2 3 5 2" xfId="15037" xr:uid="{00000000-0005-0000-0000-00006F3E0000}"/>
    <cellStyle name="Normal 7 2 2 2 2 3 5 2 2" xfId="15038" xr:uid="{00000000-0005-0000-0000-0000703E0000}"/>
    <cellStyle name="Normal 7 2 2 2 2 3 5 2 3" xfId="15039" xr:uid="{00000000-0005-0000-0000-0000713E0000}"/>
    <cellStyle name="Normal 7 2 2 2 2 3 5 3" xfId="15040" xr:uid="{00000000-0005-0000-0000-0000723E0000}"/>
    <cellStyle name="Normal 7 2 2 2 2 3 5 4" xfId="15041" xr:uid="{00000000-0005-0000-0000-0000733E0000}"/>
    <cellStyle name="Normal 7 2 2 2 2 3 6" xfId="15042" xr:uid="{00000000-0005-0000-0000-0000743E0000}"/>
    <cellStyle name="Normal 7 2 2 2 2 3 6 2" xfId="15043" xr:uid="{00000000-0005-0000-0000-0000753E0000}"/>
    <cellStyle name="Normal 7 2 2 2 2 3 6 3" xfId="15044" xr:uid="{00000000-0005-0000-0000-0000763E0000}"/>
    <cellStyle name="Normal 7 2 2 2 2 3 7" xfId="15045" xr:uid="{00000000-0005-0000-0000-0000773E0000}"/>
    <cellStyle name="Normal 7 2 2 2 2 3 8" xfId="15046" xr:uid="{00000000-0005-0000-0000-0000783E0000}"/>
    <cellStyle name="Normal 7 2 2 2 2 3 9" xfId="63785" xr:uid="{00000000-0005-0000-0000-0000793E0000}"/>
    <cellStyle name="Normal 7 2 2 2 2 4" xfId="15047" xr:uid="{00000000-0005-0000-0000-00007A3E0000}"/>
    <cellStyle name="Normal 7 2 2 2 2 4 2" xfId="15048" xr:uid="{00000000-0005-0000-0000-00007B3E0000}"/>
    <cellStyle name="Normal 7 2 2 2 2 4 2 2" xfId="15049" xr:uid="{00000000-0005-0000-0000-00007C3E0000}"/>
    <cellStyle name="Normal 7 2 2 2 2 4 2 2 2" xfId="15050" xr:uid="{00000000-0005-0000-0000-00007D3E0000}"/>
    <cellStyle name="Normal 7 2 2 2 2 4 2 2 2 2" xfId="15051" xr:uid="{00000000-0005-0000-0000-00007E3E0000}"/>
    <cellStyle name="Normal 7 2 2 2 2 4 2 2 2 3" xfId="15052" xr:uid="{00000000-0005-0000-0000-00007F3E0000}"/>
    <cellStyle name="Normal 7 2 2 2 2 4 2 2 3" xfId="15053" xr:uid="{00000000-0005-0000-0000-0000803E0000}"/>
    <cellStyle name="Normal 7 2 2 2 2 4 2 2 4" xfId="15054" xr:uid="{00000000-0005-0000-0000-0000813E0000}"/>
    <cellStyle name="Normal 7 2 2 2 2 4 2 3" xfId="15055" xr:uid="{00000000-0005-0000-0000-0000823E0000}"/>
    <cellStyle name="Normal 7 2 2 2 2 4 2 3 2" xfId="15056" xr:uid="{00000000-0005-0000-0000-0000833E0000}"/>
    <cellStyle name="Normal 7 2 2 2 2 4 2 3 2 2" xfId="15057" xr:uid="{00000000-0005-0000-0000-0000843E0000}"/>
    <cellStyle name="Normal 7 2 2 2 2 4 2 3 2 3" xfId="15058" xr:uid="{00000000-0005-0000-0000-0000853E0000}"/>
    <cellStyle name="Normal 7 2 2 2 2 4 2 3 3" xfId="15059" xr:uid="{00000000-0005-0000-0000-0000863E0000}"/>
    <cellStyle name="Normal 7 2 2 2 2 4 2 3 4" xfId="15060" xr:uid="{00000000-0005-0000-0000-0000873E0000}"/>
    <cellStyle name="Normal 7 2 2 2 2 4 2 4" xfId="15061" xr:uid="{00000000-0005-0000-0000-0000883E0000}"/>
    <cellStyle name="Normal 7 2 2 2 2 4 2 4 2" xfId="15062" xr:uid="{00000000-0005-0000-0000-0000893E0000}"/>
    <cellStyle name="Normal 7 2 2 2 2 4 2 4 3" xfId="15063" xr:uid="{00000000-0005-0000-0000-00008A3E0000}"/>
    <cellStyle name="Normal 7 2 2 2 2 4 2 5" xfId="15064" xr:uid="{00000000-0005-0000-0000-00008B3E0000}"/>
    <cellStyle name="Normal 7 2 2 2 2 4 2 6" xfId="15065" xr:uid="{00000000-0005-0000-0000-00008C3E0000}"/>
    <cellStyle name="Normal 7 2 2 2 2 4 2 7" xfId="63790" xr:uid="{00000000-0005-0000-0000-00008D3E0000}"/>
    <cellStyle name="Normal 7 2 2 2 2 4 3" xfId="15066" xr:uid="{00000000-0005-0000-0000-00008E3E0000}"/>
    <cellStyle name="Normal 7 2 2 2 2 4 3 2" xfId="15067" xr:uid="{00000000-0005-0000-0000-00008F3E0000}"/>
    <cellStyle name="Normal 7 2 2 2 2 4 3 2 2" xfId="15068" xr:uid="{00000000-0005-0000-0000-0000903E0000}"/>
    <cellStyle name="Normal 7 2 2 2 2 4 3 2 3" xfId="15069" xr:uid="{00000000-0005-0000-0000-0000913E0000}"/>
    <cellStyle name="Normal 7 2 2 2 2 4 3 3" xfId="15070" xr:uid="{00000000-0005-0000-0000-0000923E0000}"/>
    <cellStyle name="Normal 7 2 2 2 2 4 3 4" xfId="15071" xr:uid="{00000000-0005-0000-0000-0000933E0000}"/>
    <cellStyle name="Normal 7 2 2 2 2 4 4" xfId="15072" xr:uid="{00000000-0005-0000-0000-0000943E0000}"/>
    <cellStyle name="Normal 7 2 2 2 2 4 4 2" xfId="15073" xr:uid="{00000000-0005-0000-0000-0000953E0000}"/>
    <cellStyle name="Normal 7 2 2 2 2 4 4 2 2" xfId="15074" xr:uid="{00000000-0005-0000-0000-0000963E0000}"/>
    <cellStyle name="Normal 7 2 2 2 2 4 4 2 3" xfId="15075" xr:uid="{00000000-0005-0000-0000-0000973E0000}"/>
    <cellStyle name="Normal 7 2 2 2 2 4 4 3" xfId="15076" xr:uid="{00000000-0005-0000-0000-0000983E0000}"/>
    <cellStyle name="Normal 7 2 2 2 2 4 4 4" xfId="15077" xr:uid="{00000000-0005-0000-0000-0000993E0000}"/>
    <cellStyle name="Normal 7 2 2 2 2 4 5" xfId="15078" xr:uid="{00000000-0005-0000-0000-00009A3E0000}"/>
    <cellStyle name="Normal 7 2 2 2 2 4 5 2" xfId="15079" xr:uid="{00000000-0005-0000-0000-00009B3E0000}"/>
    <cellStyle name="Normal 7 2 2 2 2 4 5 3" xfId="15080" xr:uid="{00000000-0005-0000-0000-00009C3E0000}"/>
    <cellStyle name="Normal 7 2 2 2 2 4 6" xfId="15081" xr:uid="{00000000-0005-0000-0000-00009D3E0000}"/>
    <cellStyle name="Normal 7 2 2 2 2 4 7" xfId="15082" xr:uid="{00000000-0005-0000-0000-00009E3E0000}"/>
    <cellStyle name="Normal 7 2 2 2 2 4 8" xfId="63789" xr:uid="{00000000-0005-0000-0000-00009F3E0000}"/>
    <cellStyle name="Normal 7 2 2 2 2 5" xfId="15083" xr:uid="{00000000-0005-0000-0000-0000A03E0000}"/>
    <cellStyle name="Normal 7 2 2 2 2 5 2" xfId="15084" xr:uid="{00000000-0005-0000-0000-0000A13E0000}"/>
    <cellStyle name="Normal 7 2 2 2 2 5 2 2" xfId="15085" xr:uid="{00000000-0005-0000-0000-0000A23E0000}"/>
    <cellStyle name="Normal 7 2 2 2 2 5 2 2 2" xfId="15086" xr:uid="{00000000-0005-0000-0000-0000A33E0000}"/>
    <cellStyle name="Normal 7 2 2 2 2 5 2 2 2 2" xfId="15087" xr:uid="{00000000-0005-0000-0000-0000A43E0000}"/>
    <cellStyle name="Normal 7 2 2 2 2 5 2 2 2 3" xfId="15088" xr:uid="{00000000-0005-0000-0000-0000A53E0000}"/>
    <cellStyle name="Normal 7 2 2 2 2 5 2 2 3" xfId="15089" xr:uid="{00000000-0005-0000-0000-0000A63E0000}"/>
    <cellStyle name="Normal 7 2 2 2 2 5 2 2 4" xfId="15090" xr:uid="{00000000-0005-0000-0000-0000A73E0000}"/>
    <cellStyle name="Normal 7 2 2 2 2 5 2 3" xfId="15091" xr:uid="{00000000-0005-0000-0000-0000A83E0000}"/>
    <cellStyle name="Normal 7 2 2 2 2 5 2 3 2" xfId="15092" xr:uid="{00000000-0005-0000-0000-0000A93E0000}"/>
    <cellStyle name="Normal 7 2 2 2 2 5 2 3 2 2" xfId="15093" xr:uid="{00000000-0005-0000-0000-0000AA3E0000}"/>
    <cellStyle name="Normal 7 2 2 2 2 5 2 3 2 3" xfId="15094" xr:uid="{00000000-0005-0000-0000-0000AB3E0000}"/>
    <cellStyle name="Normal 7 2 2 2 2 5 2 3 3" xfId="15095" xr:uid="{00000000-0005-0000-0000-0000AC3E0000}"/>
    <cellStyle name="Normal 7 2 2 2 2 5 2 3 4" xfId="15096" xr:uid="{00000000-0005-0000-0000-0000AD3E0000}"/>
    <cellStyle name="Normal 7 2 2 2 2 5 2 4" xfId="15097" xr:uid="{00000000-0005-0000-0000-0000AE3E0000}"/>
    <cellStyle name="Normal 7 2 2 2 2 5 2 4 2" xfId="15098" xr:uid="{00000000-0005-0000-0000-0000AF3E0000}"/>
    <cellStyle name="Normal 7 2 2 2 2 5 2 4 3" xfId="15099" xr:uid="{00000000-0005-0000-0000-0000B03E0000}"/>
    <cellStyle name="Normal 7 2 2 2 2 5 2 5" xfId="15100" xr:uid="{00000000-0005-0000-0000-0000B13E0000}"/>
    <cellStyle name="Normal 7 2 2 2 2 5 2 6" xfId="15101" xr:uid="{00000000-0005-0000-0000-0000B23E0000}"/>
    <cellStyle name="Normal 7 2 2 2 2 5 3" xfId="15102" xr:uid="{00000000-0005-0000-0000-0000B33E0000}"/>
    <cellStyle name="Normal 7 2 2 2 2 5 3 2" xfId="15103" xr:uid="{00000000-0005-0000-0000-0000B43E0000}"/>
    <cellStyle name="Normal 7 2 2 2 2 5 3 2 2" xfId="15104" xr:uid="{00000000-0005-0000-0000-0000B53E0000}"/>
    <cellStyle name="Normal 7 2 2 2 2 5 3 2 3" xfId="15105" xr:uid="{00000000-0005-0000-0000-0000B63E0000}"/>
    <cellStyle name="Normal 7 2 2 2 2 5 3 3" xfId="15106" xr:uid="{00000000-0005-0000-0000-0000B73E0000}"/>
    <cellStyle name="Normal 7 2 2 2 2 5 3 4" xfId="15107" xr:uid="{00000000-0005-0000-0000-0000B83E0000}"/>
    <cellStyle name="Normal 7 2 2 2 2 5 4" xfId="15108" xr:uid="{00000000-0005-0000-0000-0000B93E0000}"/>
    <cellStyle name="Normal 7 2 2 2 2 5 4 2" xfId="15109" xr:uid="{00000000-0005-0000-0000-0000BA3E0000}"/>
    <cellStyle name="Normal 7 2 2 2 2 5 4 2 2" xfId="15110" xr:uid="{00000000-0005-0000-0000-0000BB3E0000}"/>
    <cellStyle name="Normal 7 2 2 2 2 5 4 2 3" xfId="15111" xr:uid="{00000000-0005-0000-0000-0000BC3E0000}"/>
    <cellStyle name="Normal 7 2 2 2 2 5 4 3" xfId="15112" xr:uid="{00000000-0005-0000-0000-0000BD3E0000}"/>
    <cellStyle name="Normal 7 2 2 2 2 5 4 4" xfId="15113" xr:uid="{00000000-0005-0000-0000-0000BE3E0000}"/>
    <cellStyle name="Normal 7 2 2 2 2 5 5" xfId="15114" xr:uid="{00000000-0005-0000-0000-0000BF3E0000}"/>
    <cellStyle name="Normal 7 2 2 2 2 5 5 2" xfId="15115" xr:uid="{00000000-0005-0000-0000-0000C03E0000}"/>
    <cellStyle name="Normal 7 2 2 2 2 5 5 3" xfId="15116" xr:uid="{00000000-0005-0000-0000-0000C13E0000}"/>
    <cellStyle name="Normal 7 2 2 2 2 5 6" xfId="15117" xr:uid="{00000000-0005-0000-0000-0000C23E0000}"/>
    <cellStyle name="Normal 7 2 2 2 2 5 7" xfId="15118" xr:uid="{00000000-0005-0000-0000-0000C33E0000}"/>
    <cellStyle name="Normal 7 2 2 2 2 5 8" xfId="63791" xr:uid="{00000000-0005-0000-0000-0000C43E0000}"/>
    <cellStyle name="Normal 7 2 2 2 2 6" xfId="15119" xr:uid="{00000000-0005-0000-0000-0000C53E0000}"/>
    <cellStyle name="Normal 7 2 2 2 2 6 2" xfId="15120" xr:uid="{00000000-0005-0000-0000-0000C63E0000}"/>
    <cellStyle name="Normal 7 2 2 2 2 6 2 2" xfId="15121" xr:uid="{00000000-0005-0000-0000-0000C73E0000}"/>
    <cellStyle name="Normal 7 2 2 2 2 6 2 2 2" xfId="15122" xr:uid="{00000000-0005-0000-0000-0000C83E0000}"/>
    <cellStyle name="Normal 7 2 2 2 2 6 2 2 3" xfId="15123" xr:uid="{00000000-0005-0000-0000-0000C93E0000}"/>
    <cellStyle name="Normal 7 2 2 2 2 6 2 3" xfId="15124" xr:uid="{00000000-0005-0000-0000-0000CA3E0000}"/>
    <cellStyle name="Normal 7 2 2 2 2 6 2 4" xfId="15125" xr:uid="{00000000-0005-0000-0000-0000CB3E0000}"/>
    <cellStyle name="Normal 7 2 2 2 2 6 3" xfId="15126" xr:uid="{00000000-0005-0000-0000-0000CC3E0000}"/>
    <cellStyle name="Normal 7 2 2 2 2 6 3 2" xfId="15127" xr:uid="{00000000-0005-0000-0000-0000CD3E0000}"/>
    <cellStyle name="Normal 7 2 2 2 2 6 3 2 2" xfId="15128" xr:uid="{00000000-0005-0000-0000-0000CE3E0000}"/>
    <cellStyle name="Normal 7 2 2 2 2 6 3 2 3" xfId="15129" xr:uid="{00000000-0005-0000-0000-0000CF3E0000}"/>
    <cellStyle name="Normal 7 2 2 2 2 6 3 3" xfId="15130" xr:uid="{00000000-0005-0000-0000-0000D03E0000}"/>
    <cellStyle name="Normal 7 2 2 2 2 6 3 4" xfId="15131" xr:uid="{00000000-0005-0000-0000-0000D13E0000}"/>
    <cellStyle name="Normal 7 2 2 2 2 6 4" xfId="15132" xr:uid="{00000000-0005-0000-0000-0000D23E0000}"/>
    <cellStyle name="Normal 7 2 2 2 2 6 4 2" xfId="15133" xr:uid="{00000000-0005-0000-0000-0000D33E0000}"/>
    <cellStyle name="Normal 7 2 2 2 2 6 4 3" xfId="15134" xr:uid="{00000000-0005-0000-0000-0000D43E0000}"/>
    <cellStyle name="Normal 7 2 2 2 2 6 5" xfId="15135" xr:uid="{00000000-0005-0000-0000-0000D53E0000}"/>
    <cellStyle name="Normal 7 2 2 2 2 6 6" xfId="15136" xr:uid="{00000000-0005-0000-0000-0000D63E0000}"/>
    <cellStyle name="Normal 7 2 2 2 2 7" xfId="15137" xr:uid="{00000000-0005-0000-0000-0000D73E0000}"/>
    <cellStyle name="Normal 7 2 2 2 2 7 2" xfId="15138" xr:uid="{00000000-0005-0000-0000-0000D83E0000}"/>
    <cellStyle name="Normal 7 2 2 2 2 7 2 2" xfId="15139" xr:uid="{00000000-0005-0000-0000-0000D93E0000}"/>
    <cellStyle name="Normal 7 2 2 2 2 7 2 3" xfId="15140" xr:uid="{00000000-0005-0000-0000-0000DA3E0000}"/>
    <cellStyle name="Normal 7 2 2 2 2 7 3" xfId="15141" xr:uid="{00000000-0005-0000-0000-0000DB3E0000}"/>
    <cellStyle name="Normal 7 2 2 2 2 7 4" xfId="15142" xr:uid="{00000000-0005-0000-0000-0000DC3E0000}"/>
    <cellStyle name="Normal 7 2 2 2 2 8" xfId="15143" xr:uid="{00000000-0005-0000-0000-0000DD3E0000}"/>
    <cellStyle name="Normal 7 2 2 2 2 8 2" xfId="15144" xr:uid="{00000000-0005-0000-0000-0000DE3E0000}"/>
    <cellStyle name="Normal 7 2 2 2 2 8 2 2" xfId="15145" xr:uid="{00000000-0005-0000-0000-0000DF3E0000}"/>
    <cellStyle name="Normal 7 2 2 2 2 8 2 3" xfId="15146" xr:uid="{00000000-0005-0000-0000-0000E03E0000}"/>
    <cellStyle name="Normal 7 2 2 2 2 8 3" xfId="15147" xr:uid="{00000000-0005-0000-0000-0000E13E0000}"/>
    <cellStyle name="Normal 7 2 2 2 2 8 4" xfId="15148" xr:uid="{00000000-0005-0000-0000-0000E23E0000}"/>
    <cellStyle name="Normal 7 2 2 2 2 9" xfId="15149" xr:uid="{00000000-0005-0000-0000-0000E33E0000}"/>
    <cellStyle name="Normal 7 2 2 2 2 9 2" xfId="15150" xr:uid="{00000000-0005-0000-0000-0000E43E0000}"/>
    <cellStyle name="Normal 7 2 2 2 2 9 3" xfId="15151" xr:uid="{00000000-0005-0000-0000-0000E53E0000}"/>
    <cellStyle name="Normal 7 2 2 2 3" xfId="15152" xr:uid="{00000000-0005-0000-0000-0000E63E0000}"/>
    <cellStyle name="Normal 7 2 2 2 3 10" xfId="15153" xr:uid="{00000000-0005-0000-0000-0000E73E0000}"/>
    <cellStyle name="Normal 7 2 2 2 3 2" xfId="15154" xr:uid="{00000000-0005-0000-0000-0000E83E0000}"/>
    <cellStyle name="Normal 7 2 2 2 3 2 2" xfId="15155" xr:uid="{00000000-0005-0000-0000-0000E93E0000}"/>
    <cellStyle name="Normal 7 2 2 2 3 2 2 2" xfId="15156" xr:uid="{00000000-0005-0000-0000-0000EA3E0000}"/>
    <cellStyle name="Normal 7 2 2 2 3 2 2 2 2" xfId="15157" xr:uid="{00000000-0005-0000-0000-0000EB3E0000}"/>
    <cellStyle name="Normal 7 2 2 2 3 2 2 2 2 2" xfId="15158" xr:uid="{00000000-0005-0000-0000-0000EC3E0000}"/>
    <cellStyle name="Normal 7 2 2 2 3 2 2 2 2 2 2" xfId="15159" xr:uid="{00000000-0005-0000-0000-0000ED3E0000}"/>
    <cellStyle name="Normal 7 2 2 2 3 2 2 2 2 2 3" xfId="15160" xr:uid="{00000000-0005-0000-0000-0000EE3E0000}"/>
    <cellStyle name="Normal 7 2 2 2 3 2 2 2 2 3" xfId="15161" xr:uid="{00000000-0005-0000-0000-0000EF3E0000}"/>
    <cellStyle name="Normal 7 2 2 2 3 2 2 2 2 4" xfId="15162" xr:uid="{00000000-0005-0000-0000-0000F03E0000}"/>
    <cellStyle name="Normal 7 2 2 2 3 2 2 2 3" xfId="15163" xr:uid="{00000000-0005-0000-0000-0000F13E0000}"/>
    <cellStyle name="Normal 7 2 2 2 3 2 2 2 3 2" xfId="15164" xr:uid="{00000000-0005-0000-0000-0000F23E0000}"/>
    <cellStyle name="Normal 7 2 2 2 3 2 2 2 3 2 2" xfId="15165" xr:uid="{00000000-0005-0000-0000-0000F33E0000}"/>
    <cellStyle name="Normal 7 2 2 2 3 2 2 2 3 2 3" xfId="15166" xr:uid="{00000000-0005-0000-0000-0000F43E0000}"/>
    <cellStyle name="Normal 7 2 2 2 3 2 2 2 3 3" xfId="15167" xr:uid="{00000000-0005-0000-0000-0000F53E0000}"/>
    <cellStyle name="Normal 7 2 2 2 3 2 2 2 3 4" xfId="15168" xr:uid="{00000000-0005-0000-0000-0000F63E0000}"/>
    <cellStyle name="Normal 7 2 2 2 3 2 2 2 4" xfId="15169" xr:uid="{00000000-0005-0000-0000-0000F73E0000}"/>
    <cellStyle name="Normal 7 2 2 2 3 2 2 2 4 2" xfId="15170" xr:uid="{00000000-0005-0000-0000-0000F83E0000}"/>
    <cellStyle name="Normal 7 2 2 2 3 2 2 2 4 3" xfId="15171" xr:uid="{00000000-0005-0000-0000-0000F93E0000}"/>
    <cellStyle name="Normal 7 2 2 2 3 2 2 2 5" xfId="15172" xr:uid="{00000000-0005-0000-0000-0000FA3E0000}"/>
    <cellStyle name="Normal 7 2 2 2 3 2 2 2 6" xfId="15173" xr:uid="{00000000-0005-0000-0000-0000FB3E0000}"/>
    <cellStyle name="Normal 7 2 2 2 3 2 2 3" xfId="15174" xr:uid="{00000000-0005-0000-0000-0000FC3E0000}"/>
    <cellStyle name="Normal 7 2 2 2 3 2 2 3 2" xfId="15175" xr:uid="{00000000-0005-0000-0000-0000FD3E0000}"/>
    <cellStyle name="Normal 7 2 2 2 3 2 2 3 2 2" xfId="15176" xr:uid="{00000000-0005-0000-0000-0000FE3E0000}"/>
    <cellStyle name="Normal 7 2 2 2 3 2 2 3 2 3" xfId="15177" xr:uid="{00000000-0005-0000-0000-0000FF3E0000}"/>
    <cellStyle name="Normal 7 2 2 2 3 2 2 3 3" xfId="15178" xr:uid="{00000000-0005-0000-0000-0000003F0000}"/>
    <cellStyle name="Normal 7 2 2 2 3 2 2 3 4" xfId="15179" xr:uid="{00000000-0005-0000-0000-0000013F0000}"/>
    <cellStyle name="Normal 7 2 2 2 3 2 2 4" xfId="15180" xr:uid="{00000000-0005-0000-0000-0000023F0000}"/>
    <cellStyle name="Normal 7 2 2 2 3 2 2 4 2" xfId="15181" xr:uid="{00000000-0005-0000-0000-0000033F0000}"/>
    <cellStyle name="Normal 7 2 2 2 3 2 2 4 2 2" xfId="15182" xr:uid="{00000000-0005-0000-0000-0000043F0000}"/>
    <cellStyle name="Normal 7 2 2 2 3 2 2 4 2 3" xfId="15183" xr:uid="{00000000-0005-0000-0000-0000053F0000}"/>
    <cellStyle name="Normal 7 2 2 2 3 2 2 4 3" xfId="15184" xr:uid="{00000000-0005-0000-0000-0000063F0000}"/>
    <cellStyle name="Normal 7 2 2 2 3 2 2 4 4" xfId="15185" xr:uid="{00000000-0005-0000-0000-0000073F0000}"/>
    <cellStyle name="Normal 7 2 2 2 3 2 2 5" xfId="15186" xr:uid="{00000000-0005-0000-0000-0000083F0000}"/>
    <cellStyle name="Normal 7 2 2 2 3 2 2 5 2" xfId="15187" xr:uid="{00000000-0005-0000-0000-0000093F0000}"/>
    <cellStyle name="Normal 7 2 2 2 3 2 2 5 3" xfId="15188" xr:uid="{00000000-0005-0000-0000-00000A3F0000}"/>
    <cellStyle name="Normal 7 2 2 2 3 2 2 6" xfId="15189" xr:uid="{00000000-0005-0000-0000-00000B3F0000}"/>
    <cellStyle name="Normal 7 2 2 2 3 2 2 7" xfId="15190" xr:uid="{00000000-0005-0000-0000-00000C3F0000}"/>
    <cellStyle name="Normal 7 2 2 2 3 2 3" xfId="15191" xr:uid="{00000000-0005-0000-0000-00000D3F0000}"/>
    <cellStyle name="Normal 7 2 2 2 3 2 3 2" xfId="15192" xr:uid="{00000000-0005-0000-0000-00000E3F0000}"/>
    <cellStyle name="Normal 7 2 2 2 3 2 3 2 2" xfId="15193" xr:uid="{00000000-0005-0000-0000-00000F3F0000}"/>
    <cellStyle name="Normal 7 2 2 2 3 2 3 2 2 2" xfId="15194" xr:uid="{00000000-0005-0000-0000-0000103F0000}"/>
    <cellStyle name="Normal 7 2 2 2 3 2 3 2 2 3" xfId="15195" xr:uid="{00000000-0005-0000-0000-0000113F0000}"/>
    <cellStyle name="Normal 7 2 2 2 3 2 3 2 3" xfId="15196" xr:uid="{00000000-0005-0000-0000-0000123F0000}"/>
    <cellStyle name="Normal 7 2 2 2 3 2 3 2 4" xfId="15197" xr:uid="{00000000-0005-0000-0000-0000133F0000}"/>
    <cellStyle name="Normal 7 2 2 2 3 2 3 3" xfId="15198" xr:uid="{00000000-0005-0000-0000-0000143F0000}"/>
    <cellStyle name="Normal 7 2 2 2 3 2 3 3 2" xfId="15199" xr:uid="{00000000-0005-0000-0000-0000153F0000}"/>
    <cellStyle name="Normal 7 2 2 2 3 2 3 3 2 2" xfId="15200" xr:uid="{00000000-0005-0000-0000-0000163F0000}"/>
    <cellStyle name="Normal 7 2 2 2 3 2 3 3 2 3" xfId="15201" xr:uid="{00000000-0005-0000-0000-0000173F0000}"/>
    <cellStyle name="Normal 7 2 2 2 3 2 3 3 3" xfId="15202" xr:uid="{00000000-0005-0000-0000-0000183F0000}"/>
    <cellStyle name="Normal 7 2 2 2 3 2 3 3 4" xfId="15203" xr:uid="{00000000-0005-0000-0000-0000193F0000}"/>
    <cellStyle name="Normal 7 2 2 2 3 2 3 4" xfId="15204" xr:uid="{00000000-0005-0000-0000-00001A3F0000}"/>
    <cellStyle name="Normal 7 2 2 2 3 2 3 4 2" xfId="15205" xr:uid="{00000000-0005-0000-0000-00001B3F0000}"/>
    <cellStyle name="Normal 7 2 2 2 3 2 3 4 3" xfId="15206" xr:uid="{00000000-0005-0000-0000-00001C3F0000}"/>
    <cellStyle name="Normal 7 2 2 2 3 2 3 5" xfId="15207" xr:uid="{00000000-0005-0000-0000-00001D3F0000}"/>
    <cellStyle name="Normal 7 2 2 2 3 2 3 6" xfId="15208" xr:uid="{00000000-0005-0000-0000-00001E3F0000}"/>
    <cellStyle name="Normal 7 2 2 2 3 2 4" xfId="15209" xr:uid="{00000000-0005-0000-0000-00001F3F0000}"/>
    <cellStyle name="Normal 7 2 2 2 3 2 4 2" xfId="15210" xr:uid="{00000000-0005-0000-0000-0000203F0000}"/>
    <cellStyle name="Normal 7 2 2 2 3 2 4 2 2" xfId="15211" xr:uid="{00000000-0005-0000-0000-0000213F0000}"/>
    <cellStyle name="Normal 7 2 2 2 3 2 4 2 3" xfId="15212" xr:uid="{00000000-0005-0000-0000-0000223F0000}"/>
    <cellStyle name="Normal 7 2 2 2 3 2 4 3" xfId="15213" xr:uid="{00000000-0005-0000-0000-0000233F0000}"/>
    <cellStyle name="Normal 7 2 2 2 3 2 4 4" xfId="15214" xr:uid="{00000000-0005-0000-0000-0000243F0000}"/>
    <cellStyle name="Normal 7 2 2 2 3 2 5" xfId="15215" xr:uid="{00000000-0005-0000-0000-0000253F0000}"/>
    <cellStyle name="Normal 7 2 2 2 3 2 5 2" xfId="15216" xr:uid="{00000000-0005-0000-0000-0000263F0000}"/>
    <cellStyle name="Normal 7 2 2 2 3 2 5 2 2" xfId="15217" xr:uid="{00000000-0005-0000-0000-0000273F0000}"/>
    <cellStyle name="Normal 7 2 2 2 3 2 5 2 3" xfId="15218" xr:uid="{00000000-0005-0000-0000-0000283F0000}"/>
    <cellStyle name="Normal 7 2 2 2 3 2 5 3" xfId="15219" xr:uid="{00000000-0005-0000-0000-0000293F0000}"/>
    <cellStyle name="Normal 7 2 2 2 3 2 5 4" xfId="15220" xr:uid="{00000000-0005-0000-0000-00002A3F0000}"/>
    <cellStyle name="Normal 7 2 2 2 3 2 6" xfId="15221" xr:uid="{00000000-0005-0000-0000-00002B3F0000}"/>
    <cellStyle name="Normal 7 2 2 2 3 2 6 2" xfId="15222" xr:uid="{00000000-0005-0000-0000-00002C3F0000}"/>
    <cellStyle name="Normal 7 2 2 2 3 2 6 3" xfId="15223" xr:uid="{00000000-0005-0000-0000-00002D3F0000}"/>
    <cellStyle name="Normal 7 2 2 2 3 2 7" xfId="15224" xr:uid="{00000000-0005-0000-0000-00002E3F0000}"/>
    <cellStyle name="Normal 7 2 2 2 3 2 8" xfId="15225" xr:uid="{00000000-0005-0000-0000-00002F3F0000}"/>
    <cellStyle name="Normal 7 2 2 2 3 3" xfId="15226" xr:uid="{00000000-0005-0000-0000-0000303F0000}"/>
    <cellStyle name="Normal 7 2 2 2 3 3 2" xfId="15227" xr:uid="{00000000-0005-0000-0000-0000313F0000}"/>
    <cellStyle name="Normal 7 2 2 2 3 3 2 2" xfId="15228" xr:uid="{00000000-0005-0000-0000-0000323F0000}"/>
    <cellStyle name="Normal 7 2 2 2 3 3 2 2 2" xfId="15229" xr:uid="{00000000-0005-0000-0000-0000333F0000}"/>
    <cellStyle name="Normal 7 2 2 2 3 3 2 2 2 2" xfId="15230" xr:uid="{00000000-0005-0000-0000-0000343F0000}"/>
    <cellStyle name="Normal 7 2 2 2 3 3 2 2 2 3" xfId="15231" xr:uid="{00000000-0005-0000-0000-0000353F0000}"/>
    <cellStyle name="Normal 7 2 2 2 3 3 2 2 3" xfId="15232" xr:uid="{00000000-0005-0000-0000-0000363F0000}"/>
    <cellStyle name="Normal 7 2 2 2 3 3 2 2 4" xfId="15233" xr:uid="{00000000-0005-0000-0000-0000373F0000}"/>
    <cellStyle name="Normal 7 2 2 2 3 3 2 3" xfId="15234" xr:uid="{00000000-0005-0000-0000-0000383F0000}"/>
    <cellStyle name="Normal 7 2 2 2 3 3 2 3 2" xfId="15235" xr:uid="{00000000-0005-0000-0000-0000393F0000}"/>
    <cellStyle name="Normal 7 2 2 2 3 3 2 3 2 2" xfId="15236" xr:uid="{00000000-0005-0000-0000-00003A3F0000}"/>
    <cellStyle name="Normal 7 2 2 2 3 3 2 3 2 3" xfId="15237" xr:uid="{00000000-0005-0000-0000-00003B3F0000}"/>
    <cellStyle name="Normal 7 2 2 2 3 3 2 3 3" xfId="15238" xr:uid="{00000000-0005-0000-0000-00003C3F0000}"/>
    <cellStyle name="Normal 7 2 2 2 3 3 2 3 4" xfId="15239" xr:uid="{00000000-0005-0000-0000-00003D3F0000}"/>
    <cellStyle name="Normal 7 2 2 2 3 3 2 4" xfId="15240" xr:uid="{00000000-0005-0000-0000-00003E3F0000}"/>
    <cellStyle name="Normal 7 2 2 2 3 3 2 4 2" xfId="15241" xr:uid="{00000000-0005-0000-0000-00003F3F0000}"/>
    <cellStyle name="Normal 7 2 2 2 3 3 2 4 3" xfId="15242" xr:uid="{00000000-0005-0000-0000-0000403F0000}"/>
    <cellStyle name="Normal 7 2 2 2 3 3 2 5" xfId="15243" xr:uid="{00000000-0005-0000-0000-0000413F0000}"/>
    <cellStyle name="Normal 7 2 2 2 3 3 2 6" xfId="15244" xr:uid="{00000000-0005-0000-0000-0000423F0000}"/>
    <cellStyle name="Normal 7 2 2 2 3 3 3" xfId="15245" xr:uid="{00000000-0005-0000-0000-0000433F0000}"/>
    <cellStyle name="Normal 7 2 2 2 3 3 3 2" xfId="15246" xr:uid="{00000000-0005-0000-0000-0000443F0000}"/>
    <cellStyle name="Normal 7 2 2 2 3 3 3 2 2" xfId="15247" xr:uid="{00000000-0005-0000-0000-0000453F0000}"/>
    <cellStyle name="Normal 7 2 2 2 3 3 3 2 3" xfId="15248" xr:uid="{00000000-0005-0000-0000-0000463F0000}"/>
    <cellStyle name="Normal 7 2 2 2 3 3 3 3" xfId="15249" xr:uid="{00000000-0005-0000-0000-0000473F0000}"/>
    <cellStyle name="Normal 7 2 2 2 3 3 3 4" xfId="15250" xr:uid="{00000000-0005-0000-0000-0000483F0000}"/>
    <cellStyle name="Normal 7 2 2 2 3 3 4" xfId="15251" xr:uid="{00000000-0005-0000-0000-0000493F0000}"/>
    <cellStyle name="Normal 7 2 2 2 3 3 4 2" xfId="15252" xr:uid="{00000000-0005-0000-0000-00004A3F0000}"/>
    <cellStyle name="Normal 7 2 2 2 3 3 4 2 2" xfId="15253" xr:uid="{00000000-0005-0000-0000-00004B3F0000}"/>
    <cellStyle name="Normal 7 2 2 2 3 3 4 2 3" xfId="15254" xr:uid="{00000000-0005-0000-0000-00004C3F0000}"/>
    <cellStyle name="Normal 7 2 2 2 3 3 4 3" xfId="15255" xr:uid="{00000000-0005-0000-0000-00004D3F0000}"/>
    <cellStyle name="Normal 7 2 2 2 3 3 4 4" xfId="15256" xr:uid="{00000000-0005-0000-0000-00004E3F0000}"/>
    <cellStyle name="Normal 7 2 2 2 3 3 5" xfId="15257" xr:uid="{00000000-0005-0000-0000-00004F3F0000}"/>
    <cellStyle name="Normal 7 2 2 2 3 3 5 2" xfId="15258" xr:uid="{00000000-0005-0000-0000-0000503F0000}"/>
    <cellStyle name="Normal 7 2 2 2 3 3 5 3" xfId="15259" xr:uid="{00000000-0005-0000-0000-0000513F0000}"/>
    <cellStyle name="Normal 7 2 2 2 3 3 6" xfId="15260" xr:uid="{00000000-0005-0000-0000-0000523F0000}"/>
    <cellStyle name="Normal 7 2 2 2 3 3 7" xfId="15261" xr:uid="{00000000-0005-0000-0000-0000533F0000}"/>
    <cellStyle name="Normal 7 2 2 2 3 4" xfId="15262" xr:uid="{00000000-0005-0000-0000-0000543F0000}"/>
    <cellStyle name="Normal 7 2 2 2 3 4 2" xfId="15263" xr:uid="{00000000-0005-0000-0000-0000553F0000}"/>
    <cellStyle name="Normal 7 2 2 2 3 4 2 2" xfId="15264" xr:uid="{00000000-0005-0000-0000-0000563F0000}"/>
    <cellStyle name="Normal 7 2 2 2 3 4 2 2 2" xfId="15265" xr:uid="{00000000-0005-0000-0000-0000573F0000}"/>
    <cellStyle name="Normal 7 2 2 2 3 4 2 2 2 2" xfId="15266" xr:uid="{00000000-0005-0000-0000-0000583F0000}"/>
    <cellStyle name="Normal 7 2 2 2 3 4 2 2 2 3" xfId="15267" xr:uid="{00000000-0005-0000-0000-0000593F0000}"/>
    <cellStyle name="Normal 7 2 2 2 3 4 2 2 3" xfId="15268" xr:uid="{00000000-0005-0000-0000-00005A3F0000}"/>
    <cellStyle name="Normal 7 2 2 2 3 4 2 2 4" xfId="15269" xr:uid="{00000000-0005-0000-0000-00005B3F0000}"/>
    <cellStyle name="Normal 7 2 2 2 3 4 2 3" xfId="15270" xr:uid="{00000000-0005-0000-0000-00005C3F0000}"/>
    <cellStyle name="Normal 7 2 2 2 3 4 2 3 2" xfId="15271" xr:uid="{00000000-0005-0000-0000-00005D3F0000}"/>
    <cellStyle name="Normal 7 2 2 2 3 4 2 3 2 2" xfId="15272" xr:uid="{00000000-0005-0000-0000-00005E3F0000}"/>
    <cellStyle name="Normal 7 2 2 2 3 4 2 3 2 3" xfId="15273" xr:uid="{00000000-0005-0000-0000-00005F3F0000}"/>
    <cellStyle name="Normal 7 2 2 2 3 4 2 3 3" xfId="15274" xr:uid="{00000000-0005-0000-0000-0000603F0000}"/>
    <cellStyle name="Normal 7 2 2 2 3 4 2 3 4" xfId="15275" xr:uid="{00000000-0005-0000-0000-0000613F0000}"/>
    <cellStyle name="Normal 7 2 2 2 3 4 2 4" xfId="15276" xr:uid="{00000000-0005-0000-0000-0000623F0000}"/>
    <cellStyle name="Normal 7 2 2 2 3 4 2 4 2" xfId="15277" xr:uid="{00000000-0005-0000-0000-0000633F0000}"/>
    <cellStyle name="Normal 7 2 2 2 3 4 2 4 3" xfId="15278" xr:uid="{00000000-0005-0000-0000-0000643F0000}"/>
    <cellStyle name="Normal 7 2 2 2 3 4 2 5" xfId="15279" xr:uid="{00000000-0005-0000-0000-0000653F0000}"/>
    <cellStyle name="Normal 7 2 2 2 3 4 2 6" xfId="15280" xr:uid="{00000000-0005-0000-0000-0000663F0000}"/>
    <cellStyle name="Normal 7 2 2 2 3 4 3" xfId="15281" xr:uid="{00000000-0005-0000-0000-0000673F0000}"/>
    <cellStyle name="Normal 7 2 2 2 3 4 3 2" xfId="15282" xr:uid="{00000000-0005-0000-0000-0000683F0000}"/>
    <cellStyle name="Normal 7 2 2 2 3 4 3 2 2" xfId="15283" xr:uid="{00000000-0005-0000-0000-0000693F0000}"/>
    <cellStyle name="Normal 7 2 2 2 3 4 3 2 3" xfId="15284" xr:uid="{00000000-0005-0000-0000-00006A3F0000}"/>
    <cellStyle name="Normal 7 2 2 2 3 4 3 3" xfId="15285" xr:uid="{00000000-0005-0000-0000-00006B3F0000}"/>
    <cellStyle name="Normal 7 2 2 2 3 4 3 4" xfId="15286" xr:uid="{00000000-0005-0000-0000-00006C3F0000}"/>
    <cellStyle name="Normal 7 2 2 2 3 4 4" xfId="15287" xr:uid="{00000000-0005-0000-0000-00006D3F0000}"/>
    <cellStyle name="Normal 7 2 2 2 3 4 4 2" xfId="15288" xr:uid="{00000000-0005-0000-0000-00006E3F0000}"/>
    <cellStyle name="Normal 7 2 2 2 3 4 4 2 2" xfId="15289" xr:uid="{00000000-0005-0000-0000-00006F3F0000}"/>
    <cellStyle name="Normal 7 2 2 2 3 4 4 2 3" xfId="15290" xr:uid="{00000000-0005-0000-0000-0000703F0000}"/>
    <cellStyle name="Normal 7 2 2 2 3 4 4 3" xfId="15291" xr:uid="{00000000-0005-0000-0000-0000713F0000}"/>
    <cellStyle name="Normal 7 2 2 2 3 4 4 4" xfId="15292" xr:uid="{00000000-0005-0000-0000-0000723F0000}"/>
    <cellStyle name="Normal 7 2 2 2 3 4 5" xfId="15293" xr:uid="{00000000-0005-0000-0000-0000733F0000}"/>
    <cellStyle name="Normal 7 2 2 2 3 4 5 2" xfId="15294" xr:uid="{00000000-0005-0000-0000-0000743F0000}"/>
    <cellStyle name="Normal 7 2 2 2 3 4 5 3" xfId="15295" xr:uid="{00000000-0005-0000-0000-0000753F0000}"/>
    <cellStyle name="Normal 7 2 2 2 3 4 6" xfId="15296" xr:uid="{00000000-0005-0000-0000-0000763F0000}"/>
    <cellStyle name="Normal 7 2 2 2 3 4 7" xfId="15297" xr:uid="{00000000-0005-0000-0000-0000773F0000}"/>
    <cellStyle name="Normal 7 2 2 2 3 5" xfId="15298" xr:uid="{00000000-0005-0000-0000-0000783F0000}"/>
    <cellStyle name="Normal 7 2 2 2 3 5 2" xfId="15299" xr:uid="{00000000-0005-0000-0000-0000793F0000}"/>
    <cellStyle name="Normal 7 2 2 2 3 5 2 2" xfId="15300" xr:uid="{00000000-0005-0000-0000-00007A3F0000}"/>
    <cellStyle name="Normal 7 2 2 2 3 5 2 2 2" xfId="15301" xr:uid="{00000000-0005-0000-0000-00007B3F0000}"/>
    <cellStyle name="Normal 7 2 2 2 3 5 2 2 3" xfId="15302" xr:uid="{00000000-0005-0000-0000-00007C3F0000}"/>
    <cellStyle name="Normal 7 2 2 2 3 5 2 3" xfId="15303" xr:uid="{00000000-0005-0000-0000-00007D3F0000}"/>
    <cellStyle name="Normal 7 2 2 2 3 5 2 4" xfId="15304" xr:uid="{00000000-0005-0000-0000-00007E3F0000}"/>
    <cellStyle name="Normal 7 2 2 2 3 5 3" xfId="15305" xr:uid="{00000000-0005-0000-0000-00007F3F0000}"/>
    <cellStyle name="Normal 7 2 2 2 3 5 3 2" xfId="15306" xr:uid="{00000000-0005-0000-0000-0000803F0000}"/>
    <cellStyle name="Normal 7 2 2 2 3 5 3 2 2" xfId="15307" xr:uid="{00000000-0005-0000-0000-0000813F0000}"/>
    <cellStyle name="Normal 7 2 2 2 3 5 3 2 3" xfId="15308" xr:uid="{00000000-0005-0000-0000-0000823F0000}"/>
    <cellStyle name="Normal 7 2 2 2 3 5 3 3" xfId="15309" xr:uid="{00000000-0005-0000-0000-0000833F0000}"/>
    <cellStyle name="Normal 7 2 2 2 3 5 3 4" xfId="15310" xr:uid="{00000000-0005-0000-0000-0000843F0000}"/>
    <cellStyle name="Normal 7 2 2 2 3 5 4" xfId="15311" xr:uid="{00000000-0005-0000-0000-0000853F0000}"/>
    <cellStyle name="Normal 7 2 2 2 3 5 4 2" xfId="15312" xr:uid="{00000000-0005-0000-0000-0000863F0000}"/>
    <cellStyle name="Normal 7 2 2 2 3 5 4 3" xfId="15313" xr:uid="{00000000-0005-0000-0000-0000873F0000}"/>
    <cellStyle name="Normal 7 2 2 2 3 5 5" xfId="15314" xr:uid="{00000000-0005-0000-0000-0000883F0000}"/>
    <cellStyle name="Normal 7 2 2 2 3 5 6" xfId="15315" xr:uid="{00000000-0005-0000-0000-0000893F0000}"/>
    <cellStyle name="Normal 7 2 2 2 3 6" xfId="15316" xr:uid="{00000000-0005-0000-0000-00008A3F0000}"/>
    <cellStyle name="Normal 7 2 2 2 3 6 2" xfId="15317" xr:uid="{00000000-0005-0000-0000-00008B3F0000}"/>
    <cellStyle name="Normal 7 2 2 2 3 6 2 2" xfId="15318" xr:uid="{00000000-0005-0000-0000-00008C3F0000}"/>
    <cellStyle name="Normal 7 2 2 2 3 6 2 3" xfId="15319" xr:uid="{00000000-0005-0000-0000-00008D3F0000}"/>
    <cellStyle name="Normal 7 2 2 2 3 6 3" xfId="15320" xr:uid="{00000000-0005-0000-0000-00008E3F0000}"/>
    <cellStyle name="Normal 7 2 2 2 3 6 4" xfId="15321" xr:uid="{00000000-0005-0000-0000-00008F3F0000}"/>
    <cellStyle name="Normal 7 2 2 2 3 7" xfId="15322" xr:uid="{00000000-0005-0000-0000-0000903F0000}"/>
    <cellStyle name="Normal 7 2 2 2 3 7 2" xfId="15323" xr:uid="{00000000-0005-0000-0000-0000913F0000}"/>
    <cellStyle name="Normal 7 2 2 2 3 7 2 2" xfId="15324" xr:uid="{00000000-0005-0000-0000-0000923F0000}"/>
    <cellStyle name="Normal 7 2 2 2 3 7 2 3" xfId="15325" xr:uid="{00000000-0005-0000-0000-0000933F0000}"/>
    <cellStyle name="Normal 7 2 2 2 3 7 3" xfId="15326" xr:uid="{00000000-0005-0000-0000-0000943F0000}"/>
    <cellStyle name="Normal 7 2 2 2 3 7 4" xfId="15327" xr:uid="{00000000-0005-0000-0000-0000953F0000}"/>
    <cellStyle name="Normal 7 2 2 2 3 8" xfId="15328" xr:uid="{00000000-0005-0000-0000-0000963F0000}"/>
    <cellStyle name="Normal 7 2 2 2 3 8 2" xfId="15329" xr:uid="{00000000-0005-0000-0000-0000973F0000}"/>
    <cellStyle name="Normal 7 2 2 2 3 8 3" xfId="15330" xr:uid="{00000000-0005-0000-0000-0000983F0000}"/>
    <cellStyle name="Normal 7 2 2 2 3 9" xfId="15331" xr:uid="{00000000-0005-0000-0000-0000993F0000}"/>
    <cellStyle name="Normal 7 2 2 2 4" xfId="15332" xr:uid="{00000000-0005-0000-0000-00009A3F0000}"/>
    <cellStyle name="Normal 7 2 2 2 4 2" xfId="15333" xr:uid="{00000000-0005-0000-0000-00009B3F0000}"/>
    <cellStyle name="Normal 7 2 2 2 4 2 2" xfId="15334" xr:uid="{00000000-0005-0000-0000-00009C3F0000}"/>
    <cellStyle name="Normal 7 2 2 2 4 2 2 2" xfId="15335" xr:uid="{00000000-0005-0000-0000-00009D3F0000}"/>
    <cellStyle name="Normal 7 2 2 2 4 2 2 2 2" xfId="15336" xr:uid="{00000000-0005-0000-0000-00009E3F0000}"/>
    <cellStyle name="Normal 7 2 2 2 4 2 2 2 2 2" xfId="15337" xr:uid="{00000000-0005-0000-0000-00009F3F0000}"/>
    <cellStyle name="Normal 7 2 2 2 4 2 2 2 2 3" xfId="15338" xr:uid="{00000000-0005-0000-0000-0000A03F0000}"/>
    <cellStyle name="Normal 7 2 2 2 4 2 2 2 3" xfId="15339" xr:uid="{00000000-0005-0000-0000-0000A13F0000}"/>
    <cellStyle name="Normal 7 2 2 2 4 2 2 2 4" xfId="15340" xr:uid="{00000000-0005-0000-0000-0000A23F0000}"/>
    <cellStyle name="Normal 7 2 2 2 4 2 2 3" xfId="15341" xr:uid="{00000000-0005-0000-0000-0000A33F0000}"/>
    <cellStyle name="Normal 7 2 2 2 4 2 2 3 2" xfId="15342" xr:uid="{00000000-0005-0000-0000-0000A43F0000}"/>
    <cellStyle name="Normal 7 2 2 2 4 2 2 3 2 2" xfId="15343" xr:uid="{00000000-0005-0000-0000-0000A53F0000}"/>
    <cellStyle name="Normal 7 2 2 2 4 2 2 3 2 3" xfId="15344" xr:uid="{00000000-0005-0000-0000-0000A63F0000}"/>
    <cellStyle name="Normal 7 2 2 2 4 2 2 3 3" xfId="15345" xr:uid="{00000000-0005-0000-0000-0000A73F0000}"/>
    <cellStyle name="Normal 7 2 2 2 4 2 2 3 4" xfId="15346" xr:uid="{00000000-0005-0000-0000-0000A83F0000}"/>
    <cellStyle name="Normal 7 2 2 2 4 2 2 4" xfId="15347" xr:uid="{00000000-0005-0000-0000-0000A93F0000}"/>
    <cellStyle name="Normal 7 2 2 2 4 2 2 4 2" xfId="15348" xr:uid="{00000000-0005-0000-0000-0000AA3F0000}"/>
    <cellStyle name="Normal 7 2 2 2 4 2 2 4 3" xfId="15349" xr:uid="{00000000-0005-0000-0000-0000AB3F0000}"/>
    <cellStyle name="Normal 7 2 2 2 4 2 2 5" xfId="15350" xr:uid="{00000000-0005-0000-0000-0000AC3F0000}"/>
    <cellStyle name="Normal 7 2 2 2 4 2 2 6" xfId="15351" xr:uid="{00000000-0005-0000-0000-0000AD3F0000}"/>
    <cellStyle name="Normal 7 2 2 2 4 2 3" xfId="15352" xr:uid="{00000000-0005-0000-0000-0000AE3F0000}"/>
    <cellStyle name="Normal 7 2 2 2 4 2 3 2" xfId="15353" xr:uid="{00000000-0005-0000-0000-0000AF3F0000}"/>
    <cellStyle name="Normal 7 2 2 2 4 2 3 2 2" xfId="15354" xr:uid="{00000000-0005-0000-0000-0000B03F0000}"/>
    <cellStyle name="Normal 7 2 2 2 4 2 3 2 3" xfId="15355" xr:uid="{00000000-0005-0000-0000-0000B13F0000}"/>
    <cellStyle name="Normal 7 2 2 2 4 2 3 3" xfId="15356" xr:uid="{00000000-0005-0000-0000-0000B23F0000}"/>
    <cellStyle name="Normal 7 2 2 2 4 2 3 4" xfId="15357" xr:uid="{00000000-0005-0000-0000-0000B33F0000}"/>
    <cellStyle name="Normal 7 2 2 2 4 2 4" xfId="15358" xr:uid="{00000000-0005-0000-0000-0000B43F0000}"/>
    <cellStyle name="Normal 7 2 2 2 4 2 4 2" xfId="15359" xr:uid="{00000000-0005-0000-0000-0000B53F0000}"/>
    <cellStyle name="Normal 7 2 2 2 4 2 4 2 2" xfId="15360" xr:uid="{00000000-0005-0000-0000-0000B63F0000}"/>
    <cellStyle name="Normal 7 2 2 2 4 2 4 2 3" xfId="15361" xr:uid="{00000000-0005-0000-0000-0000B73F0000}"/>
    <cellStyle name="Normal 7 2 2 2 4 2 4 3" xfId="15362" xr:uid="{00000000-0005-0000-0000-0000B83F0000}"/>
    <cellStyle name="Normal 7 2 2 2 4 2 4 4" xfId="15363" xr:uid="{00000000-0005-0000-0000-0000B93F0000}"/>
    <cellStyle name="Normal 7 2 2 2 4 2 5" xfId="15364" xr:uid="{00000000-0005-0000-0000-0000BA3F0000}"/>
    <cellStyle name="Normal 7 2 2 2 4 2 5 2" xfId="15365" xr:uid="{00000000-0005-0000-0000-0000BB3F0000}"/>
    <cellStyle name="Normal 7 2 2 2 4 2 5 3" xfId="15366" xr:uid="{00000000-0005-0000-0000-0000BC3F0000}"/>
    <cellStyle name="Normal 7 2 2 2 4 2 6" xfId="15367" xr:uid="{00000000-0005-0000-0000-0000BD3F0000}"/>
    <cellStyle name="Normal 7 2 2 2 4 2 7" xfId="15368" xr:uid="{00000000-0005-0000-0000-0000BE3F0000}"/>
    <cellStyle name="Normal 7 2 2 2 4 3" xfId="15369" xr:uid="{00000000-0005-0000-0000-0000BF3F0000}"/>
    <cellStyle name="Normal 7 2 2 2 4 3 2" xfId="15370" xr:uid="{00000000-0005-0000-0000-0000C03F0000}"/>
    <cellStyle name="Normal 7 2 2 2 4 3 2 2" xfId="15371" xr:uid="{00000000-0005-0000-0000-0000C13F0000}"/>
    <cellStyle name="Normal 7 2 2 2 4 3 2 2 2" xfId="15372" xr:uid="{00000000-0005-0000-0000-0000C23F0000}"/>
    <cellStyle name="Normal 7 2 2 2 4 3 2 2 3" xfId="15373" xr:uid="{00000000-0005-0000-0000-0000C33F0000}"/>
    <cellStyle name="Normal 7 2 2 2 4 3 2 3" xfId="15374" xr:uid="{00000000-0005-0000-0000-0000C43F0000}"/>
    <cellStyle name="Normal 7 2 2 2 4 3 2 4" xfId="15375" xr:uid="{00000000-0005-0000-0000-0000C53F0000}"/>
    <cellStyle name="Normal 7 2 2 2 4 3 3" xfId="15376" xr:uid="{00000000-0005-0000-0000-0000C63F0000}"/>
    <cellStyle name="Normal 7 2 2 2 4 3 3 2" xfId="15377" xr:uid="{00000000-0005-0000-0000-0000C73F0000}"/>
    <cellStyle name="Normal 7 2 2 2 4 3 3 2 2" xfId="15378" xr:uid="{00000000-0005-0000-0000-0000C83F0000}"/>
    <cellStyle name="Normal 7 2 2 2 4 3 3 2 3" xfId="15379" xr:uid="{00000000-0005-0000-0000-0000C93F0000}"/>
    <cellStyle name="Normal 7 2 2 2 4 3 3 3" xfId="15380" xr:uid="{00000000-0005-0000-0000-0000CA3F0000}"/>
    <cellStyle name="Normal 7 2 2 2 4 3 3 4" xfId="15381" xr:uid="{00000000-0005-0000-0000-0000CB3F0000}"/>
    <cellStyle name="Normal 7 2 2 2 4 3 4" xfId="15382" xr:uid="{00000000-0005-0000-0000-0000CC3F0000}"/>
    <cellStyle name="Normal 7 2 2 2 4 3 4 2" xfId="15383" xr:uid="{00000000-0005-0000-0000-0000CD3F0000}"/>
    <cellStyle name="Normal 7 2 2 2 4 3 4 3" xfId="15384" xr:uid="{00000000-0005-0000-0000-0000CE3F0000}"/>
    <cellStyle name="Normal 7 2 2 2 4 3 5" xfId="15385" xr:uid="{00000000-0005-0000-0000-0000CF3F0000}"/>
    <cellStyle name="Normal 7 2 2 2 4 3 6" xfId="15386" xr:uid="{00000000-0005-0000-0000-0000D03F0000}"/>
    <cellStyle name="Normal 7 2 2 2 4 4" xfId="15387" xr:uid="{00000000-0005-0000-0000-0000D13F0000}"/>
    <cellStyle name="Normal 7 2 2 2 4 4 2" xfId="15388" xr:uid="{00000000-0005-0000-0000-0000D23F0000}"/>
    <cellStyle name="Normal 7 2 2 2 4 4 2 2" xfId="15389" xr:uid="{00000000-0005-0000-0000-0000D33F0000}"/>
    <cellStyle name="Normal 7 2 2 2 4 4 2 3" xfId="15390" xr:uid="{00000000-0005-0000-0000-0000D43F0000}"/>
    <cellStyle name="Normal 7 2 2 2 4 4 3" xfId="15391" xr:uid="{00000000-0005-0000-0000-0000D53F0000}"/>
    <cellStyle name="Normal 7 2 2 2 4 4 4" xfId="15392" xr:uid="{00000000-0005-0000-0000-0000D63F0000}"/>
    <cellStyle name="Normal 7 2 2 2 4 5" xfId="15393" xr:uid="{00000000-0005-0000-0000-0000D73F0000}"/>
    <cellStyle name="Normal 7 2 2 2 4 5 2" xfId="15394" xr:uid="{00000000-0005-0000-0000-0000D83F0000}"/>
    <cellStyle name="Normal 7 2 2 2 4 5 2 2" xfId="15395" xr:uid="{00000000-0005-0000-0000-0000D93F0000}"/>
    <cellStyle name="Normal 7 2 2 2 4 5 2 3" xfId="15396" xr:uid="{00000000-0005-0000-0000-0000DA3F0000}"/>
    <cellStyle name="Normal 7 2 2 2 4 5 3" xfId="15397" xr:uid="{00000000-0005-0000-0000-0000DB3F0000}"/>
    <cellStyle name="Normal 7 2 2 2 4 5 4" xfId="15398" xr:uid="{00000000-0005-0000-0000-0000DC3F0000}"/>
    <cellStyle name="Normal 7 2 2 2 4 6" xfId="15399" xr:uid="{00000000-0005-0000-0000-0000DD3F0000}"/>
    <cellStyle name="Normal 7 2 2 2 4 6 2" xfId="15400" xr:uid="{00000000-0005-0000-0000-0000DE3F0000}"/>
    <cellStyle name="Normal 7 2 2 2 4 6 3" xfId="15401" xr:uid="{00000000-0005-0000-0000-0000DF3F0000}"/>
    <cellStyle name="Normal 7 2 2 2 4 7" xfId="15402" xr:uid="{00000000-0005-0000-0000-0000E03F0000}"/>
    <cellStyle name="Normal 7 2 2 2 4 8" xfId="15403" xr:uid="{00000000-0005-0000-0000-0000E13F0000}"/>
    <cellStyle name="Normal 7 2 2 2 5" xfId="15404" xr:uid="{00000000-0005-0000-0000-0000E23F0000}"/>
    <cellStyle name="Normal 7 2 2 2 5 2" xfId="15405" xr:uid="{00000000-0005-0000-0000-0000E33F0000}"/>
    <cellStyle name="Normal 7 2 2 2 5 2 2" xfId="15406" xr:uid="{00000000-0005-0000-0000-0000E43F0000}"/>
    <cellStyle name="Normal 7 2 2 2 5 2 2 2" xfId="15407" xr:uid="{00000000-0005-0000-0000-0000E53F0000}"/>
    <cellStyle name="Normal 7 2 2 2 5 2 2 2 2" xfId="15408" xr:uid="{00000000-0005-0000-0000-0000E63F0000}"/>
    <cellStyle name="Normal 7 2 2 2 5 2 2 2 3" xfId="15409" xr:uid="{00000000-0005-0000-0000-0000E73F0000}"/>
    <cellStyle name="Normal 7 2 2 2 5 2 2 3" xfId="15410" xr:uid="{00000000-0005-0000-0000-0000E83F0000}"/>
    <cellStyle name="Normal 7 2 2 2 5 2 2 4" xfId="15411" xr:uid="{00000000-0005-0000-0000-0000E93F0000}"/>
    <cellStyle name="Normal 7 2 2 2 5 2 3" xfId="15412" xr:uid="{00000000-0005-0000-0000-0000EA3F0000}"/>
    <cellStyle name="Normal 7 2 2 2 5 2 3 2" xfId="15413" xr:uid="{00000000-0005-0000-0000-0000EB3F0000}"/>
    <cellStyle name="Normal 7 2 2 2 5 2 3 2 2" xfId="15414" xr:uid="{00000000-0005-0000-0000-0000EC3F0000}"/>
    <cellStyle name="Normal 7 2 2 2 5 2 3 2 3" xfId="15415" xr:uid="{00000000-0005-0000-0000-0000ED3F0000}"/>
    <cellStyle name="Normal 7 2 2 2 5 2 3 3" xfId="15416" xr:uid="{00000000-0005-0000-0000-0000EE3F0000}"/>
    <cellStyle name="Normal 7 2 2 2 5 2 3 4" xfId="15417" xr:uid="{00000000-0005-0000-0000-0000EF3F0000}"/>
    <cellStyle name="Normal 7 2 2 2 5 2 4" xfId="15418" xr:uid="{00000000-0005-0000-0000-0000F03F0000}"/>
    <cellStyle name="Normal 7 2 2 2 5 2 4 2" xfId="15419" xr:uid="{00000000-0005-0000-0000-0000F13F0000}"/>
    <cellStyle name="Normal 7 2 2 2 5 2 4 3" xfId="15420" xr:uid="{00000000-0005-0000-0000-0000F23F0000}"/>
    <cellStyle name="Normal 7 2 2 2 5 2 5" xfId="15421" xr:uid="{00000000-0005-0000-0000-0000F33F0000}"/>
    <cellStyle name="Normal 7 2 2 2 5 2 6" xfId="15422" xr:uid="{00000000-0005-0000-0000-0000F43F0000}"/>
    <cellStyle name="Normal 7 2 2 2 5 3" xfId="15423" xr:uid="{00000000-0005-0000-0000-0000F53F0000}"/>
    <cellStyle name="Normal 7 2 2 2 5 3 2" xfId="15424" xr:uid="{00000000-0005-0000-0000-0000F63F0000}"/>
    <cellStyle name="Normal 7 2 2 2 5 3 2 2" xfId="15425" xr:uid="{00000000-0005-0000-0000-0000F73F0000}"/>
    <cellStyle name="Normal 7 2 2 2 5 3 2 3" xfId="15426" xr:uid="{00000000-0005-0000-0000-0000F83F0000}"/>
    <cellStyle name="Normal 7 2 2 2 5 3 3" xfId="15427" xr:uid="{00000000-0005-0000-0000-0000F93F0000}"/>
    <cellStyle name="Normal 7 2 2 2 5 3 4" xfId="15428" xr:uid="{00000000-0005-0000-0000-0000FA3F0000}"/>
    <cellStyle name="Normal 7 2 2 2 5 4" xfId="15429" xr:uid="{00000000-0005-0000-0000-0000FB3F0000}"/>
    <cellStyle name="Normal 7 2 2 2 5 4 2" xfId="15430" xr:uid="{00000000-0005-0000-0000-0000FC3F0000}"/>
    <cellStyle name="Normal 7 2 2 2 5 4 2 2" xfId="15431" xr:uid="{00000000-0005-0000-0000-0000FD3F0000}"/>
    <cellStyle name="Normal 7 2 2 2 5 4 2 3" xfId="15432" xr:uid="{00000000-0005-0000-0000-0000FE3F0000}"/>
    <cellStyle name="Normal 7 2 2 2 5 4 3" xfId="15433" xr:uid="{00000000-0005-0000-0000-0000FF3F0000}"/>
    <cellStyle name="Normal 7 2 2 2 5 4 4" xfId="15434" xr:uid="{00000000-0005-0000-0000-000000400000}"/>
    <cellStyle name="Normal 7 2 2 2 5 5" xfId="15435" xr:uid="{00000000-0005-0000-0000-000001400000}"/>
    <cellStyle name="Normal 7 2 2 2 5 5 2" xfId="15436" xr:uid="{00000000-0005-0000-0000-000002400000}"/>
    <cellStyle name="Normal 7 2 2 2 5 5 3" xfId="15437" xr:uid="{00000000-0005-0000-0000-000003400000}"/>
    <cellStyle name="Normal 7 2 2 2 5 6" xfId="15438" xr:uid="{00000000-0005-0000-0000-000004400000}"/>
    <cellStyle name="Normal 7 2 2 2 5 7" xfId="15439" xr:uid="{00000000-0005-0000-0000-000005400000}"/>
    <cellStyle name="Normal 7 2 2 2 6" xfId="15440" xr:uid="{00000000-0005-0000-0000-000006400000}"/>
    <cellStyle name="Normal 7 2 2 2 6 2" xfId="15441" xr:uid="{00000000-0005-0000-0000-000007400000}"/>
    <cellStyle name="Normal 7 2 2 2 6 2 2" xfId="15442" xr:uid="{00000000-0005-0000-0000-000008400000}"/>
    <cellStyle name="Normal 7 2 2 2 6 2 2 2" xfId="15443" xr:uid="{00000000-0005-0000-0000-000009400000}"/>
    <cellStyle name="Normal 7 2 2 2 6 2 2 2 2" xfId="15444" xr:uid="{00000000-0005-0000-0000-00000A400000}"/>
    <cellStyle name="Normal 7 2 2 2 6 2 2 2 3" xfId="15445" xr:uid="{00000000-0005-0000-0000-00000B400000}"/>
    <cellStyle name="Normal 7 2 2 2 6 2 2 3" xfId="15446" xr:uid="{00000000-0005-0000-0000-00000C400000}"/>
    <cellStyle name="Normal 7 2 2 2 6 2 2 4" xfId="15447" xr:uid="{00000000-0005-0000-0000-00000D400000}"/>
    <cellStyle name="Normal 7 2 2 2 6 2 3" xfId="15448" xr:uid="{00000000-0005-0000-0000-00000E400000}"/>
    <cellStyle name="Normal 7 2 2 2 6 2 3 2" xfId="15449" xr:uid="{00000000-0005-0000-0000-00000F400000}"/>
    <cellStyle name="Normal 7 2 2 2 6 2 3 2 2" xfId="15450" xr:uid="{00000000-0005-0000-0000-000010400000}"/>
    <cellStyle name="Normal 7 2 2 2 6 2 3 2 3" xfId="15451" xr:uid="{00000000-0005-0000-0000-000011400000}"/>
    <cellStyle name="Normal 7 2 2 2 6 2 3 3" xfId="15452" xr:uid="{00000000-0005-0000-0000-000012400000}"/>
    <cellStyle name="Normal 7 2 2 2 6 2 3 4" xfId="15453" xr:uid="{00000000-0005-0000-0000-000013400000}"/>
    <cellStyle name="Normal 7 2 2 2 6 2 4" xfId="15454" xr:uid="{00000000-0005-0000-0000-000014400000}"/>
    <cellStyle name="Normal 7 2 2 2 6 2 4 2" xfId="15455" xr:uid="{00000000-0005-0000-0000-000015400000}"/>
    <cellStyle name="Normal 7 2 2 2 6 2 4 3" xfId="15456" xr:uid="{00000000-0005-0000-0000-000016400000}"/>
    <cellStyle name="Normal 7 2 2 2 6 2 5" xfId="15457" xr:uid="{00000000-0005-0000-0000-000017400000}"/>
    <cellStyle name="Normal 7 2 2 2 6 2 6" xfId="15458" xr:uid="{00000000-0005-0000-0000-000018400000}"/>
    <cellStyle name="Normal 7 2 2 2 6 3" xfId="15459" xr:uid="{00000000-0005-0000-0000-000019400000}"/>
    <cellStyle name="Normal 7 2 2 2 6 3 2" xfId="15460" xr:uid="{00000000-0005-0000-0000-00001A400000}"/>
    <cellStyle name="Normal 7 2 2 2 6 3 2 2" xfId="15461" xr:uid="{00000000-0005-0000-0000-00001B400000}"/>
    <cellStyle name="Normal 7 2 2 2 6 3 2 3" xfId="15462" xr:uid="{00000000-0005-0000-0000-00001C400000}"/>
    <cellStyle name="Normal 7 2 2 2 6 3 3" xfId="15463" xr:uid="{00000000-0005-0000-0000-00001D400000}"/>
    <cellStyle name="Normal 7 2 2 2 6 3 4" xfId="15464" xr:uid="{00000000-0005-0000-0000-00001E400000}"/>
    <cellStyle name="Normal 7 2 2 2 6 4" xfId="15465" xr:uid="{00000000-0005-0000-0000-00001F400000}"/>
    <cellStyle name="Normal 7 2 2 2 6 4 2" xfId="15466" xr:uid="{00000000-0005-0000-0000-000020400000}"/>
    <cellStyle name="Normal 7 2 2 2 6 4 2 2" xfId="15467" xr:uid="{00000000-0005-0000-0000-000021400000}"/>
    <cellStyle name="Normal 7 2 2 2 6 4 2 3" xfId="15468" xr:uid="{00000000-0005-0000-0000-000022400000}"/>
    <cellStyle name="Normal 7 2 2 2 6 4 3" xfId="15469" xr:uid="{00000000-0005-0000-0000-000023400000}"/>
    <cellStyle name="Normal 7 2 2 2 6 4 4" xfId="15470" xr:uid="{00000000-0005-0000-0000-000024400000}"/>
    <cellStyle name="Normal 7 2 2 2 6 5" xfId="15471" xr:uid="{00000000-0005-0000-0000-000025400000}"/>
    <cellStyle name="Normal 7 2 2 2 6 5 2" xfId="15472" xr:uid="{00000000-0005-0000-0000-000026400000}"/>
    <cellStyle name="Normal 7 2 2 2 6 5 3" xfId="15473" xr:uid="{00000000-0005-0000-0000-000027400000}"/>
    <cellStyle name="Normal 7 2 2 2 6 6" xfId="15474" xr:uid="{00000000-0005-0000-0000-000028400000}"/>
    <cellStyle name="Normal 7 2 2 2 6 7" xfId="15475" xr:uid="{00000000-0005-0000-0000-000029400000}"/>
    <cellStyle name="Normal 7 2 2 2 7" xfId="15476" xr:uid="{00000000-0005-0000-0000-00002A400000}"/>
    <cellStyle name="Normal 7 2 2 2 7 2" xfId="15477" xr:uid="{00000000-0005-0000-0000-00002B400000}"/>
    <cellStyle name="Normal 7 2 2 2 7 2 2" xfId="15478" xr:uid="{00000000-0005-0000-0000-00002C400000}"/>
    <cellStyle name="Normal 7 2 2 2 7 2 2 2" xfId="15479" xr:uid="{00000000-0005-0000-0000-00002D400000}"/>
    <cellStyle name="Normal 7 2 2 2 7 2 2 3" xfId="15480" xr:uid="{00000000-0005-0000-0000-00002E400000}"/>
    <cellStyle name="Normal 7 2 2 2 7 2 3" xfId="15481" xr:uid="{00000000-0005-0000-0000-00002F400000}"/>
    <cellStyle name="Normal 7 2 2 2 7 2 4" xfId="15482" xr:uid="{00000000-0005-0000-0000-000030400000}"/>
    <cellStyle name="Normal 7 2 2 2 7 3" xfId="15483" xr:uid="{00000000-0005-0000-0000-000031400000}"/>
    <cellStyle name="Normal 7 2 2 2 7 3 2" xfId="15484" xr:uid="{00000000-0005-0000-0000-000032400000}"/>
    <cellStyle name="Normal 7 2 2 2 7 3 2 2" xfId="15485" xr:uid="{00000000-0005-0000-0000-000033400000}"/>
    <cellStyle name="Normal 7 2 2 2 7 3 2 3" xfId="15486" xr:uid="{00000000-0005-0000-0000-000034400000}"/>
    <cellStyle name="Normal 7 2 2 2 7 3 3" xfId="15487" xr:uid="{00000000-0005-0000-0000-000035400000}"/>
    <cellStyle name="Normal 7 2 2 2 7 3 4" xfId="15488" xr:uid="{00000000-0005-0000-0000-000036400000}"/>
    <cellStyle name="Normal 7 2 2 2 7 4" xfId="15489" xr:uid="{00000000-0005-0000-0000-000037400000}"/>
    <cellStyle name="Normal 7 2 2 2 7 4 2" xfId="15490" xr:uid="{00000000-0005-0000-0000-000038400000}"/>
    <cellStyle name="Normal 7 2 2 2 7 4 3" xfId="15491" xr:uid="{00000000-0005-0000-0000-000039400000}"/>
    <cellStyle name="Normal 7 2 2 2 7 5" xfId="15492" xr:uid="{00000000-0005-0000-0000-00003A400000}"/>
    <cellStyle name="Normal 7 2 2 2 7 6" xfId="15493" xr:uid="{00000000-0005-0000-0000-00003B400000}"/>
    <cellStyle name="Normal 7 2 2 2 8" xfId="15494" xr:uid="{00000000-0005-0000-0000-00003C400000}"/>
    <cellStyle name="Normal 7 2 2 2 8 2" xfId="15495" xr:uid="{00000000-0005-0000-0000-00003D400000}"/>
    <cellStyle name="Normal 7 2 2 2 8 2 2" xfId="15496" xr:uid="{00000000-0005-0000-0000-00003E400000}"/>
    <cellStyle name="Normal 7 2 2 2 8 2 3" xfId="15497" xr:uid="{00000000-0005-0000-0000-00003F400000}"/>
    <cellStyle name="Normal 7 2 2 2 8 3" xfId="15498" xr:uid="{00000000-0005-0000-0000-000040400000}"/>
    <cellStyle name="Normal 7 2 2 2 8 4" xfId="15499" xr:uid="{00000000-0005-0000-0000-000041400000}"/>
    <cellStyle name="Normal 7 2 2 2 9" xfId="15500" xr:uid="{00000000-0005-0000-0000-000042400000}"/>
    <cellStyle name="Normal 7 2 2 2 9 2" xfId="15501" xr:uid="{00000000-0005-0000-0000-000043400000}"/>
    <cellStyle name="Normal 7 2 2 2 9 2 2" xfId="15502" xr:uid="{00000000-0005-0000-0000-000044400000}"/>
    <cellStyle name="Normal 7 2 2 2 9 2 3" xfId="15503" xr:uid="{00000000-0005-0000-0000-000045400000}"/>
    <cellStyle name="Normal 7 2 2 2 9 3" xfId="15504" xr:uid="{00000000-0005-0000-0000-000046400000}"/>
    <cellStyle name="Normal 7 2 2 2 9 4" xfId="15505" xr:uid="{00000000-0005-0000-0000-000047400000}"/>
    <cellStyle name="Normal 7 2 2 3" xfId="15506" xr:uid="{00000000-0005-0000-0000-000048400000}"/>
    <cellStyle name="Normal 7 2 2 3 10" xfId="15507" xr:uid="{00000000-0005-0000-0000-000049400000}"/>
    <cellStyle name="Normal 7 2 2 3 11" xfId="15508" xr:uid="{00000000-0005-0000-0000-00004A400000}"/>
    <cellStyle name="Normal 7 2 2 3 2" xfId="15509" xr:uid="{00000000-0005-0000-0000-00004B400000}"/>
    <cellStyle name="Normal 7 2 2 3 2 10" xfId="15510" xr:uid="{00000000-0005-0000-0000-00004C400000}"/>
    <cellStyle name="Normal 7 2 2 3 2 2" xfId="15511" xr:uid="{00000000-0005-0000-0000-00004D400000}"/>
    <cellStyle name="Normal 7 2 2 3 2 2 2" xfId="15512" xr:uid="{00000000-0005-0000-0000-00004E400000}"/>
    <cellStyle name="Normal 7 2 2 3 2 2 2 2" xfId="15513" xr:uid="{00000000-0005-0000-0000-00004F400000}"/>
    <cellStyle name="Normal 7 2 2 3 2 2 2 2 2" xfId="15514" xr:uid="{00000000-0005-0000-0000-000050400000}"/>
    <cellStyle name="Normal 7 2 2 3 2 2 2 2 2 2" xfId="15515" xr:uid="{00000000-0005-0000-0000-000051400000}"/>
    <cellStyle name="Normal 7 2 2 3 2 2 2 2 2 2 2" xfId="15516" xr:uid="{00000000-0005-0000-0000-000052400000}"/>
    <cellStyle name="Normal 7 2 2 3 2 2 2 2 2 2 3" xfId="15517" xr:uid="{00000000-0005-0000-0000-000053400000}"/>
    <cellStyle name="Normal 7 2 2 3 2 2 2 2 2 3" xfId="15518" xr:uid="{00000000-0005-0000-0000-000054400000}"/>
    <cellStyle name="Normal 7 2 2 3 2 2 2 2 2 4" xfId="15519" xr:uid="{00000000-0005-0000-0000-000055400000}"/>
    <cellStyle name="Normal 7 2 2 3 2 2 2 2 3" xfId="15520" xr:uid="{00000000-0005-0000-0000-000056400000}"/>
    <cellStyle name="Normal 7 2 2 3 2 2 2 2 3 2" xfId="15521" xr:uid="{00000000-0005-0000-0000-000057400000}"/>
    <cellStyle name="Normal 7 2 2 3 2 2 2 2 3 2 2" xfId="15522" xr:uid="{00000000-0005-0000-0000-000058400000}"/>
    <cellStyle name="Normal 7 2 2 3 2 2 2 2 3 2 3" xfId="15523" xr:uid="{00000000-0005-0000-0000-000059400000}"/>
    <cellStyle name="Normal 7 2 2 3 2 2 2 2 3 3" xfId="15524" xr:uid="{00000000-0005-0000-0000-00005A400000}"/>
    <cellStyle name="Normal 7 2 2 3 2 2 2 2 3 4" xfId="15525" xr:uid="{00000000-0005-0000-0000-00005B400000}"/>
    <cellStyle name="Normal 7 2 2 3 2 2 2 2 4" xfId="15526" xr:uid="{00000000-0005-0000-0000-00005C400000}"/>
    <cellStyle name="Normal 7 2 2 3 2 2 2 2 4 2" xfId="15527" xr:uid="{00000000-0005-0000-0000-00005D400000}"/>
    <cellStyle name="Normal 7 2 2 3 2 2 2 2 4 3" xfId="15528" xr:uid="{00000000-0005-0000-0000-00005E400000}"/>
    <cellStyle name="Normal 7 2 2 3 2 2 2 2 5" xfId="15529" xr:uid="{00000000-0005-0000-0000-00005F400000}"/>
    <cellStyle name="Normal 7 2 2 3 2 2 2 2 6" xfId="15530" xr:uid="{00000000-0005-0000-0000-000060400000}"/>
    <cellStyle name="Normal 7 2 2 3 2 2 2 3" xfId="15531" xr:uid="{00000000-0005-0000-0000-000061400000}"/>
    <cellStyle name="Normal 7 2 2 3 2 2 2 3 2" xfId="15532" xr:uid="{00000000-0005-0000-0000-000062400000}"/>
    <cellStyle name="Normal 7 2 2 3 2 2 2 3 2 2" xfId="15533" xr:uid="{00000000-0005-0000-0000-000063400000}"/>
    <cellStyle name="Normal 7 2 2 3 2 2 2 3 2 3" xfId="15534" xr:uid="{00000000-0005-0000-0000-000064400000}"/>
    <cellStyle name="Normal 7 2 2 3 2 2 2 3 3" xfId="15535" xr:uid="{00000000-0005-0000-0000-000065400000}"/>
    <cellStyle name="Normal 7 2 2 3 2 2 2 3 4" xfId="15536" xr:uid="{00000000-0005-0000-0000-000066400000}"/>
    <cellStyle name="Normal 7 2 2 3 2 2 2 4" xfId="15537" xr:uid="{00000000-0005-0000-0000-000067400000}"/>
    <cellStyle name="Normal 7 2 2 3 2 2 2 4 2" xfId="15538" xr:uid="{00000000-0005-0000-0000-000068400000}"/>
    <cellStyle name="Normal 7 2 2 3 2 2 2 4 2 2" xfId="15539" xr:uid="{00000000-0005-0000-0000-000069400000}"/>
    <cellStyle name="Normal 7 2 2 3 2 2 2 4 2 3" xfId="15540" xr:uid="{00000000-0005-0000-0000-00006A400000}"/>
    <cellStyle name="Normal 7 2 2 3 2 2 2 4 3" xfId="15541" xr:uid="{00000000-0005-0000-0000-00006B400000}"/>
    <cellStyle name="Normal 7 2 2 3 2 2 2 4 4" xfId="15542" xr:uid="{00000000-0005-0000-0000-00006C400000}"/>
    <cellStyle name="Normal 7 2 2 3 2 2 2 5" xfId="15543" xr:uid="{00000000-0005-0000-0000-00006D400000}"/>
    <cellStyle name="Normal 7 2 2 3 2 2 2 5 2" xfId="15544" xr:uid="{00000000-0005-0000-0000-00006E400000}"/>
    <cellStyle name="Normal 7 2 2 3 2 2 2 5 3" xfId="15545" xr:uid="{00000000-0005-0000-0000-00006F400000}"/>
    <cellStyle name="Normal 7 2 2 3 2 2 2 6" xfId="15546" xr:uid="{00000000-0005-0000-0000-000070400000}"/>
    <cellStyle name="Normal 7 2 2 3 2 2 2 7" xfId="15547" xr:uid="{00000000-0005-0000-0000-000071400000}"/>
    <cellStyle name="Normal 7 2 2 3 2 2 3" xfId="15548" xr:uid="{00000000-0005-0000-0000-000072400000}"/>
    <cellStyle name="Normal 7 2 2 3 2 2 3 2" xfId="15549" xr:uid="{00000000-0005-0000-0000-000073400000}"/>
    <cellStyle name="Normal 7 2 2 3 2 2 3 2 2" xfId="15550" xr:uid="{00000000-0005-0000-0000-000074400000}"/>
    <cellStyle name="Normal 7 2 2 3 2 2 3 2 2 2" xfId="15551" xr:uid="{00000000-0005-0000-0000-000075400000}"/>
    <cellStyle name="Normal 7 2 2 3 2 2 3 2 2 3" xfId="15552" xr:uid="{00000000-0005-0000-0000-000076400000}"/>
    <cellStyle name="Normal 7 2 2 3 2 2 3 2 3" xfId="15553" xr:uid="{00000000-0005-0000-0000-000077400000}"/>
    <cellStyle name="Normal 7 2 2 3 2 2 3 2 4" xfId="15554" xr:uid="{00000000-0005-0000-0000-000078400000}"/>
    <cellStyle name="Normal 7 2 2 3 2 2 3 3" xfId="15555" xr:uid="{00000000-0005-0000-0000-000079400000}"/>
    <cellStyle name="Normal 7 2 2 3 2 2 3 3 2" xfId="15556" xr:uid="{00000000-0005-0000-0000-00007A400000}"/>
    <cellStyle name="Normal 7 2 2 3 2 2 3 3 2 2" xfId="15557" xr:uid="{00000000-0005-0000-0000-00007B400000}"/>
    <cellStyle name="Normal 7 2 2 3 2 2 3 3 2 3" xfId="15558" xr:uid="{00000000-0005-0000-0000-00007C400000}"/>
    <cellStyle name="Normal 7 2 2 3 2 2 3 3 3" xfId="15559" xr:uid="{00000000-0005-0000-0000-00007D400000}"/>
    <cellStyle name="Normal 7 2 2 3 2 2 3 3 4" xfId="15560" xr:uid="{00000000-0005-0000-0000-00007E400000}"/>
    <cellStyle name="Normal 7 2 2 3 2 2 3 4" xfId="15561" xr:uid="{00000000-0005-0000-0000-00007F400000}"/>
    <cellStyle name="Normal 7 2 2 3 2 2 3 4 2" xfId="15562" xr:uid="{00000000-0005-0000-0000-000080400000}"/>
    <cellStyle name="Normal 7 2 2 3 2 2 3 4 3" xfId="15563" xr:uid="{00000000-0005-0000-0000-000081400000}"/>
    <cellStyle name="Normal 7 2 2 3 2 2 3 5" xfId="15564" xr:uid="{00000000-0005-0000-0000-000082400000}"/>
    <cellStyle name="Normal 7 2 2 3 2 2 3 6" xfId="15565" xr:uid="{00000000-0005-0000-0000-000083400000}"/>
    <cellStyle name="Normal 7 2 2 3 2 2 4" xfId="15566" xr:uid="{00000000-0005-0000-0000-000084400000}"/>
    <cellStyle name="Normal 7 2 2 3 2 2 4 2" xfId="15567" xr:uid="{00000000-0005-0000-0000-000085400000}"/>
    <cellStyle name="Normal 7 2 2 3 2 2 4 2 2" xfId="15568" xr:uid="{00000000-0005-0000-0000-000086400000}"/>
    <cellStyle name="Normal 7 2 2 3 2 2 4 2 3" xfId="15569" xr:uid="{00000000-0005-0000-0000-000087400000}"/>
    <cellStyle name="Normal 7 2 2 3 2 2 4 3" xfId="15570" xr:uid="{00000000-0005-0000-0000-000088400000}"/>
    <cellStyle name="Normal 7 2 2 3 2 2 4 4" xfId="15571" xr:uid="{00000000-0005-0000-0000-000089400000}"/>
    <cellStyle name="Normal 7 2 2 3 2 2 5" xfId="15572" xr:uid="{00000000-0005-0000-0000-00008A400000}"/>
    <cellStyle name="Normal 7 2 2 3 2 2 5 2" xfId="15573" xr:uid="{00000000-0005-0000-0000-00008B400000}"/>
    <cellStyle name="Normal 7 2 2 3 2 2 5 2 2" xfId="15574" xr:uid="{00000000-0005-0000-0000-00008C400000}"/>
    <cellStyle name="Normal 7 2 2 3 2 2 5 2 3" xfId="15575" xr:uid="{00000000-0005-0000-0000-00008D400000}"/>
    <cellStyle name="Normal 7 2 2 3 2 2 5 3" xfId="15576" xr:uid="{00000000-0005-0000-0000-00008E400000}"/>
    <cellStyle name="Normal 7 2 2 3 2 2 5 4" xfId="15577" xr:uid="{00000000-0005-0000-0000-00008F400000}"/>
    <cellStyle name="Normal 7 2 2 3 2 2 6" xfId="15578" xr:uid="{00000000-0005-0000-0000-000090400000}"/>
    <cellStyle name="Normal 7 2 2 3 2 2 6 2" xfId="15579" xr:uid="{00000000-0005-0000-0000-000091400000}"/>
    <cellStyle name="Normal 7 2 2 3 2 2 6 3" xfId="15580" xr:uid="{00000000-0005-0000-0000-000092400000}"/>
    <cellStyle name="Normal 7 2 2 3 2 2 7" xfId="15581" xr:uid="{00000000-0005-0000-0000-000093400000}"/>
    <cellStyle name="Normal 7 2 2 3 2 2 8" xfId="15582" xr:uid="{00000000-0005-0000-0000-000094400000}"/>
    <cellStyle name="Normal 7 2 2 3 2 3" xfId="15583" xr:uid="{00000000-0005-0000-0000-000095400000}"/>
    <cellStyle name="Normal 7 2 2 3 2 3 2" xfId="15584" xr:uid="{00000000-0005-0000-0000-000096400000}"/>
    <cellStyle name="Normal 7 2 2 3 2 3 2 2" xfId="15585" xr:uid="{00000000-0005-0000-0000-000097400000}"/>
    <cellStyle name="Normal 7 2 2 3 2 3 2 2 2" xfId="15586" xr:uid="{00000000-0005-0000-0000-000098400000}"/>
    <cellStyle name="Normal 7 2 2 3 2 3 2 2 2 2" xfId="15587" xr:uid="{00000000-0005-0000-0000-000099400000}"/>
    <cellStyle name="Normal 7 2 2 3 2 3 2 2 2 3" xfId="15588" xr:uid="{00000000-0005-0000-0000-00009A400000}"/>
    <cellStyle name="Normal 7 2 2 3 2 3 2 2 3" xfId="15589" xr:uid="{00000000-0005-0000-0000-00009B400000}"/>
    <cellStyle name="Normal 7 2 2 3 2 3 2 2 4" xfId="15590" xr:uid="{00000000-0005-0000-0000-00009C400000}"/>
    <cellStyle name="Normal 7 2 2 3 2 3 2 3" xfId="15591" xr:uid="{00000000-0005-0000-0000-00009D400000}"/>
    <cellStyle name="Normal 7 2 2 3 2 3 2 3 2" xfId="15592" xr:uid="{00000000-0005-0000-0000-00009E400000}"/>
    <cellStyle name="Normal 7 2 2 3 2 3 2 3 2 2" xfId="15593" xr:uid="{00000000-0005-0000-0000-00009F400000}"/>
    <cellStyle name="Normal 7 2 2 3 2 3 2 3 2 3" xfId="15594" xr:uid="{00000000-0005-0000-0000-0000A0400000}"/>
    <cellStyle name="Normal 7 2 2 3 2 3 2 3 3" xfId="15595" xr:uid="{00000000-0005-0000-0000-0000A1400000}"/>
    <cellStyle name="Normal 7 2 2 3 2 3 2 3 4" xfId="15596" xr:uid="{00000000-0005-0000-0000-0000A2400000}"/>
    <cellStyle name="Normal 7 2 2 3 2 3 2 4" xfId="15597" xr:uid="{00000000-0005-0000-0000-0000A3400000}"/>
    <cellStyle name="Normal 7 2 2 3 2 3 2 4 2" xfId="15598" xr:uid="{00000000-0005-0000-0000-0000A4400000}"/>
    <cellStyle name="Normal 7 2 2 3 2 3 2 4 3" xfId="15599" xr:uid="{00000000-0005-0000-0000-0000A5400000}"/>
    <cellStyle name="Normal 7 2 2 3 2 3 2 5" xfId="15600" xr:uid="{00000000-0005-0000-0000-0000A6400000}"/>
    <cellStyle name="Normal 7 2 2 3 2 3 2 6" xfId="15601" xr:uid="{00000000-0005-0000-0000-0000A7400000}"/>
    <cellStyle name="Normal 7 2 2 3 2 3 3" xfId="15602" xr:uid="{00000000-0005-0000-0000-0000A8400000}"/>
    <cellStyle name="Normal 7 2 2 3 2 3 3 2" xfId="15603" xr:uid="{00000000-0005-0000-0000-0000A9400000}"/>
    <cellStyle name="Normal 7 2 2 3 2 3 3 2 2" xfId="15604" xr:uid="{00000000-0005-0000-0000-0000AA400000}"/>
    <cellStyle name="Normal 7 2 2 3 2 3 3 2 3" xfId="15605" xr:uid="{00000000-0005-0000-0000-0000AB400000}"/>
    <cellStyle name="Normal 7 2 2 3 2 3 3 3" xfId="15606" xr:uid="{00000000-0005-0000-0000-0000AC400000}"/>
    <cellStyle name="Normal 7 2 2 3 2 3 3 4" xfId="15607" xr:uid="{00000000-0005-0000-0000-0000AD400000}"/>
    <cellStyle name="Normal 7 2 2 3 2 3 4" xfId="15608" xr:uid="{00000000-0005-0000-0000-0000AE400000}"/>
    <cellStyle name="Normal 7 2 2 3 2 3 4 2" xfId="15609" xr:uid="{00000000-0005-0000-0000-0000AF400000}"/>
    <cellStyle name="Normal 7 2 2 3 2 3 4 2 2" xfId="15610" xr:uid="{00000000-0005-0000-0000-0000B0400000}"/>
    <cellStyle name="Normal 7 2 2 3 2 3 4 2 3" xfId="15611" xr:uid="{00000000-0005-0000-0000-0000B1400000}"/>
    <cellStyle name="Normal 7 2 2 3 2 3 4 3" xfId="15612" xr:uid="{00000000-0005-0000-0000-0000B2400000}"/>
    <cellStyle name="Normal 7 2 2 3 2 3 4 4" xfId="15613" xr:uid="{00000000-0005-0000-0000-0000B3400000}"/>
    <cellStyle name="Normal 7 2 2 3 2 3 5" xfId="15614" xr:uid="{00000000-0005-0000-0000-0000B4400000}"/>
    <cellStyle name="Normal 7 2 2 3 2 3 5 2" xfId="15615" xr:uid="{00000000-0005-0000-0000-0000B5400000}"/>
    <cellStyle name="Normal 7 2 2 3 2 3 5 3" xfId="15616" xr:uid="{00000000-0005-0000-0000-0000B6400000}"/>
    <cellStyle name="Normal 7 2 2 3 2 3 6" xfId="15617" xr:uid="{00000000-0005-0000-0000-0000B7400000}"/>
    <cellStyle name="Normal 7 2 2 3 2 3 7" xfId="15618" xr:uid="{00000000-0005-0000-0000-0000B8400000}"/>
    <cellStyle name="Normal 7 2 2 3 2 4" xfId="15619" xr:uid="{00000000-0005-0000-0000-0000B9400000}"/>
    <cellStyle name="Normal 7 2 2 3 2 4 2" xfId="15620" xr:uid="{00000000-0005-0000-0000-0000BA400000}"/>
    <cellStyle name="Normal 7 2 2 3 2 4 2 2" xfId="15621" xr:uid="{00000000-0005-0000-0000-0000BB400000}"/>
    <cellStyle name="Normal 7 2 2 3 2 4 2 2 2" xfId="15622" xr:uid="{00000000-0005-0000-0000-0000BC400000}"/>
    <cellStyle name="Normal 7 2 2 3 2 4 2 2 2 2" xfId="15623" xr:uid="{00000000-0005-0000-0000-0000BD400000}"/>
    <cellStyle name="Normal 7 2 2 3 2 4 2 2 2 3" xfId="15624" xr:uid="{00000000-0005-0000-0000-0000BE400000}"/>
    <cellStyle name="Normal 7 2 2 3 2 4 2 2 3" xfId="15625" xr:uid="{00000000-0005-0000-0000-0000BF400000}"/>
    <cellStyle name="Normal 7 2 2 3 2 4 2 2 4" xfId="15626" xr:uid="{00000000-0005-0000-0000-0000C0400000}"/>
    <cellStyle name="Normal 7 2 2 3 2 4 2 3" xfId="15627" xr:uid="{00000000-0005-0000-0000-0000C1400000}"/>
    <cellStyle name="Normal 7 2 2 3 2 4 2 3 2" xfId="15628" xr:uid="{00000000-0005-0000-0000-0000C2400000}"/>
    <cellStyle name="Normal 7 2 2 3 2 4 2 3 2 2" xfId="15629" xr:uid="{00000000-0005-0000-0000-0000C3400000}"/>
    <cellStyle name="Normal 7 2 2 3 2 4 2 3 2 3" xfId="15630" xr:uid="{00000000-0005-0000-0000-0000C4400000}"/>
    <cellStyle name="Normal 7 2 2 3 2 4 2 3 3" xfId="15631" xr:uid="{00000000-0005-0000-0000-0000C5400000}"/>
    <cellStyle name="Normal 7 2 2 3 2 4 2 3 4" xfId="15632" xr:uid="{00000000-0005-0000-0000-0000C6400000}"/>
    <cellStyle name="Normal 7 2 2 3 2 4 2 4" xfId="15633" xr:uid="{00000000-0005-0000-0000-0000C7400000}"/>
    <cellStyle name="Normal 7 2 2 3 2 4 2 4 2" xfId="15634" xr:uid="{00000000-0005-0000-0000-0000C8400000}"/>
    <cellStyle name="Normal 7 2 2 3 2 4 2 4 3" xfId="15635" xr:uid="{00000000-0005-0000-0000-0000C9400000}"/>
    <cellStyle name="Normal 7 2 2 3 2 4 2 5" xfId="15636" xr:uid="{00000000-0005-0000-0000-0000CA400000}"/>
    <cellStyle name="Normal 7 2 2 3 2 4 2 6" xfId="15637" xr:uid="{00000000-0005-0000-0000-0000CB400000}"/>
    <cellStyle name="Normal 7 2 2 3 2 4 3" xfId="15638" xr:uid="{00000000-0005-0000-0000-0000CC400000}"/>
    <cellStyle name="Normal 7 2 2 3 2 4 3 2" xfId="15639" xr:uid="{00000000-0005-0000-0000-0000CD400000}"/>
    <cellStyle name="Normal 7 2 2 3 2 4 3 2 2" xfId="15640" xr:uid="{00000000-0005-0000-0000-0000CE400000}"/>
    <cellStyle name="Normal 7 2 2 3 2 4 3 2 3" xfId="15641" xr:uid="{00000000-0005-0000-0000-0000CF400000}"/>
    <cellStyle name="Normal 7 2 2 3 2 4 3 3" xfId="15642" xr:uid="{00000000-0005-0000-0000-0000D0400000}"/>
    <cellStyle name="Normal 7 2 2 3 2 4 3 4" xfId="15643" xr:uid="{00000000-0005-0000-0000-0000D1400000}"/>
    <cellStyle name="Normal 7 2 2 3 2 4 4" xfId="15644" xr:uid="{00000000-0005-0000-0000-0000D2400000}"/>
    <cellStyle name="Normal 7 2 2 3 2 4 4 2" xfId="15645" xr:uid="{00000000-0005-0000-0000-0000D3400000}"/>
    <cellStyle name="Normal 7 2 2 3 2 4 4 2 2" xfId="15646" xr:uid="{00000000-0005-0000-0000-0000D4400000}"/>
    <cellStyle name="Normal 7 2 2 3 2 4 4 2 3" xfId="15647" xr:uid="{00000000-0005-0000-0000-0000D5400000}"/>
    <cellStyle name="Normal 7 2 2 3 2 4 4 3" xfId="15648" xr:uid="{00000000-0005-0000-0000-0000D6400000}"/>
    <cellStyle name="Normal 7 2 2 3 2 4 4 4" xfId="15649" xr:uid="{00000000-0005-0000-0000-0000D7400000}"/>
    <cellStyle name="Normal 7 2 2 3 2 4 5" xfId="15650" xr:uid="{00000000-0005-0000-0000-0000D8400000}"/>
    <cellStyle name="Normal 7 2 2 3 2 4 5 2" xfId="15651" xr:uid="{00000000-0005-0000-0000-0000D9400000}"/>
    <cellStyle name="Normal 7 2 2 3 2 4 5 3" xfId="15652" xr:uid="{00000000-0005-0000-0000-0000DA400000}"/>
    <cellStyle name="Normal 7 2 2 3 2 4 6" xfId="15653" xr:uid="{00000000-0005-0000-0000-0000DB400000}"/>
    <cellStyle name="Normal 7 2 2 3 2 4 7" xfId="15654" xr:uid="{00000000-0005-0000-0000-0000DC400000}"/>
    <cellStyle name="Normal 7 2 2 3 2 5" xfId="15655" xr:uid="{00000000-0005-0000-0000-0000DD400000}"/>
    <cellStyle name="Normal 7 2 2 3 2 5 2" xfId="15656" xr:uid="{00000000-0005-0000-0000-0000DE400000}"/>
    <cellStyle name="Normal 7 2 2 3 2 5 2 2" xfId="15657" xr:uid="{00000000-0005-0000-0000-0000DF400000}"/>
    <cellStyle name="Normal 7 2 2 3 2 5 2 2 2" xfId="15658" xr:uid="{00000000-0005-0000-0000-0000E0400000}"/>
    <cellStyle name="Normal 7 2 2 3 2 5 2 2 3" xfId="15659" xr:uid="{00000000-0005-0000-0000-0000E1400000}"/>
    <cellStyle name="Normal 7 2 2 3 2 5 2 3" xfId="15660" xr:uid="{00000000-0005-0000-0000-0000E2400000}"/>
    <cellStyle name="Normal 7 2 2 3 2 5 2 4" xfId="15661" xr:uid="{00000000-0005-0000-0000-0000E3400000}"/>
    <cellStyle name="Normal 7 2 2 3 2 5 3" xfId="15662" xr:uid="{00000000-0005-0000-0000-0000E4400000}"/>
    <cellStyle name="Normal 7 2 2 3 2 5 3 2" xfId="15663" xr:uid="{00000000-0005-0000-0000-0000E5400000}"/>
    <cellStyle name="Normal 7 2 2 3 2 5 3 2 2" xfId="15664" xr:uid="{00000000-0005-0000-0000-0000E6400000}"/>
    <cellStyle name="Normal 7 2 2 3 2 5 3 2 3" xfId="15665" xr:uid="{00000000-0005-0000-0000-0000E7400000}"/>
    <cellStyle name="Normal 7 2 2 3 2 5 3 3" xfId="15666" xr:uid="{00000000-0005-0000-0000-0000E8400000}"/>
    <cellStyle name="Normal 7 2 2 3 2 5 3 4" xfId="15667" xr:uid="{00000000-0005-0000-0000-0000E9400000}"/>
    <cellStyle name="Normal 7 2 2 3 2 5 4" xfId="15668" xr:uid="{00000000-0005-0000-0000-0000EA400000}"/>
    <cellStyle name="Normal 7 2 2 3 2 5 4 2" xfId="15669" xr:uid="{00000000-0005-0000-0000-0000EB400000}"/>
    <cellStyle name="Normal 7 2 2 3 2 5 4 3" xfId="15670" xr:uid="{00000000-0005-0000-0000-0000EC400000}"/>
    <cellStyle name="Normal 7 2 2 3 2 5 5" xfId="15671" xr:uid="{00000000-0005-0000-0000-0000ED400000}"/>
    <cellStyle name="Normal 7 2 2 3 2 5 6" xfId="15672" xr:uid="{00000000-0005-0000-0000-0000EE400000}"/>
    <cellStyle name="Normal 7 2 2 3 2 6" xfId="15673" xr:uid="{00000000-0005-0000-0000-0000EF400000}"/>
    <cellStyle name="Normal 7 2 2 3 2 6 2" xfId="15674" xr:uid="{00000000-0005-0000-0000-0000F0400000}"/>
    <cellStyle name="Normal 7 2 2 3 2 6 2 2" xfId="15675" xr:uid="{00000000-0005-0000-0000-0000F1400000}"/>
    <cellStyle name="Normal 7 2 2 3 2 6 2 3" xfId="15676" xr:uid="{00000000-0005-0000-0000-0000F2400000}"/>
    <cellStyle name="Normal 7 2 2 3 2 6 3" xfId="15677" xr:uid="{00000000-0005-0000-0000-0000F3400000}"/>
    <cellStyle name="Normal 7 2 2 3 2 6 4" xfId="15678" xr:uid="{00000000-0005-0000-0000-0000F4400000}"/>
    <cellStyle name="Normal 7 2 2 3 2 7" xfId="15679" xr:uid="{00000000-0005-0000-0000-0000F5400000}"/>
    <cellStyle name="Normal 7 2 2 3 2 7 2" xfId="15680" xr:uid="{00000000-0005-0000-0000-0000F6400000}"/>
    <cellStyle name="Normal 7 2 2 3 2 7 2 2" xfId="15681" xr:uid="{00000000-0005-0000-0000-0000F7400000}"/>
    <cellStyle name="Normal 7 2 2 3 2 7 2 3" xfId="15682" xr:uid="{00000000-0005-0000-0000-0000F8400000}"/>
    <cellStyle name="Normal 7 2 2 3 2 7 3" xfId="15683" xr:uid="{00000000-0005-0000-0000-0000F9400000}"/>
    <cellStyle name="Normal 7 2 2 3 2 7 4" xfId="15684" xr:uid="{00000000-0005-0000-0000-0000FA400000}"/>
    <cellStyle name="Normal 7 2 2 3 2 8" xfId="15685" xr:uid="{00000000-0005-0000-0000-0000FB400000}"/>
    <cellStyle name="Normal 7 2 2 3 2 8 2" xfId="15686" xr:uid="{00000000-0005-0000-0000-0000FC400000}"/>
    <cellStyle name="Normal 7 2 2 3 2 8 3" xfId="15687" xr:uid="{00000000-0005-0000-0000-0000FD400000}"/>
    <cellStyle name="Normal 7 2 2 3 2 9" xfId="15688" xr:uid="{00000000-0005-0000-0000-0000FE400000}"/>
    <cellStyle name="Normal 7 2 2 3 3" xfId="15689" xr:uid="{00000000-0005-0000-0000-0000FF400000}"/>
    <cellStyle name="Normal 7 2 2 3 3 2" xfId="15690" xr:uid="{00000000-0005-0000-0000-000000410000}"/>
    <cellStyle name="Normal 7 2 2 3 3 2 2" xfId="15691" xr:uid="{00000000-0005-0000-0000-000001410000}"/>
    <cellStyle name="Normal 7 2 2 3 3 2 2 2" xfId="15692" xr:uid="{00000000-0005-0000-0000-000002410000}"/>
    <cellStyle name="Normal 7 2 2 3 3 2 2 2 2" xfId="15693" xr:uid="{00000000-0005-0000-0000-000003410000}"/>
    <cellStyle name="Normal 7 2 2 3 3 2 2 2 2 2" xfId="15694" xr:uid="{00000000-0005-0000-0000-000004410000}"/>
    <cellStyle name="Normal 7 2 2 3 3 2 2 2 2 3" xfId="15695" xr:uid="{00000000-0005-0000-0000-000005410000}"/>
    <cellStyle name="Normal 7 2 2 3 3 2 2 2 3" xfId="15696" xr:uid="{00000000-0005-0000-0000-000006410000}"/>
    <cellStyle name="Normal 7 2 2 3 3 2 2 2 4" xfId="15697" xr:uid="{00000000-0005-0000-0000-000007410000}"/>
    <cellStyle name="Normal 7 2 2 3 3 2 2 3" xfId="15698" xr:uid="{00000000-0005-0000-0000-000008410000}"/>
    <cellStyle name="Normal 7 2 2 3 3 2 2 3 2" xfId="15699" xr:uid="{00000000-0005-0000-0000-000009410000}"/>
    <cellStyle name="Normal 7 2 2 3 3 2 2 3 2 2" xfId="15700" xr:uid="{00000000-0005-0000-0000-00000A410000}"/>
    <cellStyle name="Normal 7 2 2 3 3 2 2 3 2 3" xfId="15701" xr:uid="{00000000-0005-0000-0000-00000B410000}"/>
    <cellStyle name="Normal 7 2 2 3 3 2 2 3 3" xfId="15702" xr:uid="{00000000-0005-0000-0000-00000C410000}"/>
    <cellStyle name="Normal 7 2 2 3 3 2 2 3 4" xfId="15703" xr:uid="{00000000-0005-0000-0000-00000D410000}"/>
    <cellStyle name="Normal 7 2 2 3 3 2 2 4" xfId="15704" xr:uid="{00000000-0005-0000-0000-00000E410000}"/>
    <cellStyle name="Normal 7 2 2 3 3 2 2 4 2" xfId="15705" xr:uid="{00000000-0005-0000-0000-00000F410000}"/>
    <cellStyle name="Normal 7 2 2 3 3 2 2 4 3" xfId="15706" xr:uid="{00000000-0005-0000-0000-000010410000}"/>
    <cellStyle name="Normal 7 2 2 3 3 2 2 5" xfId="15707" xr:uid="{00000000-0005-0000-0000-000011410000}"/>
    <cellStyle name="Normal 7 2 2 3 3 2 2 6" xfId="15708" xr:uid="{00000000-0005-0000-0000-000012410000}"/>
    <cellStyle name="Normal 7 2 2 3 3 2 3" xfId="15709" xr:uid="{00000000-0005-0000-0000-000013410000}"/>
    <cellStyle name="Normal 7 2 2 3 3 2 3 2" xfId="15710" xr:uid="{00000000-0005-0000-0000-000014410000}"/>
    <cellStyle name="Normal 7 2 2 3 3 2 3 2 2" xfId="15711" xr:uid="{00000000-0005-0000-0000-000015410000}"/>
    <cellStyle name="Normal 7 2 2 3 3 2 3 2 3" xfId="15712" xr:uid="{00000000-0005-0000-0000-000016410000}"/>
    <cellStyle name="Normal 7 2 2 3 3 2 3 3" xfId="15713" xr:uid="{00000000-0005-0000-0000-000017410000}"/>
    <cellStyle name="Normal 7 2 2 3 3 2 3 4" xfId="15714" xr:uid="{00000000-0005-0000-0000-000018410000}"/>
    <cellStyle name="Normal 7 2 2 3 3 2 4" xfId="15715" xr:uid="{00000000-0005-0000-0000-000019410000}"/>
    <cellStyle name="Normal 7 2 2 3 3 2 4 2" xfId="15716" xr:uid="{00000000-0005-0000-0000-00001A410000}"/>
    <cellStyle name="Normal 7 2 2 3 3 2 4 2 2" xfId="15717" xr:uid="{00000000-0005-0000-0000-00001B410000}"/>
    <cellStyle name="Normal 7 2 2 3 3 2 4 2 3" xfId="15718" xr:uid="{00000000-0005-0000-0000-00001C410000}"/>
    <cellStyle name="Normal 7 2 2 3 3 2 4 3" xfId="15719" xr:uid="{00000000-0005-0000-0000-00001D410000}"/>
    <cellStyle name="Normal 7 2 2 3 3 2 4 4" xfId="15720" xr:uid="{00000000-0005-0000-0000-00001E410000}"/>
    <cellStyle name="Normal 7 2 2 3 3 2 5" xfId="15721" xr:uid="{00000000-0005-0000-0000-00001F410000}"/>
    <cellStyle name="Normal 7 2 2 3 3 2 5 2" xfId="15722" xr:uid="{00000000-0005-0000-0000-000020410000}"/>
    <cellStyle name="Normal 7 2 2 3 3 2 5 3" xfId="15723" xr:uid="{00000000-0005-0000-0000-000021410000}"/>
    <cellStyle name="Normal 7 2 2 3 3 2 6" xfId="15724" xr:uid="{00000000-0005-0000-0000-000022410000}"/>
    <cellStyle name="Normal 7 2 2 3 3 2 7" xfId="15725" xr:uid="{00000000-0005-0000-0000-000023410000}"/>
    <cellStyle name="Normal 7 2 2 3 3 3" xfId="15726" xr:uid="{00000000-0005-0000-0000-000024410000}"/>
    <cellStyle name="Normal 7 2 2 3 3 3 2" xfId="15727" xr:uid="{00000000-0005-0000-0000-000025410000}"/>
    <cellStyle name="Normal 7 2 2 3 3 3 2 2" xfId="15728" xr:uid="{00000000-0005-0000-0000-000026410000}"/>
    <cellStyle name="Normal 7 2 2 3 3 3 2 2 2" xfId="15729" xr:uid="{00000000-0005-0000-0000-000027410000}"/>
    <cellStyle name="Normal 7 2 2 3 3 3 2 2 3" xfId="15730" xr:uid="{00000000-0005-0000-0000-000028410000}"/>
    <cellStyle name="Normal 7 2 2 3 3 3 2 3" xfId="15731" xr:uid="{00000000-0005-0000-0000-000029410000}"/>
    <cellStyle name="Normal 7 2 2 3 3 3 2 4" xfId="15732" xr:uid="{00000000-0005-0000-0000-00002A410000}"/>
    <cellStyle name="Normal 7 2 2 3 3 3 3" xfId="15733" xr:uid="{00000000-0005-0000-0000-00002B410000}"/>
    <cellStyle name="Normal 7 2 2 3 3 3 3 2" xfId="15734" xr:uid="{00000000-0005-0000-0000-00002C410000}"/>
    <cellStyle name="Normal 7 2 2 3 3 3 3 2 2" xfId="15735" xr:uid="{00000000-0005-0000-0000-00002D410000}"/>
    <cellStyle name="Normal 7 2 2 3 3 3 3 2 3" xfId="15736" xr:uid="{00000000-0005-0000-0000-00002E410000}"/>
    <cellStyle name="Normal 7 2 2 3 3 3 3 3" xfId="15737" xr:uid="{00000000-0005-0000-0000-00002F410000}"/>
    <cellStyle name="Normal 7 2 2 3 3 3 3 4" xfId="15738" xr:uid="{00000000-0005-0000-0000-000030410000}"/>
    <cellStyle name="Normal 7 2 2 3 3 3 4" xfId="15739" xr:uid="{00000000-0005-0000-0000-000031410000}"/>
    <cellStyle name="Normal 7 2 2 3 3 3 4 2" xfId="15740" xr:uid="{00000000-0005-0000-0000-000032410000}"/>
    <cellStyle name="Normal 7 2 2 3 3 3 4 3" xfId="15741" xr:uid="{00000000-0005-0000-0000-000033410000}"/>
    <cellStyle name="Normal 7 2 2 3 3 3 5" xfId="15742" xr:uid="{00000000-0005-0000-0000-000034410000}"/>
    <cellStyle name="Normal 7 2 2 3 3 3 6" xfId="15743" xr:uid="{00000000-0005-0000-0000-000035410000}"/>
    <cellStyle name="Normal 7 2 2 3 3 4" xfId="15744" xr:uid="{00000000-0005-0000-0000-000036410000}"/>
    <cellStyle name="Normal 7 2 2 3 3 4 2" xfId="15745" xr:uid="{00000000-0005-0000-0000-000037410000}"/>
    <cellStyle name="Normal 7 2 2 3 3 4 2 2" xfId="15746" xr:uid="{00000000-0005-0000-0000-000038410000}"/>
    <cellStyle name="Normal 7 2 2 3 3 4 2 3" xfId="15747" xr:uid="{00000000-0005-0000-0000-000039410000}"/>
    <cellStyle name="Normal 7 2 2 3 3 4 3" xfId="15748" xr:uid="{00000000-0005-0000-0000-00003A410000}"/>
    <cellStyle name="Normal 7 2 2 3 3 4 4" xfId="15749" xr:uid="{00000000-0005-0000-0000-00003B410000}"/>
    <cellStyle name="Normal 7 2 2 3 3 5" xfId="15750" xr:uid="{00000000-0005-0000-0000-00003C410000}"/>
    <cellStyle name="Normal 7 2 2 3 3 5 2" xfId="15751" xr:uid="{00000000-0005-0000-0000-00003D410000}"/>
    <cellStyle name="Normal 7 2 2 3 3 5 2 2" xfId="15752" xr:uid="{00000000-0005-0000-0000-00003E410000}"/>
    <cellStyle name="Normal 7 2 2 3 3 5 2 3" xfId="15753" xr:uid="{00000000-0005-0000-0000-00003F410000}"/>
    <cellStyle name="Normal 7 2 2 3 3 5 3" xfId="15754" xr:uid="{00000000-0005-0000-0000-000040410000}"/>
    <cellStyle name="Normal 7 2 2 3 3 5 4" xfId="15755" xr:uid="{00000000-0005-0000-0000-000041410000}"/>
    <cellStyle name="Normal 7 2 2 3 3 6" xfId="15756" xr:uid="{00000000-0005-0000-0000-000042410000}"/>
    <cellStyle name="Normal 7 2 2 3 3 6 2" xfId="15757" xr:uid="{00000000-0005-0000-0000-000043410000}"/>
    <cellStyle name="Normal 7 2 2 3 3 6 3" xfId="15758" xr:uid="{00000000-0005-0000-0000-000044410000}"/>
    <cellStyle name="Normal 7 2 2 3 3 7" xfId="15759" xr:uid="{00000000-0005-0000-0000-000045410000}"/>
    <cellStyle name="Normal 7 2 2 3 3 8" xfId="15760" xr:uid="{00000000-0005-0000-0000-000046410000}"/>
    <cellStyle name="Normal 7 2 2 3 4" xfId="15761" xr:uid="{00000000-0005-0000-0000-000047410000}"/>
    <cellStyle name="Normal 7 2 2 3 4 2" xfId="15762" xr:uid="{00000000-0005-0000-0000-000048410000}"/>
    <cellStyle name="Normal 7 2 2 3 4 2 2" xfId="15763" xr:uid="{00000000-0005-0000-0000-000049410000}"/>
    <cellStyle name="Normal 7 2 2 3 4 2 2 2" xfId="15764" xr:uid="{00000000-0005-0000-0000-00004A410000}"/>
    <cellStyle name="Normal 7 2 2 3 4 2 2 2 2" xfId="15765" xr:uid="{00000000-0005-0000-0000-00004B410000}"/>
    <cellStyle name="Normal 7 2 2 3 4 2 2 2 3" xfId="15766" xr:uid="{00000000-0005-0000-0000-00004C410000}"/>
    <cellStyle name="Normal 7 2 2 3 4 2 2 3" xfId="15767" xr:uid="{00000000-0005-0000-0000-00004D410000}"/>
    <cellStyle name="Normal 7 2 2 3 4 2 2 4" xfId="15768" xr:uid="{00000000-0005-0000-0000-00004E410000}"/>
    <cellStyle name="Normal 7 2 2 3 4 2 3" xfId="15769" xr:uid="{00000000-0005-0000-0000-00004F410000}"/>
    <cellStyle name="Normal 7 2 2 3 4 2 3 2" xfId="15770" xr:uid="{00000000-0005-0000-0000-000050410000}"/>
    <cellStyle name="Normal 7 2 2 3 4 2 3 2 2" xfId="15771" xr:uid="{00000000-0005-0000-0000-000051410000}"/>
    <cellStyle name="Normal 7 2 2 3 4 2 3 2 3" xfId="15772" xr:uid="{00000000-0005-0000-0000-000052410000}"/>
    <cellStyle name="Normal 7 2 2 3 4 2 3 3" xfId="15773" xr:uid="{00000000-0005-0000-0000-000053410000}"/>
    <cellStyle name="Normal 7 2 2 3 4 2 3 4" xfId="15774" xr:uid="{00000000-0005-0000-0000-000054410000}"/>
    <cellStyle name="Normal 7 2 2 3 4 2 4" xfId="15775" xr:uid="{00000000-0005-0000-0000-000055410000}"/>
    <cellStyle name="Normal 7 2 2 3 4 2 4 2" xfId="15776" xr:uid="{00000000-0005-0000-0000-000056410000}"/>
    <cellStyle name="Normal 7 2 2 3 4 2 4 3" xfId="15777" xr:uid="{00000000-0005-0000-0000-000057410000}"/>
    <cellStyle name="Normal 7 2 2 3 4 2 5" xfId="15778" xr:uid="{00000000-0005-0000-0000-000058410000}"/>
    <cellStyle name="Normal 7 2 2 3 4 2 6" xfId="15779" xr:uid="{00000000-0005-0000-0000-000059410000}"/>
    <cellStyle name="Normal 7 2 2 3 4 3" xfId="15780" xr:uid="{00000000-0005-0000-0000-00005A410000}"/>
    <cellStyle name="Normal 7 2 2 3 4 3 2" xfId="15781" xr:uid="{00000000-0005-0000-0000-00005B410000}"/>
    <cellStyle name="Normal 7 2 2 3 4 3 2 2" xfId="15782" xr:uid="{00000000-0005-0000-0000-00005C410000}"/>
    <cellStyle name="Normal 7 2 2 3 4 3 2 3" xfId="15783" xr:uid="{00000000-0005-0000-0000-00005D410000}"/>
    <cellStyle name="Normal 7 2 2 3 4 3 3" xfId="15784" xr:uid="{00000000-0005-0000-0000-00005E410000}"/>
    <cellStyle name="Normal 7 2 2 3 4 3 4" xfId="15785" xr:uid="{00000000-0005-0000-0000-00005F410000}"/>
    <cellStyle name="Normal 7 2 2 3 4 4" xfId="15786" xr:uid="{00000000-0005-0000-0000-000060410000}"/>
    <cellStyle name="Normal 7 2 2 3 4 4 2" xfId="15787" xr:uid="{00000000-0005-0000-0000-000061410000}"/>
    <cellStyle name="Normal 7 2 2 3 4 4 2 2" xfId="15788" xr:uid="{00000000-0005-0000-0000-000062410000}"/>
    <cellStyle name="Normal 7 2 2 3 4 4 2 3" xfId="15789" xr:uid="{00000000-0005-0000-0000-000063410000}"/>
    <cellStyle name="Normal 7 2 2 3 4 4 3" xfId="15790" xr:uid="{00000000-0005-0000-0000-000064410000}"/>
    <cellStyle name="Normal 7 2 2 3 4 4 4" xfId="15791" xr:uid="{00000000-0005-0000-0000-000065410000}"/>
    <cellStyle name="Normal 7 2 2 3 4 5" xfId="15792" xr:uid="{00000000-0005-0000-0000-000066410000}"/>
    <cellStyle name="Normal 7 2 2 3 4 5 2" xfId="15793" xr:uid="{00000000-0005-0000-0000-000067410000}"/>
    <cellStyle name="Normal 7 2 2 3 4 5 3" xfId="15794" xr:uid="{00000000-0005-0000-0000-000068410000}"/>
    <cellStyle name="Normal 7 2 2 3 4 6" xfId="15795" xr:uid="{00000000-0005-0000-0000-000069410000}"/>
    <cellStyle name="Normal 7 2 2 3 4 7" xfId="15796" xr:uid="{00000000-0005-0000-0000-00006A410000}"/>
    <cellStyle name="Normal 7 2 2 3 5" xfId="15797" xr:uid="{00000000-0005-0000-0000-00006B410000}"/>
    <cellStyle name="Normal 7 2 2 3 5 2" xfId="15798" xr:uid="{00000000-0005-0000-0000-00006C410000}"/>
    <cellStyle name="Normal 7 2 2 3 5 2 2" xfId="15799" xr:uid="{00000000-0005-0000-0000-00006D410000}"/>
    <cellStyle name="Normal 7 2 2 3 5 2 2 2" xfId="15800" xr:uid="{00000000-0005-0000-0000-00006E410000}"/>
    <cellStyle name="Normal 7 2 2 3 5 2 2 2 2" xfId="15801" xr:uid="{00000000-0005-0000-0000-00006F410000}"/>
    <cellStyle name="Normal 7 2 2 3 5 2 2 2 3" xfId="15802" xr:uid="{00000000-0005-0000-0000-000070410000}"/>
    <cellStyle name="Normal 7 2 2 3 5 2 2 3" xfId="15803" xr:uid="{00000000-0005-0000-0000-000071410000}"/>
    <cellStyle name="Normal 7 2 2 3 5 2 2 4" xfId="15804" xr:uid="{00000000-0005-0000-0000-000072410000}"/>
    <cellStyle name="Normal 7 2 2 3 5 2 3" xfId="15805" xr:uid="{00000000-0005-0000-0000-000073410000}"/>
    <cellStyle name="Normal 7 2 2 3 5 2 3 2" xfId="15806" xr:uid="{00000000-0005-0000-0000-000074410000}"/>
    <cellStyle name="Normal 7 2 2 3 5 2 3 2 2" xfId="15807" xr:uid="{00000000-0005-0000-0000-000075410000}"/>
    <cellStyle name="Normal 7 2 2 3 5 2 3 2 3" xfId="15808" xr:uid="{00000000-0005-0000-0000-000076410000}"/>
    <cellStyle name="Normal 7 2 2 3 5 2 3 3" xfId="15809" xr:uid="{00000000-0005-0000-0000-000077410000}"/>
    <cellStyle name="Normal 7 2 2 3 5 2 3 4" xfId="15810" xr:uid="{00000000-0005-0000-0000-000078410000}"/>
    <cellStyle name="Normal 7 2 2 3 5 2 4" xfId="15811" xr:uid="{00000000-0005-0000-0000-000079410000}"/>
    <cellStyle name="Normal 7 2 2 3 5 2 4 2" xfId="15812" xr:uid="{00000000-0005-0000-0000-00007A410000}"/>
    <cellStyle name="Normal 7 2 2 3 5 2 4 3" xfId="15813" xr:uid="{00000000-0005-0000-0000-00007B410000}"/>
    <cellStyle name="Normal 7 2 2 3 5 2 5" xfId="15814" xr:uid="{00000000-0005-0000-0000-00007C410000}"/>
    <cellStyle name="Normal 7 2 2 3 5 2 6" xfId="15815" xr:uid="{00000000-0005-0000-0000-00007D410000}"/>
    <cellStyle name="Normal 7 2 2 3 5 3" xfId="15816" xr:uid="{00000000-0005-0000-0000-00007E410000}"/>
    <cellStyle name="Normal 7 2 2 3 5 3 2" xfId="15817" xr:uid="{00000000-0005-0000-0000-00007F410000}"/>
    <cellStyle name="Normal 7 2 2 3 5 3 2 2" xfId="15818" xr:uid="{00000000-0005-0000-0000-000080410000}"/>
    <cellStyle name="Normal 7 2 2 3 5 3 2 3" xfId="15819" xr:uid="{00000000-0005-0000-0000-000081410000}"/>
    <cellStyle name="Normal 7 2 2 3 5 3 3" xfId="15820" xr:uid="{00000000-0005-0000-0000-000082410000}"/>
    <cellStyle name="Normal 7 2 2 3 5 3 4" xfId="15821" xr:uid="{00000000-0005-0000-0000-000083410000}"/>
    <cellStyle name="Normal 7 2 2 3 5 4" xfId="15822" xr:uid="{00000000-0005-0000-0000-000084410000}"/>
    <cellStyle name="Normal 7 2 2 3 5 4 2" xfId="15823" xr:uid="{00000000-0005-0000-0000-000085410000}"/>
    <cellStyle name="Normal 7 2 2 3 5 4 2 2" xfId="15824" xr:uid="{00000000-0005-0000-0000-000086410000}"/>
    <cellStyle name="Normal 7 2 2 3 5 4 2 3" xfId="15825" xr:uid="{00000000-0005-0000-0000-000087410000}"/>
    <cellStyle name="Normal 7 2 2 3 5 4 3" xfId="15826" xr:uid="{00000000-0005-0000-0000-000088410000}"/>
    <cellStyle name="Normal 7 2 2 3 5 4 4" xfId="15827" xr:uid="{00000000-0005-0000-0000-000089410000}"/>
    <cellStyle name="Normal 7 2 2 3 5 5" xfId="15828" xr:uid="{00000000-0005-0000-0000-00008A410000}"/>
    <cellStyle name="Normal 7 2 2 3 5 5 2" xfId="15829" xr:uid="{00000000-0005-0000-0000-00008B410000}"/>
    <cellStyle name="Normal 7 2 2 3 5 5 3" xfId="15830" xr:uid="{00000000-0005-0000-0000-00008C410000}"/>
    <cellStyle name="Normal 7 2 2 3 5 6" xfId="15831" xr:uid="{00000000-0005-0000-0000-00008D410000}"/>
    <cellStyle name="Normal 7 2 2 3 5 7" xfId="15832" xr:uid="{00000000-0005-0000-0000-00008E410000}"/>
    <cellStyle name="Normal 7 2 2 3 6" xfId="15833" xr:uid="{00000000-0005-0000-0000-00008F410000}"/>
    <cellStyle name="Normal 7 2 2 3 6 2" xfId="15834" xr:uid="{00000000-0005-0000-0000-000090410000}"/>
    <cellStyle name="Normal 7 2 2 3 6 2 2" xfId="15835" xr:uid="{00000000-0005-0000-0000-000091410000}"/>
    <cellStyle name="Normal 7 2 2 3 6 2 2 2" xfId="15836" xr:uid="{00000000-0005-0000-0000-000092410000}"/>
    <cellStyle name="Normal 7 2 2 3 6 2 2 3" xfId="15837" xr:uid="{00000000-0005-0000-0000-000093410000}"/>
    <cellStyle name="Normal 7 2 2 3 6 2 3" xfId="15838" xr:uid="{00000000-0005-0000-0000-000094410000}"/>
    <cellStyle name="Normal 7 2 2 3 6 2 4" xfId="15839" xr:uid="{00000000-0005-0000-0000-000095410000}"/>
    <cellStyle name="Normal 7 2 2 3 6 3" xfId="15840" xr:uid="{00000000-0005-0000-0000-000096410000}"/>
    <cellStyle name="Normal 7 2 2 3 6 3 2" xfId="15841" xr:uid="{00000000-0005-0000-0000-000097410000}"/>
    <cellStyle name="Normal 7 2 2 3 6 3 2 2" xfId="15842" xr:uid="{00000000-0005-0000-0000-000098410000}"/>
    <cellStyle name="Normal 7 2 2 3 6 3 2 3" xfId="15843" xr:uid="{00000000-0005-0000-0000-000099410000}"/>
    <cellStyle name="Normal 7 2 2 3 6 3 3" xfId="15844" xr:uid="{00000000-0005-0000-0000-00009A410000}"/>
    <cellStyle name="Normal 7 2 2 3 6 3 4" xfId="15845" xr:uid="{00000000-0005-0000-0000-00009B410000}"/>
    <cellStyle name="Normal 7 2 2 3 6 4" xfId="15846" xr:uid="{00000000-0005-0000-0000-00009C410000}"/>
    <cellStyle name="Normal 7 2 2 3 6 4 2" xfId="15847" xr:uid="{00000000-0005-0000-0000-00009D410000}"/>
    <cellStyle name="Normal 7 2 2 3 6 4 3" xfId="15848" xr:uid="{00000000-0005-0000-0000-00009E410000}"/>
    <cellStyle name="Normal 7 2 2 3 6 5" xfId="15849" xr:uid="{00000000-0005-0000-0000-00009F410000}"/>
    <cellStyle name="Normal 7 2 2 3 6 6" xfId="15850" xr:uid="{00000000-0005-0000-0000-0000A0410000}"/>
    <cellStyle name="Normal 7 2 2 3 7" xfId="15851" xr:uid="{00000000-0005-0000-0000-0000A1410000}"/>
    <cellStyle name="Normal 7 2 2 3 7 2" xfId="15852" xr:uid="{00000000-0005-0000-0000-0000A2410000}"/>
    <cellStyle name="Normal 7 2 2 3 7 2 2" xfId="15853" xr:uid="{00000000-0005-0000-0000-0000A3410000}"/>
    <cellStyle name="Normal 7 2 2 3 7 2 3" xfId="15854" xr:uid="{00000000-0005-0000-0000-0000A4410000}"/>
    <cellStyle name="Normal 7 2 2 3 7 3" xfId="15855" xr:uid="{00000000-0005-0000-0000-0000A5410000}"/>
    <cellStyle name="Normal 7 2 2 3 7 4" xfId="15856" xr:uid="{00000000-0005-0000-0000-0000A6410000}"/>
    <cellStyle name="Normal 7 2 2 3 8" xfId="15857" xr:uid="{00000000-0005-0000-0000-0000A7410000}"/>
    <cellStyle name="Normal 7 2 2 3 8 2" xfId="15858" xr:uid="{00000000-0005-0000-0000-0000A8410000}"/>
    <cellStyle name="Normal 7 2 2 3 8 2 2" xfId="15859" xr:uid="{00000000-0005-0000-0000-0000A9410000}"/>
    <cellStyle name="Normal 7 2 2 3 8 2 3" xfId="15860" xr:uid="{00000000-0005-0000-0000-0000AA410000}"/>
    <cellStyle name="Normal 7 2 2 3 8 3" xfId="15861" xr:uid="{00000000-0005-0000-0000-0000AB410000}"/>
    <cellStyle name="Normal 7 2 2 3 8 4" xfId="15862" xr:uid="{00000000-0005-0000-0000-0000AC410000}"/>
    <cellStyle name="Normal 7 2 2 3 9" xfId="15863" xr:uid="{00000000-0005-0000-0000-0000AD410000}"/>
    <cellStyle name="Normal 7 2 2 3 9 2" xfId="15864" xr:uid="{00000000-0005-0000-0000-0000AE410000}"/>
    <cellStyle name="Normal 7 2 2 3 9 3" xfId="15865" xr:uid="{00000000-0005-0000-0000-0000AF410000}"/>
    <cellStyle name="Normal 7 2 2 4" xfId="15866" xr:uid="{00000000-0005-0000-0000-0000B0410000}"/>
    <cellStyle name="Normal 7 2 2 4 10" xfId="15867" xr:uid="{00000000-0005-0000-0000-0000B1410000}"/>
    <cellStyle name="Normal 7 2 2 4 2" xfId="15868" xr:uid="{00000000-0005-0000-0000-0000B2410000}"/>
    <cellStyle name="Normal 7 2 2 4 2 2" xfId="15869" xr:uid="{00000000-0005-0000-0000-0000B3410000}"/>
    <cellStyle name="Normal 7 2 2 4 2 2 2" xfId="15870" xr:uid="{00000000-0005-0000-0000-0000B4410000}"/>
    <cellStyle name="Normal 7 2 2 4 2 2 2 2" xfId="15871" xr:uid="{00000000-0005-0000-0000-0000B5410000}"/>
    <cellStyle name="Normal 7 2 2 4 2 2 2 2 2" xfId="15872" xr:uid="{00000000-0005-0000-0000-0000B6410000}"/>
    <cellStyle name="Normal 7 2 2 4 2 2 2 2 2 2" xfId="15873" xr:uid="{00000000-0005-0000-0000-0000B7410000}"/>
    <cellStyle name="Normal 7 2 2 4 2 2 2 2 2 3" xfId="15874" xr:uid="{00000000-0005-0000-0000-0000B8410000}"/>
    <cellStyle name="Normal 7 2 2 4 2 2 2 2 3" xfId="15875" xr:uid="{00000000-0005-0000-0000-0000B9410000}"/>
    <cellStyle name="Normal 7 2 2 4 2 2 2 2 4" xfId="15876" xr:uid="{00000000-0005-0000-0000-0000BA410000}"/>
    <cellStyle name="Normal 7 2 2 4 2 2 2 3" xfId="15877" xr:uid="{00000000-0005-0000-0000-0000BB410000}"/>
    <cellStyle name="Normal 7 2 2 4 2 2 2 3 2" xfId="15878" xr:uid="{00000000-0005-0000-0000-0000BC410000}"/>
    <cellStyle name="Normal 7 2 2 4 2 2 2 3 2 2" xfId="15879" xr:uid="{00000000-0005-0000-0000-0000BD410000}"/>
    <cellStyle name="Normal 7 2 2 4 2 2 2 3 2 3" xfId="15880" xr:uid="{00000000-0005-0000-0000-0000BE410000}"/>
    <cellStyle name="Normal 7 2 2 4 2 2 2 3 3" xfId="15881" xr:uid="{00000000-0005-0000-0000-0000BF410000}"/>
    <cellStyle name="Normal 7 2 2 4 2 2 2 3 4" xfId="15882" xr:uid="{00000000-0005-0000-0000-0000C0410000}"/>
    <cellStyle name="Normal 7 2 2 4 2 2 2 4" xfId="15883" xr:uid="{00000000-0005-0000-0000-0000C1410000}"/>
    <cellStyle name="Normal 7 2 2 4 2 2 2 4 2" xfId="15884" xr:uid="{00000000-0005-0000-0000-0000C2410000}"/>
    <cellStyle name="Normal 7 2 2 4 2 2 2 4 3" xfId="15885" xr:uid="{00000000-0005-0000-0000-0000C3410000}"/>
    <cellStyle name="Normal 7 2 2 4 2 2 2 5" xfId="15886" xr:uid="{00000000-0005-0000-0000-0000C4410000}"/>
    <cellStyle name="Normal 7 2 2 4 2 2 2 6" xfId="15887" xr:uid="{00000000-0005-0000-0000-0000C5410000}"/>
    <cellStyle name="Normal 7 2 2 4 2 2 3" xfId="15888" xr:uid="{00000000-0005-0000-0000-0000C6410000}"/>
    <cellStyle name="Normal 7 2 2 4 2 2 3 2" xfId="15889" xr:uid="{00000000-0005-0000-0000-0000C7410000}"/>
    <cellStyle name="Normal 7 2 2 4 2 2 3 2 2" xfId="15890" xr:uid="{00000000-0005-0000-0000-0000C8410000}"/>
    <cellStyle name="Normal 7 2 2 4 2 2 3 2 3" xfId="15891" xr:uid="{00000000-0005-0000-0000-0000C9410000}"/>
    <cellStyle name="Normal 7 2 2 4 2 2 3 3" xfId="15892" xr:uid="{00000000-0005-0000-0000-0000CA410000}"/>
    <cellStyle name="Normal 7 2 2 4 2 2 3 4" xfId="15893" xr:uid="{00000000-0005-0000-0000-0000CB410000}"/>
    <cellStyle name="Normal 7 2 2 4 2 2 4" xfId="15894" xr:uid="{00000000-0005-0000-0000-0000CC410000}"/>
    <cellStyle name="Normal 7 2 2 4 2 2 4 2" xfId="15895" xr:uid="{00000000-0005-0000-0000-0000CD410000}"/>
    <cellStyle name="Normal 7 2 2 4 2 2 4 2 2" xfId="15896" xr:uid="{00000000-0005-0000-0000-0000CE410000}"/>
    <cellStyle name="Normal 7 2 2 4 2 2 4 2 3" xfId="15897" xr:uid="{00000000-0005-0000-0000-0000CF410000}"/>
    <cellStyle name="Normal 7 2 2 4 2 2 4 3" xfId="15898" xr:uid="{00000000-0005-0000-0000-0000D0410000}"/>
    <cellStyle name="Normal 7 2 2 4 2 2 4 4" xfId="15899" xr:uid="{00000000-0005-0000-0000-0000D1410000}"/>
    <cellStyle name="Normal 7 2 2 4 2 2 5" xfId="15900" xr:uid="{00000000-0005-0000-0000-0000D2410000}"/>
    <cellStyle name="Normal 7 2 2 4 2 2 5 2" xfId="15901" xr:uid="{00000000-0005-0000-0000-0000D3410000}"/>
    <cellStyle name="Normal 7 2 2 4 2 2 5 3" xfId="15902" xr:uid="{00000000-0005-0000-0000-0000D4410000}"/>
    <cellStyle name="Normal 7 2 2 4 2 2 6" xfId="15903" xr:uid="{00000000-0005-0000-0000-0000D5410000}"/>
    <cellStyle name="Normal 7 2 2 4 2 2 7" xfId="15904" xr:uid="{00000000-0005-0000-0000-0000D6410000}"/>
    <cellStyle name="Normal 7 2 2 4 2 3" xfId="15905" xr:uid="{00000000-0005-0000-0000-0000D7410000}"/>
    <cellStyle name="Normal 7 2 2 4 2 3 2" xfId="15906" xr:uid="{00000000-0005-0000-0000-0000D8410000}"/>
    <cellStyle name="Normal 7 2 2 4 2 3 2 2" xfId="15907" xr:uid="{00000000-0005-0000-0000-0000D9410000}"/>
    <cellStyle name="Normal 7 2 2 4 2 3 2 2 2" xfId="15908" xr:uid="{00000000-0005-0000-0000-0000DA410000}"/>
    <cellStyle name="Normal 7 2 2 4 2 3 2 2 3" xfId="15909" xr:uid="{00000000-0005-0000-0000-0000DB410000}"/>
    <cellStyle name="Normal 7 2 2 4 2 3 2 3" xfId="15910" xr:uid="{00000000-0005-0000-0000-0000DC410000}"/>
    <cellStyle name="Normal 7 2 2 4 2 3 2 4" xfId="15911" xr:uid="{00000000-0005-0000-0000-0000DD410000}"/>
    <cellStyle name="Normal 7 2 2 4 2 3 3" xfId="15912" xr:uid="{00000000-0005-0000-0000-0000DE410000}"/>
    <cellStyle name="Normal 7 2 2 4 2 3 3 2" xfId="15913" xr:uid="{00000000-0005-0000-0000-0000DF410000}"/>
    <cellStyle name="Normal 7 2 2 4 2 3 3 2 2" xfId="15914" xr:uid="{00000000-0005-0000-0000-0000E0410000}"/>
    <cellStyle name="Normal 7 2 2 4 2 3 3 2 3" xfId="15915" xr:uid="{00000000-0005-0000-0000-0000E1410000}"/>
    <cellStyle name="Normal 7 2 2 4 2 3 3 3" xfId="15916" xr:uid="{00000000-0005-0000-0000-0000E2410000}"/>
    <cellStyle name="Normal 7 2 2 4 2 3 3 4" xfId="15917" xr:uid="{00000000-0005-0000-0000-0000E3410000}"/>
    <cellStyle name="Normal 7 2 2 4 2 3 4" xfId="15918" xr:uid="{00000000-0005-0000-0000-0000E4410000}"/>
    <cellStyle name="Normal 7 2 2 4 2 3 4 2" xfId="15919" xr:uid="{00000000-0005-0000-0000-0000E5410000}"/>
    <cellStyle name="Normal 7 2 2 4 2 3 4 3" xfId="15920" xr:uid="{00000000-0005-0000-0000-0000E6410000}"/>
    <cellStyle name="Normal 7 2 2 4 2 3 5" xfId="15921" xr:uid="{00000000-0005-0000-0000-0000E7410000}"/>
    <cellStyle name="Normal 7 2 2 4 2 3 6" xfId="15922" xr:uid="{00000000-0005-0000-0000-0000E8410000}"/>
    <cellStyle name="Normal 7 2 2 4 2 4" xfId="15923" xr:uid="{00000000-0005-0000-0000-0000E9410000}"/>
    <cellStyle name="Normal 7 2 2 4 2 4 2" xfId="15924" xr:uid="{00000000-0005-0000-0000-0000EA410000}"/>
    <cellStyle name="Normal 7 2 2 4 2 4 2 2" xfId="15925" xr:uid="{00000000-0005-0000-0000-0000EB410000}"/>
    <cellStyle name="Normal 7 2 2 4 2 4 2 3" xfId="15926" xr:uid="{00000000-0005-0000-0000-0000EC410000}"/>
    <cellStyle name="Normal 7 2 2 4 2 4 3" xfId="15927" xr:uid="{00000000-0005-0000-0000-0000ED410000}"/>
    <cellStyle name="Normal 7 2 2 4 2 4 4" xfId="15928" xr:uid="{00000000-0005-0000-0000-0000EE410000}"/>
    <cellStyle name="Normal 7 2 2 4 2 5" xfId="15929" xr:uid="{00000000-0005-0000-0000-0000EF410000}"/>
    <cellStyle name="Normal 7 2 2 4 2 5 2" xfId="15930" xr:uid="{00000000-0005-0000-0000-0000F0410000}"/>
    <cellStyle name="Normal 7 2 2 4 2 5 2 2" xfId="15931" xr:uid="{00000000-0005-0000-0000-0000F1410000}"/>
    <cellStyle name="Normal 7 2 2 4 2 5 2 3" xfId="15932" xr:uid="{00000000-0005-0000-0000-0000F2410000}"/>
    <cellStyle name="Normal 7 2 2 4 2 5 3" xfId="15933" xr:uid="{00000000-0005-0000-0000-0000F3410000}"/>
    <cellStyle name="Normal 7 2 2 4 2 5 4" xfId="15934" xr:uid="{00000000-0005-0000-0000-0000F4410000}"/>
    <cellStyle name="Normal 7 2 2 4 2 6" xfId="15935" xr:uid="{00000000-0005-0000-0000-0000F5410000}"/>
    <cellStyle name="Normal 7 2 2 4 2 6 2" xfId="15936" xr:uid="{00000000-0005-0000-0000-0000F6410000}"/>
    <cellStyle name="Normal 7 2 2 4 2 6 3" xfId="15937" xr:uid="{00000000-0005-0000-0000-0000F7410000}"/>
    <cellStyle name="Normal 7 2 2 4 2 7" xfId="15938" xr:uid="{00000000-0005-0000-0000-0000F8410000}"/>
    <cellStyle name="Normal 7 2 2 4 2 8" xfId="15939" xr:uid="{00000000-0005-0000-0000-0000F9410000}"/>
    <cellStyle name="Normal 7 2 2 4 3" xfId="15940" xr:uid="{00000000-0005-0000-0000-0000FA410000}"/>
    <cellStyle name="Normal 7 2 2 4 3 2" xfId="15941" xr:uid="{00000000-0005-0000-0000-0000FB410000}"/>
    <cellStyle name="Normal 7 2 2 4 3 2 2" xfId="15942" xr:uid="{00000000-0005-0000-0000-0000FC410000}"/>
    <cellStyle name="Normal 7 2 2 4 3 2 2 2" xfId="15943" xr:uid="{00000000-0005-0000-0000-0000FD410000}"/>
    <cellStyle name="Normal 7 2 2 4 3 2 2 2 2" xfId="15944" xr:uid="{00000000-0005-0000-0000-0000FE410000}"/>
    <cellStyle name="Normal 7 2 2 4 3 2 2 2 3" xfId="15945" xr:uid="{00000000-0005-0000-0000-0000FF410000}"/>
    <cellStyle name="Normal 7 2 2 4 3 2 2 3" xfId="15946" xr:uid="{00000000-0005-0000-0000-000000420000}"/>
    <cellStyle name="Normal 7 2 2 4 3 2 2 4" xfId="15947" xr:uid="{00000000-0005-0000-0000-000001420000}"/>
    <cellStyle name="Normal 7 2 2 4 3 2 3" xfId="15948" xr:uid="{00000000-0005-0000-0000-000002420000}"/>
    <cellStyle name="Normal 7 2 2 4 3 2 3 2" xfId="15949" xr:uid="{00000000-0005-0000-0000-000003420000}"/>
    <cellStyle name="Normal 7 2 2 4 3 2 3 2 2" xfId="15950" xr:uid="{00000000-0005-0000-0000-000004420000}"/>
    <cellStyle name="Normal 7 2 2 4 3 2 3 2 3" xfId="15951" xr:uid="{00000000-0005-0000-0000-000005420000}"/>
    <cellStyle name="Normal 7 2 2 4 3 2 3 3" xfId="15952" xr:uid="{00000000-0005-0000-0000-000006420000}"/>
    <cellStyle name="Normal 7 2 2 4 3 2 3 4" xfId="15953" xr:uid="{00000000-0005-0000-0000-000007420000}"/>
    <cellStyle name="Normal 7 2 2 4 3 2 4" xfId="15954" xr:uid="{00000000-0005-0000-0000-000008420000}"/>
    <cellStyle name="Normal 7 2 2 4 3 2 4 2" xfId="15955" xr:uid="{00000000-0005-0000-0000-000009420000}"/>
    <cellStyle name="Normal 7 2 2 4 3 2 4 3" xfId="15956" xr:uid="{00000000-0005-0000-0000-00000A420000}"/>
    <cellStyle name="Normal 7 2 2 4 3 2 5" xfId="15957" xr:uid="{00000000-0005-0000-0000-00000B420000}"/>
    <cellStyle name="Normal 7 2 2 4 3 2 6" xfId="15958" xr:uid="{00000000-0005-0000-0000-00000C420000}"/>
    <cellStyle name="Normal 7 2 2 4 3 3" xfId="15959" xr:uid="{00000000-0005-0000-0000-00000D420000}"/>
    <cellStyle name="Normal 7 2 2 4 3 3 2" xfId="15960" xr:uid="{00000000-0005-0000-0000-00000E420000}"/>
    <cellStyle name="Normal 7 2 2 4 3 3 2 2" xfId="15961" xr:uid="{00000000-0005-0000-0000-00000F420000}"/>
    <cellStyle name="Normal 7 2 2 4 3 3 2 3" xfId="15962" xr:uid="{00000000-0005-0000-0000-000010420000}"/>
    <cellStyle name="Normal 7 2 2 4 3 3 3" xfId="15963" xr:uid="{00000000-0005-0000-0000-000011420000}"/>
    <cellStyle name="Normal 7 2 2 4 3 3 4" xfId="15964" xr:uid="{00000000-0005-0000-0000-000012420000}"/>
    <cellStyle name="Normal 7 2 2 4 3 4" xfId="15965" xr:uid="{00000000-0005-0000-0000-000013420000}"/>
    <cellStyle name="Normal 7 2 2 4 3 4 2" xfId="15966" xr:uid="{00000000-0005-0000-0000-000014420000}"/>
    <cellStyle name="Normal 7 2 2 4 3 4 2 2" xfId="15967" xr:uid="{00000000-0005-0000-0000-000015420000}"/>
    <cellStyle name="Normal 7 2 2 4 3 4 2 3" xfId="15968" xr:uid="{00000000-0005-0000-0000-000016420000}"/>
    <cellStyle name="Normal 7 2 2 4 3 4 3" xfId="15969" xr:uid="{00000000-0005-0000-0000-000017420000}"/>
    <cellStyle name="Normal 7 2 2 4 3 4 4" xfId="15970" xr:uid="{00000000-0005-0000-0000-000018420000}"/>
    <cellStyle name="Normal 7 2 2 4 3 5" xfId="15971" xr:uid="{00000000-0005-0000-0000-000019420000}"/>
    <cellStyle name="Normal 7 2 2 4 3 5 2" xfId="15972" xr:uid="{00000000-0005-0000-0000-00001A420000}"/>
    <cellStyle name="Normal 7 2 2 4 3 5 3" xfId="15973" xr:uid="{00000000-0005-0000-0000-00001B420000}"/>
    <cellStyle name="Normal 7 2 2 4 3 6" xfId="15974" xr:uid="{00000000-0005-0000-0000-00001C420000}"/>
    <cellStyle name="Normal 7 2 2 4 3 7" xfId="15975" xr:uid="{00000000-0005-0000-0000-00001D420000}"/>
    <cellStyle name="Normal 7 2 2 4 4" xfId="15976" xr:uid="{00000000-0005-0000-0000-00001E420000}"/>
    <cellStyle name="Normal 7 2 2 4 4 2" xfId="15977" xr:uid="{00000000-0005-0000-0000-00001F420000}"/>
    <cellStyle name="Normal 7 2 2 4 4 2 2" xfId="15978" xr:uid="{00000000-0005-0000-0000-000020420000}"/>
    <cellStyle name="Normal 7 2 2 4 4 2 2 2" xfId="15979" xr:uid="{00000000-0005-0000-0000-000021420000}"/>
    <cellStyle name="Normal 7 2 2 4 4 2 2 2 2" xfId="15980" xr:uid="{00000000-0005-0000-0000-000022420000}"/>
    <cellStyle name="Normal 7 2 2 4 4 2 2 2 3" xfId="15981" xr:uid="{00000000-0005-0000-0000-000023420000}"/>
    <cellStyle name="Normal 7 2 2 4 4 2 2 3" xfId="15982" xr:uid="{00000000-0005-0000-0000-000024420000}"/>
    <cellStyle name="Normal 7 2 2 4 4 2 2 4" xfId="15983" xr:uid="{00000000-0005-0000-0000-000025420000}"/>
    <cellStyle name="Normal 7 2 2 4 4 2 3" xfId="15984" xr:uid="{00000000-0005-0000-0000-000026420000}"/>
    <cellStyle name="Normal 7 2 2 4 4 2 3 2" xfId="15985" xr:uid="{00000000-0005-0000-0000-000027420000}"/>
    <cellStyle name="Normal 7 2 2 4 4 2 3 2 2" xfId="15986" xr:uid="{00000000-0005-0000-0000-000028420000}"/>
    <cellStyle name="Normal 7 2 2 4 4 2 3 2 3" xfId="15987" xr:uid="{00000000-0005-0000-0000-000029420000}"/>
    <cellStyle name="Normal 7 2 2 4 4 2 3 3" xfId="15988" xr:uid="{00000000-0005-0000-0000-00002A420000}"/>
    <cellStyle name="Normal 7 2 2 4 4 2 3 4" xfId="15989" xr:uid="{00000000-0005-0000-0000-00002B420000}"/>
    <cellStyle name="Normal 7 2 2 4 4 2 4" xfId="15990" xr:uid="{00000000-0005-0000-0000-00002C420000}"/>
    <cellStyle name="Normal 7 2 2 4 4 2 4 2" xfId="15991" xr:uid="{00000000-0005-0000-0000-00002D420000}"/>
    <cellStyle name="Normal 7 2 2 4 4 2 4 3" xfId="15992" xr:uid="{00000000-0005-0000-0000-00002E420000}"/>
    <cellStyle name="Normal 7 2 2 4 4 2 5" xfId="15993" xr:uid="{00000000-0005-0000-0000-00002F420000}"/>
    <cellStyle name="Normal 7 2 2 4 4 2 6" xfId="15994" xr:uid="{00000000-0005-0000-0000-000030420000}"/>
    <cellStyle name="Normal 7 2 2 4 4 3" xfId="15995" xr:uid="{00000000-0005-0000-0000-000031420000}"/>
    <cellStyle name="Normal 7 2 2 4 4 3 2" xfId="15996" xr:uid="{00000000-0005-0000-0000-000032420000}"/>
    <cellStyle name="Normal 7 2 2 4 4 3 2 2" xfId="15997" xr:uid="{00000000-0005-0000-0000-000033420000}"/>
    <cellStyle name="Normal 7 2 2 4 4 3 2 3" xfId="15998" xr:uid="{00000000-0005-0000-0000-000034420000}"/>
    <cellStyle name="Normal 7 2 2 4 4 3 3" xfId="15999" xr:uid="{00000000-0005-0000-0000-000035420000}"/>
    <cellStyle name="Normal 7 2 2 4 4 3 4" xfId="16000" xr:uid="{00000000-0005-0000-0000-000036420000}"/>
    <cellStyle name="Normal 7 2 2 4 4 4" xfId="16001" xr:uid="{00000000-0005-0000-0000-000037420000}"/>
    <cellStyle name="Normal 7 2 2 4 4 4 2" xfId="16002" xr:uid="{00000000-0005-0000-0000-000038420000}"/>
    <cellStyle name="Normal 7 2 2 4 4 4 2 2" xfId="16003" xr:uid="{00000000-0005-0000-0000-000039420000}"/>
    <cellStyle name="Normal 7 2 2 4 4 4 2 3" xfId="16004" xr:uid="{00000000-0005-0000-0000-00003A420000}"/>
    <cellStyle name="Normal 7 2 2 4 4 4 3" xfId="16005" xr:uid="{00000000-0005-0000-0000-00003B420000}"/>
    <cellStyle name="Normal 7 2 2 4 4 4 4" xfId="16006" xr:uid="{00000000-0005-0000-0000-00003C420000}"/>
    <cellStyle name="Normal 7 2 2 4 4 5" xfId="16007" xr:uid="{00000000-0005-0000-0000-00003D420000}"/>
    <cellStyle name="Normal 7 2 2 4 4 5 2" xfId="16008" xr:uid="{00000000-0005-0000-0000-00003E420000}"/>
    <cellStyle name="Normal 7 2 2 4 4 5 3" xfId="16009" xr:uid="{00000000-0005-0000-0000-00003F420000}"/>
    <cellStyle name="Normal 7 2 2 4 4 6" xfId="16010" xr:uid="{00000000-0005-0000-0000-000040420000}"/>
    <cellStyle name="Normal 7 2 2 4 4 7" xfId="16011" xr:uid="{00000000-0005-0000-0000-000041420000}"/>
    <cellStyle name="Normal 7 2 2 4 5" xfId="16012" xr:uid="{00000000-0005-0000-0000-000042420000}"/>
    <cellStyle name="Normal 7 2 2 4 5 2" xfId="16013" xr:uid="{00000000-0005-0000-0000-000043420000}"/>
    <cellStyle name="Normal 7 2 2 4 5 2 2" xfId="16014" xr:uid="{00000000-0005-0000-0000-000044420000}"/>
    <cellStyle name="Normal 7 2 2 4 5 2 2 2" xfId="16015" xr:uid="{00000000-0005-0000-0000-000045420000}"/>
    <cellStyle name="Normal 7 2 2 4 5 2 2 3" xfId="16016" xr:uid="{00000000-0005-0000-0000-000046420000}"/>
    <cellStyle name="Normal 7 2 2 4 5 2 3" xfId="16017" xr:uid="{00000000-0005-0000-0000-000047420000}"/>
    <cellStyle name="Normal 7 2 2 4 5 2 4" xfId="16018" xr:uid="{00000000-0005-0000-0000-000048420000}"/>
    <cellStyle name="Normal 7 2 2 4 5 3" xfId="16019" xr:uid="{00000000-0005-0000-0000-000049420000}"/>
    <cellStyle name="Normal 7 2 2 4 5 3 2" xfId="16020" xr:uid="{00000000-0005-0000-0000-00004A420000}"/>
    <cellStyle name="Normal 7 2 2 4 5 3 2 2" xfId="16021" xr:uid="{00000000-0005-0000-0000-00004B420000}"/>
    <cellStyle name="Normal 7 2 2 4 5 3 2 3" xfId="16022" xr:uid="{00000000-0005-0000-0000-00004C420000}"/>
    <cellStyle name="Normal 7 2 2 4 5 3 3" xfId="16023" xr:uid="{00000000-0005-0000-0000-00004D420000}"/>
    <cellStyle name="Normal 7 2 2 4 5 3 4" xfId="16024" xr:uid="{00000000-0005-0000-0000-00004E420000}"/>
    <cellStyle name="Normal 7 2 2 4 5 4" xfId="16025" xr:uid="{00000000-0005-0000-0000-00004F420000}"/>
    <cellStyle name="Normal 7 2 2 4 5 4 2" xfId="16026" xr:uid="{00000000-0005-0000-0000-000050420000}"/>
    <cellStyle name="Normal 7 2 2 4 5 4 3" xfId="16027" xr:uid="{00000000-0005-0000-0000-000051420000}"/>
    <cellStyle name="Normal 7 2 2 4 5 5" xfId="16028" xr:uid="{00000000-0005-0000-0000-000052420000}"/>
    <cellStyle name="Normal 7 2 2 4 5 6" xfId="16029" xr:uid="{00000000-0005-0000-0000-000053420000}"/>
    <cellStyle name="Normal 7 2 2 4 6" xfId="16030" xr:uid="{00000000-0005-0000-0000-000054420000}"/>
    <cellStyle name="Normal 7 2 2 4 6 2" xfId="16031" xr:uid="{00000000-0005-0000-0000-000055420000}"/>
    <cellStyle name="Normal 7 2 2 4 6 2 2" xfId="16032" xr:uid="{00000000-0005-0000-0000-000056420000}"/>
    <cellStyle name="Normal 7 2 2 4 6 2 3" xfId="16033" xr:uid="{00000000-0005-0000-0000-000057420000}"/>
    <cellStyle name="Normal 7 2 2 4 6 3" xfId="16034" xr:uid="{00000000-0005-0000-0000-000058420000}"/>
    <cellStyle name="Normal 7 2 2 4 6 4" xfId="16035" xr:uid="{00000000-0005-0000-0000-000059420000}"/>
    <cellStyle name="Normal 7 2 2 4 7" xfId="16036" xr:uid="{00000000-0005-0000-0000-00005A420000}"/>
    <cellStyle name="Normal 7 2 2 4 7 2" xfId="16037" xr:uid="{00000000-0005-0000-0000-00005B420000}"/>
    <cellStyle name="Normal 7 2 2 4 7 2 2" xfId="16038" xr:uid="{00000000-0005-0000-0000-00005C420000}"/>
    <cellStyle name="Normal 7 2 2 4 7 2 3" xfId="16039" xr:uid="{00000000-0005-0000-0000-00005D420000}"/>
    <cellStyle name="Normal 7 2 2 4 7 3" xfId="16040" xr:uid="{00000000-0005-0000-0000-00005E420000}"/>
    <cellStyle name="Normal 7 2 2 4 7 4" xfId="16041" xr:uid="{00000000-0005-0000-0000-00005F420000}"/>
    <cellStyle name="Normal 7 2 2 4 8" xfId="16042" xr:uid="{00000000-0005-0000-0000-000060420000}"/>
    <cellStyle name="Normal 7 2 2 4 8 2" xfId="16043" xr:uid="{00000000-0005-0000-0000-000061420000}"/>
    <cellStyle name="Normal 7 2 2 4 8 3" xfId="16044" xr:uid="{00000000-0005-0000-0000-000062420000}"/>
    <cellStyle name="Normal 7 2 2 4 9" xfId="16045" xr:uid="{00000000-0005-0000-0000-000063420000}"/>
    <cellStyle name="Normal 7 2 2 5" xfId="16046" xr:uid="{00000000-0005-0000-0000-000064420000}"/>
    <cellStyle name="Normal 7 2 2 5 10" xfId="16047" xr:uid="{00000000-0005-0000-0000-000065420000}"/>
    <cellStyle name="Normal 7 2 2 5 2" xfId="16048" xr:uid="{00000000-0005-0000-0000-000066420000}"/>
    <cellStyle name="Normal 7 2 2 5 2 2" xfId="16049" xr:uid="{00000000-0005-0000-0000-000067420000}"/>
    <cellStyle name="Normal 7 2 2 5 2 2 2" xfId="16050" xr:uid="{00000000-0005-0000-0000-000068420000}"/>
    <cellStyle name="Normal 7 2 2 5 2 2 2 2" xfId="16051" xr:uid="{00000000-0005-0000-0000-000069420000}"/>
    <cellStyle name="Normal 7 2 2 5 2 2 2 2 2" xfId="16052" xr:uid="{00000000-0005-0000-0000-00006A420000}"/>
    <cellStyle name="Normal 7 2 2 5 2 2 2 2 2 2" xfId="16053" xr:uid="{00000000-0005-0000-0000-00006B420000}"/>
    <cellStyle name="Normal 7 2 2 5 2 2 2 2 2 3" xfId="16054" xr:uid="{00000000-0005-0000-0000-00006C420000}"/>
    <cellStyle name="Normal 7 2 2 5 2 2 2 2 3" xfId="16055" xr:uid="{00000000-0005-0000-0000-00006D420000}"/>
    <cellStyle name="Normal 7 2 2 5 2 2 2 2 4" xfId="16056" xr:uid="{00000000-0005-0000-0000-00006E420000}"/>
    <cellStyle name="Normal 7 2 2 5 2 2 2 3" xfId="16057" xr:uid="{00000000-0005-0000-0000-00006F420000}"/>
    <cellStyle name="Normal 7 2 2 5 2 2 2 3 2" xfId="16058" xr:uid="{00000000-0005-0000-0000-000070420000}"/>
    <cellStyle name="Normal 7 2 2 5 2 2 2 3 2 2" xfId="16059" xr:uid="{00000000-0005-0000-0000-000071420000}"/>
    <cellStyle name="Normal 7 2 2 5 2 2 2 3 2 3" xfId="16060" xr:uid="{00000000-0005-0000-0000-000072420000}"/>
    <cellStyle name="Normal 7 2 2 5 2 2 2 3 3" xfId="16061" xr:uid="{00000000-0005-0000-0000-000073420000}"/>
    <cellStyle name="Normal 7 2 2 5 2 2 2 3 4" xfId="16062" xr:uid="{00000000-0005-0000-0000-000074420000}"/>
    <cellStyle name="Normal 7 2 2 5 2 2 2 4" xfId="16063" xr:uid="{00000000-0005-0000-0000-000075420000}"/>
    <cellStyle name="Normal 7 2 2 5 2 2 2 4 2" xfId="16064" xr:uid="{00000000-0005-0000-0000-000076420000}"/>
    <cellStyle name="Normal 7 2 2 5 2 2 2 4 3" xfId="16065" xr:uid="{00000000-0005-0000-0000-000077420000}"/>
    <cellStyle name="Normal 7 2 2 5 2 2 2 5" xfId="16066" xr:uid="{00000000-0005-0000-0000-000078420000}"/>
    <cellStyle name="Normal 7 2 2 5 2 2 2 6" xfId="16067" xr:uid="{00000000-0005-0000-0000-000079420000}"/>
    <cellStyle name="Normal 7 2 2 5 2 2 3" xfId="16068" xr:uid="{00000000-0005-0000-0000-00007A420000}"/>
    <cellStyle name="Normal 7 2 2 5 2 2 3 2" xfId="16069" xr:uid="{00000000-0005-0000-0000-00007B420000}"/>
    <cellStyle name="Normal 7 2 2 5 2 2 3 2 2" xfId="16070" xr:uid="{00000000-0005-0000-0000-00007C420000}"/>
    <cellStyle name="Normal 7 2 2 5 2 2 3 2 3" xfId="16071" xr:uid="{00000000-0005-0000-0000-00007D420000}"/>
    <cellStyle name="Normal 7 2 2 5 2 2 3 3" xfId="16072" xr:uid="{00000000-0005-0000-0000-00007E420000}"/>
    <cellStyle name="Normal 7 2 2 5 2 2 3 4" xfId="16073" xr:uid="{00000000-0005-0000-0000-00007F420000}"/>
    <cellStyle name="Normal 7 2 2 5 2 2 4" xfId="16074" xr:uid="{00000000-0005-0000-0000-000080420000}"/>
    <cellStyle name="Normal 7 2 2 5 2 2 4 2" xfId="16075" xr:uid="{00000000-0005-0000-0000-000081420000}"/>
    <cellStyle name="Normal 7 2 2 5 2 2 4 2 2" xfId="16076" xr:uid="{00000000-0005-0000-0000-000082420000}"/>
    <cellStyle name="Normal 7 2 2 5 2 2 4 2 3" xfId="16077" xr:uid="{00000000-0005-0000-0000-000083420000}"/>
    <cellStyle name="Normal 7 2 2 5 2 2 4 3" xfId="16078" xr:uid="{00000000-0005-0000-0000-000084420000}"/>
    <cellStyle name="Normal 7 2 2 5 2 2 4 4" xfId="16079" xr:uid="{00000000-0005-0000-0000-000085420000}"/>
    <cellStyle name="Normal 7 2 2 5 2 2 5" xfId="16080" xr:uid="{00000000-0005-0000-0000-000086420000}"/>
    <cellStyle name="Normal 7 2 2 5 2 2 5 2" xfId="16081" xr:uid="{00000000-0005-0000-0000-000087420000}"/>
    <cellStyle name="Normal 7 2 2 5 2 2 5 3" xfId="16082" xr:uid="{00000000-0005-0000-0000-000088420000}"/>
    <cellStyle name="Normal 7 2 2 5 2 2 6" xfId="16083" xr:uid="{00000000-0005-0000-0000-000089420000}"/>
    <cellStyle name="Normal 7 2 2 5 2 2 7" xfId="16084" xr:uid="{00000000-0005-0000-0000-00008A420000}"/>
    <cellStyle name="Normal 7 2 2 5 2 3" xfId="16085" xr:uid="{00000000-0005-0000-0000-00008B420000}"/>
    <cellStyle name="Normal 7 2 2 5 2 3 2" xfId="16086" xr:uid="{00000000-0005-0000-0000-00008C420000}"/>
    <cellStyle name="Normal 7 2 2 5 2 3 2 2" xfId="16087" xr:uid="{00000000-0005-0000-0000-00008D420000}"/>
    <cellStyle name="Normal 7 2 2 5 2 3 2 2 2" xfId="16088" xr:uid="{00000000-0005-0000-0000-00008E420000}"/>
    <cellStyle name="Normal 7 2 2 5 2 3 2 2 3" xfId="16089" xr:uid="{00000000-0005-0000-0000-00008F420000}"/>
    <cellStyle name="Normal 7 2 2 5 2 3 2 3" xfId="16090" xr:uid="{00000000-0005-0000-0000-000090420000}"/>
    <cellStyle name="Normal 7 2 2 5 2 3 2 4" xfId="16091" xr:uid="{00000000-0005-0000-0000-000091420000}"/>
    <cellStyle name="Normal 7 2 2 5 2 3 3" xfId="16092" xr:uid="{00000000-0005-0000-0000-000092420000}"/>
    <cellStyle name="Normal 7 2 2 5 2 3 3 2" xfId="16093" xr:uid="{00000000-0005-0000-0000-000093420000}"/>
    <cellStyle name="Normal 7 2 2 5 2 3 3 2 2" xfId="16094" xr:uid="{00000000-0005-0000-0000-000094420000}"/>
    <cellStyle name="Normal 7 2 2 5 2 3 3 2 3" xfId="16095" xr:uid="{00000000-0005-0000-0000-000095420000}"/>
    <cellStyle name="Normal 7 2 2 5 2 3 3 3" xfId="16096" xr:uid="{00000000-0005-0000-0000-000096420000}"/>
    <cellStyle name="Normal 7 2 2 5 2 3 3 4" xfId="16097" xr:uid="{00000000-0005-0000-0000-000097420000}"/>
    <cellStyle name="Normal 7 2 2 5 2 3 4" xfId="16098" xr:uid="{00000000-0005-0000-0000-000098420000}"/>
    <cellStyle name="Normal 7 2 2 5 2 3 4 2" xfId="16099" xr:uid="{00000000-0005-0000-0000-000099420000}"/>
    <cellStyle name="Normal 7 2 2 5 2 3 4 3" xfId="16100" xr:uid="{00000000-0005-0000-0000-00009A420000}"/>
    <cellStyle name="Normal 7 2 2 5 2 3 5" xfId="16101" xr:uid="{00000000-0005-0000-0000-00009B420000}"/>
    <cellStyle name="Normal 7 2 2 5 2 3 6" xfId="16102" xr:uid="{00000000-0005-0000-0000-00009C420000}"/>
    <cellStyle name="Normal 7 2 2 5 2 4" xfId="16103" xr:uid="{00000000-0005-0000-0000-00009D420000}"/>
    <cellStyle name="Normal 7 2 2 5 2 4 2" xfId="16104" xr:uid="{00000000-0005-0000-0000-00009E420000}"/>
    <cellStyle name="Normal 7 2 2 5 2 4 2 2" xfId="16105" xr:uid="{00000000-0005-0000-0000-00009F420000}"/>
    <cellStyle name="Normal 7 2 2 5 2 4 2 3" xfId="16106" xr:uid="{00000000-0005-0000-0000-0000A0420000}"/>
    <cellStyle name="Normal 7 2 2 5 2 4 3" xfId="16107" xr:uid="{00000000-0005-0000-0000-0000A1420000}"/>
    <cellStyle name="Normal 7 2 2 5 2 4 4" xfId="16108" xr:uid="{00000000-0005-0000-0000-0000A2420000}"/>
    <cellStyle name="Normal 7 2 2 5 2 5" xfId="16109" xr:uid="{00000000-0005-0000-0000-0000A3420000}"/>
    <cellStyle name="Normal 7 2 2 5 2 5 2" xfId="16110" xr:uid="{00000000-0005-0000-0000-0000A4420000}"/>
    <cellStyle name="Normal 7 2 2 5 2 5 2 2" xfId="16111" xr:uid="{00000000-0005-0000-0000-0000A5420000}"/>
    <cellStyle name="Normal 7 2 2 5 2 5 2 3" xfId="16112" xr:uid="{00000000-0005-0000-0000-0000A6420000}"/>
    <cellStyle name="Normal 7 2 2 5 2 5 3" xfId="16113" xr:uid="{00000000-0005-0000-0000-0000A7420000}"/>
    <cellStyle name="Normal 7 2 2 5 2 5 4" xfId="16114" xr:uid="{00000000-0005-0000-0000-0000A8420000}"/>
    <cellStyle name="Normal 7 2 2 5 2 6" xfId="16115" xr:uid="{00000000-0005-0000-0000-0000A9420000}"/>
    <cellStyle name="Normal 7 2 2 5 2 6 2" xfId="16116" xr:uid="{00000000-0005-0000-0000-0000AA420000}"/>
    <cellStyle name="Normal 7 2 2 5 2 6 3" xfId="16117" xr:uid="{00000000-0005-0000-0000-0000AB420000}"/>
    <cellStyle name="Normal 7 2 2 5 2 7" xfId="16118" xr:uid="{00000000-0005-0000-0000-0000AC420000}"/>
    <cellStyle name="Normal 7 2 2 5 2 8" xfId="16119" xr:uid="{00000000-0005-0000-0000-0000AD420000}"/>
    <cellStyle name="Normal 7 2 2 5 3" xfId="16120" xr:uid="{00000000-0005-0000-0000-0000AE420000}"/>
    <cellStyle name="Normal 7 2 2 5 3 2" xfId="16121" xr:uid="{00000000-0005-0000-0000-0000AF420000}"/>
    <cellStyle name="Normal 7 2 2 5 3 2 2" xfId="16122" xr:uid="{00000000-0005-0000-0000-0000B0420000}"/>
    <cellStyle name="Normal 7 2 2 5 3 2 2 2" xfId="16123" xr:uid="{00000000-0005-0000-0000-0000B1420000}"/>
    <cellStyle name="Normal 7 2 2 5 3 2 2 2 2" xfId="16124" xr:uid="{00000000-0005-0000-0000-0000B2420000}"/>
    <cellStyle name="Normal 7 2 2 5 3 2 2 2 3" xfId="16125" xr:uid="{00000000-0005-0000-0000-0000B3420000}"/>
    <cellStyle name="Normal 7 2 2 5 3 2 2 3" xfId="16126" xr:uid="{00000000-0005-0000-0000-0000B4420000}"/>
    <cellStyle name="Normal 7 2 2 5 3 2 2 4" xfId="16127" xr:uid="{00000000-0005-0000-0000-0000B5420000}"/>
    <cellStyle name="Normal 7 2 2 5 3 2 3" xfId="16128" xr:uid="{00000000-0005-0000-0000-0000B6420000}"/>
    <cellStyle name="Normal 7 2 2 5 3 2 3 2" xfId="16129" xr:uid="{00000000-0005-0000-0000-0000B7420000}"/>
    <cellStyle name="Normal 7 2 2 5 3 2 3 2 2" xfId="16130" xr:uid="{00000000-0005-0000-0000-0000B8420000}"/>
    <cellStyle name="Normal 7 2 2 5 3 2 3 2 3" xfId="16131" xr:uid="{00000000-0005-0000-0000-0000B9420000}"/>
    <cellStyle name="Normal 7 2 2 5 3 2 3 3" xfId="16132" xr:uid="{00000000-0005-0000-0000-0000BA420000}"/>
    <cellStyle name="Normal 7 2 2 5 3 2 3 4" xfId="16133" xr:uid="{00000000-0005-0000-0000-0000BB420000}"/>
    <cellStyle name="Normal 7 2 2 5 3 2 4" xfId="16134" xr:uid="{00000000-0005-0000-0000-0000BC420000}"/>
    <cellStyle name="Normal 7 2 2 5 3 2 4 2" xfId="16135" xr:uid="{00000000-0005-0000-0000-0000BD420000}"/>
    <cellStyle name="Normal 7 2 2 5 3 2 4 3" xfId="16136" xr:uid="{00000000-0005-0000-0000-0000BE420000}"/>
    <cellStyle name="Normal 7 2 2 5 3 2 5" xfId="16137" xr:uid="{00000000-0005-0000-0000-0000BF420000}"/>
    <cellStyle name="Normal 7 2 2 5 3 2 6" xfId="16138" xr:uid="{00000000-0005-0000-0000-0000C0420000}"/>
    <cellStyle name="Normal 7 2 2 5 3 3" xfId="16139" xr:uid="{00000000-0005-0000-0000-0000C1420000}"/>
    <cellStyle name="Normal 7 2 2 5 3 3 2" xfId="16140" xr:uid="{00000000-0005-0000-0000-0000C2420000}"/>
    <cellStyle name="Normal 7 2 2 5 3 3 2 2" xfId="16141" xr:uid="{00000000-0005-0000-0000-0000C3420000}"/>
    <cellStyle name="Normal 7 2 2 5 3 3 2 3" xfId="16142" xr:uid="{00000000-0005-0000-0000-0000C4420000}"/>
    <cellStyle name="Normal 7 2 2 5 3 3 3" xfId="16143" xr:uid="{00000000-0005-0000-0000-0000C5420000}"/>
    <cellStyle name="Normal 7 2 2 5 3 3 4" xfId="16144" xr:uid="{00000000-0005-0000-0000-0000C6420000}"/>
    <cellStyle name="Normal 7 2 2 5 3 4" xfId="16145" xr:uid="{00000000-0005-0000-0000-0000C7420000}"/>
    <cellStyle name="Normal 7 2 2 5 3 4 2" xfId="16146" xr:uid="{00000000-0005-0000-0000-0000C8420000}"/>
    <cellStyle name="Normal 7 2 2 5 3 4 2 2" xfId="16147" xr:uid="{00000000-0005-0000-0000-0000C9420000}"/>
    <cellStyle name="Normal 7 2 2 5 3 4 2 3" xfId="16148" xr:uid="{00000000-0005-0000-0000-0000CA420000}"/>
    <cellStyle name="Normal 7 2 2 5 3 4 3" xfId="16149" xr:uid="{00000000-0005-0000-0000-0000CB420000}"/>
    <cellStyle name="Normal 7 2 2 5 3 4 4" xfId="16150" xr:uid="{00000000-0005-0000-0000-0000CC420000}"/>
    <cellStyle name="Normal 7 2 2 5 3 5" xfId="16151" xr:uid="{00000000-0005-0000-0000-0000CD420000}"/>
    <cellStyle name="Normal 7 2 2 5 3 5 2" xfId="16152" xr:uid="{00000000-0005-0000-0000-0000CE420000}"/>
    <cellStyle name="Normal 7 2 2 5 3 5 3" xfId="16153" xr:uid="{00000000-0005-0000-0000-0000CF420000}"/>
    <cellStyle name="Normal 7 2 2 5 3 6" xfId="16154" xr:uid="{00000000-0005-0000-0000-0000D0420000}"/>
    <cellStyle name="Normal 7 2 2 5 3 7" xfId="16155" xr:uid="{00000000-0005-0000-0000-0000D1420000}"/>
    <cellStyle name="Normal 7 2 2 5 4" xfId="16156" xr:uid="{00000000-0005-0000-0000-0000D2420000}"/>
    <cellStyle name="Normal 7 2 2 5 4 2" xfId="16157" xr:uid="{00000000-0005-0000-0000-0000D3420000}"/>
    <cellStyle name="Normal 7 2 2 5 4 2 2" xfId="16158" xr:uid="{00000000-0005-0000-0000-0000D4420000}"/>
    <cellStyle name="Normal 7 2 2 5 4 2 2 2" xfId="16159" xr:uid="{00000000-0005-0000-0000-0000D5420000}"/>
    <cellStyle name="Normal 7 2 2 5 4 2 2 2 2" xfId="16160" xr:uid="{00000000-0005-0000-0000-0000D6420000}"/>
    <cellStyle name="Normal 7 2 2 5 4 2 2 2 3" xfId="16161" xr:uid="{00000000-0005-0000-0000-0000D7420000}"/>
    <cellStyle name="Normal 7 2 2 5 4 2 2 3" xfId="16162" xr:uid="{00000000-0005-0000-0000-0000D8420000}"/>
    <cellStyle name="Normal 7 2 2 5 4 2 2 4" xfId="16163" xr:uid="{00000000-0005-0000-0000-0000D9420000}"/>
    <cellStyle name="Normal 7 2 2 5 4 2 3" xfId="16164" xr:uid="{00000000-0005-0000-0000-0000DA420000}"/>
    <cellStyle name="Normal 7 2 2 5 4 2 3 2" xfId="16165" xr:uid="{00000000-0005-0000-0000-0000DB420000}"/>
    <cellStyle name="Normal 7 2 2 5 4 2 3 2 2" xfId="16166" xr:uid="{00000000-0005-0000-0000-0000DC420000}"/>
    <cellStyle name="Normal 7 2 2 5 4 2 3 2 3" xfId="16167" xr:uid="{00000000-0005-0000-0000-0000DD420000}"/>
    <cellStyle name="Normal 7 2 2 5 4 2 3 3" xfId="16168" xr:uid="{00000000-0005-0000-0000-0000DE420000}"/>
    <cellStyle name="Normal 7 2 2 5 4 2 3 4" xfId="16169" xr:uid="{00000000-0005-0000-0000-0000DF420000}"/>
    <cellStyle name="Normal 7 2 2 5 4 2 4" xfId="16170" xr:uid="{00000000-0005-0000-0000-0000E0420000}"/>
    <cellStyle name="Normal 7 2 2 5 4 2 4 2" xfId="16171" xr:uid="{00000000-0005-0000-0000-0000E1420000}"/>
    <cellStyle name="Normal 7 2 2 5 4 2 4 3" xfId="16172" xr:uid="{00000000-0005-0000-0000-0000E2420000}"/>
    <cellStyle name="Normal 7 2 2 5 4 2 5" xfId="16173" xr:uid="{00000000-0005-0000-0000-0000E3420000}"/>
    <cellStyle name="Normal 7 2 2 5 4 2 6" xfId="16174" xr:uid="{00000000-0005-0000-0000-0000E4420000}"/>
    <cellStyle name="Normal 7 2 2 5 4 3" xfId="16175" xr:uid="{00000000-0005-0000-0000-0000E5420000}"/>
    <cellStyle name="Normal 7 2 2 5 4 3 2" xfId="16176" xr:uid="{00000000-0005-0000-0000-0000E6420000}"/>
    <cellStyle name="Normal 7 2 2 5 4 3 2 2" xfId="16177" xr:uid="{00000000-0005-0000-0000-0000E7420000}"/>
    <cellStyle name="Normal 7 2 2 5 4 3 2 3" xfId="16178" xr:uid="{00000000-0005-0000-0000-0000E8420000}"/>
    <cellStyle name="Normal 7 2 2 5 4 3 3" xfId="16179" xr:uid="{00000000-0005-0000-0000-0000E9420000}"/>
    <cellStyle name="Normal 7 2 2 5 4 3 4" xfId="16180" xr:uid="{00000000-0005-0000-0000-0000EA420000}"/>
    <cellStyle name="Normal 7 2 2 5 4 4" xfId="16181" xr:uid="{00000000-0005-0000-0000-0000EB420000}"/>
    <cellStyle name="Normal 7 2 2 5 4 4 2" xfId="16182" xr:uid="{00000000-0005-0000-0000-0000EC420000}"/>
    <cellStyle name="Normal 7 2 2 5 4 4 2 2" xfId="16183" xr:uid="{00000000-0005-0000-0000-0000ED420000}"/>
    <cellStyle name="Normal 7 2 2 5 4 4 2 3" xfId="16184" xr:uid="{00000000-0005-0000-0000-0000EE420000}"/>
    <cellStyle name="Normal 7 2 2 5 4 4 3" xfId="16185" xr:uid="{00000000-0005-0000-0000-0000EF420000}"/>
    <cellStyle name="Normal 7 2 2 5 4 4 4" xfId="16186" xr:uid="{00000000-0005-0000-0000-0000F0420000}"/>
    <cellStyle name="Normal 7 2 2 5 4 5" xfId="16187" xr:uid="{00000000-0005-0000-0000-0000F1420000}"/>
    <cellStyle name="Normal 7 2 2 5 4 5 2" xfId="16188" xr:uid="{00000000-0005-0000-0000-0000F2420000}"/>
    <cellStyle name="Normal 7 2 2 5 4 5 3" xfId="16189" xr:uid="{00000000-0005-0000-0000-0000F3420000}"/>
    <cellStyle name="Normal 7 2 2 5 4 6" xfId="16190" xr:uid="{00000000-0005-0000-0000-0000F4420000}"/>
    <cellStyle name="Normal 7 2 2 5 4 7" xfId="16191" xr:uid="{00000000-0005-0000-0000-0000F5420000}"/>
    <cellStyle name="Normal 7 2 2 5 5" xfId="16192" xr:uid="{00000000-0005-0000-0000-0000F6420000}"/>
    <cellStyle name="Normal 7 2 2 5 5 2" xfId="16193" xr:uid="{00000000-0005-0000-0000-0000F7420000}"/>
    <cellStyle name="Normal 7 2 2 5 5 2 2" xfId="16194" xr:uid="{00000000-0005-0000-0000-0000F8420000}"/>
    <cellStyle name="Normal 7 2 2 5 5 2 2 2" xfId="16195" xr:uid="{00000000-0005-0000-0000-0000F9420000}"/>
    <cellStyle name="Normal 7 2 2 5 5 2 2 3" xfId="16196" xr:uid="{00000000-0005-0000-0000-0000FA420000}"/>
    <cellStyle name="Normal 7 2 2 5 5 2 3" xfId="16197" xr:uid="{00000000-0005-0000-0000-0000FB420000}"/>
    <cellStyle name="Normal 7 2 2 5 5 2 4" xfId="16198" xr:uid="{00000000-0005-0000-0000-0000FC420000}"/>
    <cellStyle name="Normal 7 2 2 5 5 3" xfId="16199" xr:uid="{00000000-0005-0000-0000-0000FD420000}"/>
    <cellStyle name="Normal 7 2 2 5 5 3 2" xfId="16200" xr:uid="{00000000-0005-0000-0000-0000FE420000}"/>
    <cellStyle name="Normal 7 2 2 5 5 3 2 2" xfId="16201" xr:uid="{00000000-0005-0000-0000-0000FF420000}"/>
    <cellStyle name="Normal 7 2 2 5 5 3 2 3" xfId="16202" xr:uid="{00000000-0005-0000-0000-000000430000}"/>
    <cellStyle name="Normal 7 2 2 5 5 3 3" xfId="16203" xr:uid="{00000000-0005-0000-0000-000001430000}"/>
    <cellStyle name="Normal 7 2 2 5 5 3 4" xfId="16204" xr:uid="{00000000-0005-0000-0000-000002430000}"/>
    <cellStyle name="Normal 7 2 2 5 5 4" xfId="16205" xr:uid="{00000000-0005-0000-0000-000003430000}"/>
    <cellStyle name="Normal 7 2 2 5 5 4 2" xfId="16206" xr:uid="{00000000-0005-0000-0000-000004430000}"/>
    <cellStyle name="Normal 7 2 2 5 5 4 3" xfId="16207" xr:uid="{00000000-0005-0000-0000-000005430000}"/>
    <cellStyle name="Normal 7 2 2 5 5 5" xfId="16208" xr:uid="{00000000-0005-0000-0000-000006430000}"/>
    <cellStyle name="Normal 7 2 2 5 5 6" xfId="16209" xr:uid="{00000000-0005-0000-0000-000007430000}"/>
    <cellStyle name="Normal 7 2 2 5 6" xfId="16210" xr:uid="{00000000-0005-0000-0000-000008430000}"/>
    <cellStyle name="Normal 7 2 2 5 6 2" xfId="16211" xr:uid="{00000000-0005-0000-0000-000009430000}"/>
    <cellStyle name="Normal 7 2 2 5 6 2 2" xfId="16212" xr:uid="{00000000-0005-0000-0000-00000A430000}"/>
    <cellStyle name="Normal 7 2 2 5 6 2 3" xfId="16213" xr:uid="{00000000-0005-0000-0000-00000B430000}"/>
    <cellStyle name="Normal 7 2 2 5 6 3" xfId="16214" xr:uid="{00000000-0005-0000-0000-00000C430000}"/>
    <cellStyle name="Normal 7 2 2 5 6 4" xfId="16215" xr:uid="{00000000-0005-0000-0000-00000D430000}"/>
    <cellStyle name="Normal 7 2 2 5 7" xfId="16216" xr:uid="{00000000-0005-0000-0000-00000E430000}"/>
    <cellStyle name="Normal 7 2 2 5 7 2" xfId="16217" xr:uid="{00000000-0005-0000-0000-00000F430000}"/>
    <cellStyle name="Normal 7 2 2 5 7 2 2" xfId="16218" xr:uid="{00000000-0005-0000-0000-000010430000}"/>
    <cellStyle name="Normal 7 2 2 5 7 2 3" xfId="16219" xr:uid="{00000000-0005-0000-0000-000011430000}"/>
    <cellStyle name="Normal 7 2 2 5 7 3" xfId="16220" xr:uid="{00000000-0005-0000-0000-000012430000}"/>
    <cellStyle name="Normal 7 2 2 5 7 4" xfId="16221" xr:uid="{00000000-0005-0000-0000-000013430000}"/>
    <cellStyle name="Normal 7 2 2 5 8" xfId="16222" xr:uid="{00000000-0005-0000-0000-000014430000}"/>
    <cellStyle name="Normal 7 2 2 5 8 2" xfId="16223" xr:uid="{00000000-0005-0000-0000-000015430000}"/>
    <cellStyle name="Normal 7 2 2 5 8 3" xfId="16224" xr:uid="{00000000-0005-0000-0000-000016430000}"/>
    <cellStyle name="Normal 7 2 2 5 9" xfId="16225" xr:uid="{00000000-0005-0000-0000-000017430000}"/>
    <cellStyle name="Normal 7 2 2 6" xfId="16226" xr:uid="{00000000-0005-0000-0000-000018430000}"/>
    <cellStyle name="Normal 7 2 2 6 2" xfId="16227" xr:uid="{00000000-0005-0000-0000-000019430000}"/>
    <cellStyle name="Normal 7 2 2 6 2 2" xfId="16228" xr:uid="{00000000-0005-0000-0000-00001A430000}"/>
    <cellStyle name="Normal 7 2 2 6 2 2 2" xfId="16229" xr:uid="{00000000-0005-0000-0000-00001B430000}"/>
    <cellStyle name="Normal 7 2 2 6 2 2 2 2" xfId="16230" xr:uid="{00000000-0005-0000-0000-00001C430000}"/>
    <cellStyle name="Normal 7 2 2 6 2 2 2 2 2" xfId="16231" xr:uid="{00000000-0005-0000-0000-00001D430000}"/>
    <cellStyle name="Normal 7 2 2 6 2 2 2 2 3" xfId="16232" xr:uid="{00000000-0005-0000-0000-00001E430000}"/>
    <cellStyle name="Normal 7 2 2 6 2 2 2 3" xfId="16233" xr:uid="{00000000-0005-0000-0000-00001F430000}"/>
    <cellStyle name="Normal 7 2 2 6 2 2 2 4" xfId="16234" xr:uid="{00000000-0005-0000-0000-000020430000}"/>
    <cellStyle name="Normal 7 2 2 6 2 2 3" xfId="16235" xr:uid="{00000000-0005-0000-0000-000021430000}"/>
    <cellStyle name="Normal 7 2 2 6 2 2 3 2" xfId="16236" xr:uid="{00000000-0005-0000-0000-000022430000}"/>
    <cellStyle name="Normal 7 2 2 6 2 2 3 2 2" xfId="16237" xr:uid="{00000000-0005-0000-0000-000023430000}"/>
    <cellStyle name="Normal 7 2 2 6 2 2 3 2 3" xfId="16238" xr:uid="{00000000-0005-0000-0000-000024430000}"/>
    <cellStyle name="Normal 7 2 2 6 2 2 3 3" xfId="16239" xr:uid="{00000000-0005-0000-0000-000025430000}"/>
    <cellStyle name="Normal 7 2 2 6 2 2 3 4" xfId="16240" xr:uid="{00000000-0005-0000-0000-000026430000}"/>
    <cellStyle name="Normal 7 2 2 6 2 2 4" xfId="16241" xr:uid="{00000000-0005-0000-0000-000027430000}"/>
    <cellStyle name="Normal 7 2 2 6 2 2 4 2" xfId="16242" xr:uid="{00000000-0005-0000-0000-000028430000}"/>
    <cellStyle name="Normal 7 2 2 6 2 2 4 3" xfId="16243" xr:uid="{00000000-0005-0000-0000-000029430000}"/>
    <cellStyle name="Normal 7 2 2 6 2 2 5" xfId="16244" xr:uid="{00000000-0005-0000-0000-00002A430000}"/>
    <cellStyle name="Normal 7 2 2 6 2 2 6" xfId="16245" xr:uid="{00000000-0005-0000-0000-00002B430000}"/>
    <cellStyle name="Normal 7 2 2 6 2 3" xfId="16246" xr:uid="{00000000-0005-0000-0000-00002C430000}"/>
    <cellStyle name="Normal 7 2 2 6 2 3 2" xfId="16247" xr:uid="{00000000-0005-0000-0000-00002D430000}"/>
    <cellStyle name="Normal 7 2 2 6 2 3 2 2" xfId="16248" xr:uid="{00000000-0005-0000-0000-00002E430000}"/>
    <cellStyle name="Normal 7 2 2 6 2 3 2 3" xfId="16249" xr:uid="{00000000-0005-0000-0000-00002F430000}"/>
    <cellStyle name="Normal 7 2 2 6 2 3 3" xfId="16250" xr:uid="{00000000-0005-0000-0000-000030430000}"/>
    <cellStyle name="Normal 7 2 2 6 2 3 4" xfId="16251" xr:uid="{00000000-0005-0000-0000-000031430000}"/>
    <cellStyle name="Normal 7 2 2 6 2 4" xfId="16252" xr:uid="{00000000-0005-0000-0000-000032430000}"/>
    <cellStyle name="Normal 7 2 2 6 2 4 2" xfId="16253" xr:uid="{00000000-0005-0000-0000-000033430000}"/>
    <cellStyle name="Normal 7 2 2 6 2 4 2 2" xfId="16254" xr:uid="{00000000-0005-0000-0000-000034430000}"/>
    <cellStyle name="Normal 7 2 2 6 2 4 2 3" xfId="16255" xr:uid="{00000000-0005-0000-0000-000035430000}"/>
    <cellStyle name="Normal 7 2 2 6 2 4 3" xfId="16256" xr:uid="{00000000-0005-0000-0000-000036430000}"/>
    <cellStyle name="Normal 7 2 2 6 2 4 4" xfId="16257" xr:uid="{00000000-0005-0000-0000-000037430000}"/>
    <cellStyle name="Normal 7 2 2 6 2 5" xfId="16258" xr:uid="{00000000-0005-0000-0000-000038430000}"/>
    <cellStyle name="Normal 7 2 2 6 2 5 2" xfId="16259" xr:uid="{00000000-0005-0000-0000-000039430000}"/>
    <cellStyle name="Normal 7 2 2 6 2 5 3" xfId="16260" xr:uid="{00000000-0005-0000-0000-00003A430000}"/>
    <cellStyle name="Normal 7 2 2 6 2 6" xfId="16261" xr:uid="{00000000-0005-0000-0000-00003B430000}"/>
    <cellStyle name="Normal 7 2 2 6 2 7" xfId="16262" xr:uid="{00000000-0005-0000-0000-00003C430000}"/>
    <cellStyle name="Normal 7 2 2 6 3" xfId="16263" xr:uid="{00000000-0005-0000-0000-00003D430000}"/>
    <cellStyle name="Normal 7 2 2 6 3 2" xfId="16264" xr:uid="{00000000-0005-0000-0000-00003E430000}"/>
    <cellStyle name="Normal 7 2 2 6 3 2 2" xfId="16265" xr:uid="{00000000-0005-0000-0000-00003F430000}"/>
    <cellStyle name="Normal 7 2 2 6 3 2 2 2" xfId="16266" xr:uid="{00000000-0005-0000-0000-000040430000}"/>
    <cellStyle name="Normal 7 2 2 6 3 2 2 3" xfId="16267" xr:uid="{00000000-0005-0000-0000-000041430000}"/>
    <cellStyle name="Normal 7 2 2 6 3 2 3" xfId="16268" xr:uid="{00000000-0005-0000-0000-000042430000}"/>
    <cellStyle name="Normal 7 2 2 6 3 2 4" xfId="16269" xr:uid="{00000000-0005-0000-0000-000043430000}"/>
    <cellStyle name="Normal 7 2 2 6 3 3" xfId="16270" xr:uid="{00000000-0005-0000-0000-000044430000}"/>
    <cellStyle name="Normal 7 2 2 6 3 3 2" xfId="16271" xr:uid="{00000000-0005-0000-0000-000045430000}"/>
    <cellStyle name="Normal 7 2 2 6 3 3 2 2" xfId="16272" xr:uid="{00000000-0005-0000-0000-000046430000}"/>
    <cellStyle name="Normal 7 2 2 6 3 3 2 3" xfId="16273" xr:uid="{00000000-0005-0000-0000-000047430000}"/>
    <cellStyle name="Normal 7 2 2 6 3 3 3" xfId="16274" xr:uid="{00000000-0005-0000-0000-000048430000}"/>
    <cellStyle name="Normal 7 2 2 6 3 3 4" xfId="16275" xr:uid="{00000000-0005-0000-0000-000049430000}"/>
    <cellStyle name="Normal 7 2 2 6 3 4" xfId="16276" xr:uid="{00000000-0005-0000-0000-00004A430000}"/>
    <cellStyle name="Normal 7 2 2 6 3 4 2" xfId="16277" xr:uid="{00000000-0005-0000-0000-00004B430000}"/>
    <cellStyle name="Normal 7 2 2 6 3 4 3" xfId="16278" xr:uid="{00000000-0005-0000-0000-00004C430000}"/>
    <cellStyle name="Normal 7 2 2 6 3 5" xfId="16279" xr:uid="{00000000-0005-0000-0000-00004D430000}"/>
    <cellStyle name="Normal 7 2 2 6 3 6" xfId="16280" xr:uid="{00000000-0005-0000-0000-00004E430000}"/>
    <cellStyle name="Normal 7 2 2 6 4" xfId="16281" xr:uid="{00000000-0005-0000-0000-00004F430000}"/>
    <cellStyle name="Normal 7 2 2 6 4 2" xfId="16282" xr:uid="{00000000-0005-0000-0000-000050430000}"/>
    <cellStyle name="Normal 7 2 2 6 4 2 2" xfId="16283" xr:uid="{00000000-0005-0000-0000-000051430000}"/>
    <cellStyle name="Normal 7 2 2 6 4 2 3" xfId="16284" xr:uid="{00000000-0005-0000-0000-000052430000}"/>
    <cellStyle name="Normal 7 2 2 6 4 3" xfId="16285" xr:uid="{00000000-0005-0000-0000-000053430000}"/>
    <cellStyle name="Normal 7 2 2 6 4 4" xfId="16286" xr:uid="{00000000-0005-0000-0000-000054430000}"/>
    <cellStyle name="Normal 7 2 2 6 5" xfId="16287" xr:uid="{00000000-0005-0000-0000-000055430000}"/>
    <cellStyle name="Normal 7 2 2 6 5 2" xfId="16288" xr:uid="{00000000-0005-0000-0000-000056430000}"/>
    <cellStyle name="Normal 7 2 2 6 5 2 2" xfId="16289" xr:uid="{00000000-0005-0000-0000-000057430000}"/>
    <cellStyle name="Normal 7 2 2 6 5 2 3" xfId="16290" xr:uid="{00000000-0005-0000-0000-000058430000}"/>
    <cellStyle name="Normal 7 2 2 6 5 3" xfId="16291" xr:uid="{00000000-0005-0000-0000-000059430000}"/>
    <cellStyle name="Normal 7 2 2 6 5 4" xfId="16292" xr:uid="{00000000-0005-0000-0000-00005A430000}"/>
    <cellStyle name="Normal 7 2 2 6 6" xfId="16293" xr:uid="{00000000-0005-0000-0000-00005B430000}"/>
    <cellStyle name="Normal 7 2 2 6 6 2" xfId="16294" xr:uid="{00000000-0005-0000-0000-00005C430000}"/>
    <cellStyle name="Normal 7 2 2 6 6 3" xfId="16295" xr:uid="{00000000-0005-0000-0000-00005D430000}"/>
    <cellStyle name="Normal 7 2 2 6 7" xfId="16296" xr:uid="{00000000-0005-0000-0000-00005E430000}"/>
    <cellStyle name="Normal 7 2 2 6 8" xfId="16297" xr:uid="{00000000-0005-0000-0000-00005F430000}"/>
    <cellStyle name="Normal 7 2 2 7" xfId="16298" xr:uid="{00000000-0005-0000-0000-000060430000}"/>
    <cellStyle name="Normal 7 2 2 7 2" xfId="16299" xr:uid="{00000000-0005-0000-0000-000061430000}"/>
    <cellStyle name="Normal 7 2 2 7 2 2" xfId="16300" xr:uid="{00000000-0005-0000-0000-000062430000}"/>
    <cellStyle name="Normal 7 2 2 7 2 2 2" xfId="16301" xr:uid="{00000000-0005-0000-0000-000063430000}"/>
    <cellStyle name="Normal 7 2 2 7 2 2 2 2" xfId="16302" xr:uid="{00000000-0005-0000-0000-000064430000}"/>
    <cellStyle name="Normal 7 2 2 7 2 2 2 3" xfId="16303" xr:uid="{00000000-0005-0000-0000-000065430000}"/>
    <cellStyle name="Normal 7 2 2 7 2 2 3" xfId="16304" xr:uid="{00000000-0005-0000-0000-000066430000}"/>
    <cellStyle name="Normal 7 2 2 7 2 2 4" xfId="16305" xr:uid="{00000000-0005-0000-0000-000067430000}"/>
    <cellStyle name="Normal 7 2 2 7 2 3" xfId="16306" xr:uid="{00000000-0005-0000-0000-000068430000}"/>
    <cellStyle name="Normal 7 2 2 7 2 3 2" xfId="16307" xr:uid="{00000000-0005-0000-0000-000069430000}"/>
    <cellStyle name="Normal 7 2 2 7 2 3 2 2" xfId="16308" xr:uid="{00000000-0005-0000-0000-00006A430000}"/>
    <cellStyle name="Normal 7 2 2 7 2 3 2 3" xfId="16309" xr:uid="{00000000-0005-0000-0000-00006B430000}"/>
    <cellStyle name="Normal 7 2 2 7 2 3 3" xfId="16310" xr:uid="{00000000-0005-0000-0000-00006C430000}"/>
    <cellStyle name="Normal 7 2 2 7 2 3 4" xfId="16311" xr:uid="{00000000-0005-0000-0000-00006D430000}"/>
    <cellStyle name="Normal 7 2 2 7 2 4" xfId="16312" xr:uid="{00000000-0005-0000-0000-00006E430000}"/>
    <cellStyle name="Normal 7 2 2 7 2 4 2" xfId="16313" xr:uid="{00000000-0005-0000-0000-00006F430000}"/>
    <cellStyle name="Normal 7 2 2 7 2 4 3" xfId="16314" xr:uid="{00000000-0005-0000-0000-000070430000}"/>
    <cellStyle name="Normal 7 2 2 7 2 5" xfId="16315" xr:uid="{00000000-0005-0000-0000-000071430000}"/>
    <cellStyle name="Normal 7 2 2 7 2 6" xfId="16316" xr:uid="{00000000-0005-0000-0000-000072430000}"/>
    <cellStyle name="Normal 7 2 2 7 3" xfId="16317" xr:uid="{00000000-0005-0000-0000-000073430000}"/>
    <cellStyle name="Normal 7 2 2 7 3 2" xfId="16318" xr:uid="{00000000-0005-0000-0000-000074430000}"/>
    <cellStyle name="Normal 7 2 2 7 3 2 2" xfId="16319" xr:uid="{00000000-0005-0000-0000-000075430000}"/>
    <cellStyle name="Normal 7 2 2 7 3 2 3" xfId="16320" xr:uid="{00000000-0005-0000-0000-000076430000}"/>
    <cellStyle name="Normal 7 2 2 7 3 3" xfId="16321" xr:uid="{00000000-0005-0000-0000-000077430000}"/>
    <cellStyle name="Normal 7 2 2 7 3 4" xfId="16322" xr:uid="{00000000-0005-0000-0000-000078430000}"/>
    <cellStyle name="Normal 7 2 2 7 4" xfId="16323" xr:uid="{00000000-0005-0000-0000-000079430000}"/>
    <cellStyle name="Normal 7 2 2 7 4 2" xfId="16324" xr:uid="{00000000-0005-0000-0000-00007A430000}"/>
    <cellStyle name="Normal 7 2 2 7 4 2 2" xfId="16325" xr:uid="{00000000-0005-0000-0000-00007B430000}"/>
    <cellStyle name="Normal 7 2 2 7 4 2 3" xfId="16326" xr:uid="{00000000-0005-0000-0000-00007C430000}"/>
    <cellStyle name="Normal 7 2 2 7 4 3" xfId="16327" xr:uid="{00000000-0005-0000-0000-00007D430000}"/>
    <cellStyle name="Normal 7 2 2 7 4 4" xfId="16328" xr:uid="{00000000-0005-0000-0000-00007E430000}"/>
    <cellStyle name="Normal 7 2 2 7 5" xfId="16329" xr:uid="{00000000-0005-0000-0000-00007F430000}"/>
    <cellStyle name="Normal 7 2 2 7 5 2" xfId="16330" xr:uid="{00000000-0005-0000-0000-000080430000}"/>
    <cellStyle name="Normal 7 2 2 7 5 3" xfId="16331" xr:uid="{00000000-0005-0000-0000-000081430000}"/>
    <cellStyle name="Normal 7 2 2 7 6" xfId="16332" xr:uid="{00000000-0005-0000-0000-000082430000}"/>
    <cellStyle name="Normal 7 2 2 7 7" xfId="16333" xr:uid="{00000000-0005-0000-0000-000083430000}"/>
    <cellStyle name="Normal 7 2 2 8" xfId="16334" xr:uid="{00000000-0005-0000-0000-000084430000}"/>
    <cellStyle name="Normal 7 2 2 8 2" xfId="16335" xr:uid="{00000000-0005-0000-0000-000085430000}"/>
    <cellStyle name="Normal 7 2 2 8 2 2" xfId="16336" xr:uid="{00000000-0005-0000-0000-000086430000}"/>
    <cellStyle name="Normal 7 2 2 8 2 2 2" xfId="16337" xr:uid="{00000000-0005-0000-0000-000087430000}"/>
    <cellStyle name="Normal 7 2 2 8 2 2 2 2" xfId="16338" xr:uid="{00000000-0005-0000-0000-000088430000}"/>
    <cellStyle name="Normal 7 2 2 8 2 2 2 3" xfId="16339" xr:uid="{00000000-0005-0000-0000-000089430000}"/>
    <cellStyle name="Normal 7 2 2 8 2 2 3" xfId="16340" xr:uid="{00000000-0005-0000-0000-00008A430000}"/>
    <cellStyle name="Normal 7 2 2 8 2 2 4" xfId="16341" xr:uid="{00000000-0005-0000-0000-00008B430000}"/>
    <cellStyle name="Normal 7 2 2 8 2 3" xfId="16342" xr:uid="{00000000-0005-0000-0000-00008C430000}"/>
    <cellStyle name="Normal 7 2 2 8 2 3 2" xfId="16343" xr:uid="{00000000-0005-0000-0000-00008D430000}"/>
    <cellStyle name="Normal 7 2 2 8 2 3 2 2" xfId="16344" xr:uid="{00000000-0005-0000-0000-00008E430000}"/>
    <cellStyle name="Normal 7 2 2 8 2 3 2 3" xfId="16345" xr:uid="{00000000-0005-0000-0000-00008F430000}"/>
    <cellStyle name="Normal 7 2 2 8 2 3 3" xfId="16346" xr:uid="{00000000-0005-0000-0000-000090430000}"/>
    <cellStyle name="Normal 7 2 2 8 2 3 4" xfId="16347" xr:uid="{00000000-0005-0000-0000-000091430000}"/>
    <cellStyle name="Normal 7 2 2 8 2 4" xfId="16348" xr:uid="{00000000-0005-0000-0000-000092430000}"/>
    <cellStyle name="Normal 7 2 2 8 2 4 2" xfId="16349" xr:uid="{00000000-0005-0000-0000-000093430000}"/>
    <cellStyle name="Normal 7 2 2 8 2 4 3" xfId="16350" xr:uid="{00000000-0005-0000-0000-000094430000}"/>
    <cellStyle name="Normal 7 2 2 8 2 5" xfId="16351" xr:uid="{00000000-0005-0000-0000-000095430000}"/>
    <cellStyle name="Normal 7 2 2 8 2 6" xfId="16352" xr:uid="{00000000-0005-0000-0000-000096430000}"/>
    <cellStyle name="Normal 7 2 2 8 3" xfId="16353" xr:uid="{00000000-0005-0000-0000-000097430000}"/>
    <cellStyle name="Normal 7 2 2 8 3 2" xfId="16354" xr:uid="{00000000-0005-0000-0000-000098430000}"/>
    <cellStyle name="Normal 7 2 2 8 3 2 2" xfId="16355" xr:uid="{00000000-0005-0000-0000-000099430000}"/>
    <cellStyle name="Normal 7 2 2 8 3 2 3" xfId="16356" xr:uid="{00000000-0005-0000-0000-00009A430000}"/>
    <cellStyle name="Normal 7 2 2 8 3 3" xfId="16357" xr:uid="{00000000-0005-0000-0000-00009B430000}"/>
    <cellStyle name="Normal 7 2 2 8 3 4" xfId="16358" xr:uid="{00000000-0005-0000-0000-00009C430000}"/>
    <cellStyle name="Normal 7 2 2 8 4" xfId="16359" xr:uid="{00000000-0005-0000-0000-00009D430000}"/>
    <cellStyle name="Normal 7 2 2 8 4 2" xfId="16360" xr:uid="{00000000-0005-0000-0000-00009E430000}"/>
    <cellStyle name="Normal 7 2 2 8 4 2 2" xfId="16361" xr:uid="{00000000-0005-0000-0000-00009F430000}"/>
    <cellStyle name="Normal 7 2 2 8 4 2 3" xfId="16362" xr:uid="{00000000-0005-0000-0000-0000A0430000}"/>
    <cellStyle name="Normal 7 2 2 8 4 3" xfId="16363" xr:uid="{00000000-0005-0000-0000-0000A1430000}"/>
    <cellStyle name="Normal 7 2 2 8 4 4" xfId="16364" xr:uid="{00000000-0005-0000-0000-0000A2430000}"/>
    <cellStyle name="Normal 7 2 2 8 5" xfId="16365" xr:uid="{00000000-0005-0000-0000-0000A3430000}"/>
    <cellStyle name="Normal 7 2 2 8 5 2" xfId="16366" xr:uid="{00000000-0005-0000-0000-0000A4430000}"/>
    <cellStyle name="Normal 7 2 2 8 5 3" xfId="16367" xr:uid="{00000000-0005-0000-0000-0000A5430000}"/>
    <cellStyle name="Normal 7 2 2 8 6" xfId="16368" xr:uid="{00000000-0005-0000-0000-0000A6430000}"/>
    <cellStyle name="Normal 7 2 2 8 7" xfId="16369" xr:uid="{00000000-0005-0000-0000-0000A7430000}"/>
    <cellStyle name="Normal 7 2 2 9" xfId="16370" xr:uid="{00000000-0005-0000-0000-0000A8430000}"/>
    <cellStyle name="Normal 7 2 2 9 2" xfId="16371" xr:uid="{00000000-0005-0000-0000-0000A9430000}"/>
    <cellStyle name="Normal 7 2 2 9 2 2" xfId="16372" xr:uid="{00000000-0005-0000-0000-0000AA430000}"/>
    <cellStyle name="Normal 7 2 2 9 2 2 2" xfId="16373" xr:uid="{00000000-0005-0000-0000-0000AB430000}"/>
    <cellStyle name="Normal 7 2 2 9 2 2 3" xfId="16374" xr:uid="{00000000-0005-0000-0000-0000AC430000}"/>
    <cellStyle name="Normal 7 2 2 9 2 3" xfId="16375" xr:uid="{00000000-0005-0000-0000-0000AD430000}"/>
    <cellStyle name="Normal 7 2 2 9 2 4" xfId="16376" xr:uid="{00000000-0005-0000-0000-0000AE430000}"/>
    <cellStyle name="Normal 7 2 2 9 3" xfId="16377" xr:uid="{00000000-0005-0000-0000-0000AF430000}"/>
    <cellStyle name="Normal 7 2 2 9 3 2" xfId="16378" xr:uid="{00000000-0005-0000-0000-0000B0430000}"/>
    <cellStyle name="Normal 7 2 2 9 3 2 2" xfId="16379" xr:uid="{00000000-0005-0000-0000-0000B1430000}"/>
    <cellStyle name="Normal 7 2 2 9 3 2 3" xfId="16380" xr:uid="{00000000-0005-0000-0000-0000B2430000}"/>
    <cellStyle name="Normal 7 2 2 9 3 3" xfId="16381" xr:uid="{00000000-0005-0000-0000-0000B3430000}"/>
    <cellStyle name="Normal 7 2 2 9 3 4" xfId="16382" xr:uid="{00000000-0005-0000-0000-0000B4430000}"/>
    <cellStyle name="Normal 7 2 2 9 4" xfId="16383" xr:uid="{00000000-0005-0000-0000-0000B5430000}"/>
    <cellStyle name="Normal 7 2 2 9 4 2" xfId="16384" xr:uid="{00000000-0005-0000-0000-0000B6430000}"/>
    <cellStyle name="Normal 7 2 2 9 4 3" xfId="16385" xr:uid="{00000000-0005-0000-0000-0000B7430000}"/>
    <cellStyle name="Normal 7 2 2 9 5" xfId="16386" xr:uid="{00000000-0005-0000-0000-0000B8430000}"/>
    <cellStyle name="Normal 7 2 2 9 6" xfId="16387" xr:uid="{00000000-0005-0000-0000-0000B9430000}"/>
    <cellStyle name="Normal 7 2 3" xfId="16388" xr:uid="{00000000-0005-0000-0000-0000BA430000}"/>
    <cellStyle name="Normal 7 2 3 10" xfId="16389" xr:uid="{00000000-0005-0000-0000-0000BB430000}"/>
    <cellStyle name="Normal 7 2 3 10 2" xfId="16390" xr:uid="{00000000-0005-0000-0000-0000BC430000}"/>
    <cellStyle name="Normal 7 2 3 10 2 2" xfId="16391" xr:uid="{00000000-0005-0000-0000-0000BD430000}"/>
    <cellStyle name="Normal 7 2 3 10 2 3" xfId="16392" xr:uid="{00000000-0005-0000-0000-0000BE430000}"/>
    <cellStyle name="Normal 7 2 3 10 3" xfId="16393" xr:uid="{00000000-0005-0000-0000-0000BF430000}"/>
    <cellStyle name="Normal 7 2 3 10 4" xfId="16394" xr:uid="{00000000-0005-0000-0000-0000C0430000}"/>
    <cellStyle name="Normal 7 2 3 11" xfId="16395" xr:uid="{00000000-0005-0000-0000-0000C1430000}"/>
    <cellStyle name="Normal 7 2 3 11 2" xfId="16396" xr:uid="{00000000-0005-0000-0000-0000C2430000}"/>
    <cellStyle name="Normal 7 2 3 11 2 2" xfId="16397" xr:uid="{00000000-0005-0000-0000-0000C3430000}"/>
    <cellStyle name="Normal 7 2 3 11 2 3" xfId="16398" xr:uid="{00000000-0005-0000-0000-0000C4430000}"/>
    <cellStyle name="Normal 7 2 3 11 3" xfId="16399" xr:uid="{00000000-0005-0000-0000-0000C5430000}"/>
    <cellStyle name="Normal 7 2 3 11 4" xfId="16400" xr:uid="{00000000-0005-0000-0000-0000C6430000}"/>
    <cellStyle name="Normal 7 2 3 12" xfId="16401" xr:uid="{00000000-0005-0000-0000-0000C7430000}"/>
    <cellStyle name="Normal 7 2 3 12 2" xfId="16402" xr:uid="{00000000-0005-0000-0000-0000C8430000}"/>
    <cellStyle name="Normal 7 2 3 12 3" xfId="16403" xr:uid="{00000000-0005-0000-0000-0000C9430000}"/>
    <cellStyle name="Normal 7 2 3 13" xfId="16404" xr:uid="{00000000-0005-0000-0000-0000CA430000}"/>
    <cellStyle name="Normal 7 2 3 14" xfId="16405" xr:uid="{00000000-0005-0000-0000-0000CB430000}"/>
    <cellStyle name="Normal 7 2 3 2" xfId="16406" xr:uid="{00000000-0005-0000-0000-0000CC430000}"/>
    <cellStyle name="Normal 7 2 3 2 10" xfId="16407" xr:uid="{00000000-0005-0000-0000-0000CD430000}"/>
    <cellStyle name="Normal 7 2 3 2 10 2" xfId="16408" xr:uid="{00000000-0005-0000-0000-0000CE430000}"/>
    <cellStyle name="Normal 7 2 3 2 10 3" xfId="16409" xr:uid="{00000000-0005-0000-0000-0000CF430000}"/>
    <cellStyle name="Normal 7 2 3 2 11" xfId="16410" xr:uid="{00000000-0005-0000-0000-0000D0430000}"/>
    <cellStyle name="Normal 7 2 3 2 12" xfId="16411" xr:uid="{00000000-0005-0000-0000-0000D1430000}"/>
    <cellStyle name="Normal 7 2 3 2 2" xfId="16412" xr:uid="{00000000-0005-0000-0000-0000D2430000}"/>
    <cellStyle name="Normal 7 2 3 2 2 10" xfId="16413" xr:uid="{00000000-0005-0000-0000-0000D3430000}"/>
    <cellStyle name="Normal 7 2 3 2 2 11" xfId="16414" xr:uid="{00000000-0005-0000-0000-0000D4430000}"/>
    <cellStyle name="Normal 7 2 3 2 2 2" xfId="16415" xr:uid="{00000000-0005-0000-0000-0000D5430000}"/>
    <cellStyle name="Normal 7 2 3 2 2 2 10" xfId="16416" xr:uid="{00000000-0005-0000-0000-0000D6430000}"/>
    <cellStyle name="Normal 7 2 3 2 2 2 2" xfId="16417" xr:uid="{00000000-0005-0000-0000-0000D7430000}"/>
    <cellStyle name="Normal 7 2 3 2 2 2 2 2" xfId="16418" xr:uid="{00000000-0005-0000-0000-0000D8430000}"/>
    <cellStyle name="Normal 7 2 3 2 2 2 2 2 2" xfId="16419" xr:uid="{00000000-0005-0000-0000-0000D9430000}"/>
    <cellStyle name="Normal 7 2 3 2 2 2 2 2 2 2" xfId="16420" xr:uid="{00000000-0005-0000-0000-0000DA430000}"/>
    <cellStyle name="Normal 7 2 3 2 2 2 2 2 2 2 2" xfId="16421" xr:uid="{00000000-0005-0000-0000-0000DB430000}"/>
    <cellStyle name="Normal 7 2 3 2 2 2 2 2 2 2 2 2" xfId="16422" xr:uid="{00000000-0005-0000-0000-0000DC430000}"/>
    <cellStyle name="Normal 7 2 3 2 2 2 2 2 2 2 2 3" xfId="16423" xr:uid="{00000000-0005-0000-0000-0000DD430000}"/>
    <cellStyle name="Normal 7 2 3 2 2 2 2 2 2 2 3" xfId="16424" xr:uid="{00000000-0005-0000-0000-0000DE430000}"/>
    <cellStyle name="Normal 7 2 3 2 2 2 2 2 2 2 4" xfId="16425" xr:uid="{00000000-0005-0000-0000-0000DF430000}"/>
    <cellStyle name="Normal 7 2 3 2 2 2 2 2 2 3" xfId="16426" xr:uid="{00000000-0005-0000-0000-0000E0430000}"/>
    <cellStyle name="Normal 7 2 3 2 2 2 2 2 2 3 2" xfId="16427" xr:uid="{00000000-0005-0000-0000-0000E1430000}"/>
    <cellStyle name="Normal 7 2 3 2 2 2 2 2 2 3 2 2" xfId="16428" xr:uid="{00000000-0005-0000-0000-0000E2430000}"/>
    <cellStyle name="Normal 7 2 3 2 2 2 2 2 2 3 2 3" xfId="16429" xr:uid="{00000000-0005-0000-0000-0000E3430000}"/>
    <cellStyle name="Normal 7 2 3 2 2 2 2 2 2 3 3" xfId="16430" xr:uid="{00000000-0005-0000-0000-0000E4430000}"/>
    <cellStyle name="Normal 7 2 3 2 2 2 2 2 2 3 4" xfId="16431" xr:uid="{00000000-0005-0000-0000-0000E5430000}"/>
    <cellStyle name="Normal 7 2 3 2 2 2 2 2 2 4" xfId="16432" xr:uid="{00000000-0005-0000-0000-0000E6430000}"/>
    <cellStyle name="Normal 7 2 3 2 2 2 2 2 2 4 2" xfId="16433" xr:uid="{00000000-0005-0000-0000-0000E7430000}"/>
    <cellStyle name="Normal 7 2 3 2 2 2 2 2 2 4 3" xfId="16434" xr:uid="{00000000-0005-0000-0000-0000E8430000}"/>
    <cellStyle name="Normal 7 2 3 2 2 2 2 2 2 5" xfId="16435" xr:uid="{00000000-0005-0000-0000-0000E9430000}"/>
    <cellStyle name="Normal 7 2 3 2 2 2 2 2 2 6" xfId="16436" xr:uid="{00000000-0005-0000-0000-0000EA430000}"/>
    <cellStyle name="Normal 7 2 3 2 2 2 2 2 3" xfId="16437" xr:uid="{00000000-0005-0000-0000-0000EB430000}"/>
    <cellStyle name="Normal 7 2 3 2 2 2 2 2 3 2" xfId="16438" xr:uid="{00000000-0005-0000-0000-0000EC430000}"/>
    <cellStyle name="Normal 7 2 3 2 2 2 2 2 3 2 2" xfId="16439" xr:uid="{00000000-0005-0000-0000-0000ED430000}"/>
    <cellStyle name="Normal 7 2 3 2 2 2 2 2 3 2 3" xfId="16440" xr:uid="{00000000-0005-0000-0000-0000EE430000}"/>
    <cellStyle name="Normal 7 2 3 2 2 2 2 2 3 3" xfId="16441" xr:uid="{00000000-0005-0000-0000-0000EF430000}"/>
    <cellStyle name="Normal 7 2 3 2 2 2 2 2 3 4" xfId="16442" xr:uid="{00000000-0005-0000-0000-0000F0430000}"/>
    <cellStyle name="Normal 7 2 3 2 2 2 2 2 4" xfId="16443" xr:uid="{00000000-0005-0000-0000-0000F1430000}"/>
    <cellStyle name="Normal 7 2 3 2 2 2 2 2 4 2" xfId="16444" xr:uid="{00000000-0005-0000-0000-0000F2430000}"/>
    <cellStyle name="Normal 7 2 3 2 2 2 2 2 4 2 2" xfId="16445" xr:uid="{00000000-0005-0000-0000-0000F3430000}"/>
    <cellStyle name="Normal 7 2 3 2 2 2 2 2 4 2 3" xfId="16446" xr:uid="{00000000-0005-0000-0000-0000F4430000}"/>
    <cellStyle name="Normal 7 2 3 2 2 2 2 2 4 3" xfId="16447" xr:uid="{00000000-0005-0000-0000-0000F5430000}"/>
    <cellStyle name="Normal 7 2 3 2 2 2 2 2 4 4" xfId="16448" xr:uid="{00000000-0005-0000-0000-0000F6430000}"/>
    <cellStyle name="Normal 7 2 3 2 2 2 2 2 5" xfId="16449" xr:uid="{00000000-0005-0000-0000-0000F7430000}"/>
    <cellStyle name="Normal 7 2 3 2 2 2 2 2 5 2" xfId="16450" xr:uid="{00000000-0005-0000-0000-0000F8430000}"/>
    <cellStyle name="Normal 7 2 3 2 2 2 2 2 5 3" xfId="16451" xr:uid="{00000000-0005-0000-0000-0000F9430000}"/>
    <cellStyle name="Normal 7 2 3 2 2 2 2 2 6" xfId="16452" xr:uid="{00000000-0005-0000-0000-0000FA430000}"/>
    <cellStyle name="Normal 7 2 3 2 2 2 2 2 7" xfId="16453" xr:uid="{00000000-0005-0000-0000-0000FB430000}"/>
    <cellStyle name="Normal 7 2 3 2 2 2 2 3" xfId="16454" xr:uid="{00000000-0005-0000-0000-0000FC430000}"/>
    <cellStyle name="Normal 7 2 3 2 2 2 2 3 2" xfId="16455" xr:uid="{00000000-0005-0000-0000-0000FD430000}"/>
    <cellStyle name="Normal 7 2 3 2 2 2 2 3 2 2" xfId="16456" xr:uid="{00000000-0005-0000-0000-0000FE430000}"/>
    <cellStyle name="Normal 7 2 3 2 2 2 2 3 2 2 2" xfId="16457" xr:uid="{00000000-0005-0000-0000-0000FF430000}"/>
    <cellStyle name="Normal 7 2 3 2 2 2 2 3 2 2 3" xfId="16458" xr:uid="{00000000-0005-0000-0000-000000440000}"/>
    <cellStyle name="Normal 7 2 3 2 2 2 2 3 2 3" xfId="16459" xr:uid="{00000000-0005-0000-0000-000001440000}"/>
    <cellStyle name="Normal 7 2 3 2 2 2 2 3 2 4" xfId="16460" xr:uid="{00000000-0005-0000-0000-000002440000}"/>
    <cellStyle name="Normal 7 2 3 2 2 2 2 3 3" xfId="16461" xr:uid="{00000000-0005-0000-0000-000003440000}"/>
    <cellStyle name="Normal 7 2 3 2 2 2 2 3 3 2" xfId="16462" xr:uid="{00000000-0005-0000-0000-000004440000}"/>
    <cellStyle name="Normal 7 2 3 2 2 2 2 3 3 2 2" xfId="16463" xr:uid="{00000000-0005-0000-0000-000005440000}"/>
    <cellStyle name="Normal 7 2 3 2 2 2 2 3 3 2 3" xfId="16464" xr:uid="{00000000-0005-0000-0000-000006440000}"/>
    <cellStyle name="Normal 7 2 3 2 2 2 2 3 3 3" xfId="16465" xr:uid="{00000000-0005-0000-0000-000007440000}"/>
    <cellStyle name="Normal 7 2 3 2 2 2 2 3 3 4" xfId="16466" xr:uid="{00000000-0005-0000-0000-000008440000}"/>
    <cellStyle name="Normal 7 2 3 2 2 2 2 3 4" xfId="16467" xr:uid="{00000000-0005-0000-0000-000009440000}"/>
    <cellStyle name="Normal 7 2 3 2 2 2 2 3 4 2" xfId="16468" xr:uid="{00000000-0005-0000-0000-00000A440000}"/>
    <cellStyle name="Normal 7 2 3 2 2 2 2 3 4 3" xfId="16469" xr:uid="{00000000-0005-0000-0000-00000B440000}"/>
    <cellStyle name="Normal 7 2 3 2 2 2 2 3 5" xfId="16470" xr:uid="{00000000-0005-0000-0000-00000C440000}"/>
    <cellStyle name="Normal 7 2 3 2 2 2 2 3 6" xfId="16471" xr:uid="{00000000-0005-0000-0000-00000D440000}"/>
    <cellStyle name="Normal 7 2 3 2 2 2 2 4" xfId="16472" xr:uid="{00000000-0005-0000-0000-00000E440000}"/>
    <cellStyle name="Normal 7 2 3 2 2 2 2 4 2" xfId="16473" xr:uid="{00000000-0005-0000-0000-00000F440000}"/>
    <cellStyle name="Normal 7 2 3 2 2 2 2 4 2 2" xfId="16474" xr:uid="{00000000-0005-0000-0000-000010440000}"/>
    <cellStyle name="Normal 7 2 3 2 2 2 2 4 2 3" xfId="16475" xr:uid="{00000000-0005-0000-0000-000011440000}"/>
    <cellStyle name="Normal 7 2 3 2 2 2 2 4 3" xfId="16476" xr:uid="{00000000-0005-0000-0000-000012440000}"/>
    <cellStyle name="Normal 7 2 3 2 2 2 2 4 4" xfId="16477" xr:uid="{00000000-0005-0000-0000-000013440000}"/>
    <cellStyle name="Normal 7 2 3 2 2 2 2 5" xfId="16478" xr:uid="{00000000-0005-0000-0000-000014440000}"/>
    <cellStyle name="Normal 7 2 3 2 2 2 2 5 2" xfId="16479" xr:uid="{00000000-0005-0000-0000-000015440000}"/>
    <cellStyle name="Normal 7 2 3 2 2 2 2 5 2 2" xfId="16480" xr:uid="{00000000-0005-0000-0000-000016440000}"/>
    <cellStyle name="Normal 7 2 3 2 2 2 2 5 2 3" xfId="16481" xr:uid="{00000000-0005-0000-0000-000017440000}"/>
    <cellStyle name="Normal 7 2 3 2 2 2 2 5 3" xfId="16482" xr:uid="{00000000-0005-0000-0000-000018440000}"/>
    <cellStyle name="Normal 7 2 3 2 2 2 2 5 4" xfId="16483" xr:uid="{00000000-0005-0000-0000-000019440000}"/>
    <cellStyle name="Normal 7 2 3 2 2 2 2 6" xfId="16484" xr:uid="{00000000-0005-0000-0000-00001A440000}"/>
    <cellStyle name="Normal 7 2 3 2 2 2 2 6 2" xfId="16485" xr:uid="{00000000-0005-0000-0000-00001B440000}"/>
    <cellStyle name="Normal 7 2 3 2 2 2 2 6 3" xfId="16486" xr:uid="{00000000-0005-0000-0000-00001C440000}"/>
    <cellStyle name="Normal 7 2 3 2 2 2 2 7" xfId="16487" xr:uid="{00000000-0005-0000-0000-00001D440000}"/>
    <cellStyle name="Normal 7 2 3 2 2 2 2 8" xfId="16488" xr:uid="{00000000-0005-0000-0000-00001E440000}"/>
    <cellStyle name="Normal 7 2 3 2 2 2 3" xfId="16489" xr:uid="{00000000-0005-0000-0000-00001F440000}"/>
    <cellStyle name="Normal 7 2 3 2 2 2 3 2" xfId="16490" xr:uid="{00000000-0005-0000-0000-000020440000}"/>
    <cellStyle name="Normal 7 2 3 2 2 2 3 2 2" xfId="16491" xr:uid="{00000000-0005-0000-0000-000021440000}"/>
    <cellStyle name="Normal 7 2 3 2 2 2 3 2 2 2" xfId="16492" xr:uid="{00000000-0005-0000-0000-000022440000}"/>
    <cellStyle name="Normal 7 2 3 2 2 2 3 2 2 2 2" xfId="16493" xr:uid="{00000000-0005-0000-0000-000023440000}"/>
    <cellStyle name="Normal 7 2 3 2 2 2 3 2 2 2 3" xfId="16494" xr:uid="{00000000-0005-0000-0000-000024440000}"/>
    <cellStyle name="Normal 7 2 3 2 2 2 3 2 2 3" xfId="16495" xr:uid="{00000000-0005-0000-0000-000025440000}"/>
    <cellStyle name="Normal 7 2 3 2 2 2 3 2 2 4" xfId="16496" xr:uid="{00000000-0005-0000-0000-000026440000}"/>
    <cellStyle name="Normal 7 2 3 2 2 2 3 2 3" xfId="16497" xr:uid="{00000000-0005-0000-0000-000027440000}"/>
    <cellStyle name="Normal 7 2 3 2 2 2 3 2 3 2" xfId="16498" xr:uid="{00000000-0005-0000-0000-000028440000}"/>
    <cellStyle name="Normal 7 2 3 2 2 2 3 2 3 2 2" xfId="16499" xr:uid="{00000000-0005-0000-0000-000029440000}"/>
    <cellStyle name="Normal 7 2 3 2 2 2 3 2 3 2 3" xfId="16500" xr:uid="{00000000-0005-0000-0000-00002A440000}"/>
    <cellStyle name="Normal 7 2 3 2 2 2 3 2 3 3" xfId="16501" xr:uid="{00000000-0005-0000-0000-00002B440000}"/>
    <cellStyle name="Normal 7 2 3 2 2 2 3 2 3 4" xfId="16502" xr:uid="{00000000-0005-0000-0000-00002C440000}"/>
    <cellStyle name="Normal 7 2 3 2 2 2 3 2 4" xfId="16503" xr:uid="{00000000-0005-0000-0000-00002D440000}"/>
    <cellStyle name="Normal 7 2 3 2 2 2 3 2 4 2" xfId="16504" xr:uid="{00000000-0005-0000-0000-00002E440000}"/>
    <cellStyle name="Normal 7 2 3 2 2 2 3 2 4 3" xfId="16505" xr:uid="{00000000-0005-0000-0000-00002F440000}"/>
    <cellStyle name="Normal 7 2 3 2 2 2 3 2 5" xfId="16506" xr:uid="{00000000-0005-0000-0000-000030440000}"/>
    <cellStyle name="Normal 7 2 3 2 2 2 3 2 6" xfId="16507" xr:uid="{00000000-0005-0000-0000-000031440000}"/>
    <cellStyle name="Normal 7 2 3 2 2 2 3 3" xfId="16508" xr:uid="{00000000-0005-0000-0000-000032440000}"/>
    <cellStyle name="Normal 7 2 3 2 2 2 3 3 2" xfId="16509" xr:uid="{00000000-0005-0000-0000-000033440000}"/>
    <cellStyle name="Normal 7 2 3 2 2 2 3 3 2 2" xfId="16510" xr:uid="{00000000-0005-0000-0000-000034440000}"/>
    <cellStyle name="Normal 7 2 3 2 2 2 3 3 2 3" xfId="16511" xr:uid="{00000000-0005-0000-0000-000035440000}"/>
    <cellStyle name="Normal 7 2 3 2 2 2 3 3 3" xfId="16512" xr:uid="{00000000-0005-0000-0000-000036440000}"/>
    <cellStyle name="Normal 7 2 3 2 2 2 3 3 4" xfId="16513" xr:uid="{00000000-0005-0000-0000-000037440000}"/>
    <cellStyle name="Normal 7 2 3 2 2 2 3 4" xfId="16514" xr:uid="{00000000-0005-0000-0000-000038440000}"/>
    <cellStyle name="Normal 7 2 3 2 2 2 3 4 2" xfId="16515" xr:uid="{00000000-0005-0000-0000-000039440000}"/>
    <cellStyle name="Normal 7 2 3 2 2 2 3 4 2 2" xfId="16516" xr:uid="{00000000-0005-0000-0000-00003A440000}"/>
    <cellStyle name="Normal 7 2 3 2 2 2 3 4 2 3" xfId="16517" xr:uid="{00000000-0005-0000-0000-00003B440000}"/>
    <cellStyle name="Normal 7 2 3 2 2 2 3 4 3" xfId="16518" xr:uid="{00000000-0005-0000-0000-00003C440000}"/>
    <cellStyle name="Normal 7 2 3 2 2 2 3 4 4" xfId="16519" xr:uid="{00000000-0005-0000-0000-00003D440000}"/>
    <cellStyle name="Normal 7 2 3 2 2 2 3 5" xfId="16520" xr:uid="{00000000-0005-0000-0000-00003E440000}"/>
    <cellStyle name="Normal 7 2 3 2 2 2 3 5 2" xfId="16521" xr:uid="{00000000-0005-0000-0000-00003F440000}"/>
    <cellStyle name="Normal 7 2 3 2 2 2 3 5 3" xfId="16522" xr:uid="{00000000-0005-0000-0000-000040440000}"/>
    <cellStyle name="Normal 7 2 3 2 2 2 3 6" xfId="16523" xr:uid="{00000000-0005-0000-0000-000041440000}"/>
    <cellStyle name="Normal 7 2 3 2 2 2 3 7" xfId="16524" xr:uid="{00000000-0005-0000-0000-000042440000}"/>
    <cellStyle name="Normal 7 2 3 2 2 2 4" xfId="16525" xr:uid="{00000000-0005-0000-0000-000043440000}"/>
    <cellStyle name="Normal 7 2 3 2 2 2 4 2" xfId="16526" xr:uid="{00000000-0005-0000-0000-000044440000}"/>
    <cellStyle name="Normal 7 2 3 2 2 2 4 2 2" xfId="16527" xr:uid="{00000000-0005-0000-0000-000045440000}"/>
    <cellStyle name="Normal 7 2 3 2 2 2 4 2 2 2" xfId="16528" xr:uid="{00000000-0005-0000-0000-000046440000}"/>
    <cellStyle name="Normal 7 2 3 2 2 2 4 2 2 2 2" xfId="16529" xr:uid="{00000000-0005-0000-0000-000047440000}"/>
    <cellStyle name="Normal 7 2 3 2 2 2 4 2 2 2 3" xfId="16530" xr:uid="{00000000-0005-0000-0000-000048440000}"/>
    <cellStyle name="Normal 7 2 3 2 2 2 4 2 2 3" xfId="16531" xr:uid="{00000000-0005-0000-0000-000049440000}"/>
    <cellStyle name="Normal 7 2 3 2 2 2 4 2 2 4" xfId="16532" xr:uid="{00000000-0005-0000-0000-00004A440000}"/>
    <cellStyle name="Normal 7 2 3 2 2 2 4 2 3" xfId="16533" xr:uid="{00000000-0005-0000-0000-00004B440000}"/>
    <cellStyle name="Normal 7 2 3 2 2 2 4 2 3 2" xfId="16534" xr:uid="{00000000-0005-0000-0000-00004C440000}"/>
    <cellStyle name="Normal 7 2 3 2 2 2 4 2 3 2 2" xfId="16535" xr:uid="{00000000-0005-0000-0000-00004D440000}"/>
    <cellStyle name="Normal 7 2 3 2 2 2 4 2 3 2 3" xfId="16536" xr:uid="{00000000-0005-0000-0000-00004E440000}"/>
    <cellStyle name="Normal 7 2 3 2 2 2 4 2 3 3" xfId="16537" xr:uid="{00000000-0005-0000-0000-00004F440000}"/>
    <cellStyle name="Normal 7 2 3 2 2 2 4 2 3 4" xfId="16538" xr:uid="{00000000-0005-0000-0000-000050440000}"/>
    <cellStyle name="Normal 7 2 3 2 2 2 4 2 4" xfId="16539" xr:uid="{00000000-0005-0000-0000-000051440000}"/>
    <cellStyle name="Normal 7 2 3 2 2 2 4 2 4 2" xfId="16540" xr:uid="{00000000-0005-0000-0000-000052440000}"/>
    <cellStyle name="Normal 7 2 3 2 2 2 4 2 4 3" xfId="16541" xr:uid="{00000000-0005-0000-0000-000053440000}"/>
    <cellStyle name="Normal 7 2 3 2 2 2 4 2 5" xfId="16542" xr:uid="{00000000-0005-0000-0000-000054440000}"/>
    <cellStyle name="Normal 7 2 3 2 2 2 4 2 6" xfId="16543" xr:uid="{00000000-0005-0000-0000-000055440000}"/>
    <cellStyle name="Normal 7 2 3 2 2 2 4 3" xfId="16544" xr:uid="{00000000-0005-0000-0000-000056440000}"/>
    <cellStyle name="Normal 7 2 3 2 2 2 4 3 2" xfId="16545" xr:uid="{00000000-0005-0000-0000-000057440000}"/>
    <cellStyle name="Normal 7 2 3 2 2 2 4 3 2 2" xfId="16546" xr:uid="{00000000-0005-0000-0000-000058440000}"/>
    <cellStyle name="Normal 7 2 3 2 2 2 4 3 2 3" xfId="16547" xr:uid="{00000000-0005-0000-0000-000059440000}"/>
    <cellStyle name="Normal 7 2 3 2 2 2 4 3 3" xfId="16548" xr:uid="{00000000-0005-0000-0000-00005A440000}"/>
    <cellStyle name="Normal 7 2 3 2 2 2 4 3 4" xfId="16549" xr:uid="{00000000-0005-0000-0000-00005B440000}"/>
    <cellStyle name="Normal 7 2 3 2 2 2 4 4" xfId="16550" xr:uid="{00000000-0005-0000-0000-00005C440000}"/>
    <cellStyle name="Normal 7 2 3 2 2 2 4 4 2" xfId="16551" xr:uid="{00000000-0005-0000-0000-00005D440000}"/>
    <cellStyle name="Normal 7 2 3 2 2 2 4 4 2 2" xfId="16552" xr:uid="{00000000-0005-0000-0000-00005E440000}"/>
    <cellStyle name="Normal 7 2 3 2 2 2 4 4 2 3" xfId="16553" xr:uid="{00000000-0005-0000-0000-00005F440000}"/>
    <cellStyle name="Normal 7 2 3 2 2 2 4 4 3" xfId="16554" xr:uid="{00000000-0005-0000-0000-000060440000}"/>
    <cellStyle name="Normal 7 2 3 2 2 2 4 4 4" xfId="16555" xr:uid="{00000000-0005-0000-0000-000061440000}"/>
    <cellStyle name="Normal 7 2 3 2 2 2 4 5" xfId="16556" xr:uid="{00000000-0005-0000-0000-000062440000}"/>
    <cellStyle name="Normal 7 2 3 2 2 2 4 5 2" xfId="16557" xr:uid="{00000000-0005-0000-0000-000063440000}"/>
    <cellStyle name="Normal 7 2 3 2 2 2 4 5 3" xfId="16558" xr:uid="{00000000-0005-0000-0000-000064440000}"/>
    <cellStyle name="Normal 7 2 3 2 2 2 4 6" xfId="16559" xr:uid="{00000000-0005-0000-0000-000065440000}"/>
    <cellStyle name="Normal 7 2 3 2 2 2 4 7" xfId="16560" xr:uid="{00000000-0005-0000-0000-000066440000}"/>
    <cellStyle name="Normal 7 2 3 2 2 2 5" xfId="16561" xr:uid="{00000000-0005-0000-0000-000067440000}"/>
    <cellStyle name="Normal 7 2 3 2 2 2 5 2" xfId="16562" xr:uid="{00000000-0005-0000-0000-000068440000}"/>
    <cellStyle name="Normal 7 2 3 2 2 2 5 2 2" xfId="16563" xr:uid="{00000000-0005-0000-0000-000069440000}"/>
    <cellStyle name="Normal 7 2 3 2 2 2 5 2 2 2" xfId="16564" xr:uid="{00000000-0005-0000-0000-00006A440000}"/>
    <cellStyle name="Normal 7 2 3 2 2 2 5 2 2 3" xfId="16565" xr:uid="{00000000-0005-0000-0000-00006B440000}"/>
    <cellStyle name="Normal 7 2 3 2 2 2 5 2 3" xfId="16566" xr:uid="{00000000-0005-0000-0000-00006C440000}"/>
    <cellStyle name="Normal 7 2 3 2 2 2 5 2 4" xfId="16567" xr:uid="{00000000-0005-0000-0000-00006D440000}"/>
    <cellStyle name="Normal 7 2 3 2 2 2 5 3" xfId="16568" xr:uid="{00000000-0005-0000-0000-00006E440000}"/>
    <cellStyle name="Normal 7 2 3 2 2 2 5 3 2" xfId="16569" xr:uid="{00000000-0005-0000-0000-00006F440000}"/>
    <cellStyle name="Normal 7 2 3 2 2 2 5 3 2 2" xfId="16570" xr:uid="{00000000-0005-0000-0000-000070440000}"/>
    <cellStyle name="Normal 7 2 3 2 2 2 5 3 2 3" xfId="16571" xr:uid="{00000000-0005-0000-0000-000071440000}"/>
    <cellStyle name="Normal 7 2 3 2 2 2 5 3 3" xfId="16572" xr:uid="{00000000-0005-0000-0000-000072440000}"/>
    <cellStyle name="Normal 7 2 3 2 2 2 5 3 4" xfId="16573" xr:uid="{00000000-0005-0000-0000-000073440000}"/>
    <cellStyle name="Normal 7 2 3 2 2 2 5 4" xfId="16574" xr:uid="{00000000-0005-0000-0000-000074440000}"/>
    <cellStyle name="Normal 7 2 3 2 2 2 5 4 2" xfId="16575" xr:uid="{00000000-0005-0000-0000-000075440000}"/>
    <cellStyle name="Normal 7 2 3 2 2 2 5 4 3" xfId="16576" xr:uid="{00000000-0005-0000-0000-000076440000}"/>
    <cellStyle name="Normal 7 2 3 2 2 2 5 5" xfId="16577" xr:uid="{00000000-0005-0000-0000-000077440000}"/>
    <cellStyle name="Normal 7 2 3 2 2 2 5 6" xfId="16578" xr:uid="{00000000-0005-0000-0000-000078440000}"/>
    <cellStyle name="Normal 7 2 3 2 2 2 6" xfId="16579" xr:uid="{00000000-0005-0000-0000-000079440000}"/>
    <cellStyle name="Normal 7 2 3 2 2 2 6 2" xfId="16580" xr:uid="{00000000-0005-0000-0000-00007A440000}"/>
    <cellStyle name="Normal 7 2 3 2 2 2 6 2 2" xfId="16581" xr:uid="{00000000-0005-0000-0000-00007B440000}"/>
    <cellStyle name="Normal 7 2 3 2 2 2 6 2 3" xfId="16582" xr:uid="{00000000-0005-0000-0000-00007C440000}"/>
    <cellStyle name="Normal 7 2 3 2 2 2 6 3" xfId="16583" xr:uid="{00000000-0005-0000-0000-00007D440000}"/>
    <cellStyle name="Normal 7 2 3 2 2 2 6 4" xfId="16584" xr:uid="{00000000-0005-0000-0000-00007E440000}"/>
    <cellStyle name="Normal 7 2 3 2 2 2 7" xfId="16585" xr:uid="{00000000-0005-0000-0000-00007F440000}"/>
    <cellStyle name="Normal 7 2 3 2 2 2 7 2" xfId="16586" xr:uid="{00000000-0005-0000-0000-000080440000}"/>
    <cellStyle name="Normal 7 2 3 2 2 2 7 2 2" xfId="16587" xr:uid="{00000000-0005-0000-0000-000081440000}"/>
    <cellStyle name="Normal 7 2 3 2 2 2 7 2 3" xfId="16588" xr:uid="{00000000-0005-0000-0000-000082440000}"/>
    <cellStyle name="Normal 7 2 3 2 2 2 7 3" xfId="16589" xr:uid="{00000000-0005-0000-0000-000083440000}"/>
    <cellStyle name="Normal 7 2 3 2 2 2 7 4" xfId="16590" xr:uid="{00000000-0005-0000-0000-000084440000}"/>
    <cellStyle name="Normal 7 2 3 2 2 2 8" xfId="16591" xr:uid="{00000000-0005-0000-0000-000085440000}"/>
    <cellStyle name="Normal 7 2 3 2 2 2 8 2" xfId="16592" xr:uid="{00000000-0005-0000-0000-000086440000}"/>
    <cellStyle name="Normal 7 2 3 2 2 2 8 3" xfId="16593" xr:uid="{00000000-0005-0000-0000-000087440000}"/>
    <cellStyle name="Normal 7 2 3 2 2 2 9" xfId="16594" xr:uid="{00000000-0005-0000-0000-000088440000}"/>
    <cellStyle name="Normal 7 2 3 2 2 3" xfId="16595" xr:uid="{00000000-0005-0000-0000-000089440000}"/>
    <cellStyle name="Normal 7 2 3 2 2 3 2" xfId="16596" xr:uid="{00000000-0005-0000-0000-00008A440000}"/>
    <cellStyle name="Normal 7 2 3 2 2 3 2 2" xfId="16597" xr:uid="{00000000-0005-0000-0000-00008B440000}"/>
    <cellStyle name="Normal 7 2 3 2 2 3 2 2 2" xfId="16598" xr:uid="{00000000-0005-0000-0000-00008C440000}"/>
    <cellStyle name="Normal 7 2 3 2 2 3 2 2 2 2" xfId="16599" xr:uid="{00000000-0005-0000-0000-00008D440000}"/>
    <cellStyle name="Normal 7 2 3 2 2 3 2 2 2 2 2" xfId="16600" xr:uid="{00000000-0005-0000-0000-00008E440000}"/>
    <cellStyle name="Normal 7 2 3 2 2 3 2 2 2 2 3" xfId="16601" xr:uid="{00000000-0005-0000-0000-00008F440000}"/>
    <cellStyle name="Normal 7 2 3 2 2 3 2 2 2 3" xfId="16602" xr:uid="{00000000-0005-0000-0000-000090440000}"/>
    <cellStyle name="Normal 7 2 3 2 2 3 2 2 2 4" xfId="16603" xr:uid="{00000000-0005-0000-0000-000091440000}"/>
    <cellStyle name="Normal 7 2 3 2 2 3 2 2 3" xfId="16604" xr:uid="{00000000-0005-0000-0000-000092440000}"/>
    <cellStyle name="Normal 7 2 3 2 2 3 2 2 3 2" xfId="16605" xr:uid="{00000000-0005-0000-0000-000093440000}"/>
    <cellStyle name="Normal 7 2 3 2 2 3 2 2 3 2 2" xfId="16606" xr:uid="{00000000-0005-0000-0000-000094440000}"/>
    <cellStyle name="Normal 7 2 3 2 2 3 2 2 3 2 3" xfId="16607" xr:uid="{00000000-0005-0000-0000-000095440000}"/>
    <cellStyle name="Normal 7 2 3 2 2 3 2 2 3 3" xfId="16608" xr:uid="{00000000-0005-0000-0000-000096440000}"/>
    <cellStyle name="Normal 7 2 3 2 2 3 2 2 3 4" xfId="16609" xr:uid="{00000000-0005-0000-0000-000097440000}"/>
    <cellStyle name="Normal 7 2 3 2 2 3 2 2 4" xfId="16610" xr:uid="{00000000-0005-0000-0000-000098440000}"/>
    <cellStyle name="Normal 7 2 3 2 2 3 2 2 4 2" xfId="16611" xr:uid="{00000000-0005-0000-0000-000099440000}"/>
    <cellStyle name="Normal 7 2 3 2 2 3 2 2 4 3" xfId="16612" xr:uid="{00000000-0005-0000-0000-00009A440000}"/>
    <cellStyle name="Normal 7 2 3 2 2 3 2 2 5" xfId="16613" xr:uid="{00000000-0005-0000-0000-00009B440000}"/>
    <cellStyle name="Normal 7 2 3 2 2 3 2 2 6" xfId="16614" xr:uid="{00000000-0005-0000-0000-00009C440000}"/>
    <cellStyle name="Normal 7 2 3 2 2 3 2 3" xfId="16615" xr:uid="{00000000-0005-0000-0000-00009D440000}"/>
    <cellStyle name="Normal 7 2 3 2 2 3 2 3 2" xfId="16616" xr:uid="{00000000-0005-0000-0000-00009E440000}"/>
    <cellStyle name="Normal 7 2 3 2 2 3 2 3 2 2" xfId="16617" xr:uid="{00000000-0005-0000-0000-00009F440000}"/>
    <cellStyle name="Normal 7 2 3 2 2 3 2 3 2 3" xfId="16618" xr:uid="{00000000-0005-0000-0000-0000A0440000}"/>
    <cellStyle name="Normal 7 2 3 2 2 3 2 3 3" xfId="16619" xr:uid="{00000000-0005-0000-0000-0000A1440000}"/>
    <cellStyle name="Normal 7 2 3 2 2 3 2 3 4" xfId="16620" xr:uid="{00000000-0005-0000-0000-0000A2440000}"/>
    <cellStyle name="Normal 7 2 3 2 2 3 2 4" xfId="16621" xr:uid="{00000000-0005-0000-0000-0000A3440000}"/>
    <cellStyle name="Normal 7 2 3 2 2 3 2 4 2" xfId="16622" xr:uid="{00000000-0005-0000-0000-0000A4440000}"/>
    <cellStyle name="Normal 7 2 3 2 2 3 2 4 2 2" xfId="16623" xr:uid="{00000000-0005-0000-0000-0000A5440000}"/>
    <cellStyle name="Normal 7 2 3 2 2 3 2 4 2 3" xfId="16624" xr:uid="{00000000-0005-0000-0000-0000A6440000}"/>
    <cellStyle name="Normal 7 2 3 2 2 3 2 4 3" xfId="16625" xr:uid="{00000000-0005-0000-0000-0000A7440000}"/>
    <cellStyle name="Normal 7 2 3 2 2 3 2 4 4" xfId="16626" xr:uid="{00000000-0005-0000-0000-0000A8440000}"/>
    <cellStyle name="Normal 7 2 3 2 2 3 2 5" xfId="16627" xr:uid="{00000000-0005-0000-0000-0000A9440000}"/>
    <cellStyle name="Normal 7 2 3 2 2 3 2 5 2" xfId="16628" xr:uid="{00000000-0005-0000-0000-0000AA440000}"/>
    <cellStyle name="Normal 7 2 3 2 2 3 2 5 3" xfId="16629" xr:uid="{00000000-0005-0000-0000-0000AB440000}"/>
    <cellStyle name="Normal 7 2 3 2 2 3 2 6" xfId="16630" xr:uid="{00000000-0005-0000-0000-0000AC440000}"/>
    <cellStyle name="Normal 7 2 3 2 2 3 2 7" xfId="16631" xr:uid="{00000000-0005-0000-0000-0000AD440000}"/>
    <cellStyle name="Normal 7 2 3 2 2 3 3" xfId="16632" xr:uid="{00000000-0005-0000-0000-0000AE440000}"/>
    <cellStyle name="Normal 7 2 3 2 2 3 3 2" xfId="16633" xr:uid="{00000000-0005-0000-0000-0000AF440000}"/>
    <cellStyle name="Normal 7 2 3 2 2 3 3 2 2" xfId="16634" xr:uid="{00000000-0005-0000-0000-0000B0440000}"/>
    <cellStyle name="Normal 7 2 3 2 2 3 3 2 2 2" xfId="16635" xr:uid="{00000000-0005-0000-0000-0000B1440000}"/>
    <cellStyle name="Normal 7 2 3 2 2 3 3 2 2 3" xfId="16636" xr:uid="{00000000-0005-0000-0000-0000B2440000}"/>
    <cellStyle name="Normal 7 2 3 2 2 3 3 2 3" xfId="16637" xr:uid="{00000000-0005-0000-0000-0000B3440000}"/>
    <cellStyle name="Normal 7 2 3 2 2 3 3 2 4" xfId="16638" xr:uid="{00000000-0005-0000-0000-0000B4440000}"/>
    <cellStyle name="Normal 7 2 3 2 2 3 3 3" xfId="16639" xr:uid="{00000000-0005-0000-0000-0000B5440000}"/>
    <cellStyle name="Normal 7 2 3 2 2 3 3 3 2" xfId="16640" xr:uid="{00000000-0005-0000-0000-0000B6440000}"/>
    <cellStyle name="Normal 7 2 3 2 2 3 3 3 2 2" xfId="16641" xr:uid="{00000000-0005-0000-0000-0000B7440000}"/>
    <cellStyle name="Normal 7 2 3 2 2 3 3 3 2 3" xfId="16642" xr:uid="{00000000-0005-0000-0000-0000B8440000}"/>
    <cellStyle name="Normal 7 2 3 2 2 3 3 3 3" xfId="16643" xr:uid="{00000000-0005-0000-0000-0000B9440000}"/>
    <cellStyle name="Normal 7 2 3 2 2 3 3 3 4" xfId="16644" xr:uid="{00000000-0005-0000-0000-0000BA440000}"/>
    <cellStyle name="Normal 7 2 3 2 2 3 3 4" xfId="16645" xr:uid="{00000000-0005-0000-0000-0000BB440000}"/>
    <cellStyle name="Normal 7 2 3 2 2 3 3 4 2" xfId="16646" xr:uid="{00000000-0005-0000-0000-0000BC440000}"/>
    <cellStyle name="Normal 7 2 3 2 2 3 3 4 3" xfId="16647" xr:uid="{00000000-0005-0000-0000-0000BD440000}"/>
    <cellStyle name="Normal 7 2 3 2 2 3 3 5" xfId="16648" xr:uid="{00000000-0005-0000-0000-0000BE440000}"/>
    <cellStyle name="Normal 7 2 3 2 2 3 3 6" xfId="16649" xr:uid="{00000000-0005-0000-0000-0000BF440000}"/>
    <cellStyle name="Normal 7 2 3 2 2 3 4" xfId="16650" xr:uid="{00000000-0005-0000-0000-0000C0440000}"/>
    <cellStyle name="Normal 7 2 3 2 2 3 4 2" xfId="16651" xr:uid="{00000000-0005-0000-0000-0000C1440000}"/>
    <cellStyle name="Normal 7 2 3 2 2 3 4 2 2" xfId="16652" xr:uid="{00000000-0005-0000-0000-0000C2440000}"/>
    <cellStyle name="Normal 7 2 3 2 2 3 4 2 3" xfId="16653" xr:uid="{00000000-0005-0000-0000-0000C3440000}"/>
    <cellStyle name="Normal 7 2 3 2 2 3 4 3" xfId="16654" xr:uid="{00000000-0005-0000-0000-0000C4440000}"/>
    <cellStyle name="Normal 7 2 3 2 2 3 4 4" xfId="16655" xr:uid="{00000000-0005-0000-0000-0000C5440000}"/>
    <cellStyle name="Normal 7 2 3 2 2 3 5" xfId="16656" xr:uid="{00000000-0005-0000-0000-0000C6440000}"/>
    <cellStyle name="Normal 7 2 3 2 2 3 5 2" xfId="16657" xr:uid="{00000000-0005-0000-0000-0000C7440000}"/>
    <cellStyle name="Normal 7 2 3 2 2 3 5 2 2" xfId="16658" xr:uid="{00000000-0005-0000-0000-0000C8440000}"/>
    <cellStyle name="Normal 7 2 3 2 2 3 5 2 3" xfId="16659" xr:uid="{00000000-0005-0000-0000-0000C9440000}"/>
    <cellStyle name="Normal 7 2 3 2 2 3 5 3" xfId="16660" xr:uid="{00000000-0005-0000-0000-0000CA440000}"/>
    <cellStyle name="Normal 7 2 3 2 2 3 5 4" xfId="16661" xr:uid="{00000000-0005-0000-0000-0000CB440000}"/>
    <cellStyle name="Normal 7 2 3 2 2 3 6" xfId="16662" xr:uid="{00000000-0005-0000-0000-0000CC440000}"/>
    <cellStyle name="Normal 7 2 3 2 2 3 6 2" xfId="16663" xr:uid="{00000000-0005-0000-0000-0000CD440000}"/>
    <cellStyle name="Normal 7 2 3 2 2 3 6 3" xfId="16664" xr:uid="{00000000-0005-0000-0000-0000CE440000}"/>
    <cellStyle name="Normal 7 2 3 2 2 3 7" xfId="16665" xr:uid="{00000000-0005-0000-0000-0000CF440000}"/>
    <cellStyle name="Normal 7 2 3 2 2 3 8" xfId="16666" xr:uid="{00000000-0005-0000-0000-0000D0440000}"/>
    <cellStyle name="Normal 7 2 3 2 2 4" xfId="16667" xr:uid="{00000000-0005-0000-0000-0000D1440000}"/>
    <cellStyle name="Normal 7 2 3 2 2 4 2" xfId="16668" xr:uid="{00000000-0005-0000-0000-0000D2440000}"/>
    <cellStyle name="Normal 7 2 3 2 2 4 2 2" xfId="16669" xr:uid="{00000000-0005-0000-0000-0000D3440000}"/>
    <cellStyle name="Normal 7 2 3 2 2 4 2 2 2" xfId="16670" xr:uid="{00000000-0005-0000-0000-0000D4440000}"/>
    <cellStyle name="Normal 7 2 3 2 2 4 2 2 2 2" xfId="16671" xr:uid="{00000000-0005-0000-0000-0000D5440000}"/>
    <cellStyle name="Normal 7 2 3 2 2 4 2 2 2 3" xfId="16672" xr:uid="{00000000-0005-0000-0000-0000D6440000}"/>
    <cellStyle name="Normal 7 2 3 2 2 4 2 2 3" xfId="16673" xr:uid="{00000000-0005-0000-0000-0000D7440000}"/>
    <cellStyle name="Normal 7 2 3 2 2 4 2 2 4" xfId="16674" xr:uid="{00000000-0005-0000-0000-0000D8440000}"/>
    <cellStyle name="Normal 7 2 3 2 2 4 2 3" xfId="16675" xr:uid="{00000000-0005-0000-0000-0000D9440000}"/>
    <cellStyle name="Normal 7 2 3 2 2 4 2 3 2" xfId="16676" xr:uid="{00000000-0005-0000-0000-0000DA440000}"/>
    <cellStyle name="Normal 7 2 3 2 2 4 2 3 2 2" xfId="16677" xr:uid="{00000000-0005-0000-0000-0000DB440000}"/>
    <cellStyle name="Normal 7 2 3 2 2 4 2 3 2 3" xfId="16678" xr:uid="{00000000-0005-0000-0000-0000DC440000}"/>
    <cellStyle name="Normal 7 2 3 2 2 4 2 3 3" xfId="16679" xr:uid="{00000000-0005-0000-0000-0000DD440000}"/>
    <cellStyle name="Normal 7 2 3 2 2 4 2 3 4" xfId="16680" xr:uid="{00000000-0005-0000-0000-0000DE440000}"/>
    <cellStyle name="Normal 7 2 3 2 2 4 2 4" xfId="16681" xr:uid="{00000000-0005-0000-0000-0000DF440000}"/>
    <cellStyle name="Normal 7 2 3 2 2 4 2 4 2" xfId="16682" xr:uid="{00000000-0005-0000-0000-0000E0440000}"/>
    <cellStyle name="Normal 7 2 3 2 2 4 2 4 3" xfId="16683" xr:uid="{00000000-0005-0000-0000-0000E1440000}"/>
    <cellStyle name="Normal 7 2 3 2 2 4 2 5" xfId="16684" xr:uid="{00000000-0005-0000-0000-0000E2440000}"/>
    <cellStyle name="Normal 7 2 3 2 2 4 2 6" xfId="16685" xr:uid="{00000000-0005-0000-0000-0000E3440000}"/>
    <cellStyle name="Normal 7 2 3 2 2 4 3" xfId="16686" xr:uid="{00000000-0005-0000-0000-0000E4440000}"/>
    <cellStyle name="Normal 7 2 3 2 2 4 3 2" xfId="16687" xr:uid="{00000000-0005-0000-0000-0000E5440000}"/>
    <cellStyle name="Normal 7 2 3 2 2 4 3 2 2" xfId="16688" xr:uid="{00000000-0005-0000-0000-0000E6440000}"/>
    <cellStyle name="Normal 7 2 3 2 2 4 3 2 3" xfId="16689" xr:uid="{00000000-0005-0000-0000-0000E7440000}"/>
    <cellStyle name="Normal 7 2 3 2 2 4 3 3" xfId="16690" xr:uid="{00000000-0005-0000-0000-0000E8440000}"/>
    <cellStyle name="Normal 7 2 3 2 2 4 3 4" xfId="16691" xr:uid="{00000000-0005-0000-0000-0000E9440000}"/>
    <cellStyle name="Normal 7 2 3 2 2 4 4" xfId="16692" xr:uid="{00000000-0005-0000-0000-0000EA440000}"/>
    <cellStyle name="Normal 7 2 3 2 2 4 4 2" xfId="16693" xr:uid="{00000000-0005-0000-0000-0000EB440000}"/>
    <cellStyle name="Normal 7 2 3 2 2 4 4 2 2" xfId="16694" xr:uid="{00000000-0005-0000-0000-0000EC440000}"/>
    <cellStyle name="Normal 7 2 3 2 2 4 4 2 3" xfId="16695" xr:uid="{00000000-0005-0000-0000-0000ED440000}"/>
    <cellStyle name="Normal 7 2 3 2 2 4 4 3" xfId="16696" xr:uid="{00000000-0005-0000-0000-0000EE440000}"/>
    <cellStyle name="Normal 7 2 3 2 2 4 4 4" xfId="16697" xr:uid="{00000000-0005-0000-0000-0000EF440000}"/>
    <cellStyle name="Normal 7 2 3 2 2 4 5" xfId="16698" xr:uid="{00000000-0005-0000-0000-0000F0440000}"/>
    <cellStyle name="Normal 7 2 3 2 2 4 5 2" xfId="16699" xr:uid="{00000000-0005-0000-0000-0000F1440000}"/>
    <cellStyle name="Normal 7 2 3 2 2 4 5 3" xfId="16700" xr:uid="{00000000-0005-0000-0000-0000F2440000}"/>
    <cellStyle name="Normal 7 2 3 2 2 4 6" xfId="16701" xr:uid="{00000000-0005-0000-0000-0000F3440000}"/>
    <cellStyle name="Normal 7 2 3 2 2 4 7" xfId="16702" xr:uid="{00000000-0005-0000-0000-0000F4440000}"/>
    <cellStyle name="Normal 7 2 3 2 2 5" xfId="16703" xr:uid="{00000000-0005-0000-0000-0000F5440000}"/>
    <cellStyle name="Normal 7 2 3 2 2 5 2" xfId="16704" xr:uid="{00000000-0005-0000-0000-0000F6440000}"/>
    <cellStyle name="Normal 7 2 3 2 2 5 2 2" xfId="16705" xr:uid="{00000000-0005-0000-0000-0000F7440000}"/>
    <cellStyle name="Normal 7 2 3 2 2 5 2 2 2" xfId="16706" xr:uid="{00000000-0005-0000-0000-0000F8440000}"/>
    <cellStyle name="Normal 7 2 3 2 2 5 2 2 2 2" xfId="16707" xr:uid="{00000000-0005-0000-0000-0000F9440000}"/>
    <cellStyle name="Normal 7 2 3 2 2 5 2 2 2 3" xfId="16708" xr:uid="{00000000-0005-0000-0000-0000FA440000}"/>
    <cellStyle name="Normal 7 2 3 2 2 5 2 2 3" xfId="16709" xr:uid="{00000000-0005-0000-0000-0000FB440000}"/>
    <cellStyle name="Normal 7 2 3 2 2 5 2 2 4" xfId="16710" xr:uid="{00000000-0005-0000-0000-0000FC440000}"/>
    <cellStyle name="Normal 7 2 3 2 2 5 2 3" xfId="16711" xr:uid="{00000000-0005-0000-0000-0000FD440000}"/>
    <cellStyle name="Normal 7 2 3 2 2 5 2 3 2" xfId="16712" xr:uid="{00000000-0005-0000-0000-0000FE440000}"/>
    <cellStyle name="Normal 7 2 3 2 2 5 2 3 2 2" xfId="16713" xr:uid="{00000000-0005-0000-0000-0000FF440000}"/>
    <cellStyle name="Normal 7 2 3 2 2 5 2 3 2 3" xfId="16714" xr:uid="{00000000-0005-0000-0000-000000450000}"/>
    <cellStyle name="Normal 7 2 3 2 2 5 2 3 3" xfId="16715" xr:uid="{00000000-0005-0000-0000-000001450000}"/>
    <cellStyle name="Normal 7 2 3 2 2 5 2 3 4" xfId="16716" xr:uid="{00000000-0005-0000-0000-000002450000}"/>
    <cellStyle name="Normal 7 2 3 2 2 5 2 4" xfId="16717" xr:uid="{00000000-0005-0000-0000-000003450000}"/>
    <cellStyle name="Normal 7 2 3 2 2 5 2 4 2" xfId="16718" xr:uid="{00000000-0005-0000-0000-000004450000}"/>
    <cellStyle name="Normal 7 2 3 2 2 5 2 4 3" xfId="16719" xr:uid="{00000000-0005-0000-0000-000005450000}"/>
    <cellStyle name="Normal 7 2 3 2 2 5 2 5" xfId="16720" xr:uid="{00000000-0005-0000-0000-000006450000}"/>
    <cellStyle name="Normal 7 2 3 2 2 5 2 6" xfId="16721" xr:uid="{00000000-0005-0000-0000-000007450000}"/>
    <cellStyle name="Normal 7 2 3 2 2 5 3" xfId="16722" xr:uid="{00000000-0005-0000-0000-000008450000}"/>
    <cellStyle name="Normal 7 2 3 2 2 5 3 2" xfId="16723" xr:uid="{00000000-0005-0000-0000-000009450000}"/>
    <cellStyle name="Normal 7 2 3 2 2 5 3 2 2" xfId="16724" xr:uid="{00000000-0005-0000-0000-00000A450000}"/>
    <cellStyle name="Normal 7 2 3 2 2 5 3 2 3" xfId="16725" xr:uid="{00000000-0005-0000-0000-00000B450000}"/>
    <cellStyle name="Normal 7 2 3 2 2 5 3 3" xfId="16726" xr:uid="{00000000-0005-0000-0000-00000C450000}"/>
    <cellStyle name="Normal 7 2 3 2 2 5 3 4" xfId="16727" xr:uid="{00000000-0005-0000-0000-00000D450000}"/>
    <cellStyle name="Normal 7 2 3 2 2 5 4" xfId="16728" xr:uid="{00000000-0005-0000-0000-00000E450000}"/>
    <cellStyle name="Normal 7 2 3 2 2 5 4 2" xfId="16729" xr:uid="{00000000-0005-0000-0000-00000F450000}"/>
    <cellStyle name="Normal 7 2 3 2 2 5 4 2 2" xfId="16730" xr:uid="{00000000-0005-0000-0000-000010450000}"/>
    <cellStyle name="Normal 7 2 3 2 2 5 4 2 3" xfId="16731" xr:uid="{00000000-0005-0000-0000-000011450000}"/>
    <cellStyle name="Normal 7 2 3 2 2 5 4 3" xfId="16732" xr:uid="{00000000-0005-0000-0000-000012450000}"/>
    <cellStyle name="Normal 7 2 3 2 2 5 4 4" xfId="16733" xr:uid="{00000000-0005-0000-0000-000013450000}"/>
    <cellStyle name="Normal 7 2 3 2 2 5 5" xfId="16734" xr:uid="{00000000-0005-0000-0000-000014450000}"/>
    <cellStyle name="Normal 7 2 3 2 2 5 5 2" xfId="16735" xr:uid="{00000000-0005-0000-0000-000015450000}"/>
    <cellStyle name="Normal 7 2 3 2 2 5 5 3" xfId="16736" xr:uid="{00000000-0005-0000-0000-000016450000}"/>
    <cellStyle name="Normal 7 2 3 2 2 5 6" xfId="16737" xr:uid="{00000000-0005-0000-0000-000017450000}"/>
    <cellStyle name="Normal 7 2 3 2 2 5 7" xfId="16738" xr:uid="{00000000-0005-0000-0000-000018450000}"/>
    <cellStyle name="Normal 7 2 3 2 2 6" xfId="16739" xr:uid="{00000000-0005-0000-0000-000019450000}"/>
    <cellStyle name="Normal 7 2 3 2 2 6 2" xfId="16740" xr:uid="{00000000-0005-0000-0000-00001A450000}"/>
    <cellStyle name="Normal 7 2 3 2 2 6 2 2" xfId="16741" xr:uid="{00000000-0005-0000-0000-00001B450000}"/>
    <cellStyle name="Normal 7 2 3 2 2 6 2 2 2" xfId="16742" xr:uid="{00000000-0005-0000-0000-00001C450000}"/>
    <cellStyle name="Normal 7 2 3 2 2 6 2 2 3" xfId="16743" xr:uid="{00000000-0005-0000-0000-00001D450000}"/>
    <cellStyle name="Normal 7 2 3 2 2 6 2 3" xfId="16744" xr:uid="{00000000-0005-0000-0000-00001E450000}"/>
    <cellStyle name="Normal 7 2 3 2 2 6 2 4" xfId="16745" xr:uid="{00000000-0005-0000-0000-00001F450000}"/>
    <cellStyle name="Normal 7 2 3 2 2 6 3" xfId="16746" xr:uid="{00000000-0005-0000-0000-000020450000}"/>
    <cellStyle name="Normal 7 2 3 2 2 6 3 2" xfId="16747" xr:uid="{00000000-0005-0000-0000-000021450000}"/>
    <cellStyle name="Normal 7 2 3 2 2 6 3 2 2" xfId="16748" xr:uid="{00000000-0005-0000-0000-000022450000}"/>
    <cellStyle name="Normal 7 2 3 2 2 6 3 2 3" xfId="16749" xr:uid="{00000000-0005-0000-0000-000023450000}"/>
    <cellStyle name="Normal 7 2 3 2 2 6 3 3" xfId="16750" xr:uid="{00000000-0005-0000-0000-000024450000}"/>
    <cellStyle name="Normal 7 2 3 2 2 6 3 4" xfId="16751" xr:uid="{00000000-0005-0000-0000-000025450000}"/>
    <cellStyle name="Normal 7 2 3 2 2 6 4" xfId="16752" xr:uid="{00000000-0005-0000-0000-000026450000}"/>
    <cellStyle name="Normal 7 2 3 2 2 6 4 2" xfId="16753" xr:uid="{00000000-0005-0000-0000-000027450000}"/>
    <cellStyle name="Normal 7 2 3 2 2 6 4 3" xfId="16754" xr:uid="{00000000-0005-0000-0000-000028450000}"/>
    <cellStyle name="Normal 7 2 3 2 2 6 5" xfId="16755" xr:uid="{00000000-0005-0000-0000-000029450000}"/>
    <cellStyle name="Normal 7 2 3 2 2 6 6" xfId="16756" xr:uid="{00000000-0005-0000-0000-00002A450000}"/>
    <cellStyle name="Normal 7 2 3 2 2 7" xfId="16757" xr:uid="{00000000-0005-0000-0000-00002B450000}"/>
    <cellStyle name="Normal 7 2 3 2 2 7 2" xfId="16758" xr:uid="{00000000-0005-0000-0000-00002C450000}"/>
    <cellStyle name="Normal 7 2 3 2 2 7 2 2" xfId="16759" xr:uid="{00000000-0005-0000-0000-00002D450000}"/>
    <cellStyle name="Normal 7 2 3 2 2 7 2 3" xfId="16760" xr:uid="{00000000-0005-0000-0000-00002E450000}"/>
    <cellStyle name="Normal 7 2 3 2 2 7 3" xfId="16761" xr:uid="{00000000-0005-0000-0000-00002F450000}"/>
    <cellStyle name="Normal 7 2 3 2 2 7 4" xfId="16762" xr:uid="{00000000-0005-0000-0000-000030450000}"/>
    <cellStyle name="Normal 7 2 3 2 2 8" xfId="16763" xr:uid="{00000000-0005-0000-0000-000031450000}"/>
    <cellStyle name="Normal 7 2 3 2 2 8 2" xfId="16764" xr:uid="{00000000-0005-0000-0000-000032450000}"/>
    <cellStyle name="Normal 7 2 3 2 2 8 2 2" xfId="16765" xr:uid="{00000000-0005-0000-0000-000033450000}"/>
    <cellStyle name="Normal 7 2 3 2 2 8 2 3" xfId="16766" xr:uid="{00000000-0005-0000-0000-000034450000}"/>
    <cellStyle name="Normal 7 2 3 2 2 8 3" xfId="16767" xr:uid="{00000000-0005-0000-0000-000035450000}"/>
    <cellStyle name="Normal 7 2 3 2 2 8 4" xfId="16768" xr:uid="{00000000-0005-0000-0000-000036450000}"/>
    <cellStyle name="Normal 7 2 3 2 2 9" xfId="16769" xr:uid="{00000000-0005-0000-0000-000037450000}"/>
    <cellStyle name="Normal 7 2 3 2 2 9 2" xfId="16770" xr:uid="{00000000-0005-0000-0000-000038450000}"/>
    <cellStyle name="Normal 7 2 3 2 2 9 3" xfId="16771" xr:uid="{00000000-0005-0000-0000-000039450000}"/>
    <cellStyle name="Normal 7 2 3 2 3" xfId="16772" xr:uid="{00000000-0005-0000-0000-00003A450000}"/>
    <cellStyle name="Normal 7 2 3 2 3 10" xfId="16773" xr:uid="{00000000-0005-0000-0000-00003B450000}"/>
    <cellStyle name="Normal 7 2 3 2 3 2" xfId="16774" xr:uid="{00000000-0005-0000-0000-00003C450000}"/>
    <cellStyle name="Normal 7 2 3 2 3 2 2" xfId="16775" xr:uid="{00000000-0005-0000-0000-00003D450000}"/>
    <cellStyle name="Normal 7 2 3 2 3 2 2 2" xfId="16776" xr:uid="{00000000-0005-0000-0000-00003E450000}"/>
    <cellStyle name="Normal 7 2 3 2 3 2 2 2 2" xfId="16777" xr:uid="{00000000-0005-0000-0000-00003F450000}"/>
    <cellStyle name="Normal 7 2 3 2 3 2 2 2 2 2" xfId="16778" xr:uid="{00000000-0005-0000-0000-000040450000}"/>
    <cellStyle name="Normal 7 2 3 2 3 2 2 2 2 2 2" xfId="16779" xr:uid="{00000000-0005-0000-0000-000041450000}"/>
    <cellStyle name="Normal 7 2 3 2 3 2 2 2 2 2 3" xfId="16780" xr:uid="{00000000-0005-0000-0000-000042450000}"/>
    <cellStyle name="Normal 7 2 3 2 3 2 2 2 2 3" xfId="16781" xr:uid="{00000000-0005-0000-0000-000043450000}"/>
    <cellStyle name="Normal 7 2 3 2 3 2 2 2 2 4" xfId="16782" xr:uid="{00000000-0005-0000-0000-000044450000}"/>
    <cellStyle name="Normal 7 2 3 2 3 2 2 2 3" xfId="16783" xr:uid="{00000000-0005-0000-0000-000045450000}"/>
    <cellStyle name="Normal 7 2 3 2 3 2 2 2 3 2" xfId="16784" xr:uid="{00000000-0005-0000-0000-000046450000}"/>
    <cellStyle name="Normal 7 2 3 2 3 2 2 2 3 2 2" xfId="16785" xr:uid="{00000000-0005-0000-0000-000047450000}"/>
    <cellStyle name="Normal 7 2 3 2 3 2 2 2 3 2 3" xfId="16786" xr:uid="{00000000-0005-0000-0000-000048450000}"/>
    <cellStyle name="Normal 7 2 3 2 3 2 2 2 3 3" xfId="16787" xr:uid="{00000000-0005-0000-0000-000049450000}"/>
    <cellStyle name="Normal 7 2 3 2 3 2 2 2 3 4" xfId="16788" xr:uid="{00000000-0005-0000-0000-00004A450000}"/>
    <cellStyle name="Normal 7 2 3 2 3 2 2 2 4" xfId="16789" xr:uid="{00000000-0005-0000-0000-00004B450000}"/>
    <cellStyle name="Normal 7 2 3 2 3 2 2 2 4 2" xfId="16790" xr:uid="{00000000-0005-0000-0000-00004C450000}"/>
    <cellStyle name="Normal 7 2 3 2 3 2 2 2 4 3" xfId="16791" xr:uid="{00000000-0005-0000-0000-00004D450000}"/>
    <cellStyle name="Normal 7 2 3 2 3 2 2 2 5" xfId="16792" xr:uid="{00000000-0005-0000-0000-00004E450000}"/>
    <cellStyle name="Normal 7 2 3 2 3 2 2 2 6" xfId="16793" xr:uid="{00000000-0005-0000-0000-00004F450000}"/>
    <cellStyle name="Normal 7 2 3 2 3 2 2 3" xfId="16794" xr:uid="{00000000-0005-0000-0000-000050450000}"/>
    <cellStyle name="Normal 7 2 3 2 3 2 2 3 2" xfId="16795" xr:uid="{00000000-0005-0000-0000-000051450000}"/>
    <cellStyle name="Normal 7 2 3 2 3 2 2 3 2 2" xfId="16796" xr:uid="{00000000-0005-0000-0000-000052450000}"/>
    <cellStyle name="Normal 7 2 3 2 3 2 2 3 2 3" xfId="16797" xr:uid="{00000000-0005-0000-0000-000053450000}"/>
    <cellStyle name="Normal 7 2 3 2 3 2 2 3 3" xfId="16798" xr:uid="{00000000-0005-0000-0000-000054450000}"/>
    <cellStyle name="Normal 7 2 3 2 3 2 2 3 4" xfId="16799" xr:uid="{00000000-0005-0000-0000-000055450000}"/>
    <cellStyle name="Normal 7 2 3 2 3 2 2 4" xfId="16800" xr:uid="{00000000-0005-0000-0000-000056450000}"/>
    <cellStyle name="Normal 7 2 3 2 3 2 2 4 2" xfId="16801" xr:uid="{00000000-0005-0000-0000-000057450000}"/>
    <cellStyle name="Normal 7 2 3 2 3 2 2 4 2 2" xfId="16802" xr:uid="{00000000-0005-0000-0000-000058450000}"/>
    <cellStyle name="Normal 7 2 3 2 3 2 2 4 2 3" xfId="16803" xr:uid="{00000000-0005-0000-0000-000059450000}"/>
    <cellStyle name="Normal 7 2 3 2 3 2 2 4 3" xfId="16804" xr:uid="{00000000-0005-0000-0000-00005A450000}"/>
    <cellStyle name="Normal 7 2 3 2 3 2 2 4 4" xfId="16805" xr:uid="{00000000-0005-0000-0000-00005B450000}"/>
    <cellStyle name="Normal 7 2 3 2 3 2 2 5" xfId="16806" xr:uid="{00000000-0005-0000-0000-00005C450000}"/>
    <cellStyle name="Normal 7 2 3 2 3 2 2 5 2" xfId="16807" xr:uid="{00000000-0005-0000-0000-00005D450000}"/>
    <cellStyle name="Normal 7 2 3 2 3 2 2 5 3" xfId="16808" xr:uid="{00000000-0005-0000-0000-00005E450000}"/>
    <cellStyle name="Normal 7 2 3 2 3 2 2 6" xfId="16809" xr:uid="{00000000-0005-0000-0000-00005F450000}"/>
    <cellStyle name="Normal 7 2 3 2 3 2 2 7" xfId="16810" xr:uid="{00000000-0005-0000-0000-000060450000}"/>
    <cellStyle name="Normal 7 2 3 2 3 2 3" xfId="16811" xr:uid="{00000000-0005-0000-0000-000061450000}"/>
    <cellStyle name="Normal 7 2 3 2 3 2 3 2" xfId="16812" xr:uid="{00000000-0005-0000-0000-000062450000}"/>
    <cellStyle name="Normal 7 2 3 2 3 2 3 2 2" xfId="16813" xr:uid="{00000000-0005-0000-0000-000063450000}"/>
    <cellStyle name="Normal 7 2 3 2 3 2 3 2 2 2" xfId="16814" xr:uid="{00000000-0005-0000-0000-000064450000}"/>
    <cellStyle name="Normal 7 2 3 2 3 2 3 2 2 3" xfId="16815" xr:uid="{00000000-0005-0000-0000-000065450000}"/>
    <cellStyle name="Normal 7 2 3 2 3 2 3 2 3" xfId="16816" xr:uid="{00000000-0005-0000-0000-000066450000}"/>
    <cellStyle name="Normal 7 2 3 2 3 2 3 2 4" xfId="16817" xr:uid="{00000000-0005-0000-0000-000067450000}"/>
    <cellStyle name="Normal 7 2 3 2 3 2 3 3" xfId="16818" xr:uid="{00000000-0005-0000-0000-000068450000}"/>
    <cellStyle name="Normal 7 2 3 2 3 2 3 3 2" xfId="16819" xr:uid="{00000000-0005-0000-0000-000069450000}"/>
    <cellStyle name="Normal 7 2 3 2 3 2 3 3 2 2" xfId="16820" xr:uid="{00000000-0005-0000-0000-00006A450000}"/>
    <cellStyle name="Normal 7 2 3 2 3 2 3 3 2 3" xfId="16821" xr:uid="{00000000-0005-0000-0000-00006B450000}"/>
    <cellStyle name="Normal 7 2 3 2 3 2 3 3 3" xfId="16822" xr:uid="{00000000-0005-0000-0000-00006C450000}"/>
    <cellStyle name="Normal 7 2 3 2 3 2 3 3 4" xfId="16823" xr:uid="{00000000-0005-0000-0000-00006D450000}"/>
    <cellStyle name="Normal 7 2 3 2 3 2 3 4" xfId="16824" xr:uid="{00000000-0005-0000-0000-00006E450000}"/>
    <cellStyle name="Normal 7 2 3 2 3 2 3 4 2" xfId="16825" xr:uid="{00000000-0005-0000-0000-00006F450000}"/>
    <cellStyle name="Normal 7 2 3 2 3 2 3 4 3" xfId="16826" xr:uid="{00000000-0005-0000-0000-000070450000}"/>
    <cellStyle name="Normal 7 2 3 2 3 2 3 5" xfId="16827" xr:uid="{00000000-0005-0000-0000-000071450000}"/>
    <cellStyle name="Normal 7 2 3 2 3 2 3 6" xfId="16828" xr:uid="{00000000-0005-0000-0000-000072450000}"/>
    <cellStyle name="Normal 7 2 3 2 3 2 4" xfId="16829" xr:uid="{00000000-0005-0000-0000-000073450000}"/>
    <cellStyle name="Normal 7 2 3 2 3 2 4 2" xfId="16830" xr:uid="{00000000-0005-0000-0000-000074450000}"/>
    <cellStyle name="Normal 7 2 3 2 3 2 4 2 2" xfId="16831" xr:uid="{00000000-0005-0000-0000-000075450000}"/>
    <cellStyle name="Normal 7 2 3 2 3 2 4 2 3" xfId="16832" xr:uid="{00000000-0005-0000-0000-000076450000}"/>
    <cellStyle name="Normal 7 2 3 2 3 2 4 3" xfId="16833" xr:uid="{00000000-0005-0000-0000-000077450000}"/>
    <cellStyle name="Normal 7 2 3 2 3 2 4 4" xfId="16834" xr:uid="{00000000-0005-0000-0000-000078450000}"/>
    <cellStyle name="Normal 7 2 3 2 3 2 5" xfId="16835" xr:uid="{00000000-0005-0000-0000-000079450000}"/>
    <cellStyle name="Normal 7 2 3 2 3 2 5 2" xfId="16836" xr:uid="{00000000-0005-0000-0000-00007A450000}"/>
    <cellStyle name="Normal 7 2 3 2 3 2 5 2 2" xfId="16837" xr:uid="{00000000-0005-0000-0000-00007B450000}"/>
    <cellStyle name="Normal 7 2 3 2 3 2 5 2 3" xfId="16838" xr:uid="{00000000-0005-0000-0000-00007C450000}"/>
    <cellStyle name="Normal 7 2 3 2 3 2 5 3" xfId="16839" xr:uid="{00000000-0005-0000-0000-00007D450000}"/>
    <cellStyle name="Normal 7 2 3 2 3 2 5 4" xfId="16840" xr:uid="{00000000-0005-0000-0000-00007E450000}"/>
    <cellStyle name="Normal 7 2 3 2 3 2 6" xfId="16841" xr:uid="{00000000-0005-0000-0000-00007F450000}"/>
    <cellStyle name="Normal 7 2 3 2 3 2 6 2" xfId="16842" xr:uid="{00000000-0005-0000-0000-000080450000}"/>
    <cellStyle name="Normal 7 2 3 2 3 2 6 3" xfId="16843" xr:uid="{00000000-0005-0000-0000-000081450000}"/>
    <cellStyle name="Normal 7 2 3 2 3 2 7" xfId="16844" xr:uid="{00000000-0005-0000-0000-000082450000}"/>
    <cellStyle name="Normal 7 2 3 2 3 2 8" xfId="16845" xr:uid="{00000000-0005-0000-0000-000083450000}"/>
    <cellStyle name="Normal 7 2 3 2 3 3" xfId="16846" xr:uid="{00000000-0005-0000-0000-000084450000}"/>
    <cellStyle name="Normal 7 2 3 2 3 3 2" xfId="16847" xr:uid="{00000000-0005-0000-0000-000085450000}"/>
    <cellStyle name="Normal 7 2 3 2 3 3 2 2" xfId="16848" xr:uid="{00000000-0005-0000-0000-000086450000}"/>
    <cellStyle name="Normal 7 2 3 2 3 3 2 2 2" xfId="16849" xr:uid="{00000000-0005-0000-0000-000087450000}"/>
    <cellStyle name="Normal 7 2 3 2 3 3 2 2 2 2" xfId="16850" xr:uid="{00000000-0005-0000-0000-000088450000}"/>
    <cellStyle name="Normal 7 2 3 2 3 3 2 2 2 3" xfId="16851" xr:uid="{00000000-0005-0000-0000-000089450000}"/>
    <cellStyle name="Normal 7 2 3 2 3 3 2 2 3" xfId="16852" xr:uid="{00000000-0005-0000-0000-00008A450000}"/>
    <cellStyle name="Normal 7 2 3 2 3 3 2 2 4" xfId="16853" xr:uid="{00000000-0005-0000-0000-00008B450000}"/>
    <cellStyle name="Normal 7 2 3 2 3 3 2 3" xfId="16854" xr:uid="{00000000-0005-0000-0000-00008C450000}"/>
    <cellStyle name="Normal 7 2 3 2 3 3 2 3 2" xfId="16855" xr:uid="{00000000-0005-0000-0000-00008D450000}"/>
    <cellStyle name="Normal 7 2 3 2 3 3 2 3 2 2" xfId="16856" xr:uid="{00000000-0005-0000-0000-00008E450000}"/>
    <cellStyle name="Normal 7 2 3 2 3 3 2 3 2 3" xfId="16857" xr:uid="{00000000-0005-0000-0000-00008F450000}"/>
    <cellStyle name="Normal 7 2 3 2 3 3 2 3 3" xfId="16858" xr:uid="{00000000-0005-0000-0000-000090450000}"/>
    <cellStyle name="Normal 7 2 3 2 3 3 2 3 4" xfId="16859" xr:uid="{00000000-0005-0000-0000-000091450000}"/>
    <cellStyle name="Normal 7 2 3 2 3 3 2 4" xfId="16860" xr:uid="{00000000-0005-0000-0000-000092450000}"/>
    <cellStyle name="Normal 7 2 3 2 3 3 2 4 2" xfId="16861" xr:uid="{00000000-0005-0000-0000-000093450000}"/>
    <cellStyle name="Normal 7 2 3 2 3 3 2 4 3" xfId="16862" xr:uid="{00000000-0005-0000-0000-000094450000}"/>
    <cellStyle name="Normal 7 2 3 2 3 3 2 5" xfId="16863" xr:uid="{00000000-0005-0000-0000-000095450000}"/>
    <cellStyle name="Normal 7 2 3 2 3 3 2 6" xfId="16864" xr:uid="{00000000-0005-0000-0000-000096450000}"/>
    <cellStyle name="Normal 7 2 3 2 3 3 3" xfId="16865" xr:uid="{00000000-0005-0000-0000-000097450000}"/>
    <cellStyle name="Normal 7 2 3 2 3 3 3 2" xfId="16866" xr:uid="{00000000-0005-0000-0000-000098450000}"/>
    <cellStyle name="Normal 7 2 3 2 3 3 3 2 2" xfId="16867" xr:uid="{00000000-0005-0000-0000-000099450000}"/>
    <cellStyle name="Normal 7 2 3 2 3 3 3 2 3" xfId="16868" xr:uid="{00000000-0005-0000-0000-00009A450000}"/>
    <cellStyle name="Normal 7 2 3 2 3 3 3 3" xfId="16869" xr:uid="{00000000-0005-0000-0000-00009B450000}"/>
    <cellStyle name="Normal 7 2 3 2 3 3 3 4" xfId="16870" xr:uid="{00000000-0005-0000-0000-00009C450000}"/>
    <cellStyle name="Normal 7 2 3 2 3 3 4" xfId="16871" xr:uid="{00000000-0005-0000-0000-00009D450000}"/>
    <cellStyle name="Normal 7 2 3 2 3 3 4 2" xfId="16872" xr:uid="{00000000-0005-0000-0000-00009E450000}"/>
    <cellStyle name="Normal 7 2 3 2 3 3 4 2 2" xfId="16873" xr:uid="{00000000-0005-0000-0000-00009F450000}"/>
    <cellStyle name="Normal 7 2 3 2 3 3 4 2 3" xfId="16874" xr:uid="{00000000-0005-0000-0000-0000A0450000}"/>
    <cellStyle name="Normal 7 2 3 2 3 3 4 3" xfId="16875" xr:uid="{00000000-0005-0000-0000-0000A1450000}"/>
    <cellStyle name="Normal 7 2 3 2 3 3 4 4" xfId="16876" xr:uid="{00000000-0005-0000-0000-0000A2450000}"/>
    <cellStyle name="Normal 7 2 3 2 3 3 5" xfId="16877" xr:uid="{00000000-0005-0000-0000-0000A3450000}"/>
    <cellStyle name="Normal 7 2 3 2 3 3 5 2" xfId="16878" xr:uid="{00000000-0005-0000-0000-0000A4450000}"/>
    <cellStyle name="Normal 7 2 3 2 3 3 5 3" xfId="16879" xr:uid="{00000000-0005-0000-0000-0000A5450000}"/>
    <cellStyle name="Normal 7 2 3 2 3 3 6" xfId="16880" xr:uid="{00000000-0005-0000-0000-0000A6450000}"/>
    <cellStyle name="Normal 7 2 3 2 3 3 7" xfId="16881" xr:uid="{00000000-0005-0000-0000-0000A7450000}"/>
    <cellStyle name="Normal 7 2 3 2 3 4" xfId="16882" xr:uid="{00000000-0005-0000-0000-0000A8450000}"/>
    <cellStyle name="Normal 7 2 3 2 3 4 2" xfId="16883" xr:uid="{00000000-0005-0000-0000-0000A9450000}"/>
    <cellStyle name="Normal 7 2 3 2 3 4 2 2" xfId="16884" xr:uid="{00000000-0005-0000-0000-0000AA450000}"/>
    <cellStyle name="Normal 7 2 3 2 3 4 2 2 2" xfId="16885" xr:uid="{00000000-0005-0000-0000-0000AB450000}"/>
    <cellStyle name="Normal 7 2 3 2 3 4 2 2 2 2" xfId="16886" xr:uid="{00000000-0005-0000-0000-0000AC450000}"/>
    <cellStyle name="Normal 7 2 3 2 3 4 2 2 2 3" xfId="16887" xr:uid="{00000000-0005-0000-0000-0000AD450000}"/>
    <cellStyle name="Normal 7 2 3 2 3 4 2 2 3" xfId="16888" xr:uid="{00000000-0005-0000-0000-0000AE450000}"/>
    <cellStyle name="Normal 7 2 3 2 3 4 2 2 4" xfId="16889" xr:uid="{00000000-0005-0000-0000-0000AF450000}"/>
    <cellStyle name="Normal 7 2 3 2 3 4 2 3" xfId="16890" xr:uid="{00000000-0005-0000-0000-0000B0450000}"/>
    <cellStyle name="Normal 7 2 3 2 3 4 2 3 2" xfId="16891" xr:uid="{00000000-0005-0000-0000-0000B1450000}"/>
    <cellStyle name="Normal 7 2 3 2 3 4 2 3 2 2" xfId="16892" xr:uid="{00000000-0005-0000-0000-0000B2450000}"/>
    <cellStyle name="Normal 7 2 3 2 3 4 2 3 2 3" xfId="16893" xr:uid="{00000000-0005-0000-0000-0000B3450000}"/>
    <cellStyle name="Normal 7 2 3 2 3 4 2 3 3" xfId="16894" xr:uid="{00000000-0005-0000-0000-0000B4450000}"/>
    <cellStyle name="Normal 7 2 3 2 3 4 2 3 4" xfId="16895" xr:uid="{00000000-0005-0000-0000-0000B5450000}"/>
    <cellStyle name="Normal 7 2 3 2 3 4 2 4" xfId="16896" xr:uid="{00000000-0005-0000-0000-0000B6450000}"/>
    <cellStyle name="Normal 7 2 3 2 3 4 2 4 2" xfId="16897" xr:uid="{00000000-0005-0000-0000-0000B7450000}"/>
    <cellStyle name="Normal 7 2 3 2 3 4 2 4 3" xfId="16898" xr:uid="{00000000-0005-0000-0000-0000B8450000}"/>
    <cellStyle name="Normal 7 2 3 2 3 4 2 5" xfId="16899" xr:uid="{00000000-0005-0000-0000-0000B9450000}"/>
    <cellStyle name="Normal 7 2 3 2 3 4 2 6" xfId="16900" xr:uid="{00000000-0005-0000-0000-0000BA450000}"/>
    <cellStyle name="Normal 7 2 3 2 3 4 3" xfId="16901" xr:uid="{00000000-0005-0000-0000-0000BB450000}"/>
    <cellStyle name="Normal 7 2 3 2 3 4 3 2" xfId="16902" xr:uid="{00000000-0005-0000-0000-0000BC450000}"/>
    <cellStyle name="Normal 7 2 3 2 3 4 3 2 2" xfId="16903" xr:uid="{00000000-0005-0000-0000-0000BD450000}"/>
    <cellStyle name="Normal 7 2 3 2 3 4 3 2 3" xfId="16904" xr:uid="{00000000-0005-0000-0000-0000BE450000}"/>
    <cellStyle name="Normal 7 2 3 2 3 4 3 3" xfId="16905" xr:uid="{00000000-0005-0000-0000-0000BF450000}"/>
    <cellStyle name="Normal 7 2 3 2 3 4 3 4" xfId="16906" xr:uid="{00000000-0005-0000-0000-0000C0450000}"/>
    <cellStyle name="Normal 7 2 3 2 3 4 4" xfId="16907" xr:uid="{00000000-0005-0000-0000-0000C1450000}"/>
    <cellStyle name="Normal 7 2 3 2 3 4 4 2" xfId="16908" xr:uid="{00000000-0005-0000-0000-0000C2450000}"/>
    <cellStyle name="Normal 7 2 3 2 3 4 4 2 2" xfId="16909" xr:uid="{00000000-0005-0000-0000-0000C3450000}"/>
    <cellStyle name="Normal 7 2 3 2 3 4 4 2 3" xfId="16910" xr:uid="{00000000-0005-0000-0000-0000C4450000}"/>
    <cellStyle name="Normal 7 2 3 2 3 4 4 3" xfId="16911" xr:uid="{00000000-0005-0000-0000-0000C5450000}"/>
    <cellStyle name="Normal 7 2 3 2 3 4 4 4" xfId="16912" xr:uid="{00000000-0005-0000-0000-0000C6450000}"/>
    <cellStyle name="Normal 7 2 3 2 3 4 5" xfId="16913" xr:uid="{00000000-0005-0000-0000-0000C7450000}"/>
    <cellStyle name="Normal 7 2 3 2 3 4 5 2" xfId="16914" xr:uid="{00000000-0005-0000-0000-0000C8450000}"/>
    <cellStyle name="Normal 7 2 3 2 3 4 5 3" xfId="16915" xr:uid="{00000000-0005-0000-0000-0000C9450000}"/>
    <cellStyle name="Normal 7 2 3 2 3 4 6" xfId="16916" xr:uid="{00000000-0005-0000-0000-0000CA450000}"/>
    <cellStyle name="Normal 7 2 3 2 3 4 7" xfId="16917" xr:uid="{00000000-0005-0000-0000-0000CB450000}"/>
    <cellStyle name="Normal 7 2 3 2 3 5" xfId="16918" xr:uid="{00000000-0005-0000-0000-0000CC450000}"/>
    <cellStyle name="Normal 7 2 3 2 3 5 2" xfId="16919" xr:uid="{00000000-0005-0000-0000-0000CD450000}"/>
    <cellStyle name="Normal 7 2 3 2 3 5 2 2" xfId="16920" xr:uid="{00000000-0005-0000-0000-0000CE450000}"/>
    <cellStyle name="Normal 7 2 3 2 3 5 2 2 2" xfId="16921" xr:uid="{00000000-0005-0000-0000-0000CF450000}"/>
    <cellStyle name="Normal 7 2 3 2 3 5 2 2 3" xfId="16922" xr:uid="{00000000-0005-0000-0000-0000D0450000}"/>
    <cellStyle name="Normal 7 2 3 2 3 5 2 3" xfId="16923" xr:uid="{00000000-0005-0000-0000-0000D1450000}"/>
    <cellStyle name="Normal 7 2 3 2 3 5 2 4" xfId="16924" xr:uid="{00000000-0005-0000-0000-0000D2450000}"/>
    <cellStyle name="Normal 7 2 3 2 3 5 3" xfId="16925" xr:uid="{00000000-0005-0000-0000-0000D3450000}"/>
    <cellStyle name="Normal 7 2 3 2 3 5 3 2" xfId="16926" xr:uid="{00000000-0005-0000-0000-0000D4450000}"/>
    <cellStyle name="Normal 7 2 3 2 3 5 3 2 2" xfId="16927" xr:uid="{00000000-0005-0000-0000-0000D5450000}"/>
    <cellStyle name="Normal 7 2 3 2 3 5 3 2 3" xfId="16928" xr:uid="{00000000-0005-0000-0000-0000D6450000}"/>
    <cellStyle name="Normal 7 2 3 2 3 5 3 3" xfId="16929" xr:uid="{00000000-0005-0000-0000-0000D7450000}"/>
    <cellStyle name="Normal 7 2 3 2 3 5 3 4" xfId="16930" xr:uid="{00000000-0005-0000-0000-0000D8450000}"/>
    <cellStyle name="Normal 7 2 3 2 3 5 4" xfId="16931" xr:uid="{00000000-0005-0000-0000-0000D9450000}"/>
    <cellStyle name="Normal 7 2 3 2 3 5 4 2" xfId="16932" xr:uid="{00000000-0005-0000-0000-0000DA450000}"/>
    <cellStyle name="Normal 7 2 3 2 3 5 4 3" xfId="16933" xr:uid="{00000000-0005-0000-0000-0000DB450000}"/>
    <cellStyle name="Normal 7 2 3 2 3 5 5" xfId="16934" xr:uid="{00000000-0005-0000-0000-0000DC450000}"/>
    <cellStyle name="Normal 7 2 3 2 3 5 6" xfId="16935" xr:uid="{00000000-0005-0000-0000-0000DD450000}"/>
    <cellStyle name="Normal 7 2 3 2 3 6" xfId="16936" xr:uid="{00000000-0005-0000-0000-0000DE450000}"/>
    <cellStyle name="Normal 7 2 3 2 3 6 2" xfId="16937" xr:uid="{00000000-0005-0000-0000-0000DF450000}"/>
    <cellStyle name="Normal 7 2 3 2 3 6 2 2" xfId="16938" xr:uid="{00000000-0005-0000-0000-0000E0450000}"/>
    <cellStyle name="Normal 7 2 3 2 3 6 2 3" xfId="16939" xr:uid="{00000000-0005-0000-0000-0000E1450000}"/>
    <cellStyle name="Normal 7 2 3 2 3 6 3" xfId="16940" xr:uid="{00000000-0005-0000-0000-0000E2450000}"/>
    <cellStyle name="Normal 7 2 3 2 3 6 4" xfId="16941" xr:uid="{00000000-0005-0000-0000-0000E3450000}"/>
    <cellStyle name="Normal 7 2 3 2 3 7" xfId="16942" xr:uid="{00000000-0005-0000-0000-0000E4450000}"/>
    <cellStyle name="Normal 7 2 3 2 3 7 2" xfId="16943" xr:uid="{00000000-0005-0000-0000-0000E5450000}"/>
    <cellStyle name="Normal 7 2 3 2 3 7 2 2" xfId="16944" xr:uid="{00000000-0005-0000-0000-0000E6450000}"/>
    <cellStyle name="Normal 7 2 3 2 3 7 2 3" xfId="16945" xr:uid="{00000000-0005-0000-0000-0000E7450000}"/>
    <cellStyle name="Normal 7 2 3 2 3 7 3" xfId="16946" xr:uid="{00000000-0005-0000-0000-0000E8450000}"/>
    <cellStyle name="Normal 7 2 3 2 3 7 4" xfId="16947" xr:uid="{00000000-0005-0000-0000-0000E9450000}"/>
    <cellStyle name="Normal 7 2 3 2 3 8" xfId="16948" xr:uid="{00000000-0005-0000-0000-0000EA450000}"/>
    <cellStyle name="Normal 7 2 3 2 3 8 2" xfId="16949" xr:uid="{00000000-0005-0000-0000-0000EB450000}"/>
    <cellStyle name="Normal 7 2 3 2 3 8 3" xfId="16950" xr:uid="{00000000-0005-0000-0000-0000EC450000}"/>
    <cellStyle name="Normal 7 2 3 2 3 9" xfId="16951" xr:uid="{00000000-0005-0000-0000-0000ED450000}"/>
    <cellStyle name="Normal 7 2 3 2 4" xfId="16952" xr:uid="{00000000-0005-0000-0000-0000EE450000}"/>
    <cellStyle name="Normal 7 2 3 2 4 2" xfId="16953" xr:uid="{00000000-0005-0000-0000-0000EF450000}"/>
    <cellStyle name="Normal 7 2 3 2 4 2 2" xfId="16954" xr:uid="{00000000-0005-0000-0000-0000F0450000}"/>
    <cellStyle name="Normal 7 2 3 2 4 2 2 2" xfId="16955" xr:uid="{00000000-0005-0000-0000-0000F1450000}"/>
    <cellStyle name="Normal 7 2 3 2 4 2 2 2 2" xfId="16956" xr:uid="{00000000-0005-0000-0000-0000F2450000}"/>
    <cellStyle name="Normal 7 2 3 2 4 2 2 2 2 2" xfId="16957" xr:uid="{00000000-0005-0000-0000-0000F3450000}"/>
    <cellStyle name="Normal 7 2 3 2 4 2 2 2 2 3" xfId="16958" xr:uid="{00000000-0005-0000-0000-0000F4450000}"/>
    <cellStyle name="Normal 7 2 3 2 4 2 2 2 3" xfId="16959" xr:uid="{00000000-0005-0000-0000-0000F5450000}"/>
    <cellStyle name="Normal 7 2 3 2 4 2 2 2 4" xfId="16960" xr:uid="{00000000-0005-0000-0000-0000F6450000}"/>
    <cellStyle name="Normal 7 2 3 2 4 2 2 3" xfId="16961" xr:uid="{00000000-0005-0000-0000-0000F7450000}"/>
    <cellStyle name="Normal 7 2 3 2 4 2 2 3 2" xfId="16962" xr:uid="{00000000-0005-0000-0000-0000F8450000}"/>
    <cellStyle name="Normal 7 2 3 2 4 2 2 3 2 2" xfId="16963" xr:uid="{00000000-0005-0000-0000-0000F9450000}"/>
    <cellStyle name="Normal 7 2 3 2 4 2 2 3 2 3" xfId="16964" xr:uid="{00000000-0005-0000-0000-0000FA450000}"/>
    <cellStyle name="Normal 7 2 3 2 4 2 2 3 3" xfId="16965" xr:uid="{00000000-0005-0000-0000-0000FB450000}"/>
    <cellStyle name="Normal 7 2 3 2 4 2 2 3 4" xfId="16966" xr:uid="{00000000-0005-0000-0000-0000FC450000}"/>
    <cellStyle name="Normal 7 2 3 2 4 2 2 4" xfId="16967" xr:uid="{00000000-0005-0000-0000-0000FD450000}"/>
    <cellStyle name="Normal 7 2 3 2 4 2 2 4 2" xfId="16968" xr:uid="{00000000-0005-0000-0000-0000FE450000}"/>
    <cellStyle name="Normal 7 2 3 2 4 2 2 4 3" xfId="16969" xr:uid="{00000000-0005-0000-0000-0000FF450000}"/>
    <cellStyle name="Normal 7 2 3 2 4 2 2 5" xfId="16970" xr:uid="{00000000-0005-0000-0000-000000460000}"/>
    <cellStyle name="Normal 7 2 3 2 4 2 2 6" xfId="16971" xr:uid="{00000000-0005-0000-0000-000001460000}"/>
    <cellStyle name="Normal 7 2 3 2 4 2 3" xfId="16972" xr:uid="{00000000-0005-0000-0000-000002460000}"/>
    <cellStyle name="Normal 7 2 3 2 4 2 3 2" xfId="16973" xr:uid="{00000000-0005-0000-0000-000003460000}"/>
    <cellStyle name="Normal 7 2 3 2 4 2 3 2 2" xfId="16974" xr:uid="{00000000-0005-0000-0000-000004460000}"/>
    <cellStyle name="Normal 7 2 3 2 4 2 3 2 3" xfId="16975" xr:uid="{00000000-0005-0000-0000-000005460000}"/>
    <cellStyle name="Normal 7 2 3 2 4 2 3 3" xfId="16976" xr:uid="{00000000-0005-0000-0000-000006460000}"/>
    <cellStyle name="Normal 7 2 3 2 4 2 3 4" xfId="16977" xr:uid="{00000000-0005-0000-0000-000007460000}"/>
    <cellStyle name="Normal 7 2 3 2 4 2 4" xfId="16978" xr:uid="{00000000-0005-0000-0000-000008460000}"/>
    <cellStyle name="Normal 7 2 3 2 4 2 4 2" xfId="16979" xr:uid="{00000000-0005-0000-0000-000009460000}"/>
    <cellStyle name="Normal 7 2 3 2 4 2 4 2 2" xfId="16980" xr:uid="{00000000-0005-0000-0000-00000A460000}"/>
    <cellStyle name="Normal 7 2 3 2 4 2 4 2 3" xfId="16981" xr:uid="{00000000-0005-0000-0000-00000B460000}"/>
    <cellStyle name="Normal 7 2 3 2 4 2 4 3" xfId="16982" xr:uid="{00000000-0005-0000-0000-00000C460000}"/>
    <cellStyle name="Normal 7 2 3 2 4 2 4 4" xfId="16983" xr:uid="{00000000-0005-0000-0000-00000D460000}"/>
    <cellStyle name="Normal 7 2 3 2 4 2 5" xfId="16984" xr:uid="{00000000-0005-0000-0000-00000E460000}"/>
    <cellStyle name="Normal 7 2 3 2 4 2 5 2" xfId="16985" xr:uid="{00000000-0005-0000-0000-00000F460000}"/>
    <cellStyle name="Normal 7 2 3 2 4 2 5 3" xfId="16986" xr:uid="{00000000-0005-0000-0000-000010460000}"/>
    <cellStyle name="Normal 7 2 3 2 4 2 6" xfId="16987" xr:uid="{00000000-0005-0000-0000-000011460000}"/>
    <cellStyle name="Normal 7 2 3 2 4 2 7" xfId="16988" xr:uid="{00000000-0005-0000-0000-000012460000}"/>
    <cellStyle name="Normal 7 2 3 2 4 3" xfId="16989" xr:uid="{00000000-0005-0000-0000-000013460000}"/>
    <cellStyle name="Normal 7 2 3 2 4 3 2" xfId="16990" xr:uid="{00000000-0005-0000-0000-000014460000}"/>
    <cellStyle name="Normal 7 2 3 2 4 3 2 2" xfId="16991" xr:uid="{00000000-0005-0000-0000-000015460000}"/>
    <cellStyle name="Normal 7 2 3 2 4 3 2 2 2" xfId="16992" xr:uid="{00000000-0005-0000-0000-000016460000}"/>
    <cellStyle name="Normal 7 2 3 2 4 3 2 2 3" xfId="16993" xr:uid="{00000000-0005-0000-0000-000017460000}"/>
    <cellStyle name="Normal 7 2 3 2 4 3 2 3" xfId="16994" xr:uid="{00000000-0005-0000-0000-000018460000}"/>
    <cellStyle name="Normal 7 2 3 2 4 3 2 4" xfId="16995" xr:uid="{00000000-0005-0000-0000-000019460000}"/>
    <cellStyle name="Normal 7 2 3 2 4 3 3" xfId="16996" xr:uid="{00000000-0005-0000-0000-00001A460000}"/>
    <cellStyle name="Normal 7 2 3 2 4 3 3 2" xfId="16997" xr:uid="{00000000-0005-0000-0000-00001B460000}"/>
    <cellStyle name="Normal 7 2 3 2 4 3 3 2 2" xfId="16998" xr:uid="{00000000-0005-0000-0000-00001C460000}"/>
    <cellStyle name="Normal 7 2 3 2 4 3 3 2 3" xfId="16999" xr:uid="{00000000-0005-0000-0000-00001D460000}"/>
    <cellStyle name="Normal 7 2 3 2 4 3 3 3" xfId="17000" xr:uid="{00000000-0005-0000-0000-00001E460000}"/>
    <cellStyle name="Normal 7 2 3 2 4 3 3 4" xfId="17001" xr:uid="{00000000-0005-0000-0000-00001F460000}"/>
    <cellStyle name="Normal 7 2 3 2 4 3 4" xfId="17002" xr:uid="{00000000-0005-0000-0000-000020460000}"/>
    <cellStyle name="Normal 7 2 3 2 4 3 4 2" xfId="17003" xr:uid="{00000000-0005-0000-0000-000021460000}"/>
    <cellStyle name="Normal 7 2 3 2 4 3 4 3" xfId="17004" xr:uid="{00000000-0005-0000-0000-000022460000}"/>
    <cellStyle name="Normal 7 2 3 2 4 3 5" xfId="17005" xr:uid="{00000000-0005-0000-0000-000023460000}"/>
    <cellStyle name="Normal 7 2 3 2 4 3 6" xfId="17006" xr:uid="{00000000-0005-0000-0000-000024460000}"/>
    <cellStyle name="Normal 7 2 3 2 4 4" xfId="17007" xr:uid="{00000000-0005-0000-0000-000025460000}"/>
    <cellStyle name="Normal 7 2 3 2 4 4 2" xfId="17008" xr:uid="{00000000-0005-0000-0000-000026460000}"/>
    <cellStyle name="Normal 7 2 3 2 4 4 2 2" xfId="17009" xr:uid="{00000000-0005-0000-0000-000027460000}"/>
    <cellStyle name="Normal 7 2 3 2 4 4 2 3" xfId="17010" xr:uid="{00000000-0005-0000-0000-000028460000}"/>
    <cellStyle name="Normal 7 2 3 2 4 4 3" xfId="17011" xr:uid="{00000000-0005-0000-0000-000029460000}"/>
    <cellStyle name="Normal 7 2 3 2 4 4 4" xfId="17012" xr:uid="{00000000-0005-0000-0000-00002A460000}"/>
    <cellStyle name="Normal 7 2 3 2 4 5" xfId="17013" xr:uid="{00000000-0005-0000-0000-00002B460000}"/>
    <cellStyle name="Normal 7 2 3 2 4 5 2" xfId="17014" xr:uid="{00000000-0005-0000-0000-00002C460000}"/>
    <cellStyle name="Normal 7 2 3 2 4 5 2 2" xfId="17015" xr:uid="{00000000-0005-0000-0000-00002D460000}"/>
    <cellStyle name="Normal 7 2 3 2 4 5 2 3" xfId="17016" xr:uid="{00000000-0005-0000-0000-00002E460000}"/>
    <cellStyle name="Normal 7 2 3 2 4 5 3" xfId="17017" xr:uid="{00000000-0005-0000-0000-00002F460000}"/>
    <cellStyle name="Normal 7 2 3 2 4 5 4" xfId="17018" xr:uid="{00000000-0005-0000-0000-000030460000}"/>
    <cellStyle name="Normal 7 2 3 2 4 6" xfId="17019" xr:uid="{00000000-0005-0000-0000-000031460000}"/>
    <cellStyle name="Normal 7 2 3 2 4 6 2" xfId="17020" xr:uid="{00000000-0005-0000-0000-000032460000}"/>
    <cellStyle name="Normal 7 2 3 2 4 6 3" xfId="17021" xr:uid="{00000000-0005-0000-0000-000033460000}"/>
    <cellStyle name="Normal 7 2 3 2 4 7" xfId="17022" xr:uid="{00000000-0005-0000-0000-000034460000}"/>
    <cellStyle name="Normal 7 2 3 2 4 8" xfId="17023" xr:uid="{00000000-0005-0000-0000-000035460000}"/>
    <cellStyle name="Normal 7 2 3 2 5" xfId="17024" xr:uid="{00000000-0005-0000-0000-000036460000}"/>
    <cellStyle name="Normal 7 2 3 2 5 2" xfId="17025" xr:uid="{00000000-0005-0000-0000-000037460000}"/>
    <cellStyle name="Normal 7 2 3 2 5 2 2" xfId="17026" xr:uid="{00000000-0005-0000-0000-000038460000}"/>
    <cellStyle name="Normal 7 2 3 2 5 2 2 2" xfId="17027" xr:uid="{00000000-0005-0000-0000-000039460000}"/>
    <cellStyle name="Normal 7 2 3 2 5 2 2 2 2" xfId="17028" xr:uid="{00000000-0005-0000-0000-00003A460000}"/>
    <cellStyle name="Normal 7 2 3 2 5 2 2 2 3" xfId="17029" xr:uid="{00000000-0005-0000-0000-00003B460000}"/>
    <cellStyle name="Normal 7 2 3 2 5 2 2 3" xfId="17030" xr:uid="{00000000-0005-0000-0000-00003C460000}"/>
    <cellStyle name="Normal 7 2 3 2 5 2 2 4" xfId="17031" xr:uid="{00000000-0005-0000-0000-00003D460000}"/>
    <cellStyle name="Normal 7 2 3 2 5 2 3" xfId="17032" xr:uid="{00000000-0005-0000-0000-00003E460000}"/>
    <cellStyle name="Normal 7 2 3 2 5 2 3 2" xfId="17033" xr:uid="{00000000-0005-0000-0000-00003F460000}"/>
    <cellStyle name="Normal 7 2 3 2 5 2 3 2 2" xfId="17034" xr:uid="{00000000-0005-0000-0000-000040460000}"/>
    <cellStyle name="Normal 7 2 3 2 5 2 3 2 3" xfId="17035" xr:uid="{00000000-0005-0000-0000-000041460000}"/>
    <cellStyle name="Normal 7 2 3 2 5 2 3 3" xfId="17036" xr:uid="{00000000-0005-0000-0000-000042460000}"/>
    <cellStyle name="Normal 7 2 3 2 5 2 3 4" xfId="17037" xr:uid="{00000000-0005-0000-0000-000043460000}"/>
    <cellStyle name="Normal 7 2 3 2 5 2 4" xfId="17038" xr:uid="{00000000-0005-0000-0000-000044460000}"/>
    <cellStyle name="Normal 7 2 3 2 5 2 4 2" xfId="17039" xr:uid="{00000000-0005-0000-0000-000045460000}"/>
    <cellStyle name="Normal 7 2 3 2 5 2 4 3" xfId="17040" xr:uid="{00000000-0005-0000-0000-000046460000}"/>
    <cellStyle name="Normal 7 2 3 2 5 2 5" xfId="17041" xr:uid="{00000000-0005-0000-0000-000047460000}"/>
    <cellStyle name="Normal 7 2 3 2 5 2 6" xfId="17042" xr:uid="{00000000-0005-0000-0000-000048460000}"/>
    <cellStyle name="Normal 7 2 3 2 5 3" xfId="17043" xr:uid="{00000000-0005-0000-0000-000049460000}"/>
    <cellStyle name="Normal 7 2 3 2 5 3 2" xfId="17044" xr:uid="{00000000-0005-0000-0000-00004A460000}"/>
    <cellStyle name="Normal 7 2 3 2 5 3 2 2" xfId="17045" xr:uid="{00000000-0005-0000-0000-00004B460000}"/>
    <cellStyle name="Normal 7 2 3 2 5 3 2 3" xfId="17046" xr:uid="{00000000-0005-0000-0000-00004C460000}"/>
    <cellStyle name="Normal 7 2 3 2 5 3 3" xfId="17047" xr:uid="{00000000-0005-0000-0000-00004D460000}"/>
    <cellStyle name="Normal 7 2 3 2 5 3 4" xfId="17048" xr:uid="{00000000-0005-0000-0000-00004E460000}"/>
    <cellStyle name="Normal 7 2 3 2 5 4" xfId="17049" xr:uid="{00000000-0005-0000-0000-00004F460000}"/>
    <cellStyle name="Normal 7 2 3 2 5 4 2" xfId="17050" xr:uid="{00000000-0005-0000-0000-000050460000}"/>
    <cellStyle name="Normal 7 2 3 2 5 4 2 2" xfId="17051" xr:uid="{00000000-0005-0000-0000-000051460000}"/>
    <cellStyle name="Normal 7 2 3 2 5 4 2 3" xfId="17052" xr:uid="{00000000-0005-0000-0000-000052460000}"/>
    <cellStyle name="Normal 7 2 3 2 5 4 3" xfId="17053" xr:uid="{00000000-0005-0000-0000-000053460000}"/>
    <cellStyle name="Normal 7 2 3 2 5 4 4" xfId="17054" xr:uid="{00000000-0005-0000-0000-000054460000}"/>
    <cellStyle name="Normal 7 2 3 2 5 5" xfId="17055" xr:uid="{00000000-0005-0000-0000-000055460000}"/>
    <cellStyle name="Normal 7 2 3 2 5 5 2" xfId="17056" xr:uid="{00000000-0005-0000-0000-000056460000}"/>
    <cellStyle name="Normal 7 2 3 2 5 5 3" xfId="17057" xr:uid="{00000000-0005-0000-0000-000057460000}"/>
    <cellStyle name="Normal 7 2 3 2 5 6" xfId="17058" xr:uid="{00000000-0005-0000-0000-000058460000}"/>
    <cellStyle name="Normal 7 2 3 2 5 7" xfId="17059" xr:uid="{00000000-0005-0000-0000-000059460000}"/>
    <cellStyle name="Normal 7 2 3 2 6" xfId="17060" xr:uid="{00000000-0005-0000-0000-00005A460000}"/>
    <cellStyle name="Normal 7 2 3 2 6 2" xfId="17061" xr:uid="{00000000-0005-0000-0000-00005B460000}"/>
    <cellStyle name="Normal 7 2 3 2 6 2 2" xfId="17062" xr:uid="{00000000-0005-0000-0000-00005C460000}"/>
    <cellStyle name="Normal 7 2 3 2 6 2 2 2" xfId="17063" xr:uid="{00000000-0005-0000-0000-00005D460000}"/>
    <cellStyle name="Normal 7 2 3 2 6 2 2 2 2" xfId="17064" xr:uid="{00000000-0005-0000-0000-00005E460000}"/>
    <cellStyle name="Normal 7 2 3 2 6 2 2 2 3" xfId="17065" xr:uid="{00000000-0005-0000-0000-00005F460000}"/>
    <cellStyle name="Normal 7 2 3 2 6 2 2 3" xfId="17066" xr:uid="{00000000-0005-0000-0000-000060460000}"/>
    <cellStyle name="Normal 7 2 3 2 6 2 2 4" xfId="17067" xr:uid="{00000000-0005-0000-0000-000061460000}"/>
    <cellStyle name="Normal 7 2 3 2 6 2 3" xfId="17068" xr:uid="{00000000-0005-0000-0000-000062460000}"/>
    <cellStyle name="Normal 7 2 3 2 6 2 3 2" xfId="17069" xr:uid="{00000000-0005-0000-0000-000063460000}"/>
    <cellStyle name="Normal 7 2 3 2 6 2 3 2 2" xfId="17070" xr:uid="{00000000-0005-0000-0000-000064460000}"/>
    <cellStyle name="Normal 7 2 3 2 6 2 3 2 3" xfId="17071" xr:uid="{00000000-0005-0000-0000-000065460000}"/>
    <cellStyle name="Normal 7 2 3 2 6 2 3 3" xfId="17072" xr:uid="{00000000-0005-0000-0000-000066460000}"/>
    <cellStyle name="Normal 7 2 3 2 6 2 3 4" xfId="17073" xr:uid="{00000000-0005-0000-0000-000067460000}"/>
    <cellStyle name="Normal 7 2 3 2 6 2 4" xfId="17074" xr:uid="{00000000-0005-0000-0000-000068460000}"/>
    <cellStyle name="Normal 7 2 3 2 6 2 4 2" xfId="17075" xr:uid="{00000000-0005-0000-0000-000069460000}"/>
    <cellStyle name="Normal 7 2 3 2 6 2 4 3" xfId="17076" xr:uid="{00000000-0005-0000-0000-00006A460000}"/>
    <cellStyle name="Normal 7 2 3 2 6 2 5" xfId="17077" xr:uid="{00000000-0005-0000-0000-00006B460000}"/>
    <cellStyle name="Normal 7 2 3 2 6 2 6" xfId="17078" xr:uid="{00000000-0005-0000-0000-00006C460000}"/>
    <cellStyle name="Normal 7 2 3 2 6 3" xfId="17079" xr:uid="{00000000-0005-0000-0000-00006D460000}"/>
    <cellStyle name="Normal 7 2 3 2 6 3 2" xfId="17080" xr:uid="{00000000-0005-0000-0000-00006E460000}"/>
    <cellStyle name="Normal 7 2 3 2 6 3 2 2" xfId="17081" xr:uid="{00000000-0005-0000-0000-00006F460000}"/>
    <cellStyle name="Normal 7 2 3 2 6 3 2 3" xfId="17082" xr:uid="{00000000-0005-0000-0000-000070460000}"/>
    <cellStyle name="Normal 7 2 3 2 6 3 3" xfId="17083" xr:uid="{00000000-0005-0000-0000-000071460000}"/>
    <cellStyle name="Normal 7 2 3 2 6 3 4" xfId="17084" xr:uid="{00000000-0005-0000-0000-000072460000}"/>
    <cellStyle name="Normal 7 2 3 2 6 4" xfId="17085" xr:uid="{00000000-0005-0000-0000-000073460000}"/>
    <cellStyle name="Normal 7 2 3 2 6 4 2" xfId="17086" xr:uid="{00000000-0005-0000-0000-000074460000}"/>
    <cellStyle name="Normal 7 2 3 2 6 4 2 2" xfId="17087" xr:uid="{00000000-0005-0000-0000-000075460000}"/>
    <cellStyle name="Normal 7 2 3 2 6 4 2 3" xfId="17088" xr:uid="{00000000-0005-0000-0000-000076460000}"/>
    <cellStyle name="Normal 7 2 3 2 6 4 3" xfId="17089" xr:uid="{00000000-0005-0000-0000-000077460000}"/>
    <cellStyle name="Normal 7 2 3 2 6 4 4" xfId="17090" xr:uid="{00000000-0005-0000-0000-000078460000}"/>
    <cellStyle name="Normal 7 2 3 2 6 5" xfId="17091" xr:uid="{00000000-0005-0000-0000-000079460000}"/>
    <cellStyle name="Normal 7 2 3 2 6 5 2" xfId="17092" xr:uid="{00000000-0005-0000-0000-00007A460000}"/>
    <cellStyle name="Normal 7 2 3 2 6 5 3" xfId="17093" xr:uid="{00000000-0005-0000-0000-00007B460000}"/>
    <cellStyle name="Normal 7 2 3 2 6 6" xfId="17094" xr:uid="{00000000-0005-0000-0000-00007C460000}"/>
    <cellStyle name="Normal 7 2 3 2 6 7" xfId="17095" xr:uid="{00000000-0005-0000-0000-00007D460000}"/>
    <cellStyle name="Normal 7 2 3 2 7" xfId="17096" xr:uid="{00000000-0005-0000-0000-00007E460000}"/>
    <cellStyle name="Normal 7 2 3 2 7 2" xfId="17097" xr:uid="{00000000-0005-0000-0000-00007F460000}"/>
    <cellStyle name="Normal 7 2 3 2 7 2 2" xfId="17098" xr:uid="{00000000-0005-0000-0000-000080460000}"/>
    <cellStyle name="Normal 7 2 3 2 7 2 2 2" xfId="17099" xr:uid="{00000000-0005-0000-0000-000081460000}"/>
    <cellStyle name="Normal 7 2 3 2 7 2 2 3" xfId="17100" xr:uid="{00000000-0005-0000-0000-000082460000}"/>
    <cellStyle name="Normal 7 2 3 2 7 2 3" xfId="17101" xr:uid="{00000000-0005-0000-0000-000083460000}"/>
    <cellStyle name="Normal 7 2 3 2 7 2 4" xfId="17102" xr:uid="{00000000-0005-0000-0000-000084460000}"/>
    <cellStyle name="Normal 7 2 3 2 7 3" xfId="17103" xr:uid="{00000000-0005-0000-0000-000085460000}"/>
    <cellStyle name="Normal 7 2 3 2 7 3 2" xfId="17104" xr:uid="{00000000-0005-0000-0000-000086460000}"/>
    <cellStyle name="Normal 7 2 3 2 7 3 2 2" xfId="17105" xr:uid="{00000000-0005-0000-0000-000087460000}"/>
    <cellStyle name="Normal 7 2 3 2 7 3 2 3" xfId="17106" xr:uid="{00000000-0005-0000-0000-000088460000}"/>
    <cellStyle name="Normal 7 2 3 2 7 3 3" xfId="17107" xr:uid="{00000000-0005-0000-0000-000089460000}"/>
    <cellStyle name="Normal 7 2 3 2 7 3 4" xfId="17108" xr:uid="{00000000-0005-0000-0000-00008A460000}"/>
    <cellStyle name="Normal 7 2 3 2 7 4" xfId="17109" xr:uid="{00000000-0005-0000-0000-00008B460000}"/>
    <cellStyle name="Normal 7 2 3 2 7 4 2" xfId="17110" xr:uid="{00000000-0005-0000-0000-00008C460000}"/>
    <cellStyle name="Normal 7 2 3 2 7 4 3" xfId="17111" xr:uid="{00000000-0005-0000-0000-00008D460000}"/>
    <cellStyle name="Normal 7 2 3 2 7 5" xfId="17112" xr:uid="{00000000-0005-0000-0000-00008E460000}"/>
    <cellStyle name="Normal 7 2 3 2 7 6" xfId="17113" xr:uid="{00000000-0005-0000-0000-00008F460000}"/>
    <cellStyle name="Normal 7 2 3 2 8" xfId="17114" xr:uid="{00000000-0005-0000-0000-000090460000}"/>
    <cellStyle name="Normal 7 2 3 2 8 2" xfId="17115" xr:uid="{00000000-0005-0000-0000-000091460000}"/>
    <cellStyle name="Normal 7 2 3 2 8 2 2" xfId="17116" xr:uid="{00000000-0005-0000-0000-000092460000}"/>
    <cellStyle name="Normal 7 2 3 2 8 2 3" xfId="17117" xr:uid="{00000000-0005-0000-0000-000093460000}"/>
    <cellStyle name="Normal 7 2 3 2 8 3" xfId="17118" xr:uid="{00000000-0005-0000-0000-000094460000}"/>
    <cellStyle name="Normal 7 2 3 2 8 4" xfId="17119" xr:uid="{00000000-0005-0000-0000-000095460000}"/>
    <cellStyle name="Normal 7 2 3 2 9" xfId="17120" xr:uid="{00000000-0005-0000-0000-000096460000}"/>
    <cellStyle name="Normal 7 2 3 2 9 2" xfId="17121" xr:uid="{00000000-0005-0000-0000-000097460000}"/>
    <cellStyle name="Normal 7 2 3 2 9 2 2" xfId="17122" xr:uid="{00000000-0005-0000-0000-000098460000}"/>
    <cellStyle name="Normal 7 2 3 2 9 2 3" xfId="17123" xr:uid="{00000000-0005-0000-0000-000099460000}"/>
    <cellStyle name="Normal 7 2 3 2 9 3" xfId="17124" xr:uid="{00000000-0005-0000-0000-00009A460000}"/>
    <cellStyle name="Normal 7 2 3 2 9 4" xfId="17125" xr:uid="{00000000-0005-0000-0000-00009B460000}"/>
    <cellStyle name="Normal 7 2 3 3" xfId="17126" xr:uid="{00000000-0005-0000-0000-00009C460000}"/>
    <cellStyle name="Normal 7 2 3 3 10" xfId="17127" xr:uid="{00000000-0005-0000-0000-00009D460000}"/>
    <cellStyle name="Normal 7 2 3 3 11" xfId="17128" xr:uid="{00000000-0005-0000-0000-00009E460000}"/>
    <cellStyle name="Normal 7 2 3 3 2" xfId="17129" xr:uid="{00000000-0005-0000-0000-00009F460000}"/>
    <cellStyle name="Normal 7 2 3 3 2 10" xfId="17130" xr:uid="{00000000-0005-0000-0000-0000A0460000}"/>
    <cellStyle name="Normal 7 2 3 3 2 2" xfId="17131" xr:uid="{00000000-0005-0000-0000-0000A1460000}"/>
    <cellStyle name="Normal 7 2 3 3 2 2 2" xfId="17132" xr:uid="{00000000-0005-0000-0000-0000A2460000}"/>
    <cellStyle name="Normal 7 2 3 3 2 2 2 2" xfId="17133" xr:uid="{00000000-0005-0000-0000-0000A3460000}"/>
    <cellStyle name="Normal 7 2 3 3 2 2 2 2 2" xfId="17134" xr:uid="{00000000-0005-0000-0000-0000A4460000}"/>
    <cellStyle name="Normal 7 2 3 3 2 2 2 2 2 2" xfId="17135" xr:uid="{00000000-0005-0000-0000-0000A5460000}"/>
    <cellStyle name="Normal 7 2 3 3 2 2 2 2 2 2 2" xfId="17136" xr:uid="{00000000-0005-0000-0000-0000A6460000}"/>
    <cellStyle name="Normal 7 2 3 3 2 2 2 2 2 2 3" xfId="17137" xr:uid="{00000000-0005-0000-0000-0000A7460000}"/>
    <cellStyle name="Normal 7 2 3 3 2 2 2 2 2 3" xfId="17138" xr:uid="{00000000-0005-0000-0000-0000A8460000}"/>
    <cellStyle name="Normal 7 2 3 3 2 2 2 2 2 4" xfId="17139" xr:uid="{00000000-0005-0000-0000-0000A9460000}"/>
    <cellStyle name="Normal 7 2 3 3 2 2 2 2 3" xfId="17140" xr:uid="{00000000-0005-0000-0000-0000AA460000}"/>
    <cellStyle name="Normal 7 2 3 3 2 2 2 2 3 2" xfId="17141" xr:uid="{00000000-0005-0000-0000-0000AB460000}"/>
    <cellStyle name="Normal 7 2 3 3 2 2 2 2 3 2 2" xfId="17142" xr:uid="{00000000-0005-0000-0000-0000AC460000}"/>
    <cellStyle name="Normal 7 2 3 3 2 2 2 2 3 2 3" xfId="17143" xr:uid="{00000000-0005-0000-0000-0000AD460000}"/>
    <cellStyle name="Normal 7 2 3 3 2 2 2 2 3 3" xfId="17144" xr:uid="{00000000-0005-0000-0000-0000AE460000}"/>
    <cellStyle name="Normal 7 2 3 3 2 2 2 2 3 4" xfId="17145" xr:uid="{00000000-0005-0000-0000-0000AF460000}"/>
    <cellStyle name="Normal 7 2 3 3 2 2 2 2 4" xfId="17146" xr:uid="{00000000-0005-0000-0000-0000B0460000}"/>
    <cellStyle name="Normal 7 2 3 3 2 2 2 2 4 2" xfId="17147" xr:uid="{00000000-0005-0000-0000-0000B1460000}"/>
    <cellStyle name="Normal 7 2 3 3 2 2 2 2 4 3" xfId="17148" xr:uid="{00000000-0005-0000-0000-0000B2460000}"/>
    <cellStyle name="Normal 7 2 3 3 2 2 2 2 5" xfId="17149" xr:uid="{00000000-0005-0000-0000-0000B3460000}"/>
    <cellStyle name="Normal 7 2 3 3 2 2 2 2 6" xfId="17150" xr:uid="{00000000-0005-0000-0000-0000B4460000}"/>
    <cellStyle name="Normal 7 2 3 3 2 2 2 3" xfId="17151" xr:uid="{00000000-0005-0000-0000-0000B5460000}"/>
    <cellStyle name="Normal 7 2 3 3 2 2 2 3 2" xfId="17152" xr:uid="{00000000-0005-0000-0000-0000B6460000}"/>
    <cellStyle name="Normal 7 2 3 3 2 2 2 3 2 2" xfId="17153" xr:uid="{00000000-0005-0000-0000-0000B7460000}"/>
    <cellStyle name="Normal 7 2 3 3 2 2 2 3 2 3" xfId="17154" xr:uid="{00000000-0005-0000-0000-0000B8460000}"/>
    <cellStyle name="Normal 7 2 3 3 2 2 2 3 3" xfId="17155" xr:uid="{00000000-0005-0000-0000-0000B9460000}"/>
    <cellStyle name="Normal 7 2 3 3 2 2 2 3 4" xfId="17156" xr:uid="{00000000-0005-0000-0000-0000BA460000}"/>
    <cellStyle name="Normal 7 2 3 3 2 2 2 4" xfId="17157" xr:uid="{00000000-0005-0000-0000-0000BB460000}"/>
    <cellStyle name="Normal 7 2 3 3 2 2 2 4 2" xfId="17158" xr:uid="{00000000-0005-0000-0000-0000BC460000}"/>
    <cellStyle name="Normal 7 2 3 3 2 2 2 4 2 2" xfId="17159" xr:uid="{00000000-0005-0000-0000-0000BD460000}"/>
    <cellStyle name="Normal 7 2 3 3 2 2 2 4 2 3" xfId="17160" xr:uid="{00000000-0005-0000-0000-0000BE460000}"/>
    <cellStyle name="Normal 7 2 3 3 2 2 2 4 3" xfId="17161" xr:uid="{00000000-0005-0000-0000-0000BF460000}"/>
    <cellStyle name="Normal 7 2 3 3 2 2 2 4 4" xfId="17162" xr:uid="{00000000-0005-0000-0000-0000C0460000}"/>
    <cellStyle name="Normal 7 2 3 3 2 2 2 5" xfId="17163" xr:uid="{00000000-0005-0000-0000-0000C1460000}"/>
    <cellStyle name="Normal 7 2 3 3 2 2 2 5 2" xfId="17164" xr:uid="{00000000-0005-0000-0000-0000C2460000}"/>
    <cellStyle name="Normal 7 2 3 3 2 2 2 5 3" xfId="17165" xr:uid="{00000000-0005-0000-0000-0000C3460000}"/>
    <cellStyle name="Normal 7 2 3 3 2 2 2 6" xfId="17166" xr:uid="{00000000-0005-0000-0000-0000C4460000}"/>
    <cellStyle name="Normal 7 2 3 3 2 2 2 7" xfId="17167" xr:uid="{00000000-0005-0000-0000-0000C5460000}"/>
    <cellStyle name="Normal 7 2 3 3 2 2 3" xfId="17168" xr:uid="{00000000-0005-0000-0000-0000C6460000}"/>
    <cellStyle name="Normal 7 2 3 3 2 2 3 2" xfId="17169" xr:uid="{00000000-0005-0000-0000-0000C7460000}"/>
    <cellStyle name="Normal 7 2 3 3 2 2 3 2 2" xfId="17170" xr:uid="{00000000-0005-0000-0000-0000C8460000}"/>
    <cellStyle name="Normal 7 2 3 3 2 2 3 2 2 2" xfId="17171" xr:uid="{00000000-0005-0000-0000-0000C9460000}"/>
    <cellStyle name="Normal 7 2 3 3 2 2 3 2 2 3" xfId="17172" xr:uid="{00000000-0005-0000-0000-0000CA460000}"/>
    <cellStyle name="Normal 7 2 3 3 2 2 3 2 3" xfId="17173" xr:uid="{00000000-0005-0000-0000-0000CB460000}"/>
    <cellStyle name="Normal 7 2 3 3 2 2 3 2 4" xfId="17174" xr:uid="{00000000-0005-0000-0000-0000CC460000}"/>
    <cellStyle name="Normal 7 2 3 3 2 2 3 3" xfId="17175" xr:uid="{00000000-0005-0000-0000-0000CD460000}"/>
    <cellStyle name="Normal 7 2 3 3 2 2 3 3 2" xfId="17176" xr:uid="{00000000-0005-0000-0000-0000CE460000}"/>
    <cellStyle name="Normal 7 2 3 3 2 2 3 3 2 2" xfId="17177" xr:uid="{00000000-0005-0000-0000-0000CF460000}"/>
    <cellStyle name="Normal 7 2 3 3 2 2 3 3 2 3" xfId="17178" xr:uid="{00000000-0005-0000-0000-0000D0460000}"/>
    <cellStyle name="Normal 7 2 3 3 2 2 3 3 3" xfId="17179" xr:uid="{00000000-0005-0000-0000-0000D1460000}"/>
    <cellStyle name="Normal 7 2 3 3 2 2 3 3 4" xfId="17180" xr:uid="{00000000-0005-0000-0000-0000D2460000}"/>
    <cellStyle name="Normal 7 2 3 3 2 2 3 4" xfId="17181" xr:uid="{00000000-0005-0000-0000-0000D3460000}"/>
    <cellStyle name="Normal 7 2 3 3 2 2 3 4 2" xfId="17182" xr:uid="{00000000-0005-0000-0000-0000D4460000}"/>
    <cellStyle name="Normal 7 2 3 3 2 2 3 4 3" xfId="17183" xr:uid="{00000000-0005-0000-0000-0000D5460000}"/>
    <cellStyle name="Normal 7 2 3 3 2 2 3 5" xfId="17184" xr:uid="{00000000-0005-0000-0000-0000D6460000}"/>
    <cellStyle name="Normal 7 2 3 3 2 2 3 6" xfId="17185" xr:uid="{00000000-0005-0000-0000-0000D7460000}"/>
    <cellStyle name="Normal 7 2 3 3 2 2 4" xfId="17186" xr:uid="{00000000-0005-0000-0000-0000D8460000}"/>
    <cellStyle name="Normal 7 2 3 3 2 2 4 2" xfId="17187" xr:uid="{00000000-0005-0000-0000-0000D9460000}"/>
    <cellStyle name="Normal 7 2 3 3 2 2 4 2 2" xfId="17188" xr:uid="{00000000-0005-0000-0000-0000DA460000}"/>
    <cellStyle name="Normal 7 2 3 3 2 2 4 2 3" xfId="17189" xr:uid="{00000000-0005-0000-0000-0000DB460000}"/>
    <cellStyle name="Normal 7 2 3 3 2 2 4 3" xfId="17190" xr:uid="{00000000-0005-0000-0000-0000DC460000}"/>
    <cellStyle name="Normal 7 2 3 3 2 2 4 4" xfId="17191" xr:uid="{00000000-0005-0000-0000-0000DD460000}"/>
    <cellStyle name="Normal 7 2 3 3 2 2 5" xfId="17192" xr:uid="{00000000-0005-0000-0000-0000DE460000}"/>
    <cellStyle name="Normal 7 2 3 3 2 2 5 2" xfId="17193" xr:uid="{00000000-0005-0000-0000-0000DF460000}"/>
    <cellStyle name="Normal 7 2 3 3 2 2 5 2 2" xfId="17194" xr:uid="{00000000-0005-0000-0000-0000E0460000}"/>
    <cellStyle name="Normal 7 2 3 3 2 2 5 2 3" xfId="17195" xr:uid="{00000000-0005-0000-0000-0000E1460000}"/>
    <cellStyle name="Normal 7 2 3 3 2 2 5 3" xfId="17196" xr:uid="{00000000-0005-0000-0000-0000E2460000}"/>
    <cellStyle name="Normal 7 2 3 3 2 2 5 4" xfId="17197" xr:uid="{00000000-0005-0000-0000-0000E3460000}"/>
    <cellStyle name="Normal 7 2 3 3 2 2 6" xfId="17198" xr:uid="{00000000-0005-0000-0000-0000E4460000}"/>
    <cellStyle name="Normal 7 2 3 3 2 2 6 2" xfId="17199" xr:uid="{00000000-0005-0000-0000-0000E5460000}"/>
    <cellStyle name="Normal 7 2 3 3 2 2 6 3" xfId="17200" xr:uid="{00000000-0005-0000-0000-0000E6460000}"/>
    <cellStyle name="Normal 7 2 3 3 2 2 7" xfId="17201" xr:uid="{00000000-0005-0000-0000-0000E7460000}"/>
    <cellStyle name="Normal 7 2 3 3 2 2 8" xfId="17202" xr:uid="{00000000-0005-0000-0000-0000E8460000}"/>
    <cellStyle name="Normal 7 2 3 3 2 3" xfId="17203" xr:uid="{00000000-0005-0000-0000-0000E9460000}"/>
    <cellStyle name="Normal 7 2 3 3 2 3 2" xfId="17204" xr:uid="{00000000-0005-0000-0000-0000EA460000}"/>
    <cellStyle name="Normal 7 2 3 3 2 3 2 2" xfId="17205" xr:uid="{00000000-0005-0000-0000-0000EB460000}"/>
    <cellStyle name="Normal 7 2 3 3 2 3 2 2 2" xfId="17206" xr:uid="{00000000-0005-0000-0000-0000EC460000}"/>
    <cellStyle name="Normal 7 2 3 3 2 3 2 2 2 2" xfId="17207" xr:uid="{00000000-0005-0000-0000-0000ED460000}"/>
    <cellStyle name="Normal 7 2 3 3 2 3 2 2 2 3" xfId="17208" xr:uid="{00000000-0005-0000-0000-0000EE460000}"/>
    <cellStyle name="Normal 7 2 3 3 2 3 2 2 3" xfId="17209" xr:uid="{00000000-0005-0000-0000-0000EF460000}"/>
    <cellStyle name="Normal 7 2 3 3 2 3 2 2 4" xfId="17210" xr:uid="{00000000-0005-0000-0000-0000F0460000}"/>
    <cellStyle name="Normal 7 2 3 3 2 3 2 3" xfId="17211" xr:uid="{00000000-0005-0000-0000-0000F1460000}"/>
    <cellStyle name="Normal 7 2 3 3 2 3 2 3 2" xfId="17212" xr:uid="{00000000-0005-0000-0000-0000F2460000}"/>
    <cellStyle name="Normal 7 2 3 3 2 3 2 3 2 2" xfId="17213" xr:uid="{00000000-0005-0000-0000-0000F3460000}"/>
    <cellStyle name="Normal 7 2 3 3 2 3 2 3 2 3" xfId="17214" xr:uid="{00000000-0005-0000-0000-0000F4460000}"/>
    <cellStyle name="Normal 7 2 3 3 2 3 2 3 3" xfId="17215" xr:uid="{00000000-0005-0000-0000-0000F5460000}"/>
    <cellStyle name="Normal 7 2 3 3 2 3 2 3 4" xfId="17216" xr:uid="{00000000-0005-0000-0000-0000F6460000}"/>
    <cellStyle name="Normal 7 2 3 3 2 3 2 4" xfId="17217" xr:uid="{00000000-0005-0000-0000-0000F7460000}"/>
    <cellStyle name="Normal 7 2 3 3 2 3 2 4 2" xfId="17218" xr:uid="{00000000-0005-0000-0000-0000F8460000}"/>
    <cellStyle name="Normal 7 2 3 3 2 3 2 4 3" xfId="17219" xr:uid="{00000000-0005-0000-0000-0000F9460000}"/>
    <cellStyle name="Normal 7 2 3 3 2 3 2 5" xfId="17220" xr:uid="{00000000-0005-0000-0000-0000FA460000}"/>
    <cellStyle name="Normal 7 2 3 3 2 3 2 6" xfId="17221" xr:uid="{00000000-0005-0000-0000-0000FB460000}"/>
    <cellStyle name="Normal 7 2 3 3 2 3 3" xfId="17222" xr:uid="{00000000-0005-0000-0000-0000FC460000}"/>
    <cellStyle name="Normal 7 2 3 3 2 3 3 2" xfId="17223" xr:uid="{00000000-0005-0000-0000-0000FD460000}"/>
    <cellStyle name="Normal 7 2 3 3 2 3 3 2 2" xfId="17224" xr:uid="{00000000-0005-0000-0000-0000FE460000}"/>
    <cellStyle name="Normal 7 2 3 3 2 3 3 2 3" xfId="17225" xr:uid="{00000000-0005-0000-0000-0000FF460000}"/>
    <cellStyle name="Normal 7 2 3 3 2 3 3 3" xfId="17226" xr:uid="{00000000-0005-0000-0000-000000470000}"/>
    <cellStyle name="Normal 7 2 3 3 2 3 3 4" xfId="17227" xr:uid="{00000000-0005-0000-0000-000001470000}"/>
    <cellStyle name="Normal 7 2 3 3 2 3 4" xfId="17228" xr:uid="{00000000-0005-0000-0000-000002470000}"/>
    <cellStyle name="Normal 7 2 3 3 2 3 4 2" xfId="17229" xr:uid="{00000000-0005-0000-0000-000003470000}"/>
    <cellStyle name="Normal 7 2 3 3 2 3 4 2 2" xfId="17230" xr:uid="{00000000-0005-0000-0000-000004470000}"/>
    <cellStyle name="Normal 7 2 3 3 2 3 4 2 3" xfId="17231" xr:uid="{00000000-0005-0000-0000-000005470000}"/>
    <cellStyle name="Normal 7 2 3 3 2 3 4 3" xfId="17232" xr:uid="{00000000-0005-0000-0000-000006470000}"/>
    <cellStyle name="Normal 7 2 3 3 2 3 4 4" xfId="17233" xr:uid="{00000000-0005-0000-0000-000007470000}"/>
    <cellStyle name="Normal 7 2 3 3 2 3 5" xfId="17234" xr:uid="{00000000-0005-0000-0000-000008470000}"/>
    <cellStyle name="Normal 7 2 3 3 2 3 5 2" xfId="17235" xr:uid="{00000000-0005-0000-0000-000009470000}"/>
    <cellStyle name="Normal 7 2 3 3 2 3 5 3" xfId="17236" xr:uid="{00000000-0005-0000-0000-00000A470000}"/>
    <cellStyle name="Normal 7 2 3 3 2 3 6" xfId="17237" xr:uid="{00000000-0005-0000-0000-00000B470000}"/>
    <cellStyle name="Normal 7 2 3 3 2 3 7" xfId="17238" xr:uid="{00000000-0005-0000-0000-00000C470000}"/>
    <cellStyle name="Normal 7 2 3 3 2 4" xfId="17239" xr:uid="{00000000-0005-0000-0000-00000D470000}"/>
    <cellStyle name="Normal 7 2 3 3 2 4 2" xfId="17240" xr:uid="{00000000-0005-0000-0000-00000E470000}"/>
    <cellStyle name="Normal 7 2 3 3 2 4 2 2" xfId="17241" xr:uid="{00000000-0005-0000-0000-00000F470000}"/>
    <cellStyle name="Normal 7 2 3 3 2 4 2 2 2" xfId="17242" xr:uid="{00000000-0005-0000-0000-000010470000}"/>
    <cellStyle name="Normal 7 2 3 3 2 4 2 2 2 2" xfId="17243" xr:uid="{00000000-0005-0000-0000-000011470000}"/>
    <cellStyle name="Normal 7 2 3 3 2 4 2 2 2 3" xfId="17244" xr:uid="{00000000-0005-0000-0000-000012470000}"/>
    <cellStyle name="Normal 7 2 3 3 2 4 2 2 3" xfId="17245" xr:uid="{00000000-0005-0000-0000-000013470000}"/>
    <cellStyle name="Normal 7 2 3 3 2 4 2 2 4" xfId="17246" xr:uid="{00000000-0005-0000-0000-000014470000}"/>
    <cellStyle name="Normal 7 2 3 3 2 4 2 3" xfId="17247" xr:uid="{00000000-0005-0000-0000-000015470000}"/>
    <cellStyle name="Normal 7 2 3 3 2 4 2 3 2" xfId="17248" xr:uid="{00000000-0005-0000-0000-000016470000}"/>
    <cellStyle name="Normal 7 2 3 3 2 4 2 3 2 2" xfId="17249" xr:uid="{00000000-0005-0000-0000-000017470000}"/>
    <cellStyle name="Normal 7 2 3 3 2 4 2 3 2 3" xfId="17250" xr:uid="{00000000-0005-0000-0000-000018470000}"/>
    <cellStyle name="Normal 7 2 3 3 2 4 2 3 3" xfId="17251" xr:uid="{00000000-0005-0000-0000-000019470000}"/>
    <cellStyle name="Normal 7 2 3 3 2 4 2 3 4" xfId="17252" xr:uid="{00000000-0005-0000-0000-00001A470000}"/>
    <cellStyle name="Normal 7 2 3 3 2 4 2 4" xfId="17253" xr:uid="{00000000-0005-0000-0000-00001B470000}"/>
    <cellStyle name="Normal 7 2 3 3 2 4 2 4 2" xfId="17254" xr:uid="{00000000-0005-0000-0000-00001C470000}"/>
    <cellStyle name="Normal 7 2 3 3 2 4 2 4 3" xfId="17255" xr:uid="{00000000-0005-0000-0000-00001D470000}"/>
    <cellStyle name="Normal 7 2 3 3 2 4 2 5" xfId="17256" xr:uid="{00000000-0005-0000-0000-00001E470000}"/>
    <cellStyle name="Normal 7 2 3 3 2 4 2 6" xfId="17257" xr:uid="{00000000-0005-0000-0000-00001F470000}"/>
    <cellStyle name="Normal 7 2 3 3 2 4 3" xfId="17258" xr:uid="{00000000-0005-0000-0000-000020470000}"/>
    <cellStyle name="Normal 7 2 3 3 2 4 3 2" xfId="17259" xr:uid="{00000000-0005-0000-0000-000021470000}"/>
    <cellStyle name="Normal 7 2 3 3 2 4 3 2 2" xfId="17260" xr:uid="{00000000-0005-0000-0000-000022470000}"/>
    <cellStyle name="Normal 7 2 3 3 2 4 3 2 3" xfId="17261" xr:uid="{00000000-0005-0000-0000-000023470000}"/>
    <cellStyle name="Normal 7 2 3 3 2 4 3 3" xfId="17262" xr:uid="{00000000-0005-0000-0000-000024470000}"/>
    <cellStyle name="Normal 7 2 3 3 2 4 3 4" xfId="17263" xr:uid="{00000000-0005-0000-0000-000025470000}"/>
    <cellStyle name="Normal 7 2 3 3 2 4 4" xfId="17264" xr:uid="{00000000-0005-0000-0000-000026470000}"/>
    <cellStyle name="Normal 7 2 3 3 2 4 4 2" xfId="17265" xr:uid="{00000000-0005-0000-0000-000027470000}"/>
    <cellStyle name="Normal 7 2 3 3 2 4 4 2 2" xfId="17266" xr:uid="{00000000-0005-0000-0000-000028470000}"/>
    <cellStyle name="Normal 7 2 3 3 2 4 4 2 3" xfId="17267" xr:uid="{00000000-0005-0000-0000-000029470000}"/>
    <cellStyle name="Normal 7 2 3 3 2 4 4 3" xfId="17268" xr:uid="{00000000-0005-0000-0000-00002A470000}"/>
    <cellStyle name="Normal 7 2 3 3 2 4 4 4" xfId="17269" xr:uid="{00000000-0005-0000-0000-00002B470000}"/>
    <cellStyle name="Normal 7 2 3 3 2 4 5" xfId="17270" xr:uid="{00000000-0005-0000-0000-00002C470000}"/>
    <cellStyle name="Normal 7 2 3 3 2 4 5 2" xfId="17271" xr:uid="{00000000-0005-0000-0000-00002D470000}"/>
    <cellStyle name="Normal 7 2 3 3 2 4 5 3" xfId="17272" xr:uid="{00000000-0005-0000-0000-00002E470000}"/>
    <cellStyle name="Normal 7 2 3 3 2 4 6" xfId="17273" xr:uid="{00000000-0005-0000-0000-00002F470000}"/>
    <cellStyle name="Normal 7 2 3 3 2 4 7" xfId="17274" xr:uid="{00000000-0005-0000-0000-000030470000}"/>
    <cellStyle name="Normal 7 2 3 3 2 5" xfId="17275" xr:uid="{00000000-0005-0000-0000-000031470000}"/>
    <cellStyle name="Normal 7 2 3 3 2 5 2" xfId="17276" xr:uid="{00000000-0005-0000-0000-000032470000}"/>
    <cellStyle name="Normal 7 2 3 3 2 5 2 2" xfId="17277" xr:uid="{00000000-0005-0000-0000-000033470000}"/>
    <cellStyle name="Normal 7 2 3 3 2 5 2 2 2" xfId="17278" xr:uid="{00000000-0005-0000-0000-000034470000}"/>
    <cellStyle name="Normal 7 2 3 3 2 5 2 2 3" xfId="17279" xr:uid="{00000000-0005-0000-0000-000035470000}"/>
    <cellStyle name="Normal 7 2 3 3 2 5 2 3" xfId="17280" xr:uid="{00000000-0005-0000-0000-000036470000}"/>
    <cellStyle name="Normal 7 2 3 3 2 5 2 4" xfId="17281" xr:uid="{00000000-0005-0000-0000-000037470000}"/>
    <cellStyle name="Normal 7 2 3 3 2 5 3" xfId="17282" xr:uid="{00000000-0005-0000-0000-000038470000}"/>
    <cellStyle name="Normal 7 2 3 3 2 5 3 2" xfId="17283" xr:uid="{00000000-0005-0000-0000-000039470000}"/>
    <cellStyle name="Normal 7 2 3 3 2 5 3 2 2" xfId="17284" xr:uid="{00000000-0005-0000-0000-00003A470000}"/>
    <cellStyle name="Normal 7 2 3 3 2 5 3 2 3" xfId="17285" xr:uid="{00000000-0005-0000-0000-00003B470000}"/>
    <cellStyle name="Normal 7 2 3 3 2 5 3 3" xfId="17286" xr:uid="{00000000-0005-0000-0000-00003C470000}"/>
    <cellStyle name="Normal 7 2 3 3 2 5 3 4" xfId="17287" xr:uid="{00000000-0005-0000-0000-00003D470000}"/>
    <cellStyle name="Normal 7 2 3 3 2 5 4" xfId="17288" xr:uid="{00000000-0005-0000-0000-00003E470000}"/>
    <cellStyle name="Normal 7 2 3 3 2 5 4 2" xfId="17289" xr:uid="{00000000-0005-0000-0000-00003F470000}"/>
    <cellStyle name="Normal 7 2 3 3 2 5 4 3" xfId="17290" xr:uid="{00000000-0005-0000-0000-000040470000}"/>
    <cellStyle name="Normal 7 2 3 3 2 5 5" xfId="17291" xr:uid="{00000000-0005-0000-0000-000041470000}"/>
    <cellStyle name="Normal 7 2 3 3 2 5 6" xfId="17292" xr:uid="{00000000-0005-0000-0000-000042470000}"/>
    <cellStyle name="Normal 7 2 3 3 2 6" xfId="17293" xr:uid="{00000000-0005-0000-0000-000043470000}"/>
    <cellStyle name="Normal 7 2 3 3 2 6 2" xfId="17294" xr:uid="{00000000-0005-0000-0000-000044470000}"/>
    <cellStyle name="Normal 7 2 3 3 2 6 2 2" xfId="17295" xr:uid="{00000000-0005-0000-0000-000045470000}"/>
    <cellStyle name="Normal 7 2 3 3 2 6 2 3" xfId="17296" xr:uid="{00000000-0005-0000-0000-000046470000}"/>
    <cellStyle name="Normal 7 2 3 3 2 6 3" xfId="17297" xr:uid="{00000000-0005-0000-0000-000047470000}"/>
    <cellStyle name="Normal 7 2 3 3 2 6 4" xfId="17298" xr:uid="{00000000-0005-0000-0000-000048470000}"/>
    <cellStyle name="Normal 7 2 3 3 2 7" xfId="17299" xr:uid="{00000000-0005-0000-0000-000049470000}"/>
    <cellStyle name="Normal 7 2 3 3 2 7 2" xfId="17300" xr:uid="{00000000-0005-0000-0000-00004A470000}"/>
    <cellStyle name="Normal 7 2 3 3 2 7 2 2" xfId="17301" xr:uid="{00000000-0005-0000-0000-00004B470000}"/>
    <cellStyle name="Normal 7 2 3 3 2 7 2 3" xfId="17302" xr:uid="{00000000-0005-0000-0000-00004C470000}"/>
    <cellStyle name="Normal 7 2 3 3 2 7 3" xfId="17303" xr:uid="{00000000-0005-0000-0000-00004D470000}"/>
    <cellStyle name="Normal 7 2 3 3 2 7 4" xfId="17304" xr:uid="{00000000-0005-0000-0000-00004E470000}"/>
    <cellStyle name="Normal 7 2 3 3 2 8" xfId="17305" xr:uid="{00000000-0005-0000-0000-00004F470000}"/>
    <cellStyle name="Normal 7 2 3 3 2 8 2" xfId="17306" xr:uid="{00000000-0005-0000-0000-000050470000}"/>
    <cellStyle name="Normal 7 2 3 3 2 8 3" xfId="17307" xr:uid="{00000000-0005-0000-0000-000051470000}"/>
    <cellStyle name="Normal 7 2 3 3 2 9" xfId="17308" xr:uid="{00000000-0005-0000-0000-000052470000}"/>
    <cellStyle name="Normal 7 2 3 3 3" xfId="17309" xr:uid="{00000000-0005-0000-0000-000053470000}"/>
    <cellStyle name="Normal 7 2 3 3 3 2" xfId="17310" xr:uid="{00000000-0005-0000-0000-000054470000}"/>
    <cellStyle name="Normal 7 2 3 3 3 2 2" xfId="17311" xr:uid="{00000000-0005-0000-0000-000055470000}"/>
    <cellStyle name="Normal 7 2 3 3 3 2 2 2" xfId="17312" xr:uid="{00000000-0005-0000-0000-000056470000}"/>
    <cellStyle name="Normal 7 2 3 3 3 2 2 2 2" xfId="17313" xr:uid="{00000000-0005-0000-0000-000057470000}"/>
    <cellStyle name="Normal 7 2 3 3 3 2 2 2 2 2" xfId="17314" xr:uid="{00000000-0005-0000-0000-000058470000}"/>
    <cellStyle name="Normal 7 2 3 3 3 2 2 2 2 3" xfId="17315" xr:uid="{00000000-0005-0000-0000-000059470000}"/>
    <cellStyle name="Normal 7 2 3 3 3 2 2 2 3" xfId="17316" xr:uid="{00000000-0005-0000-0000-00005A470000}"/>
    <cellStyle name="Normal 7 2 3 3 3 2 2 2 4" xfId="17317" xr:uid="{00000000-0005-0000-0000-00005B470000}"/>
    <cellStyle name="Normal 7 2 3 3 3 2 2 3" xfId="17318" xr:uid="{00000000-0005-0000-0000-00005C470000}"/>
    <cellStyle name="Normal 7 2 3 3 3 2 2 3 2" xfId="17319" xr:uid="{00000000-0005-0000-0000-00005D470000}"/>
    <cellStyle name="Normal 7 2 3 3 3 2 2 3 2 2" xfId="17320" xr:uid="{00000000-0005-0000-0000-00005E470000}"/>
    <cellStyle name="Normal 7 2 3 3 3 2 2 3 2 3" xfId="17321" xr:uid="{00000000-0005-0000-0000-00005F470000}"/>
    <cellStyle name="Normal 7 2 3 3 3 2 2 3 3" xfId="17322" xr:uid="{00000000-0005-0000-0000-000060470000}"/>
    <cellStyle name="Normal 7 2 3 3 3 2 2 3 4" xfId="17323" xr:uid="{00000000-0005-0000-0000-000061470000}"/>
    <cellStyle name="Normal 7 2 3 3 3 2 2 4" xfId="17324" xr:uid="{00000000-0005-0000-0000-000062470000}"/>
    <cellStyle name="Normal 7 2 3 3 3 2 2 4 2" xfId="17325" xr:uid="{00000000-0005-0000-0000-000063470000}"/>
    <cellStyle name="Normal 7 2 3 3 3 2 2 4 3" xfId="17326" xr:uid="{00000000-0005-0000-0000-000064470000}"/>
    <cellStyle name="Normal 7 2 3 3 3 2 2 5" xfId="17327" xr:uid="{00000000-0005-0000-0000-000065470000}"/>
    <cellStyle name="Normal 7 2 3 3 3 2 2 6" xfId="17328" xr:uid="{00000000-0005-0000-0000-000066470000}"/>
    <cellStyle name="Normal 7 2 3 3 3 2 3" xfId="17329" xr:uid="{00000000-0005-0000-0000-000067470000}"/>
    <cellStyle name="Normal 7 2 3 3 3 2 3 2" xfId="17330" xr:uid="{00000000-0005-0000-0000-000068470000}"/>
    <cellStyle name="Normal 7 2 3 3 3 2 3 2 2" xfId="17331" xr:uid="{00000000-0005-0000-0000-000069470000}"/>
    <cellStyle name="Normal 7 2 3 3 3 2 3 2 3" xfId="17332" xr:uid="{00000000-0005-0000-0000-00006A470000}"/>
    <cellStyle name="Normal 7 2 3 3 3 2 3 3" xfId="17333" xr:uid="{00000000-0005-0000-0000-00006B470000}"/>
    <cellStyle name="Normal 7 2 3 3 3 2 3 4" xfId="17334" xr:uid="{00000000-0005-0000-0000-00006C470000}"/>
    <cellStyle name="Normal 7 2 3 3 3 2 4" xfId="17335" xr:uid="{00000000-0005-0000-0000-00006D470000}"/>
    <cellStyle name="Normal 7 2 3 3 3 2 4 2" xfId="17336" xr:uid="{00000000-0005-0000-0000-00006E470000}"/>
    <cellStyle name="Normal 7 2 3 3 3 2 4 2 2" xfId="17337" xr:uid="{00000000-0005-0000-0000-00006F470000}"/>
    <cellStyle name="Normal 7 2 3 3 3 2 4 2 3" xfId="17338" xr:uid="{00000000-0005-0000-0000-000070470000}"/>
    <cellStyle name="Normal 7 2 3 3 3 2 4 3" xfId="17339" xr:uid="{00000000-0005-0000-0000-000071470000}"/>
    <cellStyle name="Normal 7 2 3 3 3 2 4 4" xfId="17340" xr:uid="{00000000-0005-0000-0000-000072470000}"/>
    <cellStyle name="Normal 7 2 3 3 3 2 5" xfId="17341" xr:uid="{00000000-0005-0000-0000-000073470000}"/>
    <cellStyle name="Normal 7 2 3 3 3 2 5 2" xfId="17342" xr:uid="{00000000-0005-0000-0000-000074470000}"/>
    <cellStyle name="Normal 7 2 3 3 3 2 5 3" xfId="17343" xr:uid="{00000000-0005-0000-0000-000075470000}"/>
    <cellStyle name="Normal 7 2 3 3 3 2 6" xfId="17344" xr:uid="{00000000-0005-0000-0000-000076470000}"/>
    <cellStyle name="Normal 7 2 3 3 3 2 7" xfId="17345" xr:uid="{00000000-0005-0000-0000-000077470000}"/>
    <cellStyle name="Normal 7 2 3 3 3 3" xfId="17346" xr:uid="{00000000-0005-0000-0000-000078470000}"/>
    <cellStyle name="Normal 7 2 3 3 3 3 2" xfId="17347" xr:uid="{00000000-0005-0000-0000-000079470000}"/>
    <cellStyle name="Normal 7 2 3 3 3 3 2 2" xfId="17348" xr:uid="{00000000-0005-0000-0000-00007A470000}"/>
    <cellStyle name="Normal 7 2 3 3 3 3 2 2 2" xfId="17349" xr:uid="{00000000-0005-0000-0000-00007B470000}"/>
    <cellStyle name="Normal 7 2 3 3 3 3 2 2 3" xfId="17350" xr:uid="{00000000-0005-0000-0000-00007C470000}"/>
    <cellStyle name="Normal 7 2 3 3 3 3 2 3" xfId="17351" xr:uid="{00000000-0005-0000-0000-00007D470000}"/>
    <cellStyle name="Normal 7 2 3 3 3 3 2 4" xfId="17352" xr:uid="{00000000-0005-0000-0000-00007E470000}"/>
    <cellStyle name="Normal 7 2 3 3 3 3 3" xfId="17353" xr:uid="{00000000-0005-0000-0000-00007F470000}"/>
    <cellStyle name="Normal 7 2 3 3 3 3 3 2" xfId="17354" xr:uid="{00000000-0005-0000-0000-000080470000}"/>
    <cellStyle name="Normal 7 2 3 3 3 3 3 2 2" xfId="17355" xr:uid="{00000000-0005-0000-0000-000081470000}"/>
    <cellStyle name="Normal 7 2 3 3 3 3 3 2 3" xfId="17356" xr:uid="{00000000-0005-0000-0000-000082470000}"/>
    <cellStyle name="Normal 7 2 3 3 3 3 3 3" xfId="17357" xr:uid="{00000000-0005-0000-0000-000083470000}"/>
    <cellStyle name="Normal 7 2 3 3 3 3 3 4" xfId="17358" xr:uid="{00000000-0005-0000-0000-000084470000}"/>
    <cellStyle name="Normal 7 2 3 3 3 3 4" xfId="17359" xr:uid="{00000000-0005-0000-0000-000085470000}"/>
    <cellStyle name="Normal 7 2 3 3 3 3 4 2" xfId="17360" xr:uid="{00000000-0005-0000-0000-000086470000}"/>
    <cellStyle name="Normal 7 2 3 3 3 3 4 3" xfId="17361" xr:uid="{00000000-0005-0000-0000-000087470000}"/>
    <cellStyle name="Normal 7 2 3 3 3 3 5" xfId="17362" xr:uid="{00000000-0005-0000-0000-000088470000}"/>
    <cellStyle name="Normal 7 2 3 3 3 3 6" xfId="17363" xr:uid="{00000000-0005-0000-0000-000089470000}"/>
    <cellStyle name="Normal 7 2 3 3 3 4" xfId="17364" xr:uid="{00000000-0005-0000-0000-00008A470000}"/>
    <cellStyle name="Normal 7 2 3 3 3 4 2" xfId="17365" xr:uid="{00000000-0005-0000-0000-00008B470000}"/>
    <cellStyle name="Normal 7 2 3 3 3 4 2 2" xfId="17366" xr:uid="{00000000-0005-0000-0000-00008C470000}"/>
    <cellStyle name="Normal 7 2 3 3 3 4 2 3" xfId="17367" xr:uid="{00000000-0005-0000-0000-00008D470000}"/>
    <cellStyle name="Normal 7 2 3 3 3 4 3" xfId="17368" xr:uid="{00000000-0005-0000-0000-00008E470000}"/>
    <cellStyle name="Normal 7 2 3 3 3 4 4" xfId="17369" xr:uid="{00000000-0005-0000-0000-00008F470000}"/>
    <cellStyle name="Normal 7 2 3 3 3 5" xfId="17370" xr:uid="{00000000-0005-0000-0000-000090470000}"/>
    <cellStyle name="Normal 7 2 3 3 3 5 2" xfId="17371" xr:uid="{00000000-0005-0000-0000-000091470000}"/>
    <cellStyle name="Normal 7 2 3 3 3 5 2 2" xfId="17372" xr:uid="{00000000-0005-0000-0000-000092470000}"/>
    <cellStyle name="Normal 7 2 3 3 3 5 2 3" xfId="17373" xr:uid="{00000000-0005-0000-0000-000093470000}"/>
    <cellStyle name="Normal 7 2 3 3 3 5 3" xfId="17374" xr:uid="{00000000-0005-0000-0000-000094470000}"/>
    <cellStyle name="Normal 7 2 3 3 3 5 4" xfId="17375" xr:uid="{00000000-0005-0000-0000-000095470000}"/>
    <cellStyle name="Normal 7 2 3 3 3 6" xfId="17376" xr:uid="{00000000-0005-0000-0000-000096470000}"/>
    <cellStyle name="Normal 7 2 3 3 3 6 2" xfId="17377" xr:uid="{00000000-0005-0000-0000-000097470000}"/>
    <cellStyle name="Normal 7 2 3 3 3 6 3" xfId="17378" xr:uid="{00000000-0005-0000-0000-000098470000}"/>
    <cellStyle name="Normal 7 2 3 3 3 7" xfId="17379" xr:uid="{00000000-0005-0000-0000-000099470000}"/>
    <cellStyle name="Normal 7 2 3 3 3 8" xfId="17380" xr:uid="{00000000-0005-0000-0000-00009A470000}"/>
    <cellStyle name="Normal 7 2 3 3 4" xfId="17381" xr:uid="{00000000-0005-0000-0000-00009B470000}"/>
    <cellStyle name="Normal 7 2 3 3 4 2" xfId="17382" xr:uid="{00000000-0005-0000-0000-00009C470000}"/>
    <cellStyle name="Normal 7 2 3 3 4 2 2" xfId="17383" xr:uid="{00000000-0005-0000-0000-00009D470000}"/>
    <cellStyle name="Normal 7 2 3 3 4 2 2 2" xfId="17384" xr:uid="{00000000-0005-0000-0000-00009E470000}"/>
    <cellStyle name="Normal 7 2 3 3 4 2 2 2 2" xfId="17385" xr:uid="{00000000-0005-0000-0000-00009F470000}"/>
    <cellStyle name="Normal 7 2 3 3 4 2 2 2 3" xfId="17386" xr:uid="{00000000-0005-0000-0000-0000A0470000}"/>
    <cellStyle name="Normal 7 2 3 3 4 2 2 3" xfId="17387" xr:uid="{00000000-0005-0000-0000-0000A1470000}"/>
    <cellStyle name="Normal 7 2 3 3 4 2 2 4" xfId="17388" xr:uid="{00000000-0005-0000-0000-0000A2470000}"/>
    <cellStyle name="Normal 7 2 3 3 4 2 3" xfId="17389" xr:uid="{00000000-0005-0000-0000-0000A3470000}"/>
    <cellStyle name="Normal 7 2 3 3 4 2 3 2" xfId="17390" xr:uid="{00000000-0005-0000-0000-0000A4470000}"/>
    <cellStyle name="Normal 7 2 3 3 4 2 3 2 2" xfId="17391" xr:uid="{00000000-0005-0000-0000-0000A5470000}"/>
    <cellStyle name="Normal 7 2 3 3 4 2 3 2 3" xfId="17392" xr:uid="{00000000-0005-0000-0000-0000A6470000}"/>
    <cellStyle name="Normal 7 2 3 3 4 2 3 3" xfId="17393" xr:uid="{00000000-0005-0000-0000-0000A7470000}"/>
    <cellStyle name="Normal 7 2 3 3 4 2 3 4" xfId="17394" xr:uid="{00000000-0005-0000-0000-0000A8470000}"/>
    <cellStyle name="Normal 7 2 3 3 4 2 4" xfId="17395" xr:uid="{00000000-0005-0000-0000-0000A9470000}"/>
    <cellStyle name="Normal 7 2 3 3 4 2 4 2" xfId="17396" xr:uid="{00000000-0005-0000-0000-0000AA470000}"/>
    <cellStyle name="Normal 7 2 3 3 4 2 4 3" xfId="17397" xr:uid="{00000000-0005-0000-0000-0000AB470000}"/>
    <cellStyle name="Normal 7 2 3 3 4 2 5" xfId="17398" xr:uid="{00000000-0005-0000-0000-0000AC470000}"/>
    <cellStyle name="Normal 7 2 3 3 4 2 6" xfId="17399" xr:uid="{00000000-0005-0000-0000-0000AD470000}"/>
    <cellStyle name="Normal 7 2 3 3 4 3" xfId="17400" xr:uid="{00000000-0005-0000-0000-0000AE470000}"/>
    <cellStyle name="Normal 7 2 3 3 4 3 2" xfId="17401" xr:uid="{00000000-0005-0000-0000-0000AF470000}"/>
    <cellStyle name="Normal 7 2 3 3 4 3 2 2" xfId="17402" xr:uid="{00000000-0005-0000-0000-0000B0470000}"/>
    <cellStyle name="Normal 7 2 3 3 4 3 2 3" xfId="17403" xr:uid="{00000000-0005-0000-0000-0000B1470000}"/>
    <cellStyle name="Normal 7 2 3 3 4 3 3" xfId="17404" xr:uid="{00000000-0005-0000-0000-0000B2470000}"/>
    <cellStyle name="Normal 7 2 3 3 4 3 4" xfId="17405" xr:uid="{00000000-0005-0000-0000-0000B3470000}"/>
    <cellStyle name="Normal 7 2 3 3 4 4" xfId="17406" xr:uid="{00000000-0005-0000-0000-0000B4470000}"/>
    <cellStyle name="Normal 7 2 3 3 4 4 2" xfId="17407" xr:uid="{00000000-0005-0000-0000-0000B5470000}"/>
    <cellStyle name="Normal 7 2 3 3 4 4 2 2" xfId="17408" xr:uid="{00000000-0005-0000-0000-0000B6470000}"/>
    <cellStyle name="Normal 7 2 3 3 4 4 2 3" xfId="17409" xr:uid="{00000000-0005-0000-0000-0000B7470000}"/>
    <cellStyle name="Normal 7 2 3 3 4 4 3" xfId="17410" xr:uid="{00000000-0005-0000-0000-0000B8470000}"/>
    <cellStyle name="Normal 7 2 3 3 4 4 4" xfId="17411" xr:uid="{00000000-0005-0000-0000-0000B9470000}"/>
    <cellStyle name="Normal 7 2 3 3 4 5" xfId="17412" xr:uid="{00000000-0005-0000-0000-0000BA470000}"/>
    <cellStyle name="Normal 7 2 3 3 4 5 2" xfId="17413" xr:uid="{00000000-0005-0000-0000-0000BB470000}"/>
    <cellStyle name="Normal 7 2 3 3 4 5 3" xfId="17414" xr:uid="{00000000-0005-0000-0000-0000BC470000}"/>
    <cellStyle name="Normal 7 2 3 3 4 6" xfId="17415" xr:uid="{00000000-0005-0000-0000-0000BD470000}"/>
    <cellStyle name="Normal 7 2 3 3 4 7" xfId="17416" xr:uid="{00000000-0005-0000-0000-0000BE470000}"/>
    <cellStyle name="Normal 7 2 3 3 5" xfId="17417" xr:uid="{00000000-0005-0000-0000-0000BF470000}"/>
    <cellStyle name="Normal 7 2 3 3 5 2" xfId="17418" xr:uid="{00000000-0005-0000-0000-0000C0470000}"/>
    <cellStyle name="Normal 7 2 3 3 5 2 2" xfId="17419" xr:uid="{00000000-0005-0000-0000-0000C1470000}"/>
    <cellStyle name="Normal 7 2 3 3 5 2 2 2" xfId="17420" xr:uid="{00000000-0005-0000-0000-0000C2470000}"/>
    <cellStyle name="Normal 7 2 3 3 5 2 2 2 2" xfId="17421" xr:uid="{00000000-0005-0000-0000-0000C3470000}"/>
    <cellStyle name="Normal 7 2 3 3 5 2 2 2 3" xfId="17422" xr:uid="{00000000-0005-0000-0000-0000C4470000}"/>
    <cellStyle name="Normal 7 2 3 3 5 2 2 3" xfId="17423" xr:uid="{00000000-0005-0000-0000-0000C5470000}"/>
    <cellStyle name="Normal 7 2 3 3 5 2 2 4" xfId="17424" xr:uid="{00000000-0005-0000-0000-0000C6470000}"/>
    <cellStyle name="Normal 7 2 3 3 5 2 3" xfId="17425" xr:uid="{00000000-0005-0000-0000-0000C7470000}"/>
    <cellStyle name="Normal 7 2 3 3 5 2 3 2" xfId="17426" xr:uid="{00000000-0005-0000-0000-0000C8470000}"/>
    <cellStyle name="Normal 7 2 3 3 5 2 3 2 2" xfId="17427" xr:uid="{00000000-0005-0000-0000-0000C9470000}"/>
    <cellStyle name="Normal 7 2 3 3 5 2 3 2 3" xfId="17428" xr:uid="{00000000-0005-0000-0000-0000CA470000}"/>
    <cellStyle name="Normal 7 2 3 3 5 2 3 3" xfId="17429" xr:uid="{00000000-0005-0000-0000-0000CB470000}"/>
    <cellStyle name="Normal 7 2 3 3 5 2 3 4" xfId="17430" xr:uid="{00000000-0005-0000-0000-0000CC470000}"/>
    <cellStyle name="Normal 7 2 3 3 5 2 4" xfId="17431" xr:uid="{00000000-0005-0000-0000-0000CD470000}"/>
    <cellStyle name="Normal 7 2 3 3 5 2 4 2" xfId="17432" xr:uid="{00000000-0005-0000-0000-0000CE470000}"/>
    <cellStyle name="Normal 7 2 3 3 5 2 4 3" xfId="17433" xr:uid="{00000000-0005-0000-0000-0000CF470000}"/>
    <cellStyle name="Normal 7 2 3 3 5 2 5" xfId="17434" xr:uid="{00000000-0005-0000-0000-0000D0470000}"/>
    <cellStyle name="Normal 7 2 3 3 5 2 6" xfId="17435" xr:uid="{00000000-0005-0000-0000-0000D1470000}"/>
    <cellStyle name="Normal 7 2 3 3 5 3" xfId="17436" xr:uid="{00000000-0005-0000-0000-0000D2470000}"/>
    <cellStyle name="Normal 7 2 3 3 5 3 2" xfId="17437" xr:uid="{00000000-0005-0000-0000-0000D3470000}"/>
    <cellStyle name="Normal 7 2 3 3 5 3 2 2" xfId="17438" xr:uid="{00000000-0005-0000-0000-0000D4470000}"/>
    <cellStyle name="Normal 7 2 3 3 5 3 2 3" xfId="17439" xr:uid="{00000000-0005-0000-0000-0000D5470000}"/>
    <cellStyle name="Normal 7 2 3 3 5 3 3" xfId="17440" xr:uid="{00000000-0005-0000-0000-0000D6470000}"/>
    <cellStyle name="Normal 7 2 3 3 5 3 4" xfId="17441" xr:uid="{00000000-0005-0000-0000-0000D7470000}"/>
    <cellStyle name="Normal 7 2 3 3 5 4" xfId="17442" xr:uid="{00000000-0005-0000-0000-0000D8470000}"/>
    <cellStyle name="Normal 7 2 3 3 5 4 2" xfId="17443" xr:uid="{00000000-0005-0000-0000-0000D9470000}"/>
    <cellStyle name="Normal 7 2 3 3 5 4 2 2" xfId="17444" xr:uid="{00000000-0005-0000-0000-0000DA470000}"/>
    <cellStyle name="Normal 7 2 3 3 5 4 2 3" xfId="17445" xr:uid="{00000000-0005-0000-0000-0000DB470000}"/>
    <cellStyle name="Normal 7 2 3 3 5 4 3" xfId="17446" xr:uid="{00000000-0005-0000-0000-0000DC470000}"/>
    <cellStyle name="Normal 7 2 3 3 5 4 4" xfId="17447" xr:uid="{00000000-0005-0000-0000-0000DD470000}"/>
    <cellStyle name="Normal 7 2 3 3 5 5" xfId="17448" xr:uid="{00000000-0005-0000-0000-0000DE470000}"/>
    <cellStyle name="Normal 7 2 3 3 5 5 2" xfId="17449" xr:uid="{00000000-0005-0000-0000-0000DF470000}"/>
    <cellStyle name="Normal 7 2 3 3 5 5 3" xfId="17450" xr:uid="{00000000-0005-0000-0000-0000E0470000}"/>
    <cellStyle name="Normal 7 2 3 3 5 6" xfId="17451" xr:uid="{00000000-0005-0000-0000-0000E1470000}"/>
    <cellStyle name="Normal 7 2 3 3 5 7" xfId="17452" xr:uid="{00000000-0005-0000-0000-0000E2470000}"/>
    <cellStyle name="Normal 7 2 3 3 6" xfId="17453" xr:uid="{00000000-0005-0000-0000-0000E3470000}"/>
    <cellStyle name="Normal 7 2 3 3 6 2" xfId="17454" xr:uid="{00000000-0005-0000-0000-0000E4470000}"/>
    <cellStyle name="Normal 7 2 3 3 6 2 2" xfId="17455" xr:uid="{00000000-0005-0000-0000-0000E5470000}"/>
    <cellStyle name="Normal 7 2 3 3 6 2 2 2" xfId="17456" xr:uid="{00000000-0005-0000-0000-0000E6470000}"/>
    <cellStyle name="Normal 7 2 3 3 6 2 2 3" xfId="17457" xr:uid="{00000000-0005-0000-0000-0000E7470000}"/>
    <cellStyle name="Normal 7 2 3 3 6 2 3" xfId="17458" xr:uid="{00000000-0005-0000-0000-0000E8470000}"/>
    <cellStyle name="Normal 7 2 3 3 6 2 4" xfId="17459" xr:uid="{00000000-0005-0000-0000-0000E9470000}"/>
    <cellStyle name="Normal 7 2 3 3 6 3" xfId="17460" xr:uid="{00000000-0005-0000-0000-0000EA470000}"/>
    <cellStyle name="Normal 7 2 3 3 6 3 2" xfId="17461" xr:uid="{00000000-0005-0000-0000-0000EB470000}"/>
    <cellStyle name="Normal 7 2 3 3 6 3 2 2" xfId="17462" xr:uid="{00000000-0005-0000-0000-0000EC470000}"/>
    <cellStyle name="Normal 7 2 3 3 6 3 2 3" xfId="17463" xr:uid="{00000000-0005-0000-0000-0000ED470000}"/>
    <cellStyle name="Normal 7 2 3 3 6 3 3" xfId="17464" xr:uid="{00000000-0005-0000-0000-0000EE470000}"/>
    <cellStyle name="Normal 7 2 3 3 6 3 4" xfId="17465" xr:uid="{00000000-0005-0000-0000-0000EF470000}"/>
    <cellStyle name="Normal 7 2 3 3 6 4" xfId="17466" xr:uid="{00000000-0005-0000-0000-0000F0470000}"/>
    <cellStyle name="Normal 7 2 3 3 6 4 2" xfId="17467" xr:uid="{00000000-0005-0000-0000-0000F1470000}"/>
    <cellStyle name="Normal 7 2 3 3 6 4 3" xfId="17468" xr:uid="{00000000-0005-0000-0000-0000F2470000}"/>
    <cellStyle name="Normal 7 2 3 3 6 5" xfId="17469" xr:uid="{00000000-0005-0000-0000-0000F3470000}"/>
    <cellStyle name="Normal 7 2 3 3 6 6" xfId="17470" xr:uid="{00000000-0005-0000-0000-0000F4470000}"/>
    <cellStyle name="Normal 7 2 3 3 7" xfId="17471" xr:uid="{00000000-0005-0000-0000-0000F5470000}"/>
    <cellStyle name="Normal 7 2 3 3 7 2" xfId="17472" xr:uid="{00000000-0005-0000-0000-0000F6470000}"/>
    <cellStyle name="Normal 7 2 3 3 7 2 2" xfId="17473" xr:uid="{00000000-0005-0000-0000-0000F7470000}"/>
    <cellStyle name="Normal 7 2 3 3 7 2 3" xfId="17474" xr:uid="{00000000-0005-0000-0000-0000F8470000}"/>
    <cellStyle name="Normal 7 2 3 3 7 3" xfId="17475" xr:uid="{00000000-0005-0000-0000-0000F9470000}"/>
    <cellStyle name="Normal 7 2 3 3 7 4" xfId="17476" xr:uid="{00000000-0005-0000-0000-0000FA470000}"/>
    <cellStyle name="Normal 7 2 3 3 8" xfId="17477" xr:uid="{00000000-0005-0000-0000-0000FB470000}"/>
    <cellStyle name="Normal 7 2 3 3 8 2" xfId="17478" xr:uid="{00000000-0005-0000-0000-0000FC470000}"/>
    <cellStyle name="Normal 7 2 3 3 8 2 2" xfId="17479" xr:uid="{00000000-0005-0000-0000-0000FD470000}"/>
    <cellStyle name="Normal 7 2 3 3 8 2 3" xfId="17480" xr:uid="{00000000-0005-0000-0000-0000FE470000}"/>
    <cellStyle name="Normal 7 2 3 3 8 3" xfId="17481" xr:uid="{00000000-0005-0000-0000-0000FF470000}"/>
    <cellStyle name="Normal 7 2 3 3 8 4" xfId="17482" xr:uid="{00000000-0005-0000-0000-000000480000}"/>
    <cellStyle name="Normal 7 2 3 3 9" xfId="17483" xr:uid="{00000000-0005-0000-0000-000001480000}"/>
    <cellStyle name="Normal 7 2 3 3 9 2" xfId="17484" xr:uid="{00000000-0005-0000-0000-000002480000}"/>
    <cellStyle name="Normal 7 2 3 3 9 3" xfId="17485" xr:uid="{00000000-0005-0000-0000-000003480000}"/>
    <cellStyle name="Normal 7 2 3 4" xfId="17486" xr:uid="{00000000-0005-0000-0000-000004480000}"/>
    <cellStyle name="Normal 7 2 3 4 10" xfId="17487" xr:uid="{00000000-0005-0000-0000-000005480000}"/>
    <cellStyle name="Normal 7 2 3 4 2" xfId="17488" xr:uid="{00000000-0005-0000-0000-000006480000}"/>
    <cellStyle name="Normal 7 2 3 4 2 2" xfId="17489" xr:uid="{00000000-0005-0000-0000-000007480000}"/>
    <cellStyle name="Normal 7 2 3 4 2 2 2" xfId="17490" xr:uid="{00000000-0005-0000-0000-000008480000}"/>
    <cellStyle name="Normal 7 2 3 4 2 2 2 2" xfId="17491" xr:uid="{00000000-0005-0000-0000-000009480000}"/>
    <cellStyle name="Normal 7 2 3 4 2 2 2 2 2" xfId="17492" xr:uid="{00000000-0005-0000-0000-00000A480000}"/>
    <cellStyle name="Normal 7 2 3 4 2 2 2 2 2 2" xfId="17493" xr:uid="{00000000-0005-0000-0000-00000B480000}"/>
    <cellStyle name="Normal 7 2 3 4 2 2 2 2 2 3" xfId="17494" xr:uid="{00000000-0005-0000-0000-00000C480000}"/>
    <cellStyle name="Normal 7 2 3 4 2 2 2 2 3" xfId="17495" xr:uid="{00000000-0005-0000-0000-00000D480000}"/>
    <cellStyle name="Normal 7 2 3 4 2 2 2 2 4" xfId="17496" xr:uid="{00000000-0005-0000-0000-00000E480000}"/>
    <cellStyle name="Normal 7 2 3 4 2 2 2 3" xfId="17497" xr:uid="{00000000-0005-0000-0000-00000F480000}"/>
    <cellStyle name="Normal 7 2 3 4 2 2 2 3 2" xfId="17498" xr:uid="{00000000-0005-0000-0000-000010480000}"/>
    <cellStyle name="Normal 7 2 3 4 2 2 2 3 2 2" xfId="17499" xr:uid="{00000000-0005-0000-0000-000011480000}"/>
    <cellStyle name="Normal 7 2 3 4 2 2 2 3 2 3" xfId="17500" xr:uid="{00000000-0005-0000-0000-000012480000}"/>
    <cellStyle name="Normal 7 2 3 4 2 2 2 3 3" xfId="17501" xr:uid="{00000000-0005-0000-0000-000013480000}"/>
    <cellStyle name="Normal 7 2 3 4 2 2 2 3 4" xfId="17502" xr:uid="{00000000-0005-0000-0000-000014480000}"/>
    <cellStyle name="Normal 7 2 3 4 2 2 2 4" xfId="17503" xr:uid="{00000000-0005-0000-0000-000015480000}"/>
    <cellStyle name="Normal 7 2 3 4 2 2 2 4 2" xfId="17504" xr:uid="{00000000-0005-0000-0000-000016480000}"/>
    <cellStyle name="Normal 7 2 3 4 2 2 2 4 3" xfId="17505" xr:uid="{00000000-0005-0000-0000-000017480000}"/>
    <cellStyle name="Normal 7 2 3 4 2 2 2 5" xfId="17506" xr:uid="{00000000-0005-0000-0000-000018480000}"/>
    <cellStyle name="Normal 7 2 3 4 2 2 2 6" xfId="17507" xr:uid="{00000000-0005-0000-0000-000019480000}"/>
    <cellStyle name="Normal 7 2 3 4 2 2 3" xfId="17508" xr:uid="{00000000-0005-0000-0000-00001A480000}"/>
    <cellStyle name="Normal 7 2 3 4 2 2 3 2" xfId="17509" xr:uid="{00000000-0005-0000-0000-00001B480000}"/>
    <cellStyle name="Normal 7 2 3 4 2 2 3 2 2" xfId="17510" xr:uid="{00000000-0005-0000-0000-00001C480000}"/>
    <cellStyle name="Normal 7 2 3 4 2 2 3 2 3" xfId="17511" xr:uid="{00000000-0005-0000-0000-00001D480000}"/>
    <cellStyle name="Normal 7 2 3 4 2 2 3 3" xfId="17512" xr:uid="{00000000-0005-0000-0000-00001E480000}"/>
    <cellStyle name="Normal 7 2 3 4 2 2 3 4" xfId="17513" xr:uid="{00000000-0005-0000-0000-00001F480000}"/>
    <cellStyle name="Normal 7 2 3 4 2 2 4" xfId="17514" xr:uid="{00000000-0005-0000-0000-000020480000}"/>
    <cellStyle name="Normal 7 2 3 4 2 2 4 2" xfId="17515" xr:uid="{00000000-0005-0000-0000-000021480000}"/>
    <cellStyle name="Normal 7 2 3 4 2 2 4 2 2" xfId="17516" xr:uid="{00000000-0005-0000-0000-000022480000}"/>
    <cellStyle name="Normal 7 2 3 4 2 2 4 2 3" xfId="17517" xr:uid="{00000000-0005-0000-0000-000023480000}"/>
    <cellStyle name="Normal 7 2 3 4 2 2 4 3" xfId="17518" xr:uid="{00000000-0005-0000-0000-000024480000}"/>
    <cellStyle name="Normal 7 2 3 4 2 2 4 4" xfId="17519" xr:uid="{00000000-0005-0000-0000-000025480000}"/>
    <cellStyle name="Normal 7 2 3 4 2 2 5" xfId="17520" xr:uid="{00000000-0005-0000-0000-000026480000}"/>
    <cellStyle name="Normal 7 2 3 4 2 2 5 2" xfId="17521" xr:uid="{00000000-0005-0000-0000-000027480000}"/>
    <cellStyle name="Normal 7 2 3 4 2 2 5 3" xfId="17522" xr:uid="{00000000-0005-0000-0000-000028480000}"/>
    <cellStyle name="Normal 7 2 3 4 2 2 6" xfId="17523" xr:uid="{00000000-0005-0000-0000-000029480000}"/>
    <cellStyle name="Normal 7 2 3 4 2 2 7" xfId="17524" xr:uid="{00000000-0005-0000-0000-00002A480000}"/>
    <cellStyle name="Normal 7 2 3 4 2 3" xfId="17525" xr:uid="{00000000-0005-0000-0000-00002B480000}"/>
    <cellStyle name="Normal 7 2 3 4 2 3 2" xfId="17526" xr:uid="{00000000-0005-0000-0000-00002C480000}"/>
    <cellStyle name="Normal 7 2 3 4 2 3 2 2" xfId="17527" xr:uid="{00000000-0005-0000-0000-00002D480000}"/>
    <cellStyle name="Normal 7 2 3 4 2 3 2 2 2" xfId="17528" xr:uid="{00000000-0005-0000-0000-00002E480000}"/>
    <cellStyle name="Normal 7 2 3 4 2 3 2 2 3" xfId="17529" xr:uid="{00000000-0005-0000-0000-00002F480000}"/>
    <cellStyle name="Normal 7 2 3 4 2 3 2 3" xfId="17530" xr:uid="{00000000-0005-0000-0000-000030480000}"/>
    <cellStyle name="Normal 7 2 3 4 2 3 2 4" xfId="17531" xr:uid="{00000000-0005-0000-0000-000031480000}"/>
    <cellStyle name="Normal 7 2 3 4 2 3 3" xfId="17532" xr:uid="{00000000-0005-0000-0000-000032480000}"/>
    <cellStyle name="Normal 7 2 3 4 2 3 3 2" xfId="17533" xr:uid="{00000000-0005-0000-0000-000033480000}"/>
    <cellStyle name="Normal 7 2 3 4 2 3 3 2 2" xfId="17534" xr:uid="{00000000-0005-0000-0000-000034480000}"/>
    <cellStyle name="Normal 7 2 3 4 2 3 3 2 3" xfId="17535" xr:uid="{00000000-0005-0000-0000-000035480000}"/>
    <cellStyle name="Normal 7 2 3 4 2 3 3 3" xfId="17536" xr:uid="{00000000-0005-0000-0000-000036480000}"/>
    <cellStyle name="Normal 7 2 3 4 2 3 3 4" xfId="17537" xr:uid="{00000000-0005-0000-0000-000037480000}"/>
    <cellStyle name="Normal 7 2 3 4 2 3 4" xfId="17538" xr:uid="{00000000-0005-0000-0000-000038480000}"/>
    <cellStyle name="Normal 7 2 3 4 2 3 4 2" xfId="17539" xr:uid="{00000000-0005-0000-0000-000039480000}"/>
    <cellStyle name="Normal 7 2 3 4 2 3 4 3" xfId="17540" xr:uid="{00000000-0005-0000-0000-00003A480000}"/>
    <cellStyle name="Normal 7 2 3 4 2 3 5" xfId="17541" xr:uid="{00000000-0005-0000-0000-00003B480000}"/>
    <cellStyle name="Normal 7 2 3 4 2 3 6" xfId="17542" xr:uid="{00000000-0005-0000-0000-00003C480000}"/>
    <cellStyle name="Normal 7 2 3 4 2 4" xfId="17543" xr:uid="{00000000-0005-0000-0000-00003D480000}"/>
    <cellStyle name="Normal 7 2 3 4 2 4 2" xfId="17544" xr:uid="{00000000-0005-0000-0000-00003E480000}"/>
    <cellStyle name="Normal 7 2 3 4 2 4 2 2" xfId="17545" xr:uid="{00000000-0005-0000-0000-00003F480000}"/>
    <cellStyle name="Normal 7 2 3 4 2 4 2 3" xfId="17546" xr:uid="{00000000-0005-0000-0000-000040480000}"/>
    <cellStyle name="Normal 7 2 3 4 2 4 3" xfId="17547" xr:uid="{00000000-0005-0000-0000-000041480000}"/>
    <cellStyle name="Normal 7 2 3 4 2 4 4" xfId="17548" xr:uid="{00000000-0005-0000-0000-000042480000}"/>
    <cellStyle name="Normal 7 2 3 4 2 5" xfId="17549" xr:uid="{00000000-0005-0000-0000-000043480000}"/>
    <cellStyle name="Normal 7 2 3 4 2 5 2" xfId="17550" xr:uid="{00000000-0005-0000-0000-000044480000}"/>
    <cellStyle name="Normal 7 2 3 4 2 5 2 2" xfId="17551" xr:uid="{00000000-0005-0000-0000-000045480000}"/>
    <cellStyle name="Normal 7 2 3 4 2 5 2 3" xfId="17552" xr:uid="{00000000-0005-0000-0000-000046480000}"/>
    <cellStyle name="Normal 7 2 3 4 2 5 3" xfId="17553" xr:uid="{00000000-0005-0000-0000-000047480000}"/>
    <cellStyle name="Normal 7 2 3 4 2 5 4" xfId="17554" xr:uid="{00000000-0005-0000-0000-000048480000}"/>
    <cellStyle name="Normal 7 2 3 4 2 6" xfId="17555" xr:uid="{00000000-0005-0000-0000-000049480000}"/>
    <cellStyle name="Normal 7 2 3 4 2 6 2" xfId="17556" xr:uid="{00000000-0005-0000-0000-00004A480000}"/>
    <cellStyle name="Normal 7 2 3 4 2 6 3" xfId="17557" xr:uid="{00000000-0005-0000-0000-00004B480000}"/>
    <cellStyle name="Normal 7 2 3 4 2 7" xfId="17558" xr:uid="{00000000-0005-0000-0000-00004C480000}"/>
    <cellStyle name="Normal 7 2 3 4 2 8" xfId="17559" xr:uid="{00000000-0005-0000-0000-00004D480000}"/>
    <cellStyle name="Normal 7 2 3 4 3" xfId="17560" xr:uid="{00000000-0005-0000-0000-00004E480000}"/>
    <cellStyle name="Normal 7 2 3 4 3 2" xfId="17561" xr:uid="{00000000-0005-0000-0000-00004F480000}"/>
    <cellStyle name="Normal 7 2 3 4 3 2 2" xfId="17562" xr:uid="{00000000-0005-0000-0000-000050480000}"/>
    <cellStyle name="Normal 7 2 3 4 3 2 2 2" xfId="17563" xr:uid="{00000000-0005-0000-0000-000051480000}"/>
    <cellStyle name="Normal 7 2 3 4 3 2 2 2 2" xfId="17564" xr:uid="{00000000-0005-0000-0000-000052480000}"/>
    <cellStyle name="Normal 7 2 3 4 3 2 2 2 3" xfId="17565" xr:uid="{00000000-0005-0000-0000-000053480000}"/>
    <cellStyle name="Normal 7 2 3 4 3 2 2 3" xfId="17566" xr:uid="{00000000-0005-0000-0000-000054480000}"/>
    <cellStyle name="Normal 7 2 3 4 3 2 2 4" xfId="17567" xr:uid="{00000000-0005-0000-0000-000055480000}"/>
    <cellStyle name="Normal 7 2 3 4 3 2 3" xfId="17568" xr:uid="{00000000-0005-0000-0000-000056480000}"/>
    <cellStyle name="Normal 7 2 3 4 3 2 3 2" xfId="17569" xr:uid="{00000000-0005-0000-0000-000057480000}"/>
    <cellStyle name="Normal 7 2 3 4 3 2 3 2 2" xfId="17570" xr:uid="{00000000-0005-0000-0000-000058480000}"/>
    <cellStyle name="Normal 7 2 3 4 3 2 3 2 3" xfId="17571" xr:uid="{00000000-0005-0000-0000-000059480000}"/>
    <cellStyle name="Normal 7 2 3 4 3 2 3 3" xfId="17572" xr:uid="{00000000-0005-0000-0000-00005A480000}"/>
    <cellStyle name="Normal 7 2 3 4 3 2 3 4" xfId="17573" xr:uid="{00000000-0005-0000-0000-00005B480000}"/>
    <cellStyle name="Normal 7 2 3 4 3 2 4" xfId="17574" xr:uid="{00000000-0005-0000-0000-00005C480000}"/>
    <cellStyle name="Normal 7 2 3 4 3 2 4 2" xfId="17575" xr:uid="{00000000-0005-0000-0000-00005D480000}"/>
    <cellStyle name="Normal 7 2 3 4 3 2 4 3" xfId="17576" xr:uid="{00000000-0005-0000-0000-00005E480000}"/>
    <cellStyle name="Normal 7 2 3 4 3 2 5" xfId="17577" xr:uid="{00000000-0005-0000-0000-00005F480000}"/>
    <cellStyle name="Normal 7 2 3 4 3 2 6" xfId="17578" xr:uid="{00000000-0005-0000-0000-000060480000}"/>
    <cellStyle name="Normal 7 2 3 4 3 3" xfId="17579" xr:uid="{00000000-0005-0000-0000-000061480000}"/>
    <cellStyle name="Normal 7 2 3 4 3 3 2" xfId="17580" xr:uid="{00000000-0005-0000-0000-000062480000}"/>
    <cellStyle name="Normal 7 2 3 4 3 3 2 2" xfId="17581" xr:uid="{00000000-0005-0000-0000-000063480000}"/>
    <cellStyle name="Normal 7 2 3 4 3 3 2 3" xfId="17582" xr:uid="{00000000-0005-0000-0000-000064480000}"/>
    <cellStyle name="Normal 7 2 3 4 3 3 3" xfId="17583" xr:uid="{00000000-0005-0000-0000-000065480000}"/>
    <cellStyle name="Normal 7 2 3 4 3 3 4" xfId="17584" xr:uid="{00000000-0005-0000-0000-000066480000}"/>
    <cellStyle name="Normal 7 2 3 4 3 4" xfId="17585" xr:uid="{00000000-0005-0000-0000-000067480000}"/>
    <cellStyle name="Normal 7 2 3 4 3 4 2" xfId="17586" xr:uid="{00000000-0005-0000-0000-000068480000}"/>
    <cellStyle name="Normal 7 2 3 4 3 4 2 2" xfId="17587" xr:uid="{00000000-0005-0000-0000-000069480000}"/>
    <cellStyle name="Normal 7 2 3 4 3 4 2 3" xfId="17588" xr:uid="{00000000-0005-0000-0000-00006A480000}"/>
    <cellStyle name="Normal 7 2 3 4 3 4 3" xfId="17589" xr:uid="{00000000-0005-0000-0000-00006B480000}"/>
    <cellStyle name="Normal 7 2 3 4 3 4 4" xfId="17590" xr:uid="{00000000-0005-0000-0000-00006C480000}"/>
    <cellStyle name="Normal 7 2 3 4 3 5" xfId="17591" xr:uid="{00000000-0005-0000-0000-00006D480000}"/>
    <cellStyle name="Normal 7 2 3 4 3 5 2" xfId="17592" xr:uid="{00000000-0005-0000-0000-00006E480000}"/>
    <cellStyle name="Normal 7 2 3 4 3 5 3" xfId="17593" xr:uid="{00000000-0005-0000-0000-00006F480000}"/>
    <cellStyle name="Normal 7 2 3 4 3 6" xfId="17594" xr:uid="{00000000-0005-0000-0000-000070480000}"/>
    <cellStyle name="Normal 7 2 3 4 3 7" xfId="17595" xr:uid="{00000000-0005-0000-0000-000071480000}"/>
    <cellStyle name="Normal 7 2 3 4 4" xfId="17596" xr:uid="{00000000-0005-0000-0000-000072480000}"/>
    <cellStyle name="Normal 7 2 3 4 4 2" xfId="17597" xr:uid="{00000000-0005-0000-0000-000073480000}"/>
    <cellStyle name="Normal 7 2 3 4 4 2 2" xfId="17598" xr:uid="{00000000-0005-0000-0000-000074480000}"/>
    <cellStyle name="Normal 7 2 3 4 4 2 2 2" xfId="17599" xr:uid="{00000000-0005-0000-0000-000075480000}"/>
    <cellStyle name="Normal 7 2 3 4 4 2 2 2 2" xfId="17600" xr:uid="{00000000-0005-0000-0000-000076480000}"/>
    <cellStyle name="Normal 7 2 3 4 4 2 2 2 3" xfId="17601" xr:uid="{00000000-0005-0000-0000-000077480000}"/>
    <cellStyle name="Normal 7 2 3 4 4 2 2 3" xfId="17602" xr:uid="{00000000-0005-0000-0000-000078480000}"/>
    <cellStyle name="Normal 7 2 3 4 4 2 2 4" xfId="17603" xr:uid="{00000000-0005-0000-0000-000079480000}"/>
    <cellStyle name="Normal 7 2 3 4 4 2 3" xfId="17604" xr:uid="{00000000-0005-0000-0000-00007A480000}"/>
    <cellStyle name="Normal 7 2 3 4 4 2 3 2" xfId="17605" xr:uid="{00000000-0005-0000-0000-00007B480000}"/>
    <cellStyle name="Normal 7 2 3 4 4 2 3 2 2" xfId="17606" xr:uid="{00000000-0005-0000-0000-00007C480000}"/>
    <cellStyle name="Normal 7 2 3 4 4 2 3 2 3" xfId="17607" xr:uid="{00000000-0005-0000-0000-00007D480000}"/>
    <cellStyle name="Normal 7 2 3 4 4 2 3 3" xfId="17608" xr:uid="{00000000-0005-0000-0000-00007E480000}"/>
    <cellStyle name="Normal 7 2 3 4 4 2 3 4" xfId="17609" xr:uid="{00000000-0005-0000-0000-00007F480000}"/>
    <cellStyle name="Normal 7 2 3 4 4 2 4" xfId="17610" xr:uid="{00000000-0005-0000-0000-000080480000}"/>
    <cellStyle name="Normal 7 2 3 4 4 2 4 2" xfId="17611" xr:uid="{00000000-0005-0000-0000-000081480000}"/>
    <cellStyle name="Normal 7 2 3 4 4 2 4 3" xfId="17612" xr:uid="{00000000-0005-0000-0000-000082480000}"/>
    <cellStyle name="Normal 7 2 3 4 4 2 5" xfId="17613" xr:uid="{00000000-0005-0000-0000-000083480000}"/>
    <cellStyle name="Normal 7 2 3 4 4 2 6" xfId="17614" xr:uid="{00000000-0005-0000-0000-000084480000}"/>
    <cellStyle name="Normal 7 2 3 4 4 3" xfId="17615" xr:uid="{00000000-0005-0000-0000-000085480000}"/>
    <cellStyle name="Normal 7 2 3 4 4 3 2" xfId="17616" xr:uid="{00000000-0005-0000-0000-000086480000}"/>
    <cellStyle name="Normal 7 2 3 4 4 3 2 2" xfId="17617" xr:uid="{00000000-0005-0000-0000-000087480000}"/>
    <cellStyle name="Normal 7 2 3 4 4 3 2 3" xfId="17618" xr:uid="{00000000-0005-0000-0000-000088480000}"/>
    <cellStyle name="Normal 7 2 3 4 4 3 3" xfId="17619" xr:uid="{00000000-0005-0000-0000-000089480000}"/>
    <cellStyle name="Normal 7 2 3 4 4 3 4" xfId="17620" xr:uid="{00000000-0005-0000-0000-00008A480000}"/>
    <cellStyle name="Normal 7 2 3 4 4 4" xfId="17621" xr:uid="{00000000-0005-0000-0000-00008B480000}"/>
    <cellStyle name="Normal 7 2 3 4 4 4 2" xfId="17622" xr:uid="{00000000-0005-0000-0000-00008C480000}"/>
    <cellStyle name="Normal 7 2 3 4 4 4 2 2" xfId="17623" xr:uid="{00000000-0005-0000-0000-00008D480000}"/>
    <cellStyle name="Normal 7 2 3 4 4 4 2 3" xfId="17624" xr:uid="{00000000-0005-0000-0000-00008E480000}"/>
    <cellStyle name="Normal 7 2 3 4 4 4 3" xfId="17625" xr:uid="{00000000-0005-0000-0000-00008F480000}"/>
    <cellStyle name="Normal 7 2 3 4 4 4 4" xfId="17626" xr:uid="{00000000-0005-0000-0000-000090480000}"/>
    <cellStyle name="Normal 7 2 3 4 4 5" xfId="17627" xr:uid="{00000000-0005-0000-0000-000091480000}"/>
    <cellStyle name="Normal 7 2 3 4 4 5 2" xfId="17628" xr:uid="{00000000-0005-0000-0000-000092480000}"/>
    <cellStyle name="Normal 7 2 3 4 4 5 3" xfId="17629" xr:uid="{00000000-0005-0000-0000-000093480000}"/>
    <cellStyle name="Normal 7 2 3 4 4 6" xfId="17630" xr:uid="{00000000-0005-0000-0000-000094480000}"/>
    <cellStyle name="Normal 7 2 3 4 4 7" xfId="17631" xr:uid="{00000000-0005-0000-0000-000095480000}"/>
    <cellStyle name="Normal 7 2 3 4 5" xfId="17632" xr:uid="{00000000-0005-0000-0000-000096480000}"/>
    <cellStyle name="Normal 7 2 3 4 5 2" xfId="17633" xr:uid="{00000000-0005-0000-0000-000097480000}"/>
    <cellStyle name="Normal 7 2 3 4 5 2 2" xfId="17634" xr:uid="{00000000-0005-0000-0000-000098480000}"/>
    <cellStyle name="Normal 7 2 3 4 5 2 2 2" xfId="17635" xr:uid="{00000000-0005-0000-0000-000099480000}"/>
    <cellStyle name="Normal 7 2 3 4 5 2 2 3" xfId="17636" xr:uid="{00000000-0005-0000-0000-00009A480000}"/>
    <cellStyle name="Normal 7 2 3 4 5 2 3" xfId="17637" xr:uid="{00000000-0005-0000-0000-00009B480000}"/>
    <cellStyle name="Normal 7 2 3 4 5 2 4" xfId="17638" xr:uid="{00000000-0005-0000-0000-00009C480000}"/>
    <cellStyle name="Normal 7 2 3 4 5 3" xfId="17639" xr:uid="{00000000-0005-0000-0000-00009D480000}"/>
    <cellStyle name="Normal 7 2 3 4 5 3 2" xfId="17640" xr:uid="{00000000-0005-0000-0000-00009E480000}"/>
    <cellStyle name="Normal 7 2 3 4 5 3 2 2" xfId="17641" xr:uid="{00000000-0005-0000-0000-00009F480000}"/>
    <cellStyle name="Normal 7 2 3 4 5 3 2 3" xfId="17642" xr:uid="{00000000-0005-0000-0000-0000A0480000}"/>
    <cellStyle name="Normal 7 2 3 4 5 3 3" xfId="17643" xr:uid="{00000000-0005-0000-0000-0000A1480000}"/>
    <cellStyle name="Normal 7 2 3 4 5 3 4" xfId="17644" xr:uid="{00000000-0005-0000-0000-0000A2480000}"/>
    <cellStyle name="Normal 7 2 3 4 5 4" xfId="17645" xr:uid="{00000000-0005-0000-0000-0000A3480000}"/>
    <cellStyle name="Normal 7 2 3 4 5 4 2" xfId="17646" xr:uid="{00000000-0005-0000-0000-0000A4480000}"/>
    <cellStyle name="Normal 7 2 3 4 5 4 3" xfId="17647" xr:uid="{00000000-0005-0000-0000-0000A5480000}"/>
    <cellStyle name="Normal 7 2 3 4 5 5" xfId="17648" xr:uid="{00000000-0005-0000-0000-0000A6480000}"/>
    <cellStyle name="Normal 7 2 3 4 5 6" xfId="17649" xr:uid="{00000000-0005-0000-0000-0000A7480000}"/>
    <cellStyle name="Normal 7 2 3 4 6" xfId="17650" xr:uid="{00000000-0005-0000-0000-0000A8480000}"/>
    <cellStyle name="Normal 7 2 3 4 6 2" xfId="17651" xr:uid="{00000000-0005-0000-0000-0000A9480000}"/>
    <cellStyle name="Normal 7 2 3 4 6 2 2" xfId="17652" xr:uid="{00000000-0005-0000-0000-0000AA480000}"/>
    <cellStyle name="Normal 7 2 3 4 6 2 3" xfId="17653" xr:uid="{00000000-0005-0000-0000-0000AB480000}"/>
    <cellStyle name="Normal 7 2 3 4 6 3" xfId="17654" xr:uid="{00000000-0005-0000-0000-0000AC480000}"/>
    <cellStyle name="Normal 7 2 3 4 6 4" xfId="17655" xr:uid="{00000000-0005-0000-0000-0000AD480000}"/>
    <cellStyle name="Normal 7 2 3 4 7" xfId="17656" xr:uid="{00000000-0005-0000-0000-0000AE480000}"/>
    <cellStyle name="Normal 7 2 3 4 7 2" xfId="17657" xr:uid="{00000000-0005-0000-0000-0000AF480000}"/>
    <cellStyle name="Normal 7 2 3 4 7 2 2" xfId="17658" xr:uid="{00000000-0005-0000-0000-0000B0480000}"/>
    <cellStyle name="Normal 7 2 3 4 7 2 3" xfId="17659" xr:uid="{00000000-0005-0000-0000-0000B1480000}"/>
    <cellStyle name="Normal 7 2 3 4 7 3" xfId="17660" xr:uid="{00000000-0005-0000-0000-0000B2480000}"/>
    <cellStyle name="Normal 7 2 3 4 7 4" xfId="17661" xr:uid="{00000000-0005-0000-0000-0000B3480000}"/>
    <cellStyle name="Normal 7 2 3 4 8" xfId="17662" xr:uid="{00000000-0005-0000-0000-0000B4480000}"/>
    <cellStyle name="Normal 7 2 3 4 8 2" xfId="17663" xr:uid="{00000000-0005-0000-0000-0000B5480000}"/>
    <cellStyle name="Normal 7 2 3 4 8 3" xfId="17664" xr:uid="{00000000-0005-0000-0000-0000B6480000}"/>
    <cellStyle name="Normal 7 2 3 4 9" xfId="17665" xr:uid="{00000000-0005-0000-0000-0000B7480000}"/>
    <cellStyle name="Normal 7 2 3 5" xfId="17666" xr:uid="{00000000-0005-0000-0000-0000B8480000}"/>
    <cellStyle name="Normal 7 2 3 5 10" xfId="17667" xr:uid="{00000000-0005-0000-0000-0000B9480000}"/>
    <cellStyle name="Normal 7 2 3 5 2" xfId="17668" xr:uid="{00000000-0005-0000-0000-0000BA480000}"/>
    <cellStyle name="Normal 7 2 3 5 2 2" xfId="17669" xr:uid="{00000000-0005-0000-0000-0000BB480000}"/>
    <cellStyle name="Normal 7 2 3 5 2 2 2" xfId="17670" xr:uid="{00000000-0005-0000-0000-0000BC480000}"/>
    <cellStyle name="Normal 7 2 3 5 2 2 2 2" xfId="17671" xr:uid="{00000000-0005-0000-0000-0000BD480000}"/>
    <cellStyle name="Normal 7 2 3 5 2 2 2 2 2" xfId="17672" xr:uid="{00000000-0005-0000-0000-0000BE480000}"/>
    <cellStyle name="Normal 7 2 3 5 2 2 2 2 2 2" xfId="17673" xr:uid="{00000000-0005-0000-0000-0000BF480000}"/>
    <cellStyle name="Normal 7 2 3 5 2 2 2 2 2 3" xfId="17674" xr:uid="{00000000-0005-0000-0000-0000C0480000}"/>
    <cellStyle name="Normal 7 2 3 5 2 2 2 2 3" xfId="17675" xr:uid="{00000000-0005-0000-0000-0000C1480000}"/>
    <cellStyle name="Normal 7 2 3 5 2 2 2 2 4" xfId="17676" xr:uid="{00000000-0005-0000-0000-0000C2480000}"/>
    <cellStyle name="Normal 7 2 3 5 2 2 2 3" xfId="17677" xr:uid="{00000000-0005-0000-0000-0000C3480000}"/>
    <cellStyle name="Normal 7 2 3 5 2 2 2 3 2" xfId="17678" xr:uid="{00000000-0005-0000-0000-0000C4480000}"/>
    <cellStyle name="Normal 7 2 3 5 2 2 2 3 2 2" xfId="17679" xr:uid="{00000000-0005-0000-0000-0000C5480000}"/>
    <cellStyle name="Normal 7 2 3 5 2 2 2 3 2 3" xfId="17680" xr:uid="{00000000-0005-0000-0000-0000C6480000}"/>
    <cellStyle name="Normal 7 2 3 5 2 2 2 3 3" xfId="17681" xr:uid="{00000000-0005-0000-0000-0000C7480000}"/>
    <cellStyle name="Normal 7 2 3 5 2 2 2 3 4" xfId="17682" xr:uid="{00000000-0005-0000-0000-0000C8480000}"/>
    <cellStyle name="Normal 7 2 3 5 2 2 2 4" xfId="17683" xr:uid="{00000000-0005-0000-0000-0000C9480000}"/>
    <cellStyle name="Normal 7 2 3 5 2 2 2 4 2" xfId="17684" xr:uid="{00000000-0005-0000-0000-0000CA480000}"/>
    <cellStyle name="Normal 7 2 3 5 2 2 2 4 3" xfId="17685" xr:uid="{00000000-0005-0000-0000-0000CB480000}"/>
    <cellStyle name="Normal 7 2 3 5 2 2 2 5" xfId="17686" xr:uid="{00000000-0005-0000-0000-0000CC480000}"/>
    <cellStyle name="Normal 7 2 3 5 2 2 2 6" xfId="17687" xr:uid="{00000000-0005-0000-0000-0000CD480000}"/>
    <cellStyle name="Normal 7 2 3 5 2 2 3" xfId="17688" xr:uid="{00000000-0005-0000-0000-0000CE480000}"/>
    <cellStyle name="Normal 7 2 3 5 2 2 3 2" xfId="17689" xr:uid="{00000000-0005-0000-0000-0000CF480000}"/>
    <cellStyle name="Normal 7 2 3 5 2 2 3 2 2" xfId="17690" xr:uid="{00000000-0005-0000-0000-0000D0480000}"/>
    <cellStyle name="Normal 7 2 3 5 2 2 3 2 3" xfId="17691" xr:uid="{00000000-0005-0000-0000-0000D1480000}"/>
    <cellStyle name="Normal 7 2 3 5 2 2 3 3" xfId="17692" xr:uid="{00000000-0005-0000-0000-0000D2480000}"/>
    <cellStyle name="Normal 7 2 3 5 2 2 3 4" xfId="17693" xr:uid="{00000000-0005-0000-0000-0000D3480000}"/>
    <cellStyle name="Normal 7 2 3 5 2 2 4" xfId="17694" xr:uid="{00000000-0005-0000-0000-0000D4480000}"/>
    <cellStyle name="Normal 7 2 3 5 2 2 4 2" xfId="17695" xr:uid="{00000000-0005-0000-0000-0000D5480000}"/>
    <cellStyle name="Normal 7 2 3 5 2 2 4 2 2" xfId="17696" xr:uid="{00000000-0005-0000-0000-0000D6480000}"/>
    <cellStyle name="Normal 7 2 3 5 2 2 4 2 3" xfId="17697" xr:uid="{00000000-0005-0000-0000-0000D7480000}"/>
    <cellStyle name="Normal 7 2 3 5 2 2 4 3" xfId="17698" xr:uid="{00000000-0005-0000-0000-0000D8480000}"/>
    <cellStyle name="Normal 7 2 3 5 2 2 4 4" xfId="17699" xr:uid="{00000000-0005-0000-0000-0000D9480000}"/>
    <cellStyle name="Normal 7 2 3 5 2 2 5" xfId="17700" xr:uid="{00000000-0005-0000-0000-0000DA480000}"/>
    <cellStyle name="Normal 7 2 3 5 2 2 5 2" xfId="17701" xr:uid="{00000000-0005-0000-0000-0000DB480000}"/>
    <cellStyle name="Normal 7 2 3 5 2 2 5 3" xfId="17702" xr:uid="{00000000-0005-0000-0000-0000DC480000}"/>
    <cellStyle name="Normal 7 2 3 5 2 2 6" xfId="17703" xr:uid="{00000000-0005-0000-0000-0000DD480000}"/>
    <cellStyle name="Normal 7 2 3 5 2 2 7" xfId="17704" xr:uid="{00000000-0005-0000-0000-0000DE480000}"/>
    <cellStyle name="Normal 7 2 3 5 2 3" xfId="17705" xr:uid="{00000000-0005-0000-0000-0000DF480000}"/>
    <cellStyle name="Normal 7 2 3 5 2 3 2" xfId="17706" xr:uid="{00000000-0005-0000-0000-0000E0480000}"/>
    <cellStyle name="Normal 7 2 3 5 2 3 2 2" xfId="17707" xr:uid="{00000000-0005-0000-0000-0000E1480000}"/>
    <cellStyle name="Normal 7 2 3 5 2 3 2 2 2" xfId="17708" xr:uid="{00000000-0005-0000-0000-0000E2480000}"/>
    <cellStyle name="Normal 7 2 3 5 2 3 2 2 3" xfId="17709" xr:uid="{00000000-0005-0000-0000-0000E3480000}"/>
    <cellStyle name="Normal 7 2 3 5 2 3 2 3" xfId="17710" xr:uid="{00000000-0005-0000-0000-0000E4480000}"/>
    <cellStyle name="Normal 7 2 3 5 2 3 2 4" xfId="17711" xr:uid="{00000000-0005-0000-0000-0000E5480000}"/>
    <cellStyle name="Normal 7 2 3 5 2 3 3" xfId="17712" xr:uid="{00000000-0005-0000-0000-0000E6480000}"/>
    <cellStyle name="Normal 7 2 3 5 2 3 3 2" xfId="17713" xr:uid="{00000000-0005-0000-0000-0000E7480000}"/>
    <cellStyle name="Normal 7 2 3 5 2 3 3 2 2" xfId="17714" xr:uid="{00000000-0005-0000-0000-0000E8480000}"/>
    <cellStyle name="Normal 7 2 3 5 2 3 3 2 3" xfId="17715" xr:uid="{00000000-0005-0000-0000-0000E9480000}"/>
    <cellStyle name="Normal 7 2 3 5 2 3 3 3" xfId="17716" xr:uid="{00000000-0005-0000-0000-0000EA480000}"/>
    <cellStyle name="Normal 7 2 3 5 2 3 3 4" xfId="17717" xr:uid="{00000000-0005-0000-0000-0000EB480000}"/>
    <cellStyle name="Normal 7 2 3 5 2 3 4" xfId="17718" xr:uid="{00000000-0005-0000-0000-0000EC480000}"/>
    <cellStyle name="Normal 7 2 3 5 2 3 4 2" xfId="17719" xr:uid="{00000000-0005-0000-0000-0000ED480000}"/>
    <cellStyle name="Normal 7 2 3 5 2 3 4 3" xfId="17720" xr:uid="{00000000-0005-0000-0000-0000EE480000}"/>
    <cellStyle name="Normal 7 2 3 5 2 3 5" xfId="17721" xr:uid="{00000000-0005-0000-0000-0000EF480000}"/>
    <cellStyle name="Normal 7 2 3 5 2 3 6" xfId="17722" xr:uid="{00000000-0005-0000-0000-0000F0480000}"/>
    <cellStyle name="Normal 7 2 3 5 2 4" xfId="17723" xr:uid="{00000000-0005-0000-0000-0000F1480000}"/>
    <cellStyle name="Normal 7 2 3 5 2 4 2" xfId="17724" xr:uid="{00000000-0005-0000-0000-0000F2480000}"/>
    <cellStyle name="Normal 7 2 3 5 2 4 2 2" xfId="17725" xr:uid="{00000000-0005-0000-0000-0000F3480000}"/>
    <cellStyle name="Normal 7 2 3 5 2 4 2 3" xfId="17726" xr:uid="{00000000-0005-0000-0000-0000F4480000}"/>
    <cellStyle name="Normal 7 2 3 5 2 4 3" xfId="17727" xr:uid="{00000000-0005-0000-0000-0000F5480000}"/>
    <cellStyle name="Normal 7 2 3 5 2 4 4" xfId="17728" xr:uid="{00000000-0005-0000-0000-0000F6480000}"/>
    <cellStyle name="Normal 7 2 3 5 2 5" xfId="17729" xr:uid="{00000000-0005-0000-0000-0000F7480000}"/>
    <cellStyle name="Normal 7 2 3 5 2 5 2" xfId="17730" xr:uid="{00000000-0005-0000-0000-0000F8480000}"/>
    <cellStyle name="Normal 7 2 3 5 2 5 2 2" xfId="17731" xr:uid="{00000000-0005-0000-0000-0000F9480000}"/>
    <cellStyle name="Normal 7 2 3 5 2 5 2 3" xfId="17732" xr:uid="{00000000-0005-0000-0000-0000FA480000}"/>
    <cellStyle name="Normal 7 2 3 5 2 5 3" xfId="17733" xr:uid="{00000000-0005-0000-0000-0000FB480000}"/>
    <cellStyle name="Normal 7 2 3 5 2 5 4" xfId="17734" xr:uid="{00000000-0005-0000-0000-0000FC480000}"/>
    <cellStyle name="Normal 7 2 3 5 2 6" xfId="17735" xr:uid="{00000000-0005-0000-0000-0000FD480000}"/>
    <cellStyle name="Normal 7 2 3 5 2 6 2" xfId="17736" xr:uid="{00000000-0005-0000-0000-0000FE480000}"/>
    <cellStyle name="Normal 7 2 3 5 2 6 3" xfId="17737" xr:uid="{00000000-0005-0000-0000-0000FF480000}"/>
    <cellStyle name="Normal 7 2 3 5 2 7" xfId="17738" xr:uid="{00000000-0005-0000-0000-000000490000}"/>
    <cellStyle name="Normal 7 2 3 5 2 8" xfId="17739" xr:uid="{00000000-0005-0000-0000-000001490000}"/>
    <cellStyle name="Normal 7 2 3 5 3" xfId="17740" xr:uid="{00000000-0005-0000-0000-000002490000}"/>
    <cellStyle name="Normal 7 2 3 5 3 2" xfId="17741" xr:uid="{00000000-0005-0000-0000-000003490000}"/>
    <cellStyle name="Normal 7 2 3 5 3 2 2" xfId="17742" xr:uid="{00000000-0005-0000-0000-000004490000}"/>
    <cellStyle name="Normal 7 2 3 5 3 2 2 2" xfId="17743" xr:uid="{00000000-0005-0000-0000-000005490000}"/>
    <cellStyle name="Normal 7 2 3 5 3 2 2 2 2" xfId="17744" xr:uid="{00000000-0005-0000-0000-000006490000}"/>
    <cellStyle name="Normal 7 2 3 5 3 2 2 2 3" xfId="17745" xr:uid="{00000000-0005-0000-0000-000007490000}"/>
    <cellStyle name="Normal 7 2 3 5 3 2 2 3" xfId="17746" xr:uid="{00000000-0005-0000-0000-000008490000}"/>
    <cellStyle name="Normal 7 2 3 5 3 2 2 4" xfId="17747" xr:uid="{00000000-0005-0000-0000-000009490000}"/>
    <cellStyle name="Normal 7 2 3 5 3 2 3" xfId="17748" xr:uid="{00000000-0005-0000-0000-00000A490000}"/>
    <cellStyle name="Normal 7 2 3 5 3 2 3 2" xfId="17749" xr:uid="{00000000-0005-0000-0000-00000B490000}"/>
    <cellStyle name="Normal 7 2 3 5 3 2 3 2 2" xfId="17750" xr:uid="{00000000-0005-0000-0000-00000C490000}"/>
    <cellStyle name="Normal 7 2 3 5 3 2 3 2 3" xfId="17751" xr:uid="{00000000-0005-0000-0000-00000D490000}"/>
    <cellStyle name="Normal 7 2 3 5 3 2 3 3" xfId="17752" xr:uid="{00000000-0005-0000-0000-00000E490000}"/>
    <cellStyle name="Normal 7 2 3 5 3 2 3 4" xfId="17753" xr:uid="{00000000-0005-0000-0000-00000F490000}"/>
    <cellStyle name="Normal 7 2 3 5 3 2 4" xfId="17754" xr:uid="{00000000-0005-0000-0000-000010490000}"/>
    <cellStyle name="Normal 7 2 3 5 3 2 4 2" xfId="17755" xr:uid="{00000000-0005-0000-0000-000011490000}"/>
    <cellStyle name="Normal 7 2 3 5 3 2 4 3" xfId="17756" xr:uid="{00000000-0005-0000-0000-000012490000}"/>
    <cellStyle name="Normal 7 2 3 5 3 2 5" xfId="17757" xr:uid="{00000000-0005-0000-0000-000013490000}"/>
    <cellStyle name="Normal 7 2 3 5 3 2 6" xfId="17758" xr:uid="{00000000-0005-0000-0000-000014490000}"/>
    <cellStyle name="Normal 7 2 3 5 3 3" xfId="17759" xr:uid="{00000000-0005-0000-0000-000015490000}"/>
    <cellStyle name="Normal 7 2 3 5 3 3 2" xfId="17760" xr:uid="{00000000-0005-0000-0000-000016490000}"/>
    <cellStyle name="Normal 7 2 3 5 3 3 2 2" xfId="17761" xr:uid="{00000000-0005-0000-0000-000017490000}"/>
    <cellStyle name="Normal 7 2 3 5 3 3 2 3" xfId="17762" xr:uid="{00000000-0005-0000-0000-000018490000}"/>
    <cellStyle name="Normal 7 2 3 5 3 3 3" xfId="17763" xr:uid="{00000000-0005-0000-0000-000019490000}"/>
    <cellStyle name="Normal 7 2 3 5 3 3 4" xfId="17764" xr:uid="{00000000-0005-0000-0000-00001A490000}"/>
    <cellStyle name="Normal 7 2 3 5 3 4" xfId="17765" xr:uid="{00000000-0005-0000-0000-00001B490000}"/>
    <cellStyle name="Normal 7 2 3 5 3 4 2" xfId="17766" xr:uid="{00000000-0005-0000-0000-00001C490000}"/>
    <cellStyle name="Normal 7 2 3 5 3 4 2 2" xfId="17767" xr:uid="{00000000-0005-0000-0000-00001D490000}"/>
    <cellStyle name="Normal 7 2 3 5 3 4 2 3" xfId="17768" xr:uid="{00000000-0005-0000-0000-00001E490000}"/>
    <cellStyle name="Normal 7 2 3 5 3 4 3" xfId="17769" xr:uid="{00000000-0005-0000-0000-00001F490000}"/>
    <cellStyle name="Normal 7 2 3 5 3 4 4" xfId="17770" xr:uid="{00000000-0005-0000-0000-000020490000}"/>
    <cellStyle name="Normal 7 2 3 5 3 5" xfId="17771" xr:uid="{00000000-0005-0000-0000-000021490000}"/>
    <cellStyle name="Normal 7 2 3 5 3 5 2" xfId="17772" xr:uid="{00000000-0005-0000-0000-000022490000}"/>
    <cellStyle name="Normal 7 2 3 5 3 5 3" xfId="17773" xr:uid="{00000000-0005-0000-0000-000023490000}"/>
    <cellStyle name="Normal 7 2 3 5 3 6" xfId="17774" xr:uid="{00000000-0005-0000-0000-000024490000}"/>
    <cellStyle name="Normal 7 2 3 5 3 7" xfId="17775" xr:uid="{00000000-0005-0000-0000-000025490000}"/>
    <cellStyle name="Normal 7 2 3 5 4" xfId="17776" xr:uid="{00000000-0005-0000-0000-000026490000}"/>
    <cellStyle name="Normal 7 2 3 5 4 2" xfId="17777" xr:uid="{00000000-0005-0000-0000-000027490000}"/>
    <cellStyle name="Normal 7 2 3 5 4 2 2" xfId="17778" xr:uid="{00000000-0005-0000-0000-000028490000}"/>
    <cellStyle name="Normal 7 2 3 5 4 2 2 2" xfId="17779" xr:uid="{00000000-0005-0000-0000-000029490000}"/>
    <cellStyle name="Normal 7 2 3 5 4 2 2 2 2" xfId="17780" xr:uid="{00000000-0005-0000-0000-00002A490000}"/>
    <cellStyle name="Normal 7 2 3 5 4 2 2 2 3" xfId="17781" xr:uid="{00000000-0005-0000-0000-00002B490000}"/>
    <cellStyle name="Normal 7 2 3 5 4 2 2 3" xfId="17782" xr:uid="{00000000-0005-0000-0000-00002C490000}"/>
    <cellStyle name="Normal 7 2 3 5 4 2 2 4" xfId="17783" xr:uid="{00000000-0005-0000-0000-00002D490000}"/>
    <cellStyle name="Normal 7 2 3 5 4 2 3" xfId="17784" xr:uid="{00000000-0005-0000-0000-00002E490000}"/>
    <cellStyle name="Normal 7 2 3 5 4 2 3 2" xfId="17785" xr:uid="{00000000-0005-0000-0000-00002F490000}"/>
    <cellStyle name="Normal 7 2 3 5 4 2 3 2 2" xfId="17786" xr:uid="{00000000-0005-0000-0000-000030490000}"/>
    <cellStyle name="Normal 7 2 3 5 4 2 3 2 3" xfId="17787" xr:uid="{00000000-0005-0000-0000-000031490000}"/>
    <cellStyle name="Normal 7 2 3 5 4 2 3 3" xfId="17788" xr:uid="{00000000-0005-0000-0000-000032490000}"/>
    <cellStyle name="Normal 7 2 3 5 4 2 3 4" xfId="17789" xr:uid="{00000000-0005-0000-0000-000033490000}"/>
    <cellStyle name="Normal 7 2 3 5 4 2 4" xfId="17790" xr:uid="{00000000-0005-0000-0000-000034490000}"/>
    <cellStyle name="Normal 7 2 3 5 4 2 4 2" xfId="17791" xr:uid="{00000000-0005-0000-0000-000035490000}"/>
    <cellStyle name="Normal 7 2 3 5 4 2 4 3" xfId="17792" xr:uid="{00000000-0005-0000-0000-000036490000}"/>
    <cellStyle name="Normal 7 2 3 5 4 2 5" xfId="17793" xr:uid="{00000000-0005-0000-0000-000037490000}"/>
    <cellStyle name="Normal 7 2 3 5 4 2 6" xfId="17794" xr:uid="{00000000-0005-0000-0000-000038490000}"/>
    <cellStyle name="Normal 7 2 3 5 4 3" xfId="17795" xr:uid="{00000000-0005-0000-0000-000039490000}"/>
    <cellStyle name="Normal 7 2 3 5 4 3 2" xfId="17796" xr:uid="{00000000-0005-0000-0000-00003A490000}"/>
    <cellStyle name="Normal 7 2 3 5 4 3 2 2" xfId="17797" xr:uid="{00000000-0005-0000-0000-00003B490000}"/>
    <cellStyle name="Normal 7 2 3 5 4 3 2 3" xfId="17798" xr:uid="{00000000-0005-0000-0000-00003C490000}"/>
    <cellStyle name="Normal 7 2 3 5 4 3 3" xfId="17799" xr:uid="{00000000-0005-0000-0000-00003D490000}"/>
    <cellStyle name="Normal 7 2 3 5 4 3 4" xfId="17800" xr:uid="{00000000-0005-0000-0000-00003E490000}"/>
    <cellStyle name="Normal 7 2 3 5 4 4" xfId="17801" xr:uid="{00000000-0005-0000-0000-00003F490000}"/>
    <cellStyle name="Normal 7 2 3 5 4 4 2" xfId="17802" xr:uid="{00000000-0005-0000-0000-000040490000}"/>
    <cellStyle name="Normal 7 2 3 5 4 4 2 2" xfId="17803" xr:uid="{00000000-0005-0000-0000-000041490000}"/>
    <cellStyle name="Normal 7 2 3 5 4 4 2 3" xfId="17804" xr:uid="{00000000-0005-0000-0000-000042490000}"/>
    <cellStyle name="Normal 7 2 3 5 4 4 3" xfId="17805" xr:uid="{00000000-0005-0000-0000-000043490000}"/>
    <cellStyle name="Normal 7 2 3 5 4 4 4" xfId="17806" xr:uid="{00000000-0005-0000-0000-000044490000}"/>
    <cellStyle name="Normal 7 2 3 5 4 5" xfId="17807" xr:uid="{00000000-0005-0000-0000-000045490000}"/>
    <cellStyle name="Normal 7 2 3 5 4 5 2" xfId="17808" xr:uid="{00000000-0005-0000-0000-000046490000}"/>
    <cellStyle name="Normal 7 2 3 5 4 5 3" xfId="17809" xr:uid="{00000000-0005-0000-0000-000047490000}"/>
    <cellStyle name="Normal 7 2 3 5 4 6" xfId="17810" xr:uid="{00000000-0005-0000-0000-000048490000}"/>
    <cellStyle name="Normal 7 2 3 5 4 7" xfId="17811" xr:uid="{00000000-0005-0000-0000-000049490000}"/>
    <cellStyle name="Normal 7 2 3 5 5" xfId="17812" xr:uid="{00000000-0005-0000-0000-00004A490000}"/>
    <cellStyle name="Normal 7 2 3 5 5 2" xfId="17813" xr:uid="{00000000-0005-0000-0000-00004B490000}"/>
    <cellStyle name="Normal 7 2 3 5 5 2 2" xfId="17814" xr:uid="{00000000-0005-0000-0000-00004C490000}"/>
    <cellStyle name="Normal 7 2 3 5 5 2 2 2" xfId="17815" xr:uid="{00000000-0005-0000-0000-00004D490000}"/>
    <cellStyle name="Normal 7 2 3 5 5 2 2 3" xfId="17816" xr:uid="{00000000-0005-0000-0000-00004E490000}"/>
    <cellStyle name="Normal 7 2 3 5 5 2 3" xfId="17817" xr:uid="{00000000-0005-0000-0000-00004F490000}"/>
    <cellStyle name="Normal 7 2 3 5 5 2 4" xfId="17818" xr:uid="{00000000-0005-0000-0000-000050490000}"/>
    <cellStyle name="Normal 7 2 3 5 5 3" xfId="17819" xr:uid="{00000000-0005-0000-0000-000051490000}"/>
    <cellStyle name="Normal 7 2 3 5 5 3 2" xfId="17820" xr:uid="{00000000-0005-0000-0000-000052490000}"/>
    <cellStyle name="Normal 7 2 3 5 5 3 2 2" xfId="17821" xr:uid="{00000000-0005-0000-0000-000053490000}"/>
    <cellStyle name="Normal 7 2 3 5 5 3 2 3" xfId="17822" xr:uid="{00000000-0005-0000-0000-000054490000}"/>
    <cellStyle name="Normal 7 2 3 5 5 3 3" xfId="17823" xr:uid="{00000000-0005-0000-0000-000055490000}"/>
    <cellStyle name="Normal 7 2 3 5 5 3 4" xfId="17824" xr:uid="{00000000-0005-0000-0000-000056490000}"/>
    <cellStyle name="Normal 7 2 3 5 5 4" xfId="17825" xr:uid="{00000000-0005-0000-0000-000057490000}"/>
    <cellStyle name="Normal 7 2 3 5 5 4 2" xfId="17826" xr:uid="{00000000-0005-0000-0000-000058490000}"/>
    <cellStyle name="Normal 7 2 3 5 5 4 3" xfId="17827" xr:uid="{00000000-0005-0000-0000-000059490000}"/>
    <cellStyle name="Normal 7 2 3 5 5 5" xfId="17828" xr:uid="{00000000-0005-0000-0000-00005A490000}"/>
    <cellStyle name="Normal 7 2 3 5 5 6" xfId="17829" xr:uid="{00000000-0005-0000-0000-00005B490000}"/>
    <cellStyle name="Normal 7 2 3 5 6" xfId="17830" xr:uid="{00000000-0005-0000-0000-00005C490000}"/>
    <cellStyle name="Normal 7 2 3 5 6 2" xfId="17831" xr:uid="{00000000-0005-0000-0000-00005D490000}"/>
    <cellStyle name="Normal 7 2 3 5 6 2 2" xfId="17832" xr:uid="{00000000-0005-0000-0000-00005E490000}"/>
    <cellStyle name="Normal 7 2 3 5 6 2 3" xfId="17833" xr:uid="{00000000-0005-0000-0000-00005F490000}"/>
    <cellStyle name="Normal 7 2 3 5 6 3" xfId="17834" xr:uid="{00000000-0005-0000-0000-000060490000}"/>
    <cellStyle name="Normal 7 2 3 5 6 4" xfId="17835" xr:uid="{00000000-0005-0000-0000-000061490000}"/>
    <cellStyle name="Normal 7 2 3 5 7" xfId="17836" xr:uid="{00000000-0005-0000-0000-000062490000}"/>
    <cellStyle name="Normal 7 2 3 5 7 2" xfId="17837" xr:uid="{00000000-0005-0000-0000-000063490000}"/>
    <cellStyle name="Normal 7 2 3 5 7 2 2" xfId="17838" xr:uid="{00000000-0005-0000-0000-000064490000}"/>
    <cellStyle name="Normal 7 2 3 5 7 2 3" xfId="17839" xr:uid="{00000000-0005-0000-0000-000065490000}"/>
    <cellStyle name="Normal 7 2 3 5 7 3" xfId="17840" xr:uid="{00000000-0005-0000-0000-000066490000}"/>
    <cellStyle name="Normal 7 2 3 5 7 4" xfId="17841" xr:uid="{00000000-0005-0000-0000-000067490000}"/>
    <cellStyle name="Normal 7 2 3 5 8" xfId="17842" xr:uid="{00000000-0005-0000-0000-000068490000}"/>
    <cellStyle name="Normal 7 2 3 5 8 2" xfId="17843" xr:uid="{00000000-0005-0000-0000-000069490000}"/>
    <cellStyle name="Normal 7 2 3 5 8 3" xfId="17844" xr:uid="{00000000-0005-0000-0000-00006A490000}"/>
    <cellStyle name="Normal 7 2 3 5 9" xfId="17845" xr:uid="{00000000-0005-0000-0000-00006B490000}"/>
    <cellStyle name="Normal 7 2 3 6" xfId="17846" xr:uid="{00000000-0005-0000-0000-00006C490000}"/>
    <cellStyle name="Normal 7 2 3 6 2" xfId="17847" xr:uid="{00000000-0005-0000-0000-00006D490000}"/>
    <cellStyle name="Normal 7 2 3 6 2 2" xfId="17848" xr:uid="{00000000-0005-0000-0000-00006E490000}"/>
    <cellStyle name="Normal 7 2 3 6 2 2 2" xfId="17849" xr:uid="{00000000-0005-0000-0000-00006F490000}"/>
    <cellStyle name="Normal 7 2 3 6 2 2 2 2" xfId="17850" xr:uid="{00000000-0005-0000-0000-000070490000}"/>
    <cellStyle name="Normal 7 2 3 6 2 2 2 2 2" xfId="17851" xr:uid="{00000000-0005-0000-0000-000071490000}"/>
    <cellStyle name="Normal 7 2 3 6 2 2 2 2 3" xfId="17852" xr:uid="{00000000-0005-0000-0000-000072490000}"/>
    <cellStyle name="Normal 7 2 3 6 2 2 2 3" xfId="17853" xr:uid="{00000000-0005-0000-0000-000073490000}"/>
    <cellStyle name="Normal 7 2 3 6 2 2 2 4" xfId="17854" xr:uid="{00000000-0005-0000-0000-000074490000}"/>
    <cellStyle name="Normal 7 2 3 6 2 2 3" xfId="17855" xr:uid="{00000000-0005-0000-0000-000075490000}"/>
    <cellStyle name="Normal 7 2 3 6 2 2 3 2" xfId="17856" xr:uid="{00000000-0005-0000-0000-000076490000}"/>
    <cellStyle name="Normal 7 2 3 6 2 2 3 2 2" xfId="17857" xr:uid="{00000000-0005-0000-0000-000077490000}"/>
    <cellStyle name="Normal 7 2 3 6 2 2 3 2 3" xfId="17858" xr:uid="{00000000-0005-0000-0000-000078490000}"/>
    <cellStyle name="Normal 7 2 3 6 2 2 3 3" xfId="17859" xr:uid="{00000000-0005-0000-0000-000079490000}"/>
    <cellStyle name="Normal 7 2 3 6 2 2 3 4" xfId="17860" xr:uid="{00000000-0005-0000-0000-00007A490000}"/>
    <cellStyle name="Normal 7 2 3 6 2 2 4" xfId="17861" xr:uid="{00000000-0005-0000-0000-00007B490000}"/>
    <cellStyle name="Normal 7 2 3 6 2 2 4 2" xfId="17862" xr:uid="{00000000-0005-0000-0000-00007C490000}"/>
    <cellStyle name="Normal 7 2 3 6 2 2 4 3" xfId="17863" xr:uid="{00000000-0005-0000-0000-00007D490000}"/>
    <cellStyle name="Normal 7 2 3 6 2 2 5" xfId="17864" xr:uid="{00000000-0005-0000-0000-00007E490000}"/>
    <cellStyle name="Normal 7 2 3 6 2 2 6" xfId="17865" xr:uid="{00000000-0005-0000-0000-00007F490000}"/>
    <cellStyle name="Normal 7 2 3 6 2 3" xfId="17866" xr:uid="{00000000-0005-0000-0000-000080490000}"/>
    <cellStyle name="Normal 7 2 3 6 2 3 2" xfId="17867" xr:uid="{00000000-0005-0000-0000-000081490000}"/>
    <cellStyle name="Normal 7 2 3 6 2 3 2 2" xfId="17868" xr:uid="{00000000-0005-0000-0000-000082490000}"/>
    <cellStyle name="Normal 7 2 3 6 2 3 2 3" xfId="17869" xr:uid="{00000000-0005-0000-0000-000083490000}"/>
    <cellStyle name="Normal 7 2 3 6 2 3 3" xfId="17870" xr:uid="{00000000-0005-0000-0000-000084490000}"/>
    <cellStyle name="Normal 7 2 3 6 2 3 4" xfId="17871" xr:uid="{00000000-0005-0000-0000-000085490000}"/>
    <cellStyle name="Normal 7 2 3 6 2 4" xfId="17872" xr:uid="{00000000-0005-0000-0000-000086490000}"/>
    <cellStyle name="Normal 7 2 3 6 2 4 2" xfId="17873" xr:uid="{00000000-0005-0000-0000-000087490000}"/>
    <cellStyle name="Normal 7 2 3 6 2 4 2 2" xfId="17874" xr:uid="{00000000-0005-0000-0000-000088490000}"/>
    <cellStyle name="Normal 7 2 3 6 2 4 2 3" xfId="17875" xr:uid="{00000000-0005-0000-0000-000089490000}"/>
    <cellStyle name="Normal 7 2 3 6 2 4 3" xfId="17876" xr:uid="{00000000-0005-0000-0000-00008A490000}"/>
    <cellStyle name="Normal 7 2 3 6 2 4 4" xfId="17877" xr:uid="{00000000-0005-0000-0000-00008B490000}"/>
    <cellStyle name="Normal 7 2 3 6 2 5" xfId="17878" xr:uid="{00000000-0005-0000-0000-00008C490000}"/>
    <cellStyle name="Normal 7 2 3 6 2 5 2" xfId="17879" xr:uid="{00000000-0005-0000-0000-00008D490000}"/>
    <cellStyle name="Normal 7 2 3 6 2 5 3" xfId="17880" xr:uid="{00000000-0005-0000-0000-00008E490000}"/>
    <cellStyle name="Normal 7 2 3 6 2 6" xfId="17881" xr:uid="{00000000-0005-0000-0000-00008F490000}"/>
    <cellStyle name="Normal 7 2 3 6 2 7" xfId="17882" xr:uid="{00000000-0005-0000-0000-000090490000}"/>
    <cellStyle name="Normal 7 2 3 6 3" xfId="17883" xr:uid="{00000000-0005-0000-0000-000091490000}"/>
    <cellStyle name="Normal 7 2 3 6 3 2" xfId="17884" xr:uid="{00000000-0005-0000-0000-000092490000}"/>
    <cellStyle name="Normal 7 2 3 6 3 2 2" xfId="17885" xr:uid="{00000000-0005-0000-0000-000093490000}"/>
    <cellStyle name="Normal 7 2 3 6 3 2 2 2" xfId="17886" xr:uid="{00000000-0005-0000-0000-000094490000}"/>
    <cellStyle name="Normal 7 2 3 6 3 2 2 3" xfId="17887" xr:uid="{00000000-0005-0000-0000-000095490000}"/>
    <cellStyle name="Normal 7 2 3 6 3 2 3" xfId="17888" xr:uid="{00000000-0005-0000-0000-000096490000}"/>
    <cellStyle name="Normal 7 2 3 6 3 2 4" xfId="17889" xr:uid="{00000000-0005-0000-0000-000097490000}"/>
    <cellStyle name="Normal 7 2 3 6 3 3" xfId="17890" xr:uid="{00000000-0005-0000-0000-000098490000}"/>
    <cellStyle name="Normal 7 2 3 6 3 3 2" xfId="17891" xr:uid="{00000000-0005-0000-0000-000099490000}"/>
    <cellStyle name="Normal 7 2 3 6 3 3 2 2" xfId="17892" xr:uid="{00000000-0005-0000-0000-00009A490000}"/>
    <cellStyle name="Normal 7 2 3 6 3 3 2 3" xfId="17893" xr:uid="{00000000-0005-0000-0000-00009B490000}"/>
    <cellStyle name="Normal 7 2 3 6 3 3 3" xfId="17894" xr:uid="{00000000-0005-0000-0000-00009C490000}"/>
    <cellStyle name="Normal 7 2 3 6 3 3 4" xfId="17895" xr:uid="{00000000-0005-0000-0000-00009D490000}"/>
    <cellStyle name="Normal 7 2 3 6 3 4" xfId="17896" xr:uid="{00000000-0005-0000-0000-00009E490000}"/>
    <cellStyle name="Normal 7 2 3 6 3 4 2" xfId="17897" xr:uid="{00000000-0005-0000-0000-00009F490000}"/>
    <cellStyle name="Normal 7 2 3 6 3 4 3" xfId="17898" xr:uid="{00000000-0005-0000-0000-0000A0490000}"/>
    <cellStyle name="Normal 7 2 3 6 3 5" xfId="17899" xr:uid="{00000000-0005-0000-0000-0000A1490000}"/>
    <cellStyle name="Normal 7 2 3 6 3 6" xfId="17900" xr:uid="{00000000-0005-0000-0000-0000A2490000}"/>
    <cellStyle name="Normal 7 2 3 6 4" xfId="17901" xr:uid="{00000000-0005-0000-0000-0000A3490000}"/>
    <cellStyle name="Normal 7 2 3 6 4 2" xfId="17902" xr:uid="{00000000-0005-0000-0000-0000A4490000}"/>
    <cellStyle name="Normal 7 2 3 6 4 2 2" xfId="17903" xr:uid="{00000000-0005-0000-0000-0000A5490000}"/>
    <cellStyle name="Normal 7 2 3 6 4 2 3" xfId="17904" xr:uid="{00000000-0005-0000-0000-0000A6490000}"/>
    <cellStyle name="Normal 7 2 3 6 4 3" xfId="17905" xr:uid="{00000000-0005-0000-0000-0000A7490000}"/>
    <cellStyle name="Normal 7 2 3 6 4 4" xfId="17906" xr:uid="{00000000-0005-0000-0000-0000A8490000}"/>
    <cellStyle name="Normal 7 2 3 6 5" xfId="17907" xr:uid="{00000000-0005-0000-0000-0000A9490000}"/>
    <cellStyle name="Normal 7 2 3 6 5 2" xfId="17908" xr:uid="{00000000-0005-0000-0000-0000AA490000}"/>
    <cellStyle name="Normal 7 2 3 6 5 2 2" xfId="17909" xr:uid="{00000000-0005-0000-0000-0000AB490000}"/>
    <cellStyle name="Normal 7 2 3 6 5 2 3" xfId="17910" xr:uid="{00000000-0005-0000-0000-0000AC490000}"/>
    <cellStyle name="Normal 7 2 3 6 5 3" xfId="17911" xr:uid="{00000000-0005-0000-0000-0000AD490000}"/>
    <cellStyle name="Normal 7 2 3 6 5 4" xfId="17912" xr:uid="{00000000-0005-0000-0000-0000AE490000}"/>
    <cellStyle name="Normal 7 2 3 6 6" xfId="17913" xr:uid="{00000000-0005-0000-0000-0000AF490000}"/>
    <cellStyle name="Normal 7 2 3 6 6 2" xfId="17914" xr:uid="{00000000-0005-0000-0000-0000B0490000}"/>
    <cellStyle name="Normal 7 2 3 6 6 3" xfId="17915" xr:uid="{00000000-0005-0000-0000-0000B1490000}"/>
    <cellStyle name="Normal 7 2 3 6 7" xfId="17916" xr:uid="{00000000-0005-0000-0000-0000B2490000}"/>
    <cellStyle name="Normal 7 2 3 6 8" xfId="17917" xr:uid="{00000000-0005-0000-0000-0000B3490000}"/>
    <cellStyle name="Normal 7 2 3 7" xfId="17918" xr:uid="{00000000-0005-0000-0000-0000B4490000}"/>
    <cellStyle name="Normal 7 2 3 7 2" xfId="17919" xr:uid="{00000000-0005-0000-0000-0000B5490000}"/>
    <cellStyle name="Normal 7 2 3 7 2 2" xfId="17920" xr:uid="{00000000-0005-0000-0000-0000B6490000}"/>
    <cellStyle name="Normal 7 2 3 7 2 2 2" xfId="17921" xr:uid="{00000000-0005-0000-0000-0000B7490000}"/>
    <cellStyle name="Normal 7 2 3 7 2 2 2 2" xfId="17922" xr:uid="{00000000-0005-0000-0000-0000B8490000}"/>
    <cellStyle name="Normal 7 2 3 7 2 2 2 3" xfId="17923" xr:uid="{00000000-0005-0000-0000-0000B9490000}"/>
    <cellStyle name="Normal 7 2 3 7 2 2 3" xfId="17924" xr:uid="{00000000-0005-0000-0000-0000BA490000}"/>
    <cellStyle name="Normal 7 2 3 7 2 2 4" xfId="17925" xr:uid="{00000000-0005-0000-0000-0000BB490000}"/>
    <cellStyle name="Normal 7 2 3 7 2 3" xfId="17926" xr:uid="{00000000-0005-0000-0000-0000BC490000}"/>
    <cellStyle name="Normal 7 2 3 7 2 3 2" xfId="17927" xr:uid="{00000000-0005-0000-0000-0000BD490000}"/>
    <cellStyle name="Normal 7 2 3 7 2 3 2 2" xfId="17928" xr:uid="{00000000-0005-0000-0000-0000BE490000}"/>
    <cellStyle name="Normal 7 2 3 7 2 3 2 3" xfId="17929" xr:uid="{00000000-0005-0000-0000-0000BF490000}"/>
    <cellStyle name="Normal 7 2 3 7 2 3 3" xfId="17930" xr:uid="{00000000-0005-0000-0000-0000C0490000}"/>
    <cellStyle name="Normal 7 2 3 7 2 3 4" xfId="17931" xr:uid="{00000000-0005-0000-0000-0000C1490000}"/>
    <cellStyle name="Normal 7 2 3 7 2 4" xfId="17932" xr:uid="{00000000-0005-0000-0000-0000C2490000}"/>
    <cellStyle name="Normal 7 2 3 7 2 4 2" xfId="17933" xr:uid="{00000000-0005-0000-0000-0000C3490000}"/>
    <cellStyle name="Normal 7 2 3 7 2 4 3" xfId="17934" xr:uid="{00000000-0005-0000-0000-0000C4490000}"/>
    <cellStyle name="Normal 7 2 3 7 2 5" xfId="17935" xr:uid="{00000000-0005-0000-0000-0000C5490000}"/>
    <cellStyle name="Normal 7 2 3 7 2 6" xfId="17936" xr:uid="{00000000-0005-0000-0000-0000C6490000}"/>
    <cellStyle name="Normal 7 2 3 7 3" xfId="17937" xr:uid="{00000000-0005-0000-0000-0000C7490000}"/>
    <cellStyle name="Normal 7 2 3 7 3 2" xfId="17938" xr:uid="{00000000-0005-0000-0000-0000C8490000}"/>
    <cellStyle name="Normal 7 2 3 7 3 2 2" xfId="17939" xr:uid="{00000000-0005-0000-0000-0000C9490000}"/>
    <cellStyle name="Normal 7 2 3 7 3 2 3" xfId="17940" xr:uid="{00000000-0005-0000-0000-0000CA490000}"/>
    <cellStyle name="Normal 7 2 3 7 3 3" xfId="17941" xr:uid="{00000000-0005-0000-0000-0000CB490000}"/>
    <cellStyle name="Normal 7 2 3 7 3 4" xfId="17942" xr:uid="{00000000-0005-0000-0000-0000CC490000}"/>
    <cellStyle name="Normal 7 2 3 7 4" xfId="17943" xr:uid="{00000000-0005-0000-0000-0000CD490000}"/>
    <cellStyle name="Normal 7 2 3 7 4 2" xfId="17944" xr:uid="{00000000-0005-0000-0000-0000CE490000}"/>
    <cellStyle name="Normal 7 2 3 7 4 2 2" xfId="17945" xr:uid="{00000000-0005-0000-0000-0000CF490000}"/>
    <cellStyle name="Normal 7 2 3 7 4 2 3" xfId="17946" xr:uid="{00000000-0005-0000-0000-0000D0490000}"/>
    <cellStyle name="Normal 7 2 3 7 4 3" xfId="17947" xr:uid="{00000000-0005-0000-0000-0000D1490000}"/>
    <cellStyle name="Normal 7 2 3 7 4 4" xfId="17948" xr:uid="{00000000-0005-0000-0000-0000D2490000}"/>
    <cellStyle name="Normal 7 2 3 7 5" xfId="17949" xr:uid="{00000000-0005-0000-0000-0000D3490000}"/>
    <cellStyle name="Normal 7 2 3 7 5 2" xfId="17950" xr:uid="{00000000-0005-0000-0000-0000D4490000}"/>
    <cellStyle name="Normal 7 2 3 7 5 3" xfId="17951" xr:uid="{00000000-0005-0000-0000-0000D5490000}"/>
    <cellStyle name="Normal 7 2 3 7 6" xfId="17952" xr:uid="{00000000-0005-0000-0000-0000D6490000}"/>
    <cellStyle name="Normal 7 2 3 7 7" xfId="17953" xr:uid="{00000000-0005-0000-0000-0000D7490000}"/>
    <cellStyle name="Normal 7 2 3 8" xfId="17954" xr:uid="{00000000-0005-0000-0000-0000D8490000}"/>
    <cellStyle name="Normal 7 2 3 8 2" xfId="17955" xr:uid="{00000000-0005-0000-0000-0000D9490000}"/>
    <cellStyle name="Normal 7 2 3 8 2 2" xfId="17956" xr:uid="{00000000-0005-0000-0000-0000DA490000}"/>
    <cellStyle name="Normal 7 2 3 8 2 2 2" xfId="17957" xr:uid="{00000000-0005-0000-0000-0000DB490000}"/>
    <cellStyle name="Normal 7 2 3 8 2 2 2 2" xfId="17958" xr:uid="{00000000-0005-0000-0000-0000DC490000}"/>
    <cellStyle name="Normal 7 2 3 8 2 2 2 3" xfId="17959" xr:uid="{00000000-0005-0000-0000-0000DD490000}"/>
    <cellStyle name="Normal 7 2 3 8 2 2 3" xfId="17960" xr:uid="{00000000-0005-0000-0000-0000DE490000}"/>
    <cellStyle name="Normal 7 2 3 8 2 2 4" xfId="17961" xr:uid="{00000000-0005-0000-0000-0000DF490000}"/>
    <cellStyle name="Normal 7 2 3 8 2 3" xfId="17962" xr:uid="{00000000-0005-0000-0000-0000E0490000}"/>
    <cellStyle name="Normal 7 2 3 8 2 3 2" xfId="17963" xr:uid="{00000000-0005-0000-0000-0000E1490000}"/>
    <cellStyle name="Normal 7 2 3 8 2 3 2 2" xfId="17964" xr:uid="{00000000-0005-0000-0000-0000E2490000}"/>
    <cellStyle name="Normal 7 2 3 8 2 3 2 3" xfId="17965" xr:uid="{00000000-0005-0000-0000-0000E3490000}"/>
    <cellStyle name="Normal 7 2 3 8 2 3 3" xfId="17966" xr:uid="{00000000-0005-0000-0000-0000E4490000}"/>
    <cellStyle name="Normal 7 2 3 8 2 3 4" xfId="17967" xr:uid="{00000000-0005-0000-0000-0000E5490000}"/>
    <cellStyle name="Normal 7 2 3 8 2 4" xfId="17968" xr:uid="{00000000-0005-0000-0000-0000E6490000}"/>
    <cellStyle name="Normal 7 2 3 8 2 4 2" xfId="17969" xr:uid="{00000000-0005-0000-0000-0000E7490000}"/>
    <cellStyle name="Normal 7 2 3 8 2 4 3" xfId="17970" xr:uid="{00000000-0005-0000-0000-0000E8490000}"/>
    <cellStyle name="Normal 7 2 3 8 2 5" xfId="17971" xr:uid="{00000000-0005-0000-0000-0000E9490000}"/>
    <cellStyle name="Normal 7 2 3 8 2 6" xfId="17972" xr:uid="{00000000-0005-0000-0000-0000EA490000}"/>
    <cellStyle name="Normal 7 2 3 8 3" xfId="17973" xr:uid="{00000000-0005-0000-0000-0000EB490000}"/>
    <cellStyle name="Normal 7 2 3 8 3 2" xfId="17974" xr:uid="{00000000-0005-0000-0000-0000EC490000}"/>
    <cellStyle name="Normal 7 2 3 8 3 2 2" xfId="17975" xr:uid="{00000000-0005-0000-0000-0000ED490000}"/>
    <cellStyle name="Normal 7 2 3 8 3 2 3" xfId="17976" xr:uid="{00000000-0005-0000-0000-0000EE490000}"/>
    <cellStyle name="Normal 7 2 3 8 3 3" xfId="17977" xr:uid="{00000000-0005-0000-0000-0000EF490000}"/>
    <cellStyle name="Normal 7 2 3 8 3 4" xfId="17978" xr:uid="{00000000-0005-0000-0000-0000F0490000}"/>
    <cellStyle name="Normal 7 2 3 8 4" xfId="17979" xr:uid="{00000000-0005-0000-0000-0000F1490000}"/>
    <cellStyle name="Normal 7 2 3 8 4 2" xfId="17980" xr:uid="{00000000-0005-0000-0000-0000F2490000}"/>
    <cellStyle name="Normal 7 2 3 8 4 2 2" xfId="17981" xr:uid="{00000000-0005-0000-0000-0000F3490000}"/>
    <cellStyle name="Normal 7 2 3 8 4 2 3" xfId="17982" xr:uid="{00000000-0005-0000-0000-0000F4490000}"/>
    <cellStyle name="Normal 7 2 3 8 4 3" xfId="17983" xr:uid="{00000000-0005-0000-0000-0000F5490000}"/>
    <cellStyle name="Normal 7 2 3 8 4 4" xfId="17984" xr:uid="{00000000-0005-0000-0000-0000F6490000}"/>
    <cellStyle name="Normal 7 2 3 8 5" xfId="17985" xr:uid="{00000000-0005-0000-0000-0000F7490000}"/>
    <cellStyle name="Normal 7 2 3 8 5 2" xfId="17986" xr:uid="{00000000-0005-0000-0000-0000F8490000}"/>
    <cellStyle name="Normal 7 2 3 8 5 3" xfId="17987" xr:uid="{00000000-0005-0000-0000-0000F9490000}"/>
    <cellStyle name="Normal 7 2 3 8 6" xfId="17988" xr:uid="{00000000-0005-0000-0000-0000FA490000}"/>
    <cellStyle name="Normal 7 2 3 8 7" xfId="17989" xr:uid="{00000000-0005-0000-0000-0000FB490000}"/>
    <cellStyle name="Normal 7 2 3 9" xfId="17990" xr:uid="{00000000-0005-0000-0000-0000FC490000}"/>
    <cellStyle name="Normal 7 2 3 9 2" xfId="17991" xr:uid="{00000000-0005-0000-0000-0000FD490000}"/>
    <cellStyle name="Normal 7 2 3 9 2 2" xfId="17992" xr:uid="{00000000-0005-0000-0000-0000FE490000}"/>
    <cellStyle name="Normal 7 2 3 9 2 2 2" xfId="17993" xr:uid="{00000000-0005-0000-0000-0000FF490000}"/>
    <cellStyle name="Normal 7 2 3 9 2 2 3" xfId="17994" xr:uid="{00000000-0005-0000-0000-0000004A0000}"/>
    <cellStyle name="Normal 7 2 3 9 2 3" xfId="17995" xr:uid="{00000000-0005-0000-0000-0000014A0000}"/>
    <cellStyle name="Normal 7 2 3 9 2 4" xfId="17996" xr:uid="{00000000-0005-0000-0000-0000024A0000}"/>
    <cellStyle name="Normal 7 2 3 9 3" xfId="17997" xr:uid="{00000000-0005-0000-0000-0000034A0000}"/>
    <cellStyle name="Normal 7 2 3 9 3 2" xfId="17998" xr:uid="{00000000-0005-0000-0000-0000044A0000}"/>
    <cellStyle name="Normal 7 2 3 9 3 2 2" xfId="17999" xr:uid="{00000000-0005-0000-0000-0000054A0000}"/>
    <cellStyle name="Normal 7 2 3 9 3 2 3" xfId="18000" xr:uid="{00000000-0005-0000-0000-0000064A0000}"/>
    <cellStyle name="Normal 7 2 3 9 3 3" xfId="18001" xr:uid="{00000000-0005-0000-0000-0000074A0000}"/>
    <cellStyle name="Normal 7 2 3 9 3 4" xfId="18002" xr:uid="{00000000-0005-0000-0000-0000084A0000}"/>
    <cellStyle name="Normal 7 2 3 9 4" xfId="18003" xr:uid="{00000000-0005-0000-0000-0000094A0000}"/>
    <cellStyle name="Normal 7 2 3 9 4 2" xfId="18004" xr:uid="{00000000-0005-0000-0000-00000A4A0000}"/>
    <cellStyle name="Normal 7 2 3 9 4 3" xfId="18005" xr:uid="{00000000-0005-0000-0000-00000B4A0000}"/>
    <cellStyle name="Normal 7 2 3 9 5" xfId="18006" xr:uid="{00000000-0005-0000-0000-00000C4A0000}"/>
    <cellStyle name="Normal 7 2 3 9 6" xfId="18007" xr:uid="{00000000-0005-0000-0000-00000D4A0000}"/>
    <cellStyle name="Normal 7 2 4" xfId="18008" xr:uid="{00000000-0005-0000-0000-00000E4A0000}"/>
    <cellStyle name="Normal 7 2 4 10" xfId="18009" xr:uid="{00000000-0005-0000-0000-00000F4A0000}"/>
    <cellStyle name="Normal 7 2 4 10 2" xfId="18010" xr:uid="{00000000-0005-0000-0000-0000104A0000}"/>
    <cellStyle name="Normal 7 2 4 10 3" xfId="18011" xr:uid="{00000000-0005-0000-0000-0000114A0000}"/>
    <cellStyle name="Normal 7 2 4 11" xfId="18012" xr:uid="{00000000-0005-0000-0000-0000124A0000}"/>
    <cellStyle name="Normal 7 2 4 12" xfId="18013" xr:uid="{00000000-0005-0000-0000-0000134A0000}"/>
    <cellStyle name="Normal 7 2 4 2" xfId="18014" xr:uid="{00000000-0005-0000-0000-0000144A0000}"/>
    <cellStyle name="Normal 7 2 4 2 10" xfId="18015" xr:uid="{00000000-0005-0000-0000-0000154A0000}"/>
    <cellStyle name="Normal 7 2 4 2 11" xfId="18016" xr:uid="{00000000-0005-0000-0000-0000164A0000}"/>
    <cellStyle name="Normal 7 2 4 2 2" xfId="18017" xr:uid="{00000000-0005-0000-0000-0000174A0000}"/>
    <cellStyle name="Normal 7 2 4 2 2 10" xfId="18018" xr:uid="{00000000-0005-0000-0000-0000184A0000}"/>
    <cellStyle name="Normal 7 2 4 2 2 2" xfId="18019" xr:uid="{00000000-0005-0000-0000-0000194A0000}"/>
    <cellStyle name="Normal 7 2 4 2 2 2 2" xfId="18020" xr:uid="{00000000-0005-0000-0000-00001A4A0000}"/>
    <cellStyle name="Normal 7 2 4 2 2 2 2 2" xfId="18021" xr:uid="{00000000-0005-0000-0000-00001B4A0000}"/>
    <cellStyle name="Normal 7 2 4 2 2 2 2 2 2" xfId="18022" xr:uid="{00000000-0005-0000-0000-00001C4A0000}"/>
    <cellStyle name="Normal 7 2 4 2 2 2 2 2 2 2" xfId="18023" xr:uid="{00000000-0005-0000-0000-00001D4A0000}"/>
    <cellStyle name="Normal 7 2 4 2 2 2 2 2 2 2 2" xfId="18024" xr:uid="{00000000-0005-0000-0000-00001E4A0000}"/>
    <cellStyle name="Normal 7 2 4 2 2 2 2 2 2 2 3" xfId="18025" xr:uid="{00000000-0005-0000-0000-00001F4A0000}"/>
    <cellStyle name="Normal 7 2 4 2 2 2 2 2 2 3" xfId="18026" xr:uid="{00000000-0005-0000-0000-0000204A0000}"/>
    <cellStyle name="Normal 7 2 4 2 2 2 2 2 2 4" xfId="18027" xr:uid="{00000000-0005-0000-0000-0000214A0000}"/>
    <cellStyle name="Normal 7 2 4 2 2 2 2 2 3" xfId="18028" xr:uid="{00000000-0005-0000-0000-0000224A0000}"/>
    <cellStyle name="Normal 7 2 4 2 2 2 2 2 3 2" xfId="18029" xr:uid="{00000000-0005-0000-0000-0000234A0000}"/>
    <cellStyle name="Normal 7 2 4 2 2 2 2 2 3 2 2" xfId="18030" xr:uid="{00000000-0005-0000-0000-0000244A0000}"/>
    <cellStyle name="Normal 7 2 4 2 2 2 2 2 3 2 3" xfId="18031" xr:uid="{00000000-0005-0000-0000-0000254A0000}"/>
    <cellStyle name="Normal 7 2 4 2 2 2 2 2 3 3" xfId="18032" xr:uid="{00000000-0005-0000-0000-0000264A0000}"/>
    <cellStyle name="Normal 7 2 4 2 2 2 2 2 3 4" xfId="18033" xr:uid="{00000000-0005-0000-0000-0000274A0000}"/>
    <cellStyle name="Normal 7 2 4 2 2 2 2 2 4" xfId="18034" xr:uid="{00000000-0005-0000-0000-0000284A0000}"/>
    <cellStyle name="Normal 7 2 4 2 2 2 2 2 4 2" xfId="18035" xr:uid="{00000000-0005-0000-0000-0000294A0000}"/>
    <cellStyle name="Normal 7 2 4 2 2 2 2 2 4 3" xfId="18036" xr:uid="{00000000-0005-0000-0000-00002A4A0000}"/>
    <cellStyle name="Normal 7 2 4 2 2 2 2 2 5" xfId="18037" xr:uid="{00000000-0005-0000-0000-00002B4A0000}"/>
    <cellStyle name="Normal 7 2 4 2 2 2 2 2 6" xfId="18038" xr:uid="{00000000-0005-0000-0000-00002C4A0000}"/>
    <cellStyle name="Normal 7 2 4 2 2 2 2 3" xfId="18039" xr:uid="{00000000-0005-0000-0000-00002D4A0000}"/>
    <cellStyle name="Normal 7 2 4 2 2 2 2 3 2" xfId="18040" xr:uid="{00000000-0005-0000-0000-00002E4A0000}"/>
    <cellStyle name="Normal 7 2 4 2 2 2 2 3 2 2" xfId="18041" xr:uid="{00000000-0005-0000-0000-00002F4A0000}"/>
    <cellStyle name="Normal 7 2 4 2 2 2 2 3 2 3" xfId="18042" xr:uid="{00000000-0005-0000-0000-0000304A0000}"/>
    <cellStyle name="Normal 7 2 4 2 2 2 2 3 3" xfId="18043" xr:uid="{00000000-0005-0000-0000-0000314A0000}"/>
    <cellStyle name="Normal 7 2 4 2 2 2 2 3 4" xfId="18044" xr:uid="{00000000-0005-0000-0000-0000324A0000}"/>
    <cellStyle name="Normal 7 2 4 2 2 2 2 4" xfId="18045" xr:uid="{00000000-0005-0000-0000-0000334A0000}"/>
    <cellStyle name="Normal 7 2 4 2 2 2 2 4 2" xfId="18046" xr:uid="{00000000-0005-0000-0000-0000344A0000}"/>
    <cellStyle name="Normal 7 2 4 2 2 2 2 4 2 2" xfId="18047" xr:uid="{00000000-0005-0000-0000-0000354A0000}"/>
    <cellStyle name="Normal 7 2 4 2 2 2 2 4 2 3" xfId="18048" xr:uid="{00000000-0005-0000-0000-0000364A0000}"/>
    <cellStyle name="Normal 7 2 4 2 2 2 2 4 3" xfId="18049" xr:uid="{00000000-0005-0000-0000-0000374A0000}"/>
    <cellStyle name="Normal 7 2 4 2 2 2 2 4 4" xfId="18050" xr:uid="{00000000-0005-0000-0000-0000384A0000}"/>
    <cellStyle name="Normal 7 2 4 2 2 2 2 5" xfId="18051" xr:uid="{00000000-0005-0000-0000-0000394A0000}"/>
    <cellStyle name="Normal 7 2 4 2 2 2 2 5 2" xfId="18052" xr:uid="{00000000-0005-0000-0000-00003A4A0000}"/>
    <cellStyle name="Normal 7 2 4 2 2 2 2 5 3" xfId="18053" xr:uid="{00000000-0005-0000-0000-00003B4A0000}"/>
    <cellStyle name="Normal 7 2 4 2 2 2 2 6" xfId="18054" xr:uid="{00000000-0005-0000-0000-00003C4A0000}"/>
    <cellStyle name="Normal 7 2 4 2 2 2 2 7" xfId="18055" xr:uid="{00000000-0005-0000-0000-00003D4A0000}"/>
    <cellStyle name="Normal 7 2 4 2 2 2 3" xfId="18056" xr:uid="{00000000-0005-0000-0000-00003E4A0000}"/>
    <cellStyle name="Normal 7 2 4 2 2 2 3 2" xfId="18057" xr:uid="{00000000-0005-0000-0000-00003F4A0000}"/>
    <cellStyle name="Normal 7 2 4 2 2 2 3 2 2" xfId="18058" xr:uid="{00000000-0005-0000-0000-0000404A0000}"/>
    <cellStyle name="Normal 7 2 4 2 2 2 3 2 2 2" xfId="18059" xr:uid="{00000000-0005-0000-0000-0000414A0000}"/>
    <cellStyle name="Normal 7 2 4 2 2 2 3 2 2 3" xfId="18060" xr:uid="{00000000-0005-0000-0000-0000424A0000}"/>
    <cellStyle name="Normal 7 2 4 2 2 2 3 2 3" xfId="18061" xr:uid="{00000000-0005-0000-0000-0000434A0000}"/>
    <cellStyle name="Normal 7 2 4 2 2 2 3 2 4" xfId="18062" xr:uid="{00000000-0005-0000-0000-0000444A0000}"/>
    <cellStyle name="Normal 7 2 4 2 2 2 3 3" xfId="18063" xr:uid="{00000000-0005-0000-0000-0000454A0000}"/>
    <cellStyle name="Normal 7 2 4 2 2 2 3 3 2" xfId="18064" xr:uid="{00000000-0005-0000-0000-0000464A0000}"/>
    <cellStyle name="Normal 7 2 4 2 2 2 3 3 2 2" xfId="18065" xr:uid="{00000000-0005-0000-0000-0000474A0000}"/>
    <cellStyle name="Normal 7 2 4 2 2 2 3 3 2 3" xfId="18066" xr:uid="{00000000-0005-0000-0000-0000484A0000}"/>
    <cellStyle name="Normal 7 2 4 2 2 2 3 3 3" xfId="18067" xr:uid="{00000000-0005-0000-0000-0000494A0000}"/>
    <cellStyle name="Normal 7 2 4 2 2 2 3 3 4" xfId="18068" xr:uid="{00000000-0005-0000-0000-00004A4A0000}"/>
    <cellStyle name="Normal 7 2 4 2 2 2 3 4" xfId="18069" xr:uid="{00000000-0005-0000-0000-00004B4A0000}"/>
    <cellStyle name="Normal 7 2 4 2 2 2 3 4 2" xfId="18070" xr:uid="{00000000-0005-0000-0000-00004C4A0000}"/>
    <cellStyle name="Normal 7 2 4 2 2 2 3 4 3" xfId="18071" xr:uid="{00000000-0005-0000-0000-00004D4A0000}"/>
    <cellStyle name="Normal 7 2 4 2 2 2 3 5" xfId="18072" xr:uid="{00000000-0005-0000-0000-00004E4A0000}"/>
    <cellStyle name="Normal 7 2 4 2 2 2 3 6" xfId="18073" xr:uid="{00000000-0005-0000-0000-00004F4A0000}"/>
    <cellStyle name="Normal 7 2 4 2 2 2 4" xfId="18074" xr:uid="{00000000-0005-0000-0000-0000504A0000}"/>
    <cellStyle name="Normal 7 2 4 2 2 2 4 2" xfId="18075" xr:uid="{00000000-0005-0000-0000-0000514A0000}"/>
    <cellStyle name="Normal 7 2 4 2 2 2 4 2 2" xfId="18076" xr:uid="{00000000-0005-0000-0000-0000524A0000}"/>
    <cellStyle name="Normal 7 2 4 2 2 2 4 2 3" xfId="18077" xr:uid="{00000000-0005-0000-0000-0000534A0000}"/>
    <cellStyle name="Normal 7 2 4 2 2 2 4 3" xfId="18078" xr:uid="{00000000-0005-0000-0000-0000544A0000}"/>
    <cellStyle name="Normal 7 2 4 2 2 2 4 4" xfId="18079" xr:uid="{00000000-0005-0000-0000-0000554A0000}"/>
    <cellStyle name="Normal 7 2 4 2 2 2 5" xfId="18080" xr:uid="{00000000-0005-0000-0000-0000564A0000}"/>
    <cellStyle name="Normal 7 2 4 2 2 2 5 2" xfId="18081" xr:uid="{00000000-0005-0000-0000-0000574A0000}"/>
    <cellStyle name="Normal 7 2 4 2 2 2 5 2 2" xfId="18082" xr:uid="{00000000-0005-0000-0000-0000584A0000}"/>
    <cellStyle name="Normal 7 2 4 2 2 2 5 2 3" xfId="18083" xr:uid="{00000000-0005-0000-0000-0000594A0000}"/>
    <cellStyle name="Normal 7 2 4 2 2 2 5 3" xfId="18084" xr:uid="{00000000-0005-0000-0000-00005A4A0000}"/>
    <cellStyle name="Normal 7 2 4 2 2 2 5 4" xfId="18085" xr:uid="{00000000-0005-0000-0000-00005B4A0000}"/>
    <cellStyle name="Normal 7 2 4 2 2 2 6" xfId="18086" xr:uid="{00000000-0005-0000-0000-00005C4A0000}"/>
    <cellStyle name="Normal 7 2 4 2 2 2 6 2" xfId="18087" xr:uid="{00000000-0005-0000-0000-00005D4A0000}"/>
    <cellStyle name="Normal 7 2 4 2 2 2 6 3" xfId="18088" xr:uid="{00000000-0005-0000-0000-00005E4A0000}"/>
    <cellStyle name="Normal 7 2 4 2 2 2 7" xfId="18089" xr:uid="{00000000-0005-0000-0000-00005F4A0000}"/>
    <cellStyle name="Normal 7 2 4 2 2 2 8" xfId="18090" xr:uid="{00000000-0005-0000-0000-0000604A0000}"/>
    <cellStyle name="Normal 7 2 4 2 2 3" xfId="18091" xr:uid="{00000000-0005-0000-0000-0000614A0000}"/>
    <cellStyle name="Normal 7 2 4 2 2 3 2" xfId="18092" xr:uid="{00000000-0005-0000-0000-0000624A0000}"/>
    <cellStyle name="Normal 7 2 4 2 2 3 2 2" xfId="18093" xr:uid="{00000000-0005-0000-0000-0000634A0000}"/>
    <cellStyle name="Normal 7 2 4 2 2 3 2 2 2" xfId="18094" xr:uid="{00000000-0005-0000-0000-0000644A0000}"/>
    <cellStyle name="Normal 7 2 4 2 2 3 2 2 2 2" xfId="18095" xr:uid="{00000000-0005-0000-0000-0000654A0000}"/>
    <cellStyle name="Normal 7 2 4 2 2 3 2 2 2 3" xfId="18096" xr:uid="{00000000-0005-0000-0000-0000664A0000}"/>
    <cellStyle name="Normal 7 2 4 2 2 3 2 2 3" xfId="18097" xr:uid="{00000000-0005-0000-0000-0000674A0000}"/>
    <cellStyle name="Normal 7 2 4 2 2 3 2 2 4" xfId="18098" xr:uid="{00000000-0005-0000-0000-0000684A0000}"/>
    <cellStyle name="Normal 7 2 4 2 2 3 2 3" xfId="18099" xr:uid="{00000000-0005-0000-0000-0000694A0000}"/>
    <cellStyle name="Normal 7 2 4 2 2 3 2 3 2" xfId="18100" xr:uid="{00000000-0005-0000-0000-00006A4A0000}"/>
    <cellStyle name="Normal 7 2 4 2 2 3 2 3 2 2" xfId="18101" xr:uid="{00000000-0005-0000-0000-00006B4A0000}"/>
    <cellStyle name="Normal 7 2 4 2 2 3 2 3 2 3" xfId="18102" xr:uid="{00000000-0005-0000-0000-00006C4A0000}"/>
    <cellStyle name="Normal 7 2 4 2 2 3 2 3 3" xfId="18103" xr:uid="{00000000-0005-0000-0000-00006D4A0000}"/>
    <cellStyle name="Normal 7 2 4 2 2 3 2 3 4" xfId="18104" xr:uid="{00000000-0005-0000-0000-00006E4A0000}"/>
    <cellStyle name="Normal 7 2 4 2 2 3 2 4" xfId="18105" xr:uid="{00000000-0005-0000-0000-00006F4A0000}"/>
    <cellStyle name="Normal 7 2 4 2 2 3 2 4 2" xfId="18106" xr:uid="{00000000-0005-0000-0000-0000704A0000}"/>
    <cellStyle name="Normal 7 2 4 2 2 3 2 4 3" xfId="18107" xr:uid="{00000000-0005-0000-0000-0000714A0000}"/>
    <cellStyle name="Normal 7 2 4 2 2 3 2 5" xfId="18108" xr:uid="{00000000-0005-0000-0000-0000724A0000}"/>
    <cellStyle name="Normal 7 2 4 2 2 3 2 6" xfId="18109" xr:uid="{00000000-0005-0000-0000-0000734A0000}"/>
    <cellStyle name="Normal 7 2 4 2 2 3 3" xfId="18110" xr:uid="{00000000-0005-0000-0000-0000744A0000}"/>
    <cellStyle name="Normal 7 2 4 2 2 3 3 2" xfId="18111" xr:uid="{00000000-0005-0000-0000-0000754A0000}"/>
    <cellStyle name="Normal 7 2 4 2 2 3 3 2 2" xfId="18112" xr:uid="{00000000-0005-0000-0000-0000764A0000}"/>
    <cellStyle name="Normal 7 2 4 2 2 3 3 2 3" xfId="18113" xr:uid="{00000000-0005-0000-0000-0000774A0000}"/>
    <cellStyle name="Normal 7 2 4 2 2 3 3 3" xfId="18114" xr:uid="{00000000-0005-0000-0000-0000784A0000}"/>
    <cellStyle name="Normal 7 2 4 2 2 3 3 4" xfId="18115" xr:uid="{00000000-0005-0000-0000-0000794A0000}"/>
    <cellStyle name="Normal 7 2 4 2 2 3 4" xfId="18116" xr:uid="{00000000-0005-0000-0000-00007A4A0000}"/>
    <cellStyle name="Normal 7 2 4 2 2 3 4 2" xfId="18117" xr:uid="{00000000-0005-0000-0000-00007B4A0000}"/>
    <cellStyle name="Normal 7 2 4 2 2 3 4 2 2" xfId="18118" xr:uid="{00000000-0005-0000-0000-00007C4A0000}"/>
    <cellStyle name="Normal 7 2 4 2 2 3 4 2 3" xfId="18119" xr:uid="{00000000-0005-0000-0000-00007D4A0000}"/>
    <cellStyle name="Normal 7 2 4 2 2 3 4 3" xfId="18120" xr:uid="{00000000-0005-0000-0000-00007E4A0000}"/>
    <cellStyle name="Normal 7 2 4 2 2 3 4 4" xfId="18121" xr:uid="{00000000-0005-0000-0000-00007F4A0000}"/>
    <cellStyle name="Normal 7 2 4 2 2 3 5" xfId="18122" xr:uid="{00000000-0005-0000-0000-0000804A0000}"/>
    <cellStyle name="Normal 7 2 4 2 2 3 5 2" xfId="18123" xr:uid="{00000000-0005-0000-0000-0000814A0000}"/>
    <cellStyle name="Normal 7 2 4 2 2 3 5 3" xfId="18124" xr:uid="{00000000-0005-0000-0000-0000824A0000}"/>
    <cellStyle name="Normal 7 2 4 2 2 3 6" xfId="18125" xr:uid="{00000000-0005-0000-0000-0000834A0000}"/>
    <cellStyle name="Normal 7 2 4 2 2 3 7" xfId="18126" xr:uid="{00000000-0005-0000-0000-0000844A0000}"/>
    <cellStyle name="Normal 7 2 4 2 2 4" xfId="18127" xr:uid="{00000000-0005-0000-0000-0000854A0000}"/>
    <cellStyle name="Normal 7 2 4 2 2 4 2" xfId="18128" xr:uid="{00000000-0005-0000-0000-0000864A0000}"/>
    <cellStyle name="Normal 7 2 4 2 2 4 2 2" xfId="18129" xr:uid="{00000000-0005-0000-0000-0000874A0000}"/>
    <cellStyle name="Normal 7 2 4 2 2 4 2 2 2" xfId="18130" xr:uid="{00000000-0005-0000-0000-0000884A0000}"/>
    <cellStyle name="Normal 7 2 4 2 2 4 2 2 2 2" xfId="18131" xr:uid="{00000000-0005-0000-0000-0000894A0000}"/>
    <cellStyle name="Normal 7 2 4 2 2 4 2 2 2 3" xfId="18132" xr:uid="{00000000-0005-0000-0000-00008A4A0000}"/>
    <cellStyle name="Normal 7 2 4 2 2 4 2 2 3" xfId="18133" xr:uid="{00000000-0005-0000-0000-00008B4A0000}"/>
    <cellStyle name="Normal 7 2 4 2 2 4 2 2 4" xfId="18134" xr:uid="{00000000-0005-0000-0000-00008C4A0000}"/>
    <cellStyle name="Normal 7 2 4 2 2 4 2 3" xfId="18135" xr:uid="{00000000-0005-0000-0000-00008D4A0000}"/>
    <cellStyle name="Normal 7 2 4 2 2 4 2 3 2" xfId="18136" xr:uid="{00000000-0005-0000-0000-00008E4A0000}"/>
    <cellStyle name="Normal 7 2 4 2 2 4 2 3 2 2" xfId="18137" xr:uid="{00000000-0005-0000-0000-00008F4A0000}"/>
    <cellStyle name="Normal 7 2 4 2 2 4 2 3 2 3" xfId="18138" xr:uid="{00000000-0005-0000-0000-0000904A0000}"/>
    <cellStyle name="Normal 7 2 4 2 2 4 2 3 3" xfId="18139" xr:uid="{00000000-0005-0000-0000-0000914A0000}"/>
    <cellStyle name="Normal 7 2 4 2 2 4 2 3 4" xfId="18140" xr:uid="{00000000-0005-0000-0000-0000924A0000}"/>
    <cellStyle name="Normal 7 2 4 2 2 4 2 4" xfId="18141" xr:uid="{00000000-0005-0000-0000-0000934A0000}"/>
    <cellStyle name="Normal 7 2 4 2 2 4 2 4 2" xfId="18142" xr:uid="{00000000-0005-0000-0000-0000944A0000}"/>
    <cellStyle name="Normal 7 2 4 2 2 4 2 4 3" xfId="18143" xr:uid="{00000000-0005-0000-0000-0000954A0000}"/>
    <cellStyle name="Normal 7 2 4 2 2 4 2 5" xfId="18144" xr:uid="{00000000-0005-0000-0000-0000964A0000}"/>
    <cellStyle name="Normal 7 2 4 2 2 4 2 6" xfId="18145" xr:uid="{00000000-0005-0000-0000-0000974A0000}"/>
    <cellStyle name="Normal 7 2 4 2 2 4 3" xfId="18146" xr:uid="{00000000-0005-0000-0000-0000984A0000}"/>
    <cellStyle name="Normal 7 2 4 2 2 4 3 2" xfId="18147" xr:uid="{00000000-0005-0000-0000-0000994A0000}"/>
    <cellStyle name="Normal 7 2 4 2 2 4 3 2 2" xfId="18148" xr:uid="{00000000-0005-0000-0000-00009A4A0000}"/>
    <cellStyle name="Normal 7 2 4 2 2 4 3 2 3" xfId="18149" xr:uid="{00000000-0005-0000-0000-00009B4A0000}"/>
    <cellStyle name="Normal 7 2 4 2 2 4 3 3" xfId="18150" xr:uid="{00000000-0005-0000-0000-00009C4A0000}"/>
    <cellStyle name="Normal 7 2 4 2 2 4 3 4" xfId="18151" xr:uid="{00000000-0005-0000-0000-00009D4A0000}"/>
    <cellStyle name="Normal 7 2 4 2 2 4 4" xfId="18152" xr:uid="{00000000-0005-0000-0000-00009E4A0000}"/>
    <cellStyle name="Normal 7 2 4 2 2 4 4 2" xfId="18153" xr:uid="{00000000-0005-0000-0000-00009F4A0000}"/>
    <cellStyle name="Normal 7 2 4 2 2 4 4 2 2" xfId="18154" xr:uid="{00000000-0005-0000-0000-0000A04A0000}"/>
    <cellStyle name="Normal 7 2 4 2 2 4 4 2 3" xfId="18155" xr:uid="{00000000-0005-0000-0000-0000A14A0000}"/>
    <cellStyle name="Normal 7 2 4 2 2 4 4 3" xfId="18156" xr:uid="{00000000-0005-0000-0000-0000A24A0000}"/>
    <cellStyle name="Normal 7 2 4 2 2 4 4 4" xfId="18157" xr:uid="{00000000-0005-0000-0000-0000A34A0000}"/>
    <cellStyle name="Normal 7 2 4 2 2 4 5" xfId="18158" xr:uid="{00000000-0005-0000-0000-0000A44A0000}"/>
    <cellStyle name="Normal 7 2 4 2 2 4 5 2" xfId="18159" xr:uid="{00000000-0005-0000-0000-0000A54A0000}"/>
    <cellStyle name="Normal 7 2 4 2 2 4 5 3" xfId="18160" xr:uid="{00000000-0005-0000-0000-0000A64A0000}"/>
    <cellStyle name="Normal 7 2 4 2 2 4 6" xfId="18161" xr:uid="{00000000-0005-0000-0000-0000A74A0000}"/>
    <cellStyle name="Normal 7 2 4 2 2 4 7" xfId="18162" xr:uid="{00000000-0005-0000-0000-0000A84A0000}"/>
    <cellStyle name="Normal 7 2 4 2 2 5" xfId="18163" xr:uid="{00000000-0005-0000-0000-0000A94A0000}"/>
    <cellStyle name="Normal 7 2 4 2 2 5 2" xfId="18164" xr:uid="{00000000-0005-0000-0000-0000AA4A0000}"/>
    <cellStyle name="Normal 7 2 4 2 2 5 2 2" xfId="18165" xr:uid="{00000000-0005-0000-0000-0000AB4A0000}"/>
    <cellStyle name="Normal 7 2 4 2 2 5 2 2 2" xfId="18166" xr:uid="{00000000-0005-0000-0000-0000AC4A0000}"/>
    <cellStyle name="Normal 7 2 4 2 2 5 2 2 3" xfId="18167" xr:uid="{00000000-0005-0000-0000-0000AD4A0000}"/>
    <cellStyle name="Normal 7 2 4 2 2 5 2 3" xfId="18168" xr:uid="{00000000-0005-0000-0000-0000AE4A0000}"/>
    <cellStyle name="Normal 7 2 4 2 2 5 2 4" xfId="18169" xr:uid="{00000000-0005-0000-0000-0000AF4A0000}"/>
    <cellStyle name="Normal 7 2 4 2 2 5 3" xfId="18170" xr:uid="{00000000-0005-0000-0000-0000B04A0000}"/>
    <cellStyle name="Normal 7 2 4 2 2 5 3 2" xfId="18171" xr:uid="{00000000-0005-0000-0000-0000B14A0000}"/>
    <cellStyle name="Normal 7 2 4 2 2 5 3 2 2" xfId="18172" xr:uid="{00000000-0005-0000-0000-0000B24A0000}"/>
    <cellStyle name="Normal 7 2 4 2 2 5 3 2 3" xfId="18173" xr:uid="{00000000-0005-0000-0000-0000B34A0000}"/>
    <cellStyle name="Normal 7 2 4 2 2 5 3 3" xfId="18174" xr:uid="{00000000-0005-0000-0000-0000B44A0000}"/>
    <cellStyle name="Normal 7 2 4 2 2 5 3 4" xfId="18175" xr:uid="{00000000-0005-0000-0000-0000B54A0000}"/>
    <cellStyle name="Normal 7 2 4 2 2 5 4" xfId="18176" xr:uid="{00000000-0005-0000-0000-0000B64A0000}"/>
    <cellStyle name="Normal 7 2 4 2 2 5 4 2" xfId="18177" xr:uid="{00000000-0005-0000-0000-0000B74A0000}"/>
    <cellStyle name="Normal 7 2 4 2 2 5 4 3" xfId="18178" xr:uid="{00000000-0005-0000-0000-0000B84A0000}"/>
    <cellStyle name="Normal 7 2 4 2 2 5 5" xfId="18179" xr:uid="{00000000-0005-0000-0000-0000B94A0000}"/>
    <cellStyle name="Normal 7 2 4 2 2 5 6" xfId="18180" xr:uid="{00000000-0005-0000-0000-0000BA4A0000}"/>
    <cellStyle name="Normal 7 2 4 2 2 6" xfId="18181" xr:uid="{00000000-0005-0000-0000-0000BB4A0000}"/>
    <cellStyle name="Normal 7 2 4 2 2 6 2" xfId="18182" xr:uid="{00000000-0005-0000-0000-0000BC4A0000}"/>
    <cellStyle name="Normal 7 2 4 2 2 6 2 2" xfId="18183" xr:uid="{00000000-0005-0000-0000-0000BD4A0000}"/>
    <cellStyle name="Normal 7 2 4 2 2 6 2 3" xfId="18184" xr:uid="{00000000-0005-0000-0000-0000BE4A0000}"/>
    <cellStyle name="Normal 7 2 4 2 2 6 3" xfId="18185" xr:uid="{00000000-0005-0000-0000-0000BF4A0000}"/>
    <cellStyle name="Normal 7 2 4 2 2 6 4" xfId="18186" xr:uid="{00000000-0005-0000-0000-0000C04A0000}"/>
    <cellStyle name="Normal 7 2 4 2 2 7" xfId="18187" xr:uid="{00000000-0005-0000-0000-0000C14A0000}"/>
    <cellStyle name="Normal 7 2 4 2 2 7 2" xfId="18188" xr:uid="{00000000-0005-0000-0000-0000C24A0000}"/>
    <cellStyle name="Normal 7 2 4 2 2 7 2 2" xfId="18189" xr:uid="{00000000-0005-0000-0000-0000C34A0000}"/>
    <cellStyle name="Normal 7 2 4 2 2 7 2 3" xfId="18190" xr:uid="{00000000-0005-0000-0000-0000C44A0000}"/>
    <cellStyle name="Normal 7 2 4 2 2 7 3" xfId="18191" xr:uid="{00000000-0005-0000-0000-0000C54A0000}"/>
    <cellStyle name="Normal 7 2 4 2 2 7 4" xfId="18192" xr:uid="{00000000-0005-0000-0000-0000C64A0000}"/>
    <cellStyle name="Normal 7 2 4 2 2 8" xfId="18193" xr:uid="{00000000-0005-0000-0000-0000C74A0000}"/>
    <cellStyle name="Normal 7 2 4 2 2 8 2" xfId="18194" xr:uid="{00000000-0005-0000-0000-0000C84A0000}"/>
    <cellStyle name="Normal 7 2 4 2 2 8 3" xfId="18195" xr:uid="{00000000-0005-0000-0000-0000C94A0000}"/>
    <cellStyle name="Normal 7 2 4 2 2 9" xfId="18196" xr:uid="{00000000-0005-0000-0000-0000CA4A0000}"/>
    <cellStyle name="Normal 7 2 4 2 3" xfId="18197" xr:uid="{00000000-0005-0000-0000-0000CB4A0000}"/>
    <cellStyle name="Normal 7 2 4 2 3 2" xfId="18198" xr:uid="{00000000-0005-0000-0000-0000CC4A0000}"/>
    <cellStyle name="Normal 7 2 4 2 3 2 2" xfId="18199" xr:uid="{00000000-0005-0000-0000-0000CD4A0000}"/>
    <cellStyle name="Normal 7 2 4 2 3 2 2 2" xfId="18200" xr:uid="{00000000-0005-0000-0000-0000CE4A0000}"/>
    <cellStyle name="Normal 7 2 4 2 3 2 2 2 2" xfId="18201" xr:uid="{00000000-0005-0000-0000-0000CF4A0000}"/>
    <cellStyle name="Normal 7 2 4 2 3 2 2 2 2 2" xfId="18202" xr:uid="{00000000-0005-0000-0000-0000D04A0000}"/>
    <cellStyle name="Normal 7 2 4 2 3 2 2 2 2 3" xfId="18203" xr:uid="{00000000-0005-0000-0000-0000D14A0000}"/>
    <cellStyle name="Normal 7 2 4 2 3 2 2 2 3" xfId="18204" xr:uid="{00000000-0005-0000-0000-0000D24A0000}"/>
    <cellStyle name="Normal 7 2 4 2 3 2 2 2 4" xfId="18205" xr:uid="{00000000-0005-0000-0000-0000D34A0000}"/>
    <cellStyle name="Normal 7 2 4 2 3 2 2 3" xfId="18206" xr:uid="{00000000-0005-0000-0000-0000D44A0000}"/>
    <cellStyle name="Normal 7 2 4 2 3 2 2 3 2" xfId="18207" xr:uid="{00000000-0005-0000-0000-0000D54A0000}"/>
    <cellStyle name="Normal 7 2 4 2 3 2 2 3 2 2" xfId="18208" xr:uid="{00000000-0005-0000-0000-0000D64A0000}"/>
    <cellStyle name="Normal 7 2 4 2 3 2 2 3 2 3" xfId="18209" xr:uid="{00000000-0005-0000-0000-0000D74A0000}"/>
    <cellStyle name="Normal 7 2 4 2 3 2 2 3 3" xfId="18210" xr:uid="{00000000-0005-0000-0000-0000D84A0000}"/>
    <cellStyle name="Normal 7 2 4 2 3 2 2 3 4" xfId="18211" xr:uid="{00000000-0005-0000-0000-0000D94A0000}"/>
    <cellStyle name="Normal 7 2 4 2 3 2 2 4" xfId="18212" xr:uid="{00000000-0005-0000-0000-0000DA4A0000}"/>
    <cellStyle name="Normal 7 2 4 2 3 2 2 4 2" xfId="18213" xr:uid="{00000000-0005-0000-0000-0000DB4A0000}"/>
    <cellStyle name="Normal 7 2 4 2 3 2 2 4 3" xfId="18214" xr:uid="{00000000-0005-0000-0000-0000DC4A0000}"/>
    <cellStyle name="Normal 7 2 4 2 3 2 2 5" xfId="18215" xr:uid="{00000000-0005-0000-0000-0000DD4A0000}"/>
    <cellStyle name="Normal 7 2 4 2 3 2 2 6" xfId="18216" xr:uid="{00000000-0005-0000-0000-0000DE4A0000}"/>
    <cellStyle name="Normal 7 2 4 2 3 2 3" xfId="18217" xr:uid="{00000000-0005-0000-0000-0000DF4A0000}"/>
    <cellStyle name="Normal 7 2 4 2 3 2 3 2" xfId="18218" xr:uid="{00000000-0005-0000-0000-0000E04A0000}"/>
    <cellStyle name="Normal 7 2 4 2 3 2 3 2 2" xfId="18219" xr:uid="{00000000-0005-0000-0000-0000E14A0000}"/>
    <cellStyle name="Normal 7 2 4 2 3 2 3 2 3" xfId="18220" xr:uid="{00000000-0005-0000-0000-0000E24A0000}"/>
    <cellStyle name="Normal 7 2 4 2 3 2 3 3" xfId="18221" xr:uid="{00000000-0005-0000-0000-0000E34A0000}"/>
    <cellStyle name="Normal 7 2 4 2 3 2 3 4" xfId="18222" xr:uid="{00000000-0005-0000-0000-0000E44A0000}"/>
    <cellStyle name="Normal 7 2 4 2 3 2 4" xfId="18223" xr:uid="{00000000-0005-0000-0000-0000E54A0000}"/>
    <cellStyle name="Normal 7 2 4 2 3 2 4 2" xfId="18224" xr:uid="{00000000-0005-0000-0000-0000E64A0000}"/>
    <cellStyle name="Normal 7 2 4 2 3 2 4 2 2" xfId="18225" xr:uid="{00000000-0005-0000-0000-0000E74A0000}"/>
    <cellStyle name="Normal 7 2 4 2 3 2 4 2 3" xfId="18226" xr:uid="{00000000-0005-0000-0000-0000E84A0000}"/>
    <cellStyle name="Normal 7 2 4 2 3 2 4 3" xfId="18227" xr:uid="{00000000-0005-0000-0000-0000E94A0000}"/>
    <cellStyle name="Normal 7 2 4 2 3 2 4 4" xfId="18228" xr:uid="{00000000-0005-0000-0000-0000EA4A0000}"/>
    <cellStyle name="Normal 7 2 4 2 3 2 5" xfId="18229" xr:uid="{00000000-0005-0000-0000-0000EB4A0000}"/>
    <cellStyle name="Normal 7 2 4 2 3 2 5 2" xfId="18230" xr:uid="{00000000-0005-0000-0000-0000EC4A0000}"/>
    <cellStyle name="Normal 7 2 4 2 3 2 5 3" xfId="18231" xr:uid="{00000000-0005-0000-0000-0000ED4A0000}"/>
    <cellStyle name="Normal 7 2 4 2 3 2 6" xfId="18232" xr:uid="{00000000-0005-0000-0000-0000EE4A0000}"/>
    <cellStyle name="Normal 7 2 4 2 3 2 7" xfId="18233" xr:uid="{00000000-0005-0000-0000-0000EF4A0000}"/>
    <cellStyle name="Normal 7 2 4 2 3 3" xfId="18234" xr:uid="{00000000-0005-0000-0000-0000F04A0000}"/>
    <cellStyle name="Normal 7 2 4 2 3 3 2" xfId="18235" xr:uid="{00000000-0005-0000-0000-0000F14A0000}"/>
    <cellStyle name="Normal 7 2 4 2 3 3 2 2" xfId="18236" xr:uid="{00000000-0005-0000-0000-0000F24A0000}"/>
    <cellStyle name="Normal 7 2 4 2 3 3 2 2 2" xfId="18237" xr:uid="{00000000-0005-0000-0000-0000F34A0000}"/>
    <cellStyle name="Normal 7 2 4 2 3 3 2 2 3" xfId="18238" xr:uid="{00000000-0005-0000-0000-0000F44A0000}"/>
    <cellStyle name="Normal 7 2 4 2 3 3 2 3" xfId="18239" xr:uid="{00000000-0005-0000-0000-0000F54A0000}"/>
    <cellStyle name="Normal 7 2 4 2 3 3 2 4" xfId="18240" xr:uid="{00000000-0005-0000-0000-0000F64A0000}"/>
    <cellStyle name="Normal 7 2 4 2 3 3 3" xfId="18241" xr:uid="{00000000-0005-0000-0000-0000F74A0000}"/>
    <cellStyle name="Normal 7 2 4 2 3 3 3 2" xfId="18242" xr:uid="{00000000-0005-0000-0000-0000F84A0000}"/>
    <cellStyle name="Normal 7 2 4 2 3 3 3 2 2" xfId="18243" xr:uid="{00000000-0005-0000-0000-0000F94A0000}"/>
    <cellStyle name="Normal 7 2 4 2 3 3 3 2 3" xfId="18244" xr:uid="{00000000-0005-0000-0000-0000FA4A0000}"/>
    <cellStyle name="Normal 7 2 4 2 3 3 3 3" xfId="18245" xr:uid="{00000000-0005-0000-0000-0000FB4A0000}"/>
    <cellStyle name="Normal 7 2 4 2 3 3 3 4" xfId="18246" xr:uid="{00000000-0005-0000-0000-0000FC4A0000}"/>
    <cellStyle name="Normal 7 2 4 2 3 3 4" xfId="18247" xr:uid="{00000000-0005-0000-0000-0000FD4A0000}"/>
    <cellStyle name="Normal 7 2 4 2 3 3 4 2" xfId="18248" xr:uid="{00000000-0005-0000-0000-0000FE4A0000}"/>
    <cellStyle name="Normal 7 2 4 2 3 3 4 3" xfId="18249" xr:uid="{00000000-0005-0000-0000-0000FF4A0000}"/>
    <cellStyle name="Normal 7 2 4 2 3 3 5" xfId="18250" xr:uid="{00000000-0005-0000-0000-0000004B0000}"/>
    <cellStyle name="Normal 7 2 4 2 3 3 6" xfId="18251" xr:uid="{00000000-0005-0000-0000-0000014B0000}"/>
    <cellStyle name="Normal 7 2 4 2 3 4" xfId="18252" xr:uid="{00000000-0005-0000-0000-0000024B0000}"/>
    <cellStyle name="Normal 7 2 4 2 3 4 2" xfId="18253" xr:uid="{00000000-0005-0000-0000-0000034B0000}"/>
    <cellStyle name="Normal 7 2 4 2 3 4 2 2" xfId="18254" xr:uid="{00000000-0005-0000-0000-0000044B0000}"/>
    <cellStyle name="Normal 7 2 4 2 3 4 2 3" xfId="18255" xr:uid="{00000000-0005-0000-0000-0000054B0000}"/>
    <cellStyle name="Normal 7 2 4 2 3 4 3" xfId="18256" xr:uid="{00000000-0005-0000-0000-0000064B0000}"/>
    <cellStyle name="Normal 7 2 4 2 3 4 4" xfId="18257" xr:uid="{00000000-0005-0000-0000-0000074B0000}"/>
    <cellStyle name="Normal 7 2 4 2 3 5" xfId="18258" xr:uid="{00000000-0005-0000-0000-0000084B0000}"/>
    <cellStyle name="Normal 7 2 4 2 3 5 2" xfId="18259" xr:uid="{00000000-0005-0000-0000-0000094B0000}"/>
    <cellStyle name="Normal 7 2 4 2 3 5 2 2" xfId="18260" xr:uid="{00000000-0005-0000-0000-00000A4B0000}"/>
    <cellStyle name="Normal 7 2 4 2 3 5 2 3" xfId="18261" xr:uid="{00000000-0005-0000-0000-00000B4B0000}"/>
    <cellStyle name="Normal 7 2 4 2 3 5 3" xfId="18262" xr:uid="{00000000-0005-0000-0000-00000C4B0000}"/>
    <cellStyle name="Normal 7 2 4 2 3 5 4" xfId="18263" xr:uid="{00000000-0005-0000-0000-00000D4B0000}"/>
    <cellStyle name="Normal 7 2 4 2 3 6" xfId="18264" xr:uid="{00000000-0005-0000-0000-00000E4B0000}"/>
    <cellStyle name="Normal 7 2 4 2 3 6 2" xfId="18265" xr:uid="{00000000-0005-0000-0000-00000F4B0000}"/>
    <cellStyle name="Normal 7 2 4 2 3 6 3" xfId="18266" xr:uid="{00000000-0005-0000-0000-0000104B0000}"/>
    <cellStyle name="Normal 7 2 4 2 3 7" xfId="18267" xr:uid="{00000000-0005-0000-0000-0000114B0000}"/>
    <cellStyle name="Normal 7 2 4 2 3 8" xfId="18268" xr:uid="{00000000-0005-0000-0000-0000124B0000}"/>
    <cellStyle name="Normal 7 2 4 2 4" xfId="18269" xr:uid="{00000000-0005-0000-0000-0000134B0000}"/>
    <cellStyle name="Normal 7 2 4 2 4 2" xfId="18270" xr:uid="{00000000-0005-0000-0000-0000144B0000}"/>
    <cellStyle name="Normal 7 2 4 2 4 2 2" xfId="18271" xr:uid="{00000000-0005-0000-0000-0000154B0000}"/>
    <cellStyle name="Normal 7 2 4 2 4 2 2 2" xfId="18272" xr:uid="{00000000-0005-0000-0000-0000164B0000}"/>
    <cellStyle name="Normal 7 2 4 2 4 2 2 2 2" xfId="18273" xr:uid="{00000000-0005-0000-0000-0000174B0000}"/>
    <cellStyle name="Normal 7 2 4 2 4 2 2 2 3" xfId="18274" xr:uid="{00000000-0005-0000-0000-0000184B0000}"/>
    <cellStyle name="Normal 7 2 4 2 4 2 2 3" xfId="18275" xr:uid="{00000000-0005-0000-0000-0000194B0000}"/>
    <cellStyle name="Normal 7 2 4 2 4 2 2 4" xfId="18276" xr:uid="{00000000-0005-0000-0000-00001A4B0000}"/>
    <cellStyle name="Normal 7 2 4 2 4 2 3" xfId="18277" xr:uid="{00000000-0005-0000-0000-00001B4B0000}"/>
    <cellStyle name="Normal 7 2 4 2 4 2 3 2" xfId="18278" xr:uid="{00000000-0005-0000-0000-00001C4B0000}"/>
    <cellStyle name="Normal 7 2 4 2 4 2 3 2 2" xfId="18279" xr:uid="{00000000-0005-0000-0000-00001D4B0000}"/>
    <cellStyle name="Normal 7 2 4 2 4 2 3 2 3" xfId="18280" xr:uid="{00000000-0005-0000-0000-00001E4B0000}"/>
    <cellStyle name="Normal 7 2 4 2 4 2 3 3" xfId="18281" xr:uid="{00000000-0005-0000-0000-00001F4B0000}"/>
    <cellStyle name="Normal 7 2 4 2 4 2 3 4" xfId="18282" xr:uid="{00000000-0005-0000-0000-0000204B0000}"/>
    <cellStyle name="Normal 7 2 4 2 4 2 4" xfId="18283" xr:uid="{00000000-0005-0000-0000-0000214B0000}"/>
    <cellStyle name="Normal 7 2 4 2 4 2 4 2" xfId="18284" xr:uid="{00000000-0005-0000-0000-0000224B0000}"/>
    <cellStyle name="Normal 7 2 4 2 4 2 4 3" xfId="18285" xr:uid="{00000000-0005-0000-0000-0000234B0000}"/>
    <cellStyle name="Normal 7 2 4 2 4 2 5" xfId="18286" xr:uid="{00000000-0005-0000-0000-0000244B0000}"/>
    <cellStyle name="Normal 7 2 4 2 4 2 6" xfId="18287" xr:uid="{00000000-0005-0000-0000-0000254B0000}"/>
    <cellStyle name="Normal 7 2 4 2 4 3" xfId="18288" xr:uid="{00000000-0005-0000-0000-0000264B0000}"/>
    <cellStyle name="Normal 7 2 4 2 4 3 2" xfId="18289" xr:uid="{00000000-0005-0000-0000-0000274B0000}"/>
    <cellStyle name="Normal 7 2 4 2 4 3 2 2" xfId="18290" xr:uid="{00000000-0005-0000-0000-0000284B0000}"/>
    <cellStyle name="Normal 7 2 4 2 4 3 2 3" xfId="18291" xr:uid="{00000000-0005-0000-0000-0000294B0000}"/>
    <cellStyle name="Normal 7 2 4 2 4 3 3" xfId="18292" xr:uid="{00000000-0005-0000-0000-00002A4B0000}"/>
    <cellStyle name="Normal 7 2 4 2 4 3 4" xfId="18293" xr:uid="{00000000-0005-0000-0000-00002B4B0000}"/>
    <cellStyle name="Normal 7 2 4 2 4 4" xfId="18294" xr:uid="{00000000-0005-0000-0000-00002C4B0000}"/>
    <cellStyle name="Normal 7 2 4 2 4 4 2" xfId="18295" xr:uid="{00000000-0005-0000-0000-00002D4B0000}"/>
    <cellStyle name="Normal 7 2 4 2 4 4 2 2" xfId="18296" xr:uid="{00000000-0005-0000-0000-00002E4B0000}"/>
    <cellStyle name="Normal 7 2 4 2 4 4 2 3" xfId="18297" xr:uid="{00000000-0005-0000-0000-00002F4B0000}"/>
    <cellStyle name="Normal 7 2 4 2 4 4 3" xfId="18298" xr:uid="{00000000-0005-0000-0000-0000304B0000}"/>
    <cellStyle name="Normal 7 2 4 2 4 4 4" xfId="18299" xr:uid="{00000000-0005-0000-0000-0000314B0000}"/>
    <cellStyle name="Normal 7 2 4 2 4 5" xfId="18300" xr:uid="{00000000-0005-0000-0000-0000324B0000}"/>
    <cellStyle name="Normal 7 2 4 2 4 5 2" xfId="18301" xr:uid="{00000000-0005-0000-0000-0000334B0000}"/>
    <cellStyle name="Normal 7 2 4 2 4 5 3" xfId="18302" xr:uid="{00000000-0005-0000-0000-0000344B0000}"/>
    <cellStyle name="Normal 7 2 4 2 4 6" xfId="18303" xr:uid="{00000000-0005-0000-0000-0000354B0000}"/>
    <cellStyle name="Normal 7 2 4 2 4 7" xfId="18304" xr:uid="{00000000-0005-0000-0000-0000364B0000}"/>
    <cellStyle name="Normal 7 2 4 2 5" xfId="18305" xr:uid="{00000000-0005-0000-0000-0000374B0000}"/>
    <cellStyle name="Normal 7 2 4 2 5 2" xfId="18306" xr:uid="{00000000-0005-0000-0000-0000384B0000}"/>
    <cellStyle name="Normal 7 2 4 2 5 2 2" xfId="18307" xr:uid="{00000000-0005-0000-0000-0000394B0000}"/>
    <cellStyle name="Normal 7 2 4 2 5 2 2 2" xfId="18308" xr:uid="{00000000-0005-0000-0000-00003A4B0000}"/>
    <cellStyle name="Normal 7 2 4 2 5 2 2 2 2" xfId="18309" xr:uid="{00000000-0005-0000-0000-00003B4B0000}"/>
    <cellStyle name="Normal 7 2 4 2 5 2 2 2 3" xfId="18310" xr:uid="{00000000-0005-0000-0000-00003C4B0000}"/>
    <cellStyle name="Normal 7 2 4 2 5 2 2 3" xfId="18311" xr:uid="{00000000-0005-0000-0000-00003D4B0000}"/>
    <cellStyle name="Normal 7 2 4 2 5 2 2 4" xfId="18312" xr:uid="{00000000-0005-0000-0000-00003E4B0000}"/>
    <cellStyle name="Normal 7 2 4 2 5 2 3" xfId="18313" xr:uid="{00000000-0005-0000-0000-00003F4B0000}"/>
    <cellStyle name="Normal 7 2 4 2 5 2 3 2" xfId="18314" xr:uid="{00000000-0005-0000-0000-0000404B0000}"/>
    <cellStyle name="Normal 7 2 4 2 5 2 3 2 2" xfId="18315" xr:uid="{00000000-0005-0000-0000-0000414B0000}"/>
    <cellStyle name="Normal 7 2 4 2 5 2 3 2 3" xfId="18316" xr:uid="{00000000-0005-0000-0000-0000424B0000}"/>
    <cellStyle name="Normal 7 2 4 2 5 2 3 3" xfId="18317" xr:uid="{00000000-0005-0000-0000-0000434B0000}"/>
    <cellStyle name="Normal 7 2 4 2 5 2 3 4" xfId="18318" xr:uid="{00000000-0005-0000-0000-0000444B0000}"/>
    <cellStyle name="Normal 7 2 4 2 5 2 4" xfId="18319" xr:uid="{00000000-0005-0000-0000-0000454B0000}"/>
    <cellStyle name="Normal 7 2 4 2 5 2 4 2" xfId="18320" xr:uid="{00000000-0005-0000-0000-0000464B0000}"/>
    <cellStyle name="Normal 7 2 4 2 5 2 4 3" xfId="18321" xr:uid="{00000000-0005-0000-0000-0000474B0000}"/>
    <cellStyle name="Normal 7 2 4 2 5 2 5" xfId="18322" xr:uid="{00000000-0005-0000-0000-0000484B0000}"/>
    <cellStyle name="Normal 7 2 4 2 5 2 6" xfId="18323" xr:uid="{00000000-0005-0000-0000-0000494B0000}"/>
    <cellStyle name="Normal 7 2 4 2 5 3" xfId="18324" xr:uid="{00000000-0005-0000-0000-00004A4B0000}"/>
    <cellStyle name="Normal 7 2 4 2 5 3 2" xfId="18325" xr:uid="{00000000-0005-0000-0000-00004B4B0000}"/>
    <cellStyle name="Normal 7 2 4 2 5 3 2 2" xfId="18326" xr:uid="{00000000-0005-0000-0000-00004C4B0000}"/>
    <cellStyle name="Normal 7 2 4 2 5 3 2 3" xfId="18327" xr:uid="{00000000-0005-0000-0000-00004D4B0000}"/>
    <cellStyle name="Normal 7 2 4 2 5 3 3" xfId="18328" xr:uid="{00000000-0005-0000-0000-00004E4B0000}"/>
    <cellStyle name="Normal 7 2 4 2 5 3 4" xfId="18329" xr:uid="{00000000-0005-0000-0000-00004F4B0000}"/>
    <cellStyle name="Normal 7 2 4 2 5 4" xfId="18330" xr:uid="{00000000-0005-0000-0000-0000504B0000}"/>
    <cellStyle name="Normal 7 2 4 2 5 4 2" xfId="18331" xr:uid="{00000000-0005-0000-0000-0000514B0000}"/>
    <cellStyle name="Normal 7 2 4 2 5 4 2 2" xfId="18332" xr:uid="{00000000-0005-0000-0000-0000524B0000}"/>
    <cellStyle name="Normal 7 2 4 2 5 4 2 3" xfId="18333" xr:uid="{00000000-0005-0000-0000-0000534B0000}"/>
    <cellStyle name="Normal 7 2 4 2 5 4 3" xfId="18334" xr:uid="{00000000-0005-0000-0000-0000544B0000}"/>
    <cellStyle name="Normal 7 2 4 2 5 4 4" xfId="18335" xr:uid="{00000000-0005-0000-0000-0000554B0000}"/>
    <cellStyle name="Normal 7 2 4 2 5 5" xfId="18336" xr:uid="{00000000-0005-0000-0000-0000564B0000}"/>
    <cellStyle name="Normal 7 2 4 2 5 5 2" xfId="18337" xr:uid="{00000000-0005-0000-0000-0000574B0000}"/>
    <cellStyle name="Normal 7 2 4 2 5 5 3" xfId="18338" xr:uid="{00000000-0005-0000-0000-0000584B0000}"/>
    <cellStyle name="Normal 7 2 4 2 5 6" xfId="18339" xr:uid="{00000000-0005-0000-0000-0000594B0000}"/>
    <cellStyle name="Normal 7 2 4 2 5 7" xfId="18340" xr:uid="{00000000-0005-0000-0000-00005A4B0000}"/>
    <cellStyle name="Normal 7 2 4 2 6" xfId="18341" xr:uid="{00000000-0005-0000-0000-00005B4B0000}"/>
    <cellStyle name="Normal 7 2 4 2 6 2" xfId="18342" xr:uid="{00000000-0005-0000-0000-00005C4B0000}"/>
    <cellStyle name="Normal 7 2 4 2 6 2 2" xfId="18343" xr:uid="{00000000-0005-0000-0000-00005D4B0000}"/>
    <cellStyle name="Normal 7 2 4 2 6 2 2 2" xfId="18344" xr:uid="{00000000-0005-0000-0000-00005E4B0000}"/>
    <cellStyle name="Normal 7 2 4 2 6 2 2 3" xfId="18345" xr:uid="{00000000-0005-0000-0000-00005F4B0000}"/>
    <cellStyle name="Normal 7 2 4 2 6 2 3" xfId="18346" xr:uid="{00000000-0005-0000-0000-0000604B0000}"/>
    <cellStyle name="Normal 7 2 4 2 6 2 4" xfId="18347" xr:uid="{00000000-0005-0000-0000-0000614B0000}"/>
    <cellStyle name="Normal 7 2 4 2 6 3" xfId="18348" xr:uid="{00000000-0005-0000-0000-0000624B0000}"/>
    <cellStyle name="Normal 7 2 4 2 6 3 2" xfId="18349" xr:uid="{00000000-0005-0000-0000-0000634B0000}"/>
    <cellStyle name="Normal 7 2 4 2 6 3 2 2" xfId="18350" xr:uid="{00000000-0005-0000-0000-0000644B0000}"/>
    <cellStyle name="Normal 7 2 4 2 6 3 2 3" xfId="18351" xr:uid="{00000000-0005-0000-0000-0000654B0000}"/>
    <cellStyle name="Normal 7 2 4 2 6 3 3" xfId="18352" xr:uid="{00000000-0005-0000-0000-0000664B0000}"/>
    <cellStyle name="Normal 7 2 4 2 6 3 4" xfId="18353" xr:uid="{00000000-0005-0000-0000-0000674B0000}"/>
    <cellStyle name="Normal 7 2 4 2 6 4" xfId="18354" xr:uid="{00000000-0005-0000-0000-0000684B0000}"/>
    <cellStyle name="Normal 7 2 4 2 6 4 2" xfId="18355" xr:uid="{00000000-0005-0000-0000-0000694B0000}"/>
    <cellStyle name="Normal 7 2 4 2 6 4 3" xfId="18356" xr:uid="{00000000-0005-0000-0000-00006A4B0000}"/>
    <cellStyle name="Normal 7 2 4 2 6 5" xfId="18357" xr:uid="{00000000-0005-0000-0000-00006B4B0000}"/>
    <cellStyle name="Normal 7 2 4 2 6 6" xfId="18358" xr:uid="{00000000-0005-0000-0000-00006C4B0000}"/>
    <cellStyle name="Normal 7 2 4 2 7" xfId="18359" xr:uid="{00000000-0005-0000-0000-00006D4B0000}"/>
    <cellStyle name="Normal 7 2 4 2 7 2" xfId="18360" xr:uid="{00000000-0005-0000-0000-00006E4B0000}"/>
    <cellStyle name="Normal 7 2 4 2 7 2 2" xfId="18361" xr:uid="{00000000-0005-0000-0000-00006F4B0000}"/>
    <cellStyle name="Normal 7 2 4 2 7 2 3" xfId="18362" xr:uid="{00000000-0005-0000-0000-0000704B0000}"/>
    <cellStyle name="Normal 7 2 4 2 7 3" xfId="18363" xr:uid="{00000000-0005-0000-0000-0000714B0000}"/>
    <cellStyle name="Normal 7 2 4 2 7 4" xfId="18364" xr:uid="{00000000-0005-0000-0000-0000724B0000}"/>
    <cellStyle name="Normal 7 2 4 2 8" xfId="18365" xr:uid="{00000000-0005-0000-0000-0000734B0000}"/>
    <cellStyle name="Normal 7 2 4 2 8 2" xfId="18366" xr:uid="{00000000-0005-0000-0000-0000744B0000}"/>
    <cellStyle name="Normal 7 2 4 2 8 2 2" xfId="18367" xr:uid="{00000000-0005-0000-0000-0000754B0000}"/>
    <cellStyle name="Normal 7 2 4 2 8 2 3" xfId="18368" xr:uid="{00000000-0005-0000-0000-0000764B0000}"/>
    <cellStyle name="Normal 7 2 4 2 8 3" xfId="18369" xr:uid="{00000000-0005-0000-0000-0000774B0000}"/>
    <cellStyle name="Normal 7 2 4 2 8 4" xfId="18370" xr:uid="{00000000-0005-0000-0000-0000784B0000}"/>
    <cellStyle name="Normal 7 2 4 2 9" xfId="18371" xr:uid="{00000000-0005-0000-0000-0000794B0000}"/>
    <cellStyle name="Normal 7 2 4 2 9 2" xfId="18372" xr:uid="{00000000-0005-0000-0000-00007A4B0000}"/>
    <cellStyle name="Normal 7 2 4 2 9 3" xfId="18373" xr:uid="{00000000-0005-0000-0000-00007B4B0000}"/>
    <cellStyle name="Normal 7 2 4 3" xfId="18374" xr:uid="{00000000-0005-0000-0000-00007C4B0000}"/>
    <cellStyle name="Normal 7 2 4 3 10" xfId="18375" xr:uid="{00000000-0005-0000-0000-00007D4B0000}"/>
    <cellStyle name="Normal 7 2 4 3 2" xfId="18376" xr:uid="{00000000-0005-0000-0000-00007E4B0000}"/>
    <cellStyle name="Normal 7 2 4 3 2 2" xfId="18377" xr:uid="{00000000-0005-0000-0000-00007F4B0000}"/>
    <cellStyle name="Normal 7 2 4 3 2 2 2" xfId="18378" xr:uid="{00000000-0005-0000-0000-0000804B0000}"/>
    <cellStyle name="Normal 7 2 4 3 2 2 2 2" xfId="18379" xr:uid="{00000000-0005-0000-0000-0000814B0000}"/>
    <cellStyle name="Normal 7 2 4 3 2 2 2 2 2" xfId="18380" xr:uid="{00000000-0005-0000-0000-0000824B0000}"/>
    <cellStyle name="Normal 7 2 4 3 2 2 2 2 2 2" xfId="18381" xr:uid="{00000000-0005-0000-0000-0000834B0000}"/>
    <cellStyle name="Normal 7 2 4 3 2 2 2 2 2 3" xfId="18382" xr:uid="{00000000-0005-0000-0000-0000844B0000}"/>
    <cellStyle name="Normal 7 2 4 3 2 2 2 2 3" xfId="18383" xr:uid="{00000000-0005-0000-0000-0000854B0000}"/>
    <cellStyle name="Normal 7 2 4 3 2 2 2 2 4" xfId="18384" xr:uid="{00000000-0005-0000-0000-0000864B0000}"/>
    <cellStyle name="Normal 7 2 4 3 2 2 2 3" xfId="18385" xr:uid="{00000000-0005-0000-0000-0000874B0000}"/>
    <cellStyle name="Normal 7 2 4 3 2 2 2 3 2" xfId="18386" xr:uid="{00000000-0005-0000-0000-0000884B0000}"/>
    <cellStyle name="Normal 7 2 4 3 2 2 2 3 2 2" xfId="18387" xr:uid="{00000000-0005-0000-0000-0000894B0000}"/>
    <cellStyle name="Normal 7 2 4 3 2 2 2 3 2 3" xfId="18388" xr:uid="{00000000-0005-0000-0000-00008A4B0000}"/>
    <cellStyle name="Normal 7 2 4 3 2 2 2 3 3" xfId="18389" xr:uid="{00000000-0005-0000-0000-00008B4B0000}"/>
    <cellStyle name="Normal 7 2 4 3 2 2 2 3 4" xfId="18390" xr:uid="{00000000-0005-0000-0000-00008C4B0000}"/>
    <cellStyle name="Normal 7 2 4 3 2 2 2 4" xfId="18391" xr:uid="{00000000-0005-0000-0000-00008D4B0000}"/>
    <cellStyle name="Normal 7 2 4 3 2 2 2 4 2" xfId="18392" xr:uid="{00000000-0005-0000-0000-00008E4B0000}"/>
    <cellStyle name="Normal 7 2 4 3 2 2 2 4 3" xfId="18393" xr:uid="{00000000-0005-0000-0000-00008F4B0000}"/>
    <cellStyle name="Normal 7 2 4 3 2 2 2 5" xfId="18394" xr:uid="{00000000-0005-0000-0000-0000904B0000}"/>
    <cellStyle name="Normal 7 2 4 3 2 2 2 6" xfId="18395" xr:uid="{00000000-0005-0000-0000-0000914B0000}"/>
    <cellStyle name="Normal 7 2 4 3 2 2 3" xfId="18396" xr:uid="{00000000-0005-0000-0000-0000924B0000}"/>
    <cellStyle name="Normal 7 2 4 3 2 2 3 2" xfId="18397" xr:uid="{00000000-0005-0000-0000-0000934B0000}"/>
    <cellStyle name="Normal 7 2 4 3 2 2 3 2 2" xfId="18398" xr:uid="{00000000-0005-0000-0000-0000944B0000}"/>
    <cellStyle name="Normal 7 2 4 3 2 2 3 2 3" xfId="18399" xr:uid="{00000000-0005-0000-0000-0000954B0000}"/>
    <cellStyle name="Normal 7 2 4 3 2 2 3 3" xfId="18400" xr:uid="{00000000-0005-0000-0000-0000964B0000}"/>
    <cellStyle name="Normal 7 2 4 3 2 2 3 4" xfId="18401" xr:uid="{00000000-0005-0000-0000-0000974B0000}"/>
    <cellStyle name="Normal 7 2 4 3 2 2 4" xfId="18402" xr:uid="{00000000-0005-0000-0000-0000984B0000}"/>
    <cellStyle name="Normal 7 2 4 3 2 2 4 2" xfId="18403" xr:uid="{00000000-0005-0000-0000-0000994B0000}"/>
    <cellStyle name="Normal 7 2 4 3 2 2 4 2 2" xfId="18404" xr:uid="{00000000-0005-0000-0000-00009A4B0000}"/>
    <cellStyle name="Normal 7 2 4 3 2 2 4 2 3" xfId="18405" xr:uid="{00000000-0005-0000-0000-00009B4B0000}"/>
    <cellStyle name="Normal 7 2 4 3 2 2 4 3" xfId="18406" xr:uid="{00000000-0005-0000-0000-00009C4B0000}"/>
    <cellStyle name="Normal 7 2 4 3 2 2 4 4" xfId="18407" xr:uid="{00000000-0005-0000-0000-00009D4B0000}"/>
    <cellStyle name="Normal 7 2 4 3 2 2 5" xfId="18408" xr:uid="{00000000-0005-0000-0000-00009E4B0000}"/>
    <cellStyle name="Normal 7 2 4 3 2 2 5 2" xfId="18409" xr:uid="{00000000-0005-0000-0000-00009F4B0000}"/>
    <cellStyle name="Normal 7 2 4 3 2 2 5 3" xfId="18410" xr:uid="{00000000-0005-0000-0000-0000A04B0000}"/>
    <cellStyle name="Normal 7 2 4 3 2 2 6" xfId="18411" xr:uid="{00000000-0005-0000-0000-0000A14B0000}"/>
    <cellStyle name="Normal 7 2 4 3 2 2 7" xfId="18412" xr:uid="{00000000-0005-0000-0000-0000A24B0000}"/>
    <cellStyle name="Normal 7 2 4 3 2 3" xfId="18413" xr:uid="{00000000-0005-0000-0000-0000A34B0000}"/>
    <cellStyle name="Normal 7 2 4 3 2 3 2" xfId="18414" xr:uid="{00000000-0005-0000-0000-0000A44B0000}"/>
    <cellStyle name="Normal 7 2 4 3 2 3 2 2" xfId="18415" xr:uid="{00000000-0005-0000-0000-0000A54B0000}"/>
    <cellStyle name="Normal 7 2 4 3 2 3 2 2 2" xfId="18416" xr:uid="{00000000-0005-0000-0000-0000A64B0000}"/>
    <cellStyle name="Normal 7 2 4 3 2 3 2 2 3" xfId="18417" xr:uid="{00000000-0005-0000-0000-0000A74B0000}"/>
    <cellStyle name="Normal 7 2 4 3 2 3 2 3" xfId="18418" xr:uid="{00000000-0005-0000-0000-0000A84B0000}"/>
    <cellStyle name="Normal 7 2 4 3 2 3 2 4" xfId="18419" xr:uid="{00000000-0005-0000-0000-0000A94B0000}"/>
    <cellStyle name="Normal 7 2 4 3 2 3 3" xfId="18420" xr:uid="{00000000-0005-0000-0000-0000AA4B0000}"/>
    <cellStyle name="Normal 7 2 4 3 2 3 3 2" xfId="18421" xr:uid="{00000000-0005-0000-0000-0000AB4B0000}"/>
    <cellStyle name="Normal 7 2 4 3 2 3 3 2 2" xfId="18422" xr:uid="{00000000-0005-0000-0000-0000AC4B0000}"/>
    <cellStyle name="Normal 7 2 4 3 2 3 3 2 3" xfId="18423" xr:uid="{00000000-0005-0000-0000-0000AD4B0000}"/>
    <cellStyle name="Normal 7 2 4 3 2 3 3 3" xfId="18424" xr:uid="{00000000-0005-0000-0000-0000AE4B0000}"/>
    <cellStyle name="Normal 7 2 4 3 2 3 3 4" xfId="18425" xr:uid="{00000000-0005-0000-0000-0000AF4B0000}"/>
    <cellStyle name="Normal 7 2 4 3 2 3 4" xfId="18426" xr:uid="{00000000-0005-0000-0000-0000B04B0000}"/>
    <cellStyle name="Normal 7 2 4 3 2 3 4 2" xfId="18427" xr:uid="{00000000-0005-0000-0000-0000B14B0000}"/>
    <cellStyle name="Normal 7 2 4 3 2 3 4 3" xfId="18428" xr:uid="{00000000-0005-0000-0000-0000B24B0000}"/>
    <cellStyle name="Normal 7 2 4 3 2 3 5" xfId="18429" xr:uid="{00000000-0005-0000-0000-0000B34B0000}"/>
    <cellStyle name="Normal 7 2 4 3 2 3 6" xfId="18430" xr:uid="{00000000-0005-0000-0000-0000B44B0000}"/>
    <cellStyle name="Normal 7 2 4 3 2 4" xfId="18431" xr:uid="{00000000-0005-0000-0000-0000B54B0000}"/>
    <cellStyle name="Normal 7 2 4 3 2 4 2" xfId="18432" xr:uid="{00000000-0005-0000-0000-0000B64B0000}"/>
    <cellStyle name="Normal 7 2 4 3 2 4 2 2" xfId="18433" xr:uid="{00000000-0005-0000-0000-0000B74B0000}"/>
    <cellStyle name="Normal 7 2 4 3 2 4 2 3" xfId="18434" xr:uid="{00000000-0005-0000-0000-0000B84B0000}"/>
    <cellStyle name="Normal 7 2 4 3 2 4 3" xfId="18435" xr:uid="{00000000-0005-0000-0000-0000B94B0000}"/>
    <cellStyle name="Normal 7 2 4 3 2 4 4" xfId="18436" xr:uid="{00000000-0005-0000-0000-0000BA4B0000}"/>
    <cellStyle name="Normal 7 2 4 3 2 5" xfId="18437" xr:uid="{00000000-0005-0000-0000-0000BB4B0000}"/>
    <cellStyle name="Normal 7 2 4 3 2 5 2" xfId="18438" xr:uid="{00000000-0005-0000-0000-0000BC4B0000}"/>
    <cellStyle name="Normal 7 2 4 3 2 5 2 2" xfId="18439" xr:uid="{00000000-0005-0000-0000-0000BD4B0000}"/>
    <cellStyle name="Normal 7 2 4 3 2 5 2 3" xfId="18440" xr:uid="{00000000-0005-0000-0000-0000BE4B0000}"/>
    <cellStyle name="Normal 7 2 4 3 2 5 3" xfId="18441" xr:uid="{00000000-0005-0000-0000-0000BF4B0000}"/>
    <cellStyle name="Normal 7 2 4 3 2 5 4" xfId="18442" xr:uid="{00000000-0005-0000-0000-0000C04B0000}"/>
    <cellStyle name="Normal 7 2 4 3 2 6" xfId="18443" xr:uid="{00000000-0005-0000-0000-0000C14B0000}"/>
    <cellStyle name="Normal 7 2 4 3 2 6 2" xfId="18444" xr:uid="{00000000-0005-0000-0000-0000C24B0000}"/>
    <cellStyle name="Normal 7 2 4 3 2 6 3" xfId="18445" xr:uid="{00000000-0005-0000-0000-0000C34B0000}"/>
    <cellStyle name="Normal 7 2 4 3 2 7" xfId="18446" xr:uid="{00000000-0005-0000-0000-0000C44B0000}"/>
    <cellStyle name="Normal 7 2 4 3 2 8" xfId="18447" xr:uid="{00000000-0005-0000-0000-0000C54B0000}"/>
    <cellStyle name="Normal 7 2 4 3 3" xfId="18448" xr:uid="{00000000-0005-0000-0000-0000C64B0000}"/>
    <cellStyle name="Normal 7 2 4 3 3 2" xfId="18449" xr:uid="{00000000-0005-0000-0000-0000C74B0000}"/>
    <cellStyle name="Normal 7 2 4 3 3 2 2" xfId="18450" xr:uid="{00000000-0005-0000-0000-0000C84B0000}"/>
    <cellStyle name="Normal 7 2 4 3 3 2 2 2" xfId="18451" xr:uid="{00000000-0005-0000-0000-0000C94B0000}"/>
    <cellStyle name="Normal 7 2 4 3 3 2 2 2 2" xfId="18452" xr:uid="{00000000-0005-0000-0000-0000CA4B0000}"/>
    <cellStyle name="Normal 7 2 4 3 3 2 2 2 3" xfId="18453" xr:uid="{00000000-0005-0000-0000-0000CB4B0000}"/>
    <cellStyle name="Normal 7 2 4 3 3 2 2 3" xfId="18454" xr:uid="{00000000-0005-0000-0000-0000CC4B0000}"/>
    <cellStyle name="Normal 7 2 4 3 3 2 2 4" xfId="18455" xr:uid="{00000000-0005-0000-0000-0000CD4B0000}"/>
    <cellStyle name="Normal 7 2 4 3 3 2 3" xfId="18456" xr:uid="{00000000-0005-0000-0000-0000CE4B0000}"/>
    <cellStyle name="Normal 7 2 4 3 3 2 3 2" xfId="18457" xr:uid="{00000000-0005-0000-0000-0000CF4B0000}"/>
    <cellStyle name="Normal 7 2 4 3 3 2 3 2 2" xfId="18458" xr:uid="{00000000-0005-0000-0000-0000D04B0000}"/>
    <cellStyle name="Normal 7 2 4 3 3 2 3 2 3" xfId="18459" xr:uid="{00000000-0005-0000-0000-0000D14B0000}"/>
    <cellStyle name="Normal 7 2 4 3 3 2 3 3" xfId="18460" xr:uid="{00000000-0005-0000-0000-0000D24B0000}"/>
    <cellStyle name="Normal 7 2 4 3 3 2 3 4" xfId="18461" xr:uid="{00000000-0005-0000-0000-0000D34B0000}"/>
    <cellStyle name="Normal 7 2 4 3 3 2 4" xfId="18462" xr:uid="{00000000-0005-0000-0000-0000D44B0000}"/>
    <cellStyle name="Normal 7 2 4 3 3 2 4 2" xfId="18463" xr:uid="{00000000-0005-0000-0000-0000D54B0000}"/>
    <cellStyle name="Normal 7 2 4 3 3 2 4 3" xfId="18464" xr:uid="{00000000-0005-0000-0000-0000D64B0000}"/>
    <cellStyle name="Normal 7 2 4 3 3 2 5" xfId="18465" xr:uid="{00000000-0005-0000-0000-0000D74B0000}"/>
    <cellStyle name="Normal 7 2 4 3 3 2 6" xfId="18466" xr:uid="{00000000-0005-0000-0000-0000D84B0000}"/>
    <cellStyle name="Normal 7 2 4 3 3 3" xfId="18467" xr:uid="{00000000-0005-0000-0000-0000D94B0000}"/>
    <cellStyle name="Normal 7 2 4 3 3 3 2" xfId="18468" xr:uid="{00000000-0005-0000-0000-0000DA4B0000}"/>
    <cellStyle name="Normal 7 2 4 3 3 3 2 2" xfId="18469" xr:uid="{00000000-0005-0000-0000-0000DB4B0000}"/>
    <cellStyle name="Normal 7 2 4 3 3 3 2 3" xfId="18470" xr:uid="{00000000-0005-0000-0000-0000DC4B0000}"/>
    <cellStyle name="Normal 7 2 4 3 3 3 3" xfId="18471" xr:uid="{00000000-0005-0000-0000-0000DD4B0000}"/>
    <cellStyle name="Normal 7 2 4 3 3 3 4" xfId="18472" xr:uid="{00000000-0005-0000-0000-0000DE4B0000}"/>
    <cellStyle name="Normal 7 2 4 3 3 4" xfId="18473" xr:uid="{00000000-0005-0000-0000-0000DF4B0000}"/>
    <cellStyle name="Normal 7 2 4 3 3 4 2" xfId="18474" xr:uid="{00000000-0005-0000-0000-0000E04B0000}"/>
    <cellStyle name="Normal 7 2 4 3 3 4 2 2" xfId="18475" xr:uid="{00000000-0005-0000-0000-0000E14B0000}"/>
    <cellStyle name="Normal 7 2 4 3 3 4 2 3" xfId="18476" xr:uid="{00000000-0005-0000-0000-0000E24B0000}"/>
    <cellStyle name="Normal 7 2 4 3 3 4 3" xfId="18477" xr:uid="{00000000-0005-0000-0000-0000E34B0000}"/>
    <cellStyle name="Normal 7 2 4 3 3 4 4" xfId="18478" xr:uid="{00000000-0005-0000-0000-0000E44B0000}"/>
    <cellStyle name="Normal 7 2 4 3 3 5" xfId="18479" xr:uid="{00000000-0005-0000-0000-0000E54B0000}"/>
    <cellStyle name="Normal 7 2 4 3 3 5 2" xfId="18480" xr:uid="{00000000-0005-0000-0000-0000E64B0000}"/>
    <cellStyle name="Normal 7 2 4 3 3 5 3" xfId="18481" xr:uid="{00000000-0005-0000-0000-0000E74B0000}"/>
    <cellStyle name="Normal 7 2 4 3 3 6" xfId="18482" xr:uid="{00000000-0005-0000-0000-0000E84B0000}"/>
    <cellStyle name="Normal 7 2 4 3 3 7" xfId="18483" xr:uid="{00000000-0005-0000-0000-0000E94B0000}"/>
    <cellStyle name="Normal 7 2 4 3 4" xfId="18484" xr:uid="{00000000-0005-0000-0000-0000EA4B0000}"/>
    <cellStyle name="Normal 7 2 4 3 4 2" xfId="18485" xr:uid="{00000000-0005-0000-0000-0000EB4B0000}"/>
    <cellStyle name="Normal 7 2 4 3 4 2 2" xfId="18486" xr:uid="{00000000-0005-0000-0000-0000EC4B0000}"/>
    <cellStyle name="Normal 7 2 4 3 4 2 2 2" xfId="18487" xr:uid="{00000000-0005-0000-0000-0000ED4B0000}"/>
    <cellStyle name="Normal 7 2 4 3 4 2 2 2 2" xfId="18488" xr:uid="{00000000-0005-0000-0000-0000EE4B0000}"/>
    <cellStyle name="Normal 7 2 4 3 4 2 2 2 3" xfId="18489" xr:uid="{00000000-0005-0000-0000-0000EF4B0000}"/>
    <cellStyle name="Normal 7 2 4 3 4 2 2 3" xfId="18490" xr:uid="{00000000-0005-0000-0000-0000F04B0000}"/>
    <cellStyle name="Normal 7 2 4 3 4 2 2 4" xfId="18491" xr:uid="{00000000-0005-0000-0000-0000F14B0000}"/>
    <cellStyle name="Normal 7 2 4 3 4 2 3" xfId="18492" xr:uid="{00000000-0005-0000-0000-0000F24B0000}"/>
    <cellStyle name="Normal 7 2 4 3 4 2 3 2" xfId="18493" xr:uid="{00000000-0005-0000-0000-0000F34B0000}"/>
    <cellStyle name="Normal 7 2 4 3 4 2 3 2 2" xfId="18494" xr:uid="{00000000-0005-0000-0000-0000F44B0000}"/>
    <cellStyle name="Normal 7 2 4 3 4 2 3 2 3" xfId="18495" xr:uid="{00000000-0005-0000-0000-0000F54B0000}"/>
    <cellStyle name="Normal 7 2 4 3 4 2 3 3" xfId="18496" xr:uid="{00000000-0005-0000-0000-0000F64B0000}"/>
    <cellStyle name="Normal 7 2 4 3 4 2 3 4" xfId="18497" xr:uid="{00000000-0005-0000-0000-0000F74B0000}"/>
    <cellStyle name="Normal 7 2 4 3 4 2 4" xfId="18498" xr:uid="{00000000-0005-0000-0000-0000F84B0000}"/>
    <cellStyle name="Normal 7 2 4 3 4 2 4 2" xfId="18499" xr:uid="{00000000-0005-0000-0000-0000F94B0000}"/>
    <cellStyle name="Normal 7 2 4 3 4 2 4 3" xfId="18500" xr:uid="{00000000-0005-0000-0000-0000FA4B0000}"/>
    <cellStyle name="Normal 7 2 4 3 4 2 5" xfId="18501" xr:uid="{00000000-0005-0000-0000-0000FB4B0000}"/>
    <cellStyle name="Normal 7 2 4 3 4 2 6" xfId="18502" xr:uid="{00000000-0005-0000-0000-0000FC4B0000}"/>
    <cellStyle name="Normal 7 2 4 3 4 3" xfId="18503" xr:uid="{00000000-0005-0000-0000-0000FD4B0000}"/>
    <cellStyle name="Normal 7 2 4 3 4 3 2" xfId="18504" xr:uid="{00000000-0005-0000-0000-0000FE4B0000}"/>
    <cellStyle name="Normal 7 2 4 3 4 3 2 2" xfId="18505" xr:uid="{00000000-0005-0000-0000-0000FF4B0000}"/>
    <cellStyle name="Normal 7 2 4 3 4 3 2 3" xfId="18506" xr:uid="{00000000-0005-0000-0000-0000004C0000}"/>
    <cellStyle name="Normal 7 2 4 3 4 3 3" xfId="18507" xr:uid="{00000000-0005-0000-0000-0000014C0000}"/>
    <cellStyle name="Normal 7 2 4 3 4 3 4" xfId="18508" xr:uid="{00000000-0005-0000-0000-0000024C0000}"/>
    <cellStyle name="Normal 7 2 4 3 4 4" xfId="18509" xr:uid="{00000000-0005-0000-0000-0000034C0000}"/>
    <cellStyle name="Normal 7 2 4 3 4 4 2" xfId="18510" xr:uid="{00000000-0005-0000-0000-0000044C0000}"/>
    <cellStyle name="Normal 7 2 4 3 4 4 2 2" xfId="18511" xr:uid="{00000000-0005-0000-0000-0000054C0000}"/>
    <cellStyle name="Normal 7 2 4 3 4 4 2 3" xfId="18512" xr:uid="{00000000-0005-0000-0000-0000064C0000}"/>
    <cellStyle name="Normal 7 2 4 3 4 4 3" xfId="18513" xr:uid="{00000000-0005-0000-0000-0000074C0000}"/>
    <cellStyle name="Normal 7 2 4 3 4 4 4" xfId="18514" xr:uid="{00000000-0005-0000-0000-0000084C0000}"/>
    <cellStyle name="Normal 7 2 4 3 4 5" xfId="18515" xr:uid="{00000000-0005-0000-0000-0000094C0000}"/>
    <cellStyle name="Normal 7 2 4 3 4 5 2" xfId="18516" xr:uid="{00000000-0005-0000-0000-00000A4C0000}"/>
    <cellStyle name="Normal 7 2 4 3 4 5 3" xfId="18517" xr:uid="{00000000-0005-0000-0000-00000B4C0000}"/>
    <cellStyle name="Normal 7 2 4 3 4 6" xfId="18518" xr:uid="{00000000-0005-0000-0000-00000C4C0000}"/>
    <cellStyle name="Normal 7 2 4 3 4 7" xfId="18519" xr:uid="{00000000-0005-0000-0000-00000D4C0000}"/>
    <cellStyle name="Normal 7 2 4 3 5" xfId="18520" xr:uid="{00000000-0005-0000-0000-00000E4C0000}"/>
    <cellStyle name="Normal 7 2 4 3 5 2" xfId="18521" xr:uid="{00000000-0005-0000-0000-00000F4C0000}"/>
    <cellStyle name="Normal 7 2 4 3 5 2 2" xfId="18522" xr:uid="{00000000-0005-0000-0000-0000104C0000}"/>
    <cellStyle name="Normal 7 2 4 3 5 2 2 2" xfId="18523" xr:uid="{00000000-0005-0000-0000-0000114C0000}"/>
    <cellStyle name="Normal 7 2 4 3 5 2 2 3" xfId="18524" xr:uid="{00000000-0005-0000-0000-0000124C0000}"/>
    <cellStyle name="Normal 7 2 4 3 5 2 3" xfId="18525" xr:uid="{00000000-0005-0000-0000-0000134C0000}"/>
    <cellStyle name="Normal 7 2 4 3 5 2 4" xfId="18526" xr:uid="{00000000-0005-0000-0000-0000144C0000}"/>
    <cellStyle name="Normal 7 2 4 3 5 3" xfId="18527" xr:uid="{00000000-0005-0000-0000-0000154C0000}"/>
    <cellStyle name="Normal 7 2 4 3 5 3 2" xfId="18528" xr:uid="{00000000-0005-0000-0000-0000164C0000}"/>
    <cellStyle name="Normal 7 2 4 3 5 3 2 2" xfId="18529" xr:uid="{00000000-0005-0000-0000-0000174C0000}"/>
    <cellStyle name="Normal 7 2 4 3 5 3 2 3" xfId="18530" xr:uid="{00000000-0005-0000-0000-0000184C0000}"/>
    <cellStyle name="Normal 7 2 4 3 5 3 3" xfId="18531" xr:uid="{00000000-0005-0000-0000-0000194C0000}"/>
    <cellStyle name="Normal 7 2 4 3 5 3 4" xfId="18532" xr:uid="{00000000-0005-0000-0000-00001A4C0000}"/>
    <cellStyle name="Normal 7 2 4 3 5 4" xfId="18533" xr:uid="{00000000-0005-0000-0000-00001B4C0000}"/>
    <cellStyle name="Normal 7 2 4 3 5 4 2" xfId="18534" xr:uid="{00000000-0005-0000-0000-00001C4C0000}"/>
    <cellStyle name="Normal 7 2 4 3 5 4 3" xfId="18535" xr:uid="{00000000-0005-0000-0000-00001D4C0000}"/>
    <cellStyle name="Normal 7 2 4 3 5 5" xfId="18536" xr:uid="{00000000-0005-0000-0000-00001E4C0000}"/>
    <cellStyle name="Normal 7 2 4 3 5 6" xfId="18537" xr:uid="{00000000-0005-0000-0000-00001F4C0000}"/>
    <cellStyle name="Normal 7 2 4 3 6" xfId="18538" xr:uid="{00000000-0005-0000-0000-0000204C0000}"/>
    <cellStyle name="Normal 7 2 4 3 6 2" xfId="18539" xr:uid="{00000000-0005-0000-0000-0000214C0000}"/>
    <cellStyle name="Normal 7 2 4 3 6 2 2" xfId="18540" xr:uid="{00000000-0005-0000-0000-0000224C0000}"/>
    <cellStyle name="Normal 7 2 4 3 6 2 3" xfId="18541" xr:uid="{00000000-0005-0000-0000-0000234C0000}"/>
    <cellStyle name="Normal 7 2 4 3 6 3" xfId="18542" xr:uid="{00000000-0005-0000-0000-0000244C0000}"/>
    <cellStyle name="Normal 7 2 4 3 6 4" xfId="18543" xr:uid="{00000000-0005-0000-0000-0000254C0000}"/>
    <cellStyle name="Normal 7 2 4 3 7" xfId="18544" xr:uid="{00000000-0005-0000-0000-0000264C0000}"/>
    <cellStyle name="Normal 7 2 4 3 7 2" xfId="18545" xr:uid="{00000000-0005-0000-0000-0000274C0000}"/>
    <cellStyle name="Normal 7 2 4 3 7 2 2" xfId="18546" xr:uid="{00000000-0005-0000-0000-0000284C0000}"/>
    <cellStyle name="Normal 7 2 4 3 7 2 3" xfId="18547" xr:uid="{00000000-0005-0000-0000-0000294C0000}"/>
    <cellStyle name="Normal 7 2 4 3 7 3" xfId="18548" xr:uid="{00000000-0005-0000-0000-00002A4C0000}"/>
    <cellStyle name="Normal 7 2 4 3 7 4" xfId="18549" xr:uid="{00000000-0005-0000-0000-00002B4C0000}"/>
    <cellStyle name="Normal 7 2 4 3 8" xfId="18550" xr:uid="{00000000-0005-0000-0000-00002C4C0000}"/>
    <cellStyle name="Normal 7 2 4 3 8 2" xfId="18551" xr:uid="{00000000-0005-0000-0000-00002D4C0000}"/>
    <cellStyle name="Normal 7 2 4 3 8 3" xfId="18552" xr:uid="{00000000-0005-0000-0000-00002E4C0000}"/>
    <cellStyle name="Normal 7 2 4 3 9" xfId="18553" xr:uid="{00000000-0005-0000-0000-00002F4C0000}"/>
    <cellStyle name="Normal 7 2 4 4" xfId="18554" xr:uid="{00000000-0005-0000-0000-0000304C0000}"/>
    <cellStyle name="Normal 7 2 4 4 2" xfId="18555" xr:uid="{00000000-0005-0000-0000-0000314C0000}"/>
    <cellStyle name="Normal 7 2 4 4 2 2" xfId="18556" xr:uid="{00000000-0005-0000-0000-0000324C0000}"/>
    <cellStyle name="Normal 7 2 4 4 2 2 2" xfId="18557" xr:uid="{00000000-0005-0000-0000-0000334C0000}"/>
    <cellStyle name="Normal 7 2 4 4 2 2 2 2" xfId="18558" xr:uid="{00000000-0005-0000-0000-0000344C0000}"/>
    <cellStyle name="Normal 7 2 4 4 2 2 2 2 2" xfId="18559" xr:uid="{00000000-0005-0000-0000-0000354C0000}"/>
    <cellStyle name="Normal 7 2 4 4 2 2 2 2 3" xfId="18560" xr:uid="{00000000-0005-0000-0000-0000364C0000}"/>
    <cellStyle name="Normal 7 2 4 4 2 2 2 3" xfId="18561" xr:uid="{00000000-0005-0000-0000-0000374C0000}"/>
    <cellStyle name="Normal 7 2 4 4 2 2 2 4" xfId="18562" xr:uid="{00000000-0005-0000-0000-0000384C0000}"/>
    <cellStyle name="Normal 7 2 4 4 2 2 3" xfId="18563" xr:uid="{00000000-0005-0000-0000-0000394C0000}"/>
    <cellStyle name="Normal 7 2 4 4 2 2 3 2" xfId="18564" xr:uid="{00000000-0005-0000-0000-00003A4C0000}"/>
    <cellStyle name="Normal 7 2 4 4 2 2 3 2 2" xfId="18565" xr:uid="{00000000-0005-0000-0000-00003B4C0000}"/>
    <cellStyle name="Normal 7 2 4 4 2 2 3 2 3" xfId="18566" xr:uid="{00000000-0005-0000-0000-00003C4C0000}"/>
    <cellStyle name="Normal 7 2 4 4 2 2 3 3" xfId="18567" xr:uid="{00000000-0005-0000-0000-00003D4C0000}"/>
    <cellStyle name="Normal 7 2 4 4 2 2 3 4" xfId="18568" xr:uid="{00000000-0005-0000-0000-00003E4C0000}"/>
    <cellStyle name="Normal 7 2 4 4 2 2 4" xfId="18569" xr:uid="{00000000-0005-0000-0000-00003F4C0000}"/>
    <cellStyle name="Normal 7 2 4 4 2 2 4 2" xfId="18570" xr:uid="{00000000-0005-0000-0000-0000404C0000}"/>
    <cellStyle name="Normal 7 2 4 4 2 2 4 3" xfId="18571" xr:uid="{00000000-0005-0000-0000-0000414C0000}"/>
    <cellStyle name="Normal 7 2 4 4 2 2 5" xfId="18572" xr:uid="{00000000-0005-0000-0000-0000424C0000}"/>
    <cellStyle name="Normal 7 2 4 4 2 2 6" xfId="18573" xr:uid="{00000000-0005-0000-0000-0000434C0000}"/>
    <cellStyle name="Normal 7 2 4 4 2 3" xfId="18574" xr:uid="{00000000-0005-0000-0000-0000444C0000}"/>
    <cellStyle name="Normal 7 2 4 4 2 3 2" xfId="18575" xr:uid="{00000000-0005-0000-0000-0000454C0000}"/>
    <cellStyle name="Normal 7 2 4 4 2 3 2 2" xfId="18576" xr:uid="{00000000-0005-0000-0000-0000464C0000}"/>
    <cellStyle name="Normal 7 2 4 4 2 3 2 3" xfId="18577" xr:uid="{00000000-0005-0000-0000-0000474C0000}"/>
    <cellStyle name="Normal 7 2 4 4 2 3 3" xfId="18578" xr:uid="{00000000-0005-0000-0000-0000484C0000}"/>
    <cellStyle name="Normal 7 2 4 4 2 3 4" xfId="18579" xr:uid="{00000000-0005-0000-0000-0000494C0000}"/>
    <cellStyle name="Normal 7 2 4 4 2 4" xfId="18580" xr:uid="{00000000-0005-0000-0000-00004A4C0000}"/>
    <cellStyle name="Normal 7 2 4 4 2 4 2" xfId="18581" xr:uid="{00000000-0005-0000-0000-00004B4C0000}"/>
    <cellStyle name="Normal 7 2 4 4 2 4 2 2" xfId="18582" xr:uid="{00000000-0005-0000-0000-00004C4C0000}"/>
    <cellStyle name="Normal 7 2 4 4 2 4 2 3" xfId="18583" xr:uid="{00000000-0005-0000-0000-00004D4C0000}"/>
    <cellStyle name="Normal 7 2 4 4 2 4 3" xfId="18584" xr:uid="{00000000-0005-0000-0000-00004E4C0000}"/>
    <cellStyle name="Normal 7 2 4 4 2 4 4" xfId="18585" xr:uid="{00000000-0005-0000-0000-00004F4C0000}"/>
    <cellStyle name="Normal 7 2 4 4 2 5" xfId="18586" xr:uid="{00000000-0005-0000-0000-0000504C0000}"/>
    <cellStyle name="Normal 7 2 4 4 2 5 2" xfId="18587" xr:uid="{00000000-0005-0000-0000-0000514C0000}"/>
    <cellStyle name="Normal 7 2 4 4 2 5 3" xfId="18588" xr:uid="{00000000-0005-0000-0000-0000524C0000}"/>
    <cellStyle name="Normal 7 2 4 4 2 6" xfId="18589" xr:uid="{00000000-0005-0000-0000-0000534C0000}"/>
    <cellStyle name="Normal 7 2 4 4 2 7" xfId="18590" xr:uid="{00000000-0005-0000-0000-0000544C0000}"/>
    <cellStyle name="Normal 7 2 4 4 3" xfId="18591" xr:uid="{00000000-0005-0000-0000-0000554C0000}"/>
    <cellStyle name="Normal 7 2 4 4 3 2" xfId="18592" xr:uid="{00000000-0005-0000-0000-0000564C0000}"/>
    <cellStyle name="Normal 7 2 4 4 3 2 2" xfId="18593" xr:uid="{00000000-0005-0000-0000-0000574C0000}"/>
    <cellStyle name="Normal 7 2 4 4 3 2 2 2" xfId="18594" xr:uid="{00000000-0005-0000-0000-0000584C0000}"/>
    <cellStyle name="Normal 7 2 4 4 3 2 2 3" xfId="18595" xr:uid="{00000000-0005-0000-0000-0000594C0000}"/>
    <cellStyle name="Normal 7 2 4 4 3 2 3" xfId="18596" xr:uid="{00000000-0005-0000-0000-00005A4C0000}"/>
    <cellStyle name="Normal 7 2 4 4 3 2 4" xfId="18597" xr:uid="{00000000-0005-0000-0000-00005B4C0000}"/>
    <cellStyle name="Normal 7 2 4 4 3 3" xfId="18598" xr:uid="{00000000-0005-0000-0000-00005C4C0000}"/>
    <cellStyle name="Normal 7 2 4 4 3 3 2" xfId="18599" xr:uid="{00000000-0005-0000-0000-00005D4C0000}"/>
    <cellStyle name="Normal 7 2 4 4 3 3 2 2" xfId="18600" xr:uid="{00000000-0005-0000-0000-00005E4C0000}"/>
    <cellStyle name="Normal 7 2 4 4 3 3 2 3" xfId="18601" xr:uid="{00000000-0005-0000-0000-00005F4C0000}"/>
    <cellStyle name="Normal 7 2 4 4 3 3 3" xfId="18602" xr:uid="{00000000-0005-0000-0000-0000604C0000}"/>
    <cellStyle name="Normal 7 2 4 4 3 3 4" xfId="18603" xr:uid="{00000000-0005-0000-0000-0000614C0000}"/>
    <cellStyle name="Normal 7 2 4 4 3 4" xfId="18604" xr:uid="{00000000-0005-0000-0000-0000624C0000}"/>
    <cellStyle name="Normal 7 2 4 4 3 4 2" xfId="18605" xr:uid="{00000000-0005-0000-0000-0000634C0000}"/>
    <cellStyle name="Normal 7 2 4 4 3 4 3" xfId="18606" xr:uid="{00000000-0005-0000-0000-0000644C0000}"/>
    <cellStyle name="Normal 7 2 4 4 3 5" xfId="18607" xr:uid="{00000000-0005-0000-0000-0000654C0000}"/>
    <cellStyle name="Normal 7 2 4 4 3 6" xfId="18608" xr:uid="{00000000-0005-0000-0000-0000664C0000}"/>
    <cellStyle name="Normal 7 2 4 4 4" xfId="18609" xr:uid="{00000000-0005-0000-0000-0000674C0000}"/>
    <cellStyle name="Normal 7 2 4 4 4 2" xfId="18610" xr:uid="{00000000-0005-0000-0000-0000684C0000}"/>
    <cellStyle name="Normal 7 2 4 4 4 2 2" xfId="18611" xr:uid="{00000000-0005-0000-0000-0000694C0000}"/>
    <cellStyle name="Normal 7 2 4 4 4 2 3" xfId="18612" xr:uid="{00000000-0005-0000-0000-00006A4C0000}"/>
    <cellStyle name="Normal 7 2 4 4 4 3" xfId="18613" xr:uid="{00000000-0005-0000-0000-00006B4C0000}"/>
    <cellStyle name="Normal 7 2 4 4 4 4" xfId="18614" xr:uid="{00000000-0005-0000-0000-00006C4C0000}"/>
    <cellStyle name="Normal 7 2 4 4 5" xfId="18615" xr:uid="{00000000-0005-0000-0000-00006D4C0000}"/>
    <cellStyle name="Normal 7 2 4 4 5 2" xfId="18616" xr:uid="{00000000-0005-0000-0000-00006E4C0000}"/>
    <cellStyle name="Normal 7 2 4 4 5 2 2" xfId="18617" xr:uid="{00000000-0005-0000-0000-00006F4C0000}"/>
    <cellStyle name="Normal 7 2 4 4 5 2 3" xfId="18618" xr:uid="{00000000-0005-0000-0000-0000704C0000}"/>
    <cellStyle name="Normal 7 2 4 4 5 3" xfId="18619" xr:uid="{00000000-0005-0000-0000-0000714C0000}"/>
    <cellStyle name="Normal 7 2 4 4 5 4" xfId="18620" xr:uid="{00000000-0005-0000-0000-0000724C0000}"/>
    <cellStyle name="Normal 7 2 4 4 6" xfId="18621" xr:uid="{00000000-0005-0000-0000-0000734C0000}"/>
    <cellStyle name="Normal 7 2 4 4 6 2" xfId="18622" xr:uid="{00000000-0005-0000-0000-0000744C0000}"/>
    <cellStyle name="Normal 7 2 4 4 6 3" xfId="18623" xr:uid="{00000000-0005-0000-0000-0000754C0000}"/>
    <cellStyle name="Normal 7 2 4 4 7" xfId="18624" xr:uid="{00000000-0005-0000-0000-0000764C0000}"/>
    <cellStyle name="Normal 7 2 4 4 8" xfId="18625" xr:uid="{00000000-0005-0000-0000-0000774C0000}"/>
    <cellStyle name="Normal 7 2 4 5" xfId="18626" xr:uid="{00000000-0005-0000-0000-0000784C0000}"/>
    <cellStyle name="Normal 7 2 4 5 2" xfId="18627" xr:uid="{00000000-0005-0000-0000-0000794C0000}"/>
    <cellStyle name="Normal 7 2 4 5 2 2" xfId="18628" xr:uid="{00000000-0005-0000-0000-00007A4C0000}"/>
    <cellStyle name="Normal 7 2 4 5 2 2 2" xfId="18629" xr:uid="{00000000-0005-0000-0000-00007B4C0000}"/>
    <cellStyle name="Normal 7 2 4 5 2 2 2 2" xfId="18630" xr:uid="{00000000-0005-0000-0000-00007C4C0000}"/>
    <cellStyle name="Normal 7 2 4 5 2 2 2 3" xfId="18631" xr:uid="{00000000-0005-0000-0000-00007D4C0000}"/>
    <cellStyle name="Normal 7 2 4 5 2 2 3" xfId="18632" xr:uid="{00000000-0005-0000-0000-00007E4C0000}"/>
    <cellStyle name="Normal 7 2 4 5 2 2 4" xfId="18633" xr:uid="{00000000-0005-0000-0000-00007F4C0000}"/>
    <cellStyle name="Normal 7 2 4 5 2 3" xfId="18634" xr:uid="{00000000-0005-0000-0000-0000804C0000}"/>
    <cellStyle name="Normal 7 2 4 5 2 3 2" xfId="18635" xr:uid="{00000000-0005-0000-0000-0000814C0000}"/>
    <cellStyle name="Normal 7 2 4 5 2 3 2 2" xfId="18636" xr:uid="{00000000-0005-0000-0000-0000824C0000}"/>
    <cellStyle name="Normal 7 2 4 5 2 3 2 3" xfId="18637" xr:uid="{00000000-0005-0000-0000-0000834C0000}"/>
    <cellStyle name="Normal 7 2 4 5 2 3 3" xfId="18638" xr:uid="{00000000-0005-0000-0000-0000844C0000}"/>
    <cellStyle name="Normal 7 2 4 5 2 3 4" xfId="18639" xr:uid="{00000000-0005-0000-0000-0000854C0000}"/>
    <cellStyle name="Normal 7 2 4 5 2 4" xfId="18640" xr:uid="{00000000-0005-0000-0000-0000864C0000}"/>
    <cellStyle name="Normal 7 2 4 5 2 4 2" xfId="18641" xr:uid="{00000000-0005-0000-0000-0000874C0000}"/>
    <cellStyle name="Normal 7 2 4 5 2 4 3" xfId="18642" xr:uid="{00000000-0005-0000-0000-0000884C0000}"/>
    <cellStyle name="Normal 7 2 4 5 2 5" xfId="18643" xr:uid="{00000000-0005-0000-0000-0000894C0000}"/>
    <cellStyle name="Normal 7 2 4 5 2 6" xfId="18644" xr:uid="{00000000-0005-0000-0000-00008A4C0000}"/>
    <cellStyle name="Normal 7 2 4 5 3" xfId="18645" xr:uid="{00000000-0005-0000-0000-00008B4C0000}"/>
    <cellStyle name="Normal 7 2 4 5 3 2" xfId="18646" xr:uid="{00000000-0005-0000-0000-00008C4C0000}"/>
    <cellStyle name="Normal 7 2 4 5 3 2 2" xfId="18647" xr:uid="{00000000-0005-0000-0000-00008D4C0000}"/>
    <cellStyle name="Normal 7 2 4 5 3 2 3" xfId="18648" xr:uid="{00000000-0005-0000-0000-00008E4C0000}"/>
    <cellStyle name="Normal 7 2 4 5 3 3" xfId="18649" xr:uid="{00000000-0005-0000-0000-00008F4C0000}"/>
    <cellStyle name="Normal 7 2 4 5 3 4" xfId="18650" xr:uid="{00000000-0005-0000-0000-0000904C0000}"/>
    <cellStyle name="Normal 7 2 4 5 4" xfId="18651" xr:uid="{00000000-0005-0000-0000-0000914C0000}"/>
    <cellStyle name="Normal 7 2 4 5 4 2" xfId="18652" xr:uid="{00000000-0005-0000-0000-0000924C0000}"/>
    <cellStyle name="Normal 7 2 4 5 4 2 2" xfId="18653" xr:uid="{00000000-0005-0000-0000-0000934C0000}"/>
    <cellStyle name="Normal 7 2 4 5 4 2 3" xfId="18654" xr:uid="{00000000-0005-0000-0000-0000944C0000}"/>
    <cellStyle name="Normal 7 2 4 5 4 3" xfId="18655" xr:uid="{00000000-0005-0000-0000-0000954C0000}"/>
    <cellStyle name="Normal 7 2 4 5 4 4" xfId="18656" xr:uid="{00000000-0005-0000-0000-0000964C0000}"/>
    <cellStyle name="Normal 7 2 4 5 5" xfId="18657" xr:uid="{00000000-0005-0000-0000-0000974C0000}"/>
    <cellStyle name="Normal 7 2 4 5 5 2" xfId="18658" xr:uid="{00000000-0005-0000-0000-0000984C0000}"/>
    <cellStyle name="Normal 7 2 4 5 5 3" xfId="18659" xr:uid="{00000000-0005-0000-0000-0000994C0000}"/>
    <cellStyle name="Normal 7 2 4 5 6" xfId="18660" xr:uid="{00000000-0005-0000-0000-00009A4C0000}"/>
    <cellStyle name="Normal 7 2 4 5 7" xfId="18661" xr:uid="{00000000-0005-0000-0000-00009B4C0000}"/>
    <cellStyle name="Normal 7 2 4 6" xfId="18662" xr:uid="{00000000-0005-0000-0000-00009C4C0000}"/>
    <cellStyle name="Normal 7 2 4 6 2" xfId="18663" xr:uid="{00000000-0005-0000-0000-00009D4C0000}"/>
    <cellStyle name="Normal 7 2 4 6 2 2" xfId="18664" xr:uid="{00000000-0005-0000-0000-00009E4C0000}"/>
    <cellStyle name="Normal 7 2 4 6 2 2 2" xfId="18665" xr:uid="{00000000-0005-0000-0000-00009F4C0000}"/>
    <cellStyle name="Normal 7 2 4 6 2 2 2 2" xfId="18666" xr:uid="{00000000-0005-0000-0000-0000A04C0000}"/>
    <cellStyle name="Normal 7 2 4 6 2 2 2 3" xfId="18667" xr:uid="{00000000-0005-0000-0000-0000A14C0000}"/>
    <cellStyle name="Normal 7 2 4 6 2 2 3" xfId="18668" xr:uid="{00000000-0005-0000-0000-0000A24C0000}"/>
    <cellStyle name="Normal 7 2 4 6 2 2 4" xfId="18669" xr:uid="{00000000-0005-0000-0000-0000A34C0000}"/>
    <cellStyle name="Normal 7 2 4 6 2 3" xfId="18670" xr:uid="{00000000-0005-0000-0000-0000A44C0000}"/>
    <cellStyle name="Normal 7 2 4 6 2 3 2" xfId="18671" xr:uid="{00000000-0005-0000-0000-0000A54C0000}"/>
    <cellStyle name="Normal 7 2 4 6 2 3 2 2" xfId="18672" xr:uid="{00000000-0005-0000-0000-0000A64C0000}"/>
    <cellStyle name="Normal 7 2 4 6 2 3 2 3" xfId="18673" xr:uid="{00000000-0005-0000-0000-0000A74C0000}"/>
    <cellStyle name="Normal 7 2 4 6 2 3 3" xfId="18674" xr:uid="{00000000-0005-0000-0000-0000A84C0000}"/>
    <cellStyle name="Normal 7 2 4 6 2 3 4" xfId="18675" xr:uid="{00000000-0005-0000-0000-0000A94C0000}"/>
    <cellStyle name="Normal 7 2 4 6 2 4" xfId="18676" xr:uid="{00000000-0005-0000-0000-0000AA4C0000}"/>
    <cellStyle name="Normal 7 2 4 6 2 4 2" xfId="18677" xr:uid="{00000000-0005-0000-0000-0000AB4C0000}"/>
    <cellStyle name="Normal 7 2 4 6 2 4 3" xfId="18678" xr:uid="{00000000-0005-0000-0000-0000AC4C0000}"/>
    <cellStyle name="Normal 7 2 4 6 2 5" xfId="18679" xr:uid="{00000000-0005-0000-0000-0000AD4C0000}"/>
    <cellStyle name="Normal 7 2 4 6 2 6" xfId="18680" xr:uid="{00000000-0005-0000-0000-0000AE4C0000}"/>
    <cellStyle name="Normal 7 2 4 6 3" xfId="18681" xr:uid="{00000000-0005-0000-0000-0000AF4C0000}"/>
    <cellStyle name="Normal 7 2 4 6 3 2" xfId="18682" xr:uid="{00000000-0005-0000-0000-0000B04C0000}"/>
    <cellStyle name="Normal 7 2 4 6 3 2 2" xfId="18683" xr:uid="{00000000-0005-0000-0000-0000B14C0000}"/>
    <cellStyle name="Normal 7 2 4 6 3 2 3" xfId="18684" xr:uid="{00000000-0005-0000-0000-0000B24C0000}"/>
    <cellStyle name="Normal 7 2 4 6 3 3" xfId="18685" xr:uid="{00000000-0005-0000-0000-0000B34C0000}"/>
    <cellStyle name="Normal 7 2 4 6 3 4" xfId="18686" xr:uid="{00000000-0005-0000-0000-0000B44C0000}"/>
    <cellStyle name="Normal 7 2 4 6 4" xfId="18687" xr:uid="{00000000-0005-0000-0000-0000B54C0000}"/>
    <cellStyle name="Normal 7 2 4 6 4 2" xfId="18688" xr:uid="{00000000-0005-0000-0000-0000B64C0000}"/>
    <cellStyle name="Normal 7 2 4 6 4 2 2" xfId="18689" xr:uid="{00000000-0005-0000-0000-0000B74C0000}"/>
    <cellStyle name="Normal 7 2 4 6 4 2 3" xfId="18690" xr:uid="{00000000-0005-0000-0000-0000B84C0000}"/>
    <cellStyle name="Normal 7 2 4 6 4 3" xfId="18691" xr:uid="{00000000-0005-0000-0000-0000B94C0000}"/>
    <cellStyle name="Normal 7 2 4 6 4 4" xfId="18692" xr:uid="{00000000-0005-0000-0000-0000BA4C0000}"/>
    <cellStyle name="Normal 7 2 4 6 5" xfId="18693" xr:uid="{00000000-0005-0000-0000-0000BB4C0000}"/>
    <cellStyle name="Normal 7 2 4 6 5 2" xfId="18694" xr:uid="{00000000-0005-0000-0000-0000BC4C0000}"/>
    <cellStyle name="Normal 7 2 4 6 5 3" xfId="18695" xr:uid="{00000000-0005-0000-0000-0000BD4C0000}"/>
    <cellStyle name="Normal 7 2 4 6 6" xfId="18696" xr:uid="{00000000-0005-0000-0000-0000BE4C0000}"/>
    <cellStyle name="Normal 7 2 4 6 7" xfId="18697" xr:uid="{00000000-0005-0000-0000-0000BF4C0000}"/>
    <cellStyle name="Normal 7 2 4 7" xfId="18698" xr:uid="{00000000-0005-0000-0000-0000C04C0000}"/>
    <cellStyle name="Normal 7 2 4 7 2" xfId="18699" xr:uid="{00000000-0005-0000-0000-0000C14C0000}"/>
    <cellStyle name="Normal 7 2 4 7 2 2" xfId="18700" xr:uid="{00000000-0005-0000-0000-0000C24C0000}"/>
    <cellStyle name="Normal 7 2 4 7 2 2 2" xfId="18701" xr:uid="{00000000-0005-0000-0000-0000C34C0000}"/>
    <cellStyle name="Normal 7 2 4 7 2 2 3" xfId="18702" xr:uid="{00000000-0005-0000-0000-0000C44C0000}"/>
    <cellStyle name="Normal 7 2 4 7 2 3" xfId="18703" xr:uid="{00000000-0005-0000-0000-0000C54C0000}"/>
    <cellStyle name="Normal 7 2 4 7 2 4" xfId="18704" xr:uid="{00000000-0005-0000-0000-0000C64C0000}"/>
    <cellStyle name="Normal 7 2 4 7 3" xfId="18705" xr:uid="{00000000-0005-0000-0000-0000C74C0000}"/>
    <cellStyle name="Normal 7 2 4 7 3 2" xfId="18706" xr:uid="{00000000-0005-0000-0000-0000C84C0000}"/>
    <cellStyle name="Normal 7 2 4 7 3 2 2" xfId="18707" xr:uid="{00000000-0005-0000-0000-0000C94C0000}"/>
    <cellStyle name="Normal 7 2 4 7 3 2 3" xfId="18708" xr:uid="{00000000-0005-0000-0000-0000CA4C0000}"/>
    <cellStyle name="Normal 7 2 4 7 3 3" xfId="18709" xr:uid="{00000000-0005-0000-0000-0000CB4C0000}"/>
    <cellStyle name="Normal 7 2 4 7 3 4" xfId="18710" xr:uid="{00000000-0005-0000-0000-0000CC4C0000}"/>
    <cellStyle name="Normal 7 2 4 7 4" xfId="18711" xr:uid="{00000000-0005-0000-0000-0000CD4C0000}"/>
    <cellStyle name="Normal 7 2 4 7 4 2" xfId="18712" xr:uid="{00000000-0005-0000-0000-0000CE4C0000}"/>
    <cellStyle name="Normal 7 2 4 7 4 3" xfId="18713" xr:uid="{00000000-0005-0000-0000-0000CF4C0000}"/>
    <cellStyle name="Normal 7 2 4 7 5" xfId="18714" xr:uid="{00000000-0005-0000-0000-0000D04C0000}"/>
    <cellStyle name="Normal 7 2 4 7 6" xfId="18715" xr:uid="{00000000-0005-0000-0000-0000D14C0000}"/>
    <cellStyle name="Normal 7 2 4 8" xfId="18716" xr:uid="{00000000-0005-0000-0000-0000D24C0000}"/>
    <cellStyle name="Normal 7 2 4 8 2" xfId="18717" xr:uid="{00000000-0005-0000-0000-0000D34C0000}"/>
    <cellStyle name="Normal 7 2 4 8 2 2" xfId="18718" xr:uid="{00000000-0005-0000-0000-0000D44C0000}"/>
    <cellStyle name="Normal 7 2 4 8 2 3" xfId="18719" xr:uid="{00000000-0005-0000-0000-0000D54C0000}"/>
    <cellStyle name="Normal 7 2 4 8 3" xfId="18720" xr:uid="{00000000-0005-0000-0000-0000D64C0000}"/>
    <cellStyle name="Normal 7 2 4 8 4" xfId="18721" xr:uid="{00000000-0005-0000-0000-0000D74C0000}"/>
    <cellStyle name="Normal 7 2 4 9" xfId="18722" xr:uid="{00000000-0005-0000-0000-0000D84C0000}"/>
    <cellStyle name="Normal 7 2 4 9 2" xfId="18723" xr:uid="{00000000-0005-0000-0000-0000D94C0000}"/>
    <cellStyle name="Normal 7 2 4 9 2 2" xfId="18724" xr:uid="{00000000-0005-0000-0000-0000DA4C0000}"/>
    <cellStyle name="Normal 7 2 4 9 2 3" xfId="18725" xr:uid="{00000000-0005-0000-0000-0000DB4C0000}"/>
    <cellStyle name="Normal 7 2 4 9 3" xfId="18726" xr:uid="{00000000-0005-0000-0000-0000DC4C0000}"/>
    <cellStyle name="Normal 7 2 4 9 4" xfId="18727" xr:uid="{00000000-0005-0000-0000-0000DD4C0000}"/>
    <cellStyle name="Normal 7 2 5" xfId="18728" xr:uid="{00000000-0005-0000-0000-0000DE4C0000}"/>
    <cellStyle name="Normal 7 2 5 10" xfId="18729" xr:uid="{00000000-0005-0000-0000-0000DF4C0000}"/>
    <cellStyle name="Normal 7 2 5 11" xfId="18730" xr:uid="{00000000-0005-0000-0000-0000E04C0000}"/>
    <cellStyle name="Normal 7 2 5 2" xfId="18731" xr:uid="{00000000-0005-0000-0000-0000E14C0000}"/>
    <cellStyle name="Normal 7 2 5 2 10" xfId="18732" xr:uid="{00000000-0005-0000-0000-0000E24C0000}"/>
    <cellStyle name="Normal 7 2 5 2 2" xfId="18733" xr:uid="{00000000-0005-0000-0000-0000E34C0000}"/>
    <cellStyle name="Normal 7 2 5 2 2 2" xfId="18734" xr:uid="{00000000-0005-0000-0000-0000E44C0000}"/>
    <cellStyle name="Normal 7 2 5 2 2 2 2" xfId="18735" xr:uid="{00000000-0005-0000-0000-0000E54C0000}"/>
    <cellStyle name="Normal 7 2 5 2 2 2 2 2" xfId="18736" xr:uid="{00000000-0005-0000-0000-0000E64C0000}"/>
    <cellStyle name="Normal 7 2 5 2 2 2 2 2 2" xfId="18737" xr:uid="{00000000-0005-0000-0000-0000E74C0000}"/>
    <cellStyle name="Normal 7 2 5 2 2 2 2 2 2 2" xfId="18738" xr:uid="{00000000-0005-0000-0000-0000E84C0000}"/>
    <cellStyle name="Normal 7 2 5 2 2 2 2 2 2 3" xfId="18739" xr:uid="{00000000-0005-0000-0000-0000E94C0000}"/>
    <cellStyle name="Normal 7 2 5 2 2 2 2 2 3" xfId="18740" xr:uid="{00000000-0005-0000-0000-0000EA4C0000}"/>
    <cellStyle name="Normal 7 2 5 2 2 2 2 2 4" xfId="18741" xr:uid="{00000000-0005-0000-0000-0000EB4C0000}"/>
    <cellStyle name="Normal 7 2 5 2 2 2 2 3" xfId="18742" xr:uid="{00000000-0005-0000-0000-0000EC4C0000}"/>
    <cellStyle name="Normal 7 2 5 2 2 2 2 3 2" xfId="18743" xr:uid="{00000000-0005-0000-0000-0000ED4C0000}"/>
    <cellStyle name="Normal 7 2 5 2 2 2 2 3 2 2" xfId="18744" xr:uid="{00000000-0005-0000-0000-0000EE4C0000}"/>
    <cellStyle name="Normal 7 2 5 2 2 2 2 3 2 3" xfId="18745" xr:uid="{00000000-0005-0000-0000-0000EF4C0000}"/>
    <cellStyle name="Normal 7 2 5 2 2 2 2 3 3" xfId="18746" xr:uid="{00000000-0005-0000-0000-0000F04C0000}"/>
    <cellStyle name="Normal 7 2 5 2 2 2 2 3 4" xfId="18747" xr:uid="{00000000-0005-0000-0000-0000F14C0000}"/>
    <cellStyle name="Normal 7 2 5 2 2 2 2 4" xfId="18748" xr:uid="{00000000-0005-0000-0000-0000F24C0000}"/>
    <cellStyle name="Normal 7 2 5 2 2 2 2 4 2" xfId="18749" xr:uid="{00000000-0005-0000-0000-0000F34C0000}"/>
    <cellStyle name="Normal 7 2 5 2 2 2 2 4 3" xfId="18750" xr:uid="{00000000-0005-0000-0000-0000F44C0000}"/>
    <cellStyle name="Normal 7 2 5 2 2 2 2 5" xfId="18751" xr:uid="{00000000-0005-0000-0000-0000F54C0000}"/>
    <cellStyle name="Normal 7 2 5 2 2 2 2 6" xfId="18752" xr:uid="{00000000-0005-0000-0000-0000F64C0000}"/>
    <cellStyle name="Normal 7 2 5 2 2 2 3" xfId="18753" xr:uid="{00000000-0005-0000-0000-0000F74C0000}"/>
    <cellStyle name="Normal 7 2 5 2 2 2 3 2" xfId="18754" xr:uid="{00000000-0005-0000-0000-0000F84C0000}"/>
    <cellStyle name="Normal 7 2 5 2 2 2 3 2 2" xfId="18755" xr:uid="{00000000-0005-0000-0000-0000F94C0000}"/>
    <cellStyle name="Normal 7 2 5 2 2 2 3 2 3" xfId="18756" xr:uid="{00000000-0005-0000-0000-0000FA4C0000}"/>
    <cellStyle name="Normal 7 2 5 2 2 2 3 3" xfId="18757" xr:uid="{00000000-0005-0000-0000-0000FB4C0000}"/>
    <cellStyle name="Normal 7 2 5 2 2 2 3 4" xfId="18758" xr:uid="{00000000-0005-0000-0000-0000FC4C0000}"/>
    <cellStyle name="Normal 7 2 5 2 2 2 4" xfId="18759" xr:uid="{00000000-0005-0000-0000-0000FD4C0000}"/>
    <cellStyle name="Normal 7 2 5 2 2 2 4 2" xfId="18760" xr:uid="{00000000-0005-0000-0000-0000FE4C0000}"/>
    <cellStyle name="Normal 7 2 5 2 2 2 4 2 2" xfId="18761" xr:uid="{00000000-0005-0000-0000-0000FF4C0000}"/>
    <cellStyle name="Normal 7 2 5 2 2 2 4 2 3" xfId="18762" xr:uid="{00000000-0005-0000-0000-0000004D0000}"/>
    <cellStyle name="Normal 7 2 5 2 2 2 4 3" xfId="18763" xr:uid="{00000000-0005-0000-0000-0000014D0000}"/>
    <cellStyle name="Normal 7 2 5 2 2 2 4 4" xfId="18764" xr:uid="{00000000-0005-0000-0000-0000024D0000}"/>
    <cellStyle name="Normal 7 2 5 2 2 2 5" xfId="18765" xr:uid="{00000000-0005-0000-0000-0000034D0000}"/>
    <cellStyle name="Normal 7 2 5 2 2 2 5 2" xfId="18766" xr:uid="{00000000-0005-0000-0000-0000044D0000}"/>
    <cellStyle name="Normal 7 2 5 2 2 2 5 3" xfId="18767" xr:uid="{00000000-0005-0000-0000-0000054D0000}"/>
    <cellStyle name="Normal 7 2 5 2 2 2 6" xfId="18768" xr:uid="{00000000-0005-0000-0000-0000064D0000}"/>
    <cellStyle name="Normal 7 2 5 2 2 2 7" xfId="18769" xr:uid="{00000000-0005-0000-0000-0000074D0000}"/>
    <cellStyle name="Normal 7 2 5 2 2 3" xfId="18770" xr:uid="{00000000-0005-0000-0000-0000084D0000}"/>
    <cellStyle name="Normal 7 2 5 2 2 3 2" xfId="18771" xr:uid="{00000000-0005-0000-0000-0000094D0000}"/>
    <cellStyle name="Normal 7 2 5 2 2 3 2 2" xfId="18772" xr:uid="{00000000-0005-0000-0000-00000A4D0000}"/>
    <cellStyle name="Normal 7 2 5 2 2 3 2 2 2" xfId="18773" xr:uid="{00000000-0005-0000-0000-00000B4D0000}"/>
    <cellStyle name="Normal 7 2 5 2 2 3 2 2 3" xfId="18774" xr:uid="{00000000-0005-0000-0000-00000C4D0000}"/>
    <cellStyle name="Normal 7 2 5 2 2 3 2 3" xfId="18775" xr:uid="{00000000-0005-0000-0000-00000D4D0000}"/>
    <cellStyle name="Normal 7 2 5 2 2 3 2 4" xfId="18776" xr:uid="{00000000-0005-0000-0000-00000E4D0000}"/>
    <cellStyle name="Normal 7 2 5 2 2 3 3" xfId="18777" xr:uid="{00000000-0005-0000-0000-00000F4D0000}"/>
    <cellStyle name="Normal 7 2 5 2 2 3 3 2" xfId="18778" xr:uid="{00000000-0005-0000-0000-0000104D0000}"/>
    <cellStyle name="Normal 7 2 5 2 2 3 3 2 2" xfId="18779" xr:uid="{00000000-0005-0000-0000-0000114D0000}"/>
    <cellStyle name="Normal 7 2 5 2 2 3 3 2 3" xfId="18780" xr:uid="{00000000-0005-0000-0000-0000124D0000}"/>
    <cellStyle name="Normal 7 2 5 2 2 3 3 3" xfId="18781" xr:uid="{00000000-0005-0000-0000-0000134D0000}"/>
    <cellStyle name="Normal 7 2 5 2 2 3 3 4" xfId="18782" xr:uid="{00000000-0005-0000-0000-0000144D0000}"/>
    <cellStyle name="Normal 7 2 5 2 2 3 4" xfId="18783" xr:uid="{00000000-0005-0000-0000-0000154D0000}"/>
    <cellStyle name="Normal 7 2 5 2 2 3 4 2" xfId="18784" xr:uid="{00000000-0005-0000-0000-0000164D0000}"/>
    <cellStyle name="Normal 7 2 5 2 2 3 4 3" xfId="18785" xr:uid="{00000000-0005-0000-0000-0000174D0000}"/>
    <cellStyle name="Normal 7 2 5 2 2 3 5" xfId="18786" xr:uid="{00000000-0005-0000-0000-0000184D0000}"/>
    <cellStyle name="Normal 7 2 5 2 2 3 6" xfId="18787" xr:uid="{00000000-0005-0000-0000-0000194D0000}"/>
    <cellStyle name="Normal 7 2 5 2 2 4" xfId="18788" xr:uid="{00000000-0005-0000-0000-00001A4D0000}"/>
    <cellStyle name="Normal 7 2 5 2 2 4 2" xfId="18789" xr:uid="{00000000-0005-0000-0000-00001B4D0000}"/>
    <cellStyle name="Normal 7 2 5 2 2 4 2 2" xfId="18790" xr:uid="{00000000-0005-0000-0000-00001C4D0000}"/>
    <cellStyle name="Normal 7 2 5 2 2 4 2 3" xfId="18791" xr:uid="{00000000-0005-0000-0000-00001D4D0000}"/>
    <cellStyle name="Normal 7 2 5 2 2 4 3" xfId="18792" xr:uid="{00000000-0005-0000-0000-00001E4D0000}"/>
    <cellStyle name="Normal 7 2 5 2 2 4 4" xfId="18793" xr:uid="{00000000-0005-0000-0000-00001F4D0000}"/>
    <cellStyle name="Normal 7 2 5 2 2 5" xfId="18794" xr:uid="{00000000-0005-0000-0000-0000204D0000}"/>
    <cellStyle name="Normal 7 2 5 2 2 5 2" xfId="18795" xr:uid="{00000000-0005-0000-0000-0000214D0000}"/>
    <cellStyle name="Normal 7 2 5 2 2 5 2 2" xfId="18796" xr:uid="{00000000-0005-0000-0000-0000224D0000}"/>
    <cellStyle name="Normal 7 2 5 2 2 5 2 3" xfId="18797" xr:uid="{00000000-0005-0000-0000-0000234D0000}"/>
    <cellStyle name="Normal 7 2 5 2 2 5 3" xfId="18798" xr:uid="{00000000-0005-0000-0000-0000244D0000}"/>
    <cellStyle name="Normal 7 2 5 2 2 5 4" xfId="18799" xr:uid="{00000000-0005-0000-0000-0000254D0000}"/>
    <cellStyle name="Normal 7 2 5 2 2 6" xfId="18800" xr:uid="{00000000-0005-0000-0000-0000264D0000}"/>
    <cellStyle name="Normal 7 2 5 2 2 6 2" xfId="18801" xr:uid="{00000000-0005-0000-0000-0000274D0000}"/>
    <cellStyle name="Normal 7 2 5 2 2 6 3" xfId="18802" xr:uid="{00000000-0005-0000-0000-0000284D0000}"/>
    <cellStyle name="Normal 7 2 5 2 2 7" xfId="18803" xr:uid="{00000000-0005-0000-0000-0000294D0000}"/>
    <cellStyle name="Normal 7 2 5 2 2 8" xfId="18804" xr:uid="{00000000-0005-0000-0000-00002A4D0000}"/>
    <cellStyle name="Normal 7 2 5 2 3" xfId="18805" xr:uid="{00000000-0005-0000-0000-00002B4D0000}"/>
    <cellStyle name="Normal 7 2 5 2 3 2" xfId="18806" xr:uid="{00000000-0005-0000-0000-00002C4D0000}"/>
    <cellStyle name="Normal 7 2 5 2 3 2 2" xfId="18807" xr:uid="{00000000-0005-0000-0000-00002D4D0000}"/>
    <cellStyle name="Normal 7 2 5 2 3 2 2 2" xfId="18808" xr:uid="{00000000-0005-0000-0000-00002E4D0000}"/>
    <cellStyle name="Normal 7 2 5 2 3 2 2 2 2" xfId="18809" xr:uid="{00000000-0005-0000-0000-00002F4D0000}"/>
    <cellStyle name="Normal 7 2 5 2 3 2 2 2 3" xfId="18810" xr:uid="{00000000-0005-0000-0000-0000304D0000}"/>
    <cellStyle name="Normal 7 2 5 2 3 2 2 3" xfId="18811" xr:uid="{00000000-0005-0000-0000-0000314D0000}"/>
    <cellStyle name="Normal 7 2 5 2 3 2 2 4" xfId="18812" xr:uid="{00000000-0005-0000-0000-0000324D0000}"/>
    <cellStyle name="Normal 7 2 5 2 3 2 3" xfId="18813" xr:uid="{00000000-0005-0000-0000-0000334D0000}"/>
    <cellStyle name="Normal 7 2 5 2 3 2 3 2" xfId="18814" xr:uid="{00000000-0005-0000-0000-0000344D0000}"/>
    <cellStyle name="Normal 7 2 5 2 3 2 3 2 2" xfId="18815" xr:uid="{00000000-0005-0000-0000-0000354D0000}"/>
    <cellStyle name="Normal 7 2 5 2 3 2 3 2 3" xfId="18816" xr:uid="{00000000-0005-0000-0000-0000364D0000}"/>
    <cellStyle name="Normal 7 2 5 2 3 2 3 3" xfId="18817" xr:uid="{00000000-0005-0000-0000-0000374D0000}"/>
    <cellStyle name="Normal 7 2 5 2 3 2 3 4" xfId="18818" xr:uid="{00000000-0005-0000-0000-0000384D0000}"/>
    <cellStyle name="Normal 7 2 5 2 3 2 4" xfId="18819" xr:uid="{00000000-0005-0000-0000-0000394D0000}"/>
    <cellStyle name="Normal 7 2 5 2 3 2 4 2" xfId="18820" xr:uid="{00000000-0005-0000-0000-00003A4D0000}"/>
    <cellStyle name="Normal 7 2 5 2 3 2 4 3" xfId="18821" xr:uid="{00000000-0005-0000-0000-00003B4D0000}"/>
    <cellStyle name="Normal 7 2 5 2 3 2 5" xfId="18822" xr:uid="{00000000-0005-0000-0000-00003C4D0000}"/>
    <cellStyle name="Normal 7 2 5 2 3 2 6" xfId="18823" xr:uid="{00000000-0005-0000-0000-00003D4D0000}"/>
    <cellStyle name="Normal 7 2 5 2 3 3" xfId="18824" xr:uid="{00000000-0005-0000-0000-00003E4D0000}"/>
    <cellStyle name="Normal 7 2 5 2 3 3 2" xfId="18825" xr:uid="{00000000-0005-0000-0000-00003F4D0000}"/>
    <cellStyle name="Normal 7 2 5 2 3 3 2 2" xfId="18826" xr:uid="{00000000-0005-0000-0000-0000404D0000}"/>
    <cellStyle name="Normal 7 2 5 2 3 3 2 3" xfId="18827" xr:uid="{00000000-0005-0000-0000-0000414D0000}"/>
    <cellStyle name="Normal 7 2 5 2 3 3 3" xfId="18828" xr:uid="{00000000-0005-0000-0000-0000424D0000}"/>
    <cellStyle name="Normal 7 2 5 2 3 3 4" xfId="18829" xr:uid="{00000000-0005-0000-0000-0000434D0000}"/>
    <cellStyle name="Normal 7 2 5 2 3 4" xfId="18830" xr:uid="{00000000-0005-0000-0000-0000444D0000}"/>
    <cellStyle name="Normal 7 2 5 2 3 4 2" xfId="18831" xr:uid="{00000000-0005-0000-0000-0000454D0000}"/>
    <cellStyle name="Normal 7 2 5 2 3 4 2 2" xfId="18832" xr:uid="{00000000-0005-0000-0000-0000464D0000}"/>
    <cellStyle name="Normal 7 2 5 2 3 4 2 3" xfId="18833" xr:uid="{00000000-0005-0000-0000-0000474D0000}"/>
    <cellStyle name="Normal 7 2 5 2 3 4 3" xfId="18834" xr:uid="{00000000-0005-0000-0000-0000484D0000}"/>
    <cellStyle name="Normal 7 2 5 2 3 4 4" xfId="18835" xr:uid="{00000000-0005-0000-0000-0000494D0000}"/>
    <cellStyle name="Normal 7 2 5 2 3 5" xfId="18836" xr:uid="{00000000-0005-0000-0000-00004A4D0000}"/>
    <cellStyle name="Normal 7 2 5 2 3 5 2" xfId="18837" xr:uid="{00000000-0005-0000-0000-00004B4D0000}"/>
    <cellStyle name="Normal 7 2 5 2 3 5 3" xfId="18838" xr:uid="{00000000-0005-0000-0000-00004C4D0000}"/>
    <cellStyle name="Normal 7 2 5 2 3 6" xfId="18839" xr:uid="{00000000-0005-0000-0000-00004D4D0000}"/>
    <cellStyle name="Normal 7 2 5 2 3 7" xfId="18840" xr:uid="{00000000-0005-0000-0000-00004E4D0000}"/>
    <cellStyle name="Normal 7 2 5 2 4" xfId="18841" xr:uid="{00000000-0005-0000-0000-00004F4D0000}"/>
    <cellStyle name="Normal 7 2 5 2 4 2" xfId="18842" xr:uid="{00000000-0005-0000-0000-0000504D0000}"/>
    <cellStyle name="Normal 7 2 5 2 4 2 2" xfId="18843" xr:uid="{00000000-0005-0000-0000-0000514D0000}"/>
    <cellStyle name="Normal 7 2 5 2 4 2 2 2" xfId="18844" xr:uid="{00000000-0005-0000-0000-0000524D0000}"/>
    <cellStyle name="Normal 7 2 5 2 4 2 2 2 2" xfId="18845" xr:uid="{00000000-0005-0000-0000-0000534D0000}"/>
    <cellStyle name="Normal 7 2 5 2 4 2 2 2 3" xfId="18846" xr:uid="{00000000-0005-0000-0000-0000544D0000}"/>
    <cellStyle name="Normal 7 2 5 2 4 2 2 3" xfId="18847" xr:uid="{00000000-0005-0000-0000-0000554D0000}"/>
    <cellStyle name="Normal 7 2 5 2 4 2 2 4" xfId="18848" xr:uid="{00000000-0005-0000-0000-0000564D0000}"/>
    <cellStyle name="Normal 7 2 5 2 4 2 3" xfId="18849" xr:uid="{00000000-0005-0000-0000-0000574D0000}"/>
    <cellStyle name="Normal 7 2 5 2 4 2 3 2" xfId="18850" xr:uid="{00000000-0005-0000-0000-0000584D0000}"/>
    <cellStyle name="Normal 7 2 5 2 4 2 3 2 2" xfId="18851" xr:uid="{00000000-0005-0000-0000-0000594D0000}"/>
    <cellStyle name="Normal 7 2 5 2 4 2 3 2 3" xfId="18852" xr:uid="{00000000-0005-0000-0000-00005A4D0000}"/>
    <cellStyle name="Normal 7 2 5 2 4 2 3 3" xfId="18853" xr:uid="{00000000-0005-0000-0000-00005B4D0000}"/>
    <cellStyle name="Normal 7 2 5 2 4 2 3 4" xfId="18854" xr:uid="{00000000-0005-0000-0000-00005C4D0000}"/>
    <cellStyle name="Normal 7 2 5 2 4 2 4" xfId="18855" xr:uid="{00000000-0005-0000-0000-00005D4D0000}"/>
    <cellStyle name="Normal 7 2 5 2 4 2 4 2" xfId="18856" xr:uid="{00000000-0005-0000-0000-00005E4D0000}"/>
    <cellStyle name="Normal 7 2 5 2 4 2 4 3" xfId="18857" xr:uid="{00000000-0005-0000-0000-00005F4D0000}"/>
    <cellStyle name="Normal 7 2 5 2 4 2 5" xfId="18858" xr:uid="{00000000-0005-0000-0000-0000604D0000}"/>
    <cellStyle name="Normal 7 2 5 2 4 2 6" xfId="18859" xr:uid="{00000000-0005-0000-0000-0000614D0000}"/>
    <cellStyle name="Normal 7 2 5 2 4 3" xfId="18860" xr:uid="{00000000-0005-0000-0000-0000624D0000}"/>
    <cellStyle name="Normal 7 2 5 2 4 3 2" xfId="18861" xr:uid="{00000000-0005-0000-0000-0000634D0000}"/>
    <cellStyle name="Normal 7 2 5 2 4 3 2 2" xfId="18862" xr:uid="{00000000-0005-0000-0000-0000644D0000}"/>
    <cellStyle name="Normal 7 2 5 2 4 3 2 3" xfId="18863" xr:uid="{00000000-0005-0000-0000-0000654D0000}"/>
    <cellStyle name="Normal 7 2 5 2 4 3 3" xfId="18864" xr:uid="{00000000-0005-0000-0000-0000664D0000}"/>
    <cellStyle name="Normal 7 2 5 2 4 3 4" xfId="18865" xr:uid="{00000000-0005-0000-0000-0000674D0000}"/>
    <cellStyle name="Normal 7 2 5 2 4 4" xfId="18866" xr:uid="{00000000-0005-0000-0000-0000684D0000}"/>
    <cellStyle name="Normal 7 2 5 2 4 4 2" xfId="18867" xr:uid="{00000000-0005-0000-0000-0000694D0000}"/>
    <cellStyle name="Normal 7 2 5 2 4 4 2 2" xfId="18868" xr:uid="{00000000-0005-0000-0000-00006A4D0000}"/>
    <cellStyle name="Normal 7 2 5 2 4 4 2 3" xfId="18869" xr:uid="{00000000-0005-0000-0000-00006B4D0000}"/>
    <cellStyle name="Normal 7 2 5 2 4 4 3" xfId="18870" xr:uid="{00000000-0005-0000-0000-00006C4D0000}"/>
    <cellStyle name="Normal 7 2 5 2 4 4 4" xfId="18871" xr:uid="{00000000-0005-0000-0000-00006D4D0000}"/>
    <cellStyle name="Normal 7 2 5 2 4 5" xfId="18872" xr:uid="{00000000-0005-0000-0000-00006E4D0000}"/>
    <cellStyle name="Normal 7 2 5 2 4 5 2" xfId="18873" xr:uid="{00000000-0005-0000-0000-00006F4D0000}"/>
    <cellStyle name="Normal 7 2 5 2 4 5 3" xfId="18874" xr:uid="{00000000-0005-0000-0000-0000704D0000}"/>
    <cellStyle name="Normal 7 2 5 2 4 6" xfId="18875" xr:uid="{00000000-0005-0000-0000-0000714D0000}"/>
    <cellStyle name="Normal 7 2 5 2 4 7" xfId="18876" xr:uid="{00000000-0005-0000-0000-0000724D0000}"/>
    <cellStyle name="Normal 7 2 5 2 5" xfId="18877" xr:uid="{00000000-0005-0000-0000-0000734D0000}"/>
    <cellStyle name="Normal 7 2 5 2 5 2" xfId="18878" xr:uid="{00000000-0005-0000-0000-0000744D0000}"/>
    <cellStyle name="Normal 7 2 5 2 5 2 2" xfId="18879" xr:uid="{00000000-0005-0000-0000-0000754D0000}"/>
    <cellStyle name="Normal 7 2 5 2 5 2 2 2" xfId="18880" xr:uid="{00000000-0005-0000-0000-0000764D0000}"/>
    <cellStyle name="Normal 7 2 5 2 5 2 2 3" xfId="18881" xr:uid="{00000000-0005-0000-0000-0000774D0000}"/>
    <cellStyle name="Normal 7 2 5 2 5 2 3" xfId="18882" xr:uid="{00000000-0005-0000-0000-0000784D0000}"/>
    <cellStyle name="Normal 7 2 5 2 5 2 4" xfId="18883" xr:uid="{00000000-0005-0000-0000-0000794D0000}"/>
    <cellStyle name="Normal 7 2 5 2 5 3" xfId="18884" xr:uid="{00000000-0005-0000-0000-00007A4D0000}"/>
    <cellStyle name="Normal 7 2 5 2 5 3 2" xfId="18885" xr:uid="{00000000-0005-0000-0000-00007B4D0000}"/>
    <cellStyle name="Normal 7 2 5 2 5 3 2 2" xfId="18886" xr:uid="{00000000-0005-0000-0000-00007C4D0000}"/>
    <cellStyle name="Normal 7 2 5 2 5 3 2 3" xfId="18887" xr:uid="{00000000-0005-0000-0000-00007D4D0000}"/>
    <cellStyle name="Normal 7 2 5 2 5 3 3" xfId="18888" xr:uid="{00000000-0005-0000-0000-00007E4D0000}"/>
    <cellStyle name="Normal 7 2 5 2 5 3 4" xfId="18889" xr:uid="{00000000-0005-0000-0000-00007F4D0000}"/>
    <cellStyle name="Normal 7 2 5 2 5 4" xfId="18890" xr:uid="{00000000-0005-0000-0000-0000804D0000}"/>
    <cellStyle name="Normal 7 2 5 2 5 4 2" xfId="18891" xr:uid="{00000000-0005-0000-0000-0000814D0000}"/>
    <cellStyle name="Normal 7 2 5 2 5 4 3" xfId="18892" xr:uid="{00000000-0005-0000-0000-0000824D0000}"/>
    <cellStyle name="Normal 7 2 5 2 5 5" xfId="18893" xr:uid="{00000000-0005-0000-0000-0000834D0000}"/>
    <cellStyle name="Normal 7 2 5 2 5 6" xfId="18894" xr:uid="{00000000-0005-0000-0000-0000844D0000}"/>
    <cellStyle name="Normal 7 2 5 2 6" xfId="18895" xr:uid="{00000000-0005-0000-0000-0000854D0000}"/>
    <cellStyle name="Normal 7 2 5 2 6 2" xfId="18896" xr:uid="{00000000-0005-0000-0000-0000864D0000}"/>
    <cellStyle name="Normal 7 2 5 2 6 2 2" xfId="18897" xr:uid="{00000000-0005-0000-0000-0000874D0000}"/>
    <cellStyle name="Normal 7 2 5 2 6 2 3" xfId="18898" xr:uid="{00000000-0005-0000-0000-0000884D0000}"/>
    <cellStyle name="Normal 7 2 5 2 6 3" xfId="18899" xr:uid="{00000000-0005-0000-0000-0000894D0000}"/>
    <cellStyle name="Normal 7 2 5 2 6 4" xfId="18900" xr:uid="{00000000-0005-0000-0000-00008A4D0000}"/>
    <cellStyle name="Normal 7 2 5 2 7" xfId="18901" xr:uid="{00000000-0005-0000-0000-00008B4D0000}"/>
    <cellStyle name="Normal 7 2 5 2 7 2" xfId="18902" xr:uid="{00000000-0005-0000-0000-00008C4D0000}"/>
    <cellStyle name="Normal 7 2 5 2 7 2 2" xfId="18903" xr:uid="{00000000-0005-0000-0000-00008D4D0000}"/>
    <cellStyle name="Normal 7 2 5 2 7 2 3" xfId="18904" xr:uid="{00000000-0005-0000-0000-00008E4D0000}"/>
    <cellStyle name="Normal 7 2 5 2 7 3" xfId="18905" xr:uid="{00000000-0005-0000-0000-00008F4D0000}"/>
    <cellStyle name="Normal 7 2 5 2 7 4" xfId="18906" xr:uid="{00000000-0005-0000-0000-0000904D0000}"/>
    <cellStyle name="Normal 7 2 5 2 8" xfId="18907" xr:uid="{00000000-0005-0000-0000-0000914D0000}"/>
    <cellStyle name="Normal 7 2 5 2 8 2" xfId="18908" xr:uid="{00000000-0005-0000-0000-0000924D0000}"/>
    <cellStyle name="Normal 7 2 5 2 8 3" xfId="18909" xr:uid="{00000000-0005-0000-0000-0000934D0000}"/>
    <cellStyle name="Normal 7 2 5 2 9" xfId="18910" xr:uid="{00000000-0005-0000-0000-0000944D0000}"/>
    <cellStyle name="Normal 7 2 5 3" xfId="18911" xr:uid="{00000000-0005-0000-0000-0000954D0000}"/>
    <cellStyle name="Normal 7 2 5 3 2" xfId="18912" xr:uid="{00000000-0005-0000-0000-0000964D0000}"/>
    <cellStyle name="Normal 7 2 5 3 2 2" xfId="18913" xr:uid="{00000000-0005-0000-0000-0000974D0000}"/>
    <cellStyle name="Normal 7 2 5 3 2 2 2" xfId="18914" xr:uid="{00000000-0005-0000-0000-0000984D0000}"/>
    <cellStyle name="Normal 7 2 5 3 2 2 2 2" xfId="18915" xr:uid="{00000000-0005-0000-0000-0000994D0000}"/>
    <cellStyle name="Normal 7 2 5 3 2 2 2 2 2" xfId="18916" xr:uid="{00000000-0005-0000-0000-00009A4D0000}"/>
    <cellStyle name="Normal 7 2 5 3 2 2 2 2 3" xfId="18917" xr:uid="{00000000-0005-0000-0000-00009B4D0000}"/>
    <cellStyle name="Normal 7 2 5 3 2 2 2 3" xfId="18918" xr:uid="{00000000-0005-0000-0000-00009C4D0000}"/>
    <cellStyle name="Normal 7 2 5 3 2 2 2 4" xfId="18919" xr:uid="{00000000-0005-0000-0000-00009D4D0000}"/>
    <cellStyle name="Normal 7 2 5 3 2 2 3" xfId="18920" xr:uid="{00000000-0005-0000-0000-00009E4D0000}"/>
    <cellStyle name="Normal 7 2 5 3 2 2 3 2" xfId="18921" xr:uid="{00000000-0005-0000-0000-00009F4D0000}"/>
    <cellStyle name="Normal 7 2 5 3 2 2 3 2 2" xfId="18922" xr:uid="{00000000-0005-0000-0000-0000A04D0000}"/>
    <cellStyle name="Normal 7 2 5 3 2 2 3 2 3" xfId="18923" xr:uid="{00000000-0005-0000-0000-0000A14D0000}"/>
    <cellStyle name="Normal 7 2 5 3 2 2 3 3" xfId="18924" xr:uid="{00000000-0005-0000-0000-0000A24D0000}"/>
    <cellStyle name="Normal 7 2 5 3 2 2 3 4" xfId="18925" xr:uid="{00000000-0005-0000-0000-0000A34D0000}"/>
    <cellStyle name="Normal 7 2 5 3 2 2 4" xfId="18926" xr:uid="{00000000-0005-0000-0000-0000A44D0000}"/>
    <cellStyle name="Normal 7 2 5 3 2 2 4 2" xfId="18927" xr:uid="{00000000-0005-0000-0000-0000A54D0000}"/>
    <cellStyle name="Normal 7 2 5 3 2 2 4 3" xfId="18928" xr:uid="{00000000-0005-0000-0000-0000A64D0000}"/>
    <cellStyle name="Normal 7 2 5 3 2 2 5" xfId="18929" xr:uid="{00000000-0005-0000-0000-0000A74D0000}"/>
    <cellStyle name="Normal 7 2 5 3 2 2 6" xfId="18930" xr:uid="{00000000-0005-0000-0000-0000A84D0000}"/>
    <cellStyle name="Normal 7 2 5 3 2 3" xfId="18931" xr:uid="{00000000-0005-0000-0000-0000A94D0000}"/>
    <cellStyle name="Normal 7 2 5 3 2 3 2" xfId="18932" xr:uid="{00000000-0005-0000-0000-0000AA4D0000}"/>
    <cellStyle name="Normal 7 2 5 3 2 3 2 2" xfId="18933" xr:uid="{00000000-0005-0000-0000-0000AB4D0000}"/>
    <cellStyle name="Normal 7 2 5 3 2 3 2 3" xfId="18934" xr:uid="{00000000-0005-0000-0000-0000AC4D0000}"/>
    <cellStyle name="Normal 7 2 5 3 2 3 3" xfId="18935" xr:uid="{00000000-0005-0000-0000-0000AD4D0000}"/>
    <cellStyle name="Normal 7 2 5 3 2 3 4" xfId="18936" xr:uid="{00000000-0005-0000-0000-0000AE4D0000}"/>
    <cellStyle name="Normal 7 2 5 3 2 4" xfId="18937" xr:uid="{00000000-0005-0000-0000-0000AF4D0000}"/>
    <cellStyle name="Normal 7 2 5 3 2 4 2" xfId="18938" xr:uid="{00000000-0005-0000-0000-0000B04D0000}"/>
    <cellStyle name="Normal 7 2 5 3 2 4 2 2" xfId="18939" xr:uid="{00000000-0005-0000-0000-0000B14D0000}"/>
    <cellStyle name="Normal 7 2 5 3 2 4 2 3" xfId="18940" xr:uid="{00000000-0005-0000-0000-0000B24D0000}"/>
    <cellStyle name="Normal 7 2 5 3 2 4 3" xfId="18941" xr:uid="{00000000-0005-0000-0000-0000B34D0000}"/>
    <cellStyle name="Normal 7 2 5 3 2 4 4" xfId="18942" xr:uid="{00000000-0005-0000-0000-0000B44D0000}"/>
    <cellStyle name="Normal 7 2 5 3 2 5" xfId="18943" xr:uid="{00000000-0005-0000-0000-0000B54D0000}"/>
    <cellStyle name="Normal 7 2 5 3 2 5 2" xfId="18944" xr:uid="{00000000-0005-0000-0000-0000B64D0000}"/>
    <cellStyle name="Normal 7 2 5 3 2 5 3" xfId="18945" xr:uid="{00000000-0005-0000-0000-0000B74D0000}"/>
    <cellStyle name="Normal 7 2 5 3 2 6" xfId="18946" xr:uid="{00000000-0005-0000-0000-0000B84D0000}"/>
    <cellStyle name="Normal 7 2 5 3 2 7" xfId="18947" xr:uid="{00000000-0005-0000-0000-0000B94D0000}"/>
    <cellStyle name="Normal 7 2 5 3 3" xfId="18948" xr:uid="{00000000-0005-0000-0000-0000BA4D0000}"/>
    <cellStyle name="Normal 7 2 5 3 3 2" xfId="18949" xr:uid="{00000000-0005-0000-0000-0000BB4D0000}"/>
    <cellStyle name="Normal 7 2 5 3 3 2 2" xfId="18950" xr:uid="{00000000-0005-0000-0000-0000BC4D0000}"/>
    <cellStyle name="Normal 7 2 5 3 3 2 2 2" xfId="18951" xr:uid="{00000000-0005-0000-0000-0000BD4D0000}"/>
    <cellStyle name="Normal 7 2 5 3 3 2 2 3" xfId="18952" xr:uid="{00000000-0005-0000-0000-0000BE4D0000}"/>
    <cellStyle name="Normal 7 2 5 3 3 2 3" xfId="18953" xr:uid="{00000000-0005-0000-0000-0000BF4D0000}"/>
    <cellStyle name="Normal 7 2 5 3 3 2 4" xfId="18954" xr:uid="{00000000-0005-0000-0000-0000C04D0000}"/>
    <cellStyle name="Normal 7 2 5 3 3 3" xfId="18955" xr:uid="{00000000-0005-0000-0000-0000C14D0000}"/>
    <cellStyle name="Normal 7 2 5 3 3 3 2" xfId="18956" xr:uid="{00000000-0005-0000-0000-0000C24D0000}"/>
    <cellStyle name="Normal 7 2 5 3 3 3 2 2" xfId="18957" xr:uid="{00000000-0005-0000-0000-0000C34D0000}"/>
    <cellStyle name="Normal 7 2 5 3 3 3 2 3" xfId="18958" xr:uid="{00000000-0005-0000-0000-0000C44D0000}"/>
    <cellStyle name="Normal 7 2 5 3 3 3 3" xfId="18959" xr:uid="{00000000-0005-0000-0000-0000C54D0000}"/>
    <cellStyle name="Normal 7 2 5 3 3 3 4" xfId="18960" xr:uid="{00000000-0005-0000-0000-0000C64D0000}"/>
    <cellStyle name="Normal 7 2 5 3 3 4" xfId="18961" xr:uid="{00000000-0005-0000-0000-0000C74D0000}"/>
    <cellStyle name="Normal 7 2 5 3 3 4 2" xfId="18962" xr:uid="{00000000-0005-0000-0000-0000C84D0000}"/>
    <cellStyle name="Normal 7 2 5 3 3 4 3" xfId="18963" xr:uid="{00000000-0005-0000-0000-0000C94D0000}"/>
    <cellStyle name="Normal 7 2 5 3 3 5" xfId="18964" xr:uid="{00000000-0005-0000-0000-0000CA4D0000}"/>
    <cellStyle name="Normal 7 2 5 3 3 6" xfId="18965" xr:uid="{00000000-0005-0000-0000-0000CB4D0000}"/>
    <cellStyle name="Normal 7 2 5 3 4" xfId="18966" xr:uid="{00000000-0005-0000-0000-0000CC4D0000}"/>
    <cellStyle name="Normal 7 2 5 3 4 2" xfId="18967" xr:uid="{00000000-0005-0000-0000-0000CD4D0000}"/>
    <cellStyle name="Normal 7 2 5 3 4 2 2" xfId="18968" xr:uid="{00000000-0005-0000-0000-0000CE4D0000}"/>
    <cellStyle name="Normal 7 2 5 3 4 2 3" xfId="18969" xr:uid="{00000000-0005-0000-0000-0000CF4D0000}"/>
    <cellStyle name="Normal 7 2 5 3 4 3" xfId="18970" xr:uid="{00000000-0005-0000-0000-0000D04D0000}"/>
    <cellStyle name="Normal 7 2 5 3 4 4" xfId="18971" xr:uid="{00000000-0005-0000-0000-0000D14D0000}"/>
    <cellStyle name="Normal 7 2 5 3 5" xfId="18972" xr:uid="{00000000-0005-0000-0000-0000D24D0000}"/>
    <cellStyle name="Normal 7 2 5 3 5 2" xfId="18973" xr:uid="{00000000-0005-0000-0000-0000D34D0000}"/>
    <cellStyle name="Normal 7 2 5 3 5 2 2" xfId="18974" xr:uid="{00000000-0005-0000-0000-0000D44D0000}"/>
    <cellStyle name="Normal 7 2 5 3 5 2 3" xfId="18975" xr:uid="{00000000-0005-0000-0000-0000D54D0000}"/>
    <cellStyle name="Normal 7 2 5 3 5 3" xfId="18976" xr:uid="{00000000-0005-0000-0000-0000D64D0000}"/>
    <cellStyle name="Normal 7 2 5 3 5 4" xfId="18977" xr:uid="{00000000-0005-0000-0000-0000D74D0000}"/>
    <cellStyle name="Normal 7 2 5 3 6" xfId="18978" xr:uid="{00000000-0005-0000-0000-0000D84D0000}"/>
    <cellStyle name="Normal 7 2 5 3 6 2" xfId="18979" xr:uid="{00000000-0005-0000-0000-0000D94D0000}"/>
    <cellStyle name="Normal 7 2 5 3 6 3" xfId="18980" xr:uid="{00000000-0005-0000-0000-0000DA4D0000}"/>
    <cellStyle name="Normal 7 2 5 3 7" xfId="18981" xr:uid="{00000000-0005-0000-0000-0000DB4D0000}"/>
    <cellStyle name="Normal 7 2 5 3 8" xfId="18982" xr:uid="{00000000-0005-0000-0000-0000DC4D0000}"/>
    <cellStyle name="Normal 7 2 5 4" xfId="18983" xr:uid="{00000000-0005-0000-0000-0000DD4D0000}"/>
    <cellStyle name="Normal 7 2 5 4 2" xfId="18984" xr:uid="{00000000-0005-0000-0000-0000DE4D0000}"/>
    <cellStyle name="Normal 7 2 5 4 2 2" xfId="18985" xr:uid="{00000000-0005-0000-0000-0000DF4D0000}"/>
    <cellStyle name="Normal 7 2 5 4 2 2 2" xfId="18986" xr:uid="{00000000-0005-0000-0000-0000E04D0000}"/>
    <cellStyle name="Normal 7 2 5 4 2 2 2 2" xfId="18987" xr:uid="{00000000-0005-0000-0000-0000E14D0000}"/>
    <cellStyle name="Normal 7 2 5 4 2 2 2 3" xfId="18988" xr:uid="{00000000-0005-0000-0000-0000E24D0000}"/>
    <cellStyle name="Normal 7 2 5 4 2 2 3" xfId="18989" xr:uid="{00000000-0005-0000-0000-0000E34D0000}"/>
    <cellStyle name="Normal 7 2 5 4 2 2 4" xfId="18990" xr:uid="{00000000-0005-0000-0000-0000E44D0000}"/>
    <cellStyle name="Normal 7 2 5 4 2 3" xfId="18991" xr:uid="{00000000-0005-0000-0000-0000E54D0000}"/>
    <cellStyle name="Normal 7 2 5 4 2 3 2" xfId="18992" xr:uid="{00000000-0005-0000-0000-0000E64D0000}"/>
    <cellStyle name="Normal 7 2 5 4 2 3 2 2" xfId="18993" xr:uid="{00000000-0005-0000-0000-0000E74D0000}"/>
    <cellStyle name="Normal 7 2 5 4 2 3 2 3" xfId="18994" xr:uid="{00000000-0005-0000-0000-0000E84D0000}"/>
    <cellStyle name="Normal 7 2 5 4 2 3 3" xfId="18995" xr:uid="{00000000-0005-0000-0000-0000E94D0000}"/>
    <cellStyle name="Normal 7 2 5 4 2 3 4" xfId="18996" xr:uid="{00000000-0005-0000-0000-0000EA4D0000}"/>
    <cellStyle name="Normal 7 2 5 4 2 4" xfId="18997" xr:uid="{00000000-0005-0000-0000-0000EB4D0000}"/>
    <cellStyle name="Normal 7 2 5 4 2 4 2" xfId="18998" xr:uid="{00000000-0005-0000-0000-0000EC4D0000}"/>
    <cellStyle name="Normal 7 2 5 4 2 4 3" xfId="18999" xr:uid="{00000000-0005-0000-0000-0000ED4D0000}"/>
    <cellStyle name="Normal 7 2 5 4 2 5" xfId="19000" xr:uid="{00000000-0005-0000-0000-0000EE4D0000}"/>
    <cellStyle name="Normal 7 2 5 4 2 6" xfId="19001" xr:uid="{00000000-0005-0000-0000-0000EF4D0000}"/>
    <cellStyle name="Normal 7 2 5 4 3" xfId="19002" xr:uid="{00000000-0005-0000-0000-0000F04D0000}"/>
    <cellStyle name="Normal 7 2 5 4 3 2" xfId="19003" xr:uid="{00000000-0005-0000-0000-0000F14D0000}"/>
    <cellStyle name="Normal 7 2 5 4 3 2 2" xfId="19004" xr:uid="{00000000-0005-0000-0000-0000F24D0000}"/>
    <cellStyle name="Normal 7 2 5 4 3 2 3" xfId="19005" xr:uid="{00000000-0005-0000-0000-0000F34D0000}"/>
    <cellStyle name="Normal 7 2 5 4 3 3" xfId="19006" xr:uid="{00000000-0005-0000-0000-0000F44D0000}"/>
    <cellStyle name="Normal 7 2 5 4 3 4" xfId="19007" xr:uid="{00000000-0005-0000-0000-0000F54D0000}"/>
    <cellStyle name="Normal 7 2 5 4 4" xfId="19008" xr:uid="{00000000-0005-0000-0000-0000F64D0000}"/>
    <cellStyle name="Normal 7 2 5 4 4 2" xfId="19009" xr:uid="{00000000-0005-0000-0000-0000F74D0000}"/>
    <cellStyle name="Normal 7 2 5 4 4 2 2" xfId="19010" xr:uid="{00000000-0005-0000-0000-0000F84D0000}"/>
    <cellStyle name="Normal 7 2 5 4 4 2 3" xfId="19011" xr:uid="{00000000-0005-0000-0000-0000F94D0000}"/>
    <cellStyle name="Normal 7 2 5 4 4 3" xfId="19012" xr:uid="{00000000-0005-0000-0000-0000FA4D0000}"/>
    <cellStyle name="Normal 7 2 5 4 4 4" xfId="19013" xr:uid="{00000000-0005-0000-0000-0000FB4D0000}"/>
    <cellStyle name="Normal 7 2 5 4 5" xfId="19014" xr:uid="{00000000-0005-0000-0000-0000FC4D0000}"/>
    <cellStyle name="Normal 7 2 5 4 5 2" xfId="19015" xr:uid="{00000000-0005-0000-0000-0000FD4D0000}"/>
    <cellStyle name="Normal 7 2 5 4 5 3" xfId="19016" xr:uid="{00000000-0005-0000-0000-0000FE4D0000}"/>
    <cellStyle name="Normal 7 2 5 4 6" xfId="19017" xr:uid="{00000000-0005-0000-0000-0000FF4D0000}"/>
    <cellStyle name="Normal 7 2 5 4 7" xfId="19018" xr:uid="{00000000-0005-0000-0000-0000004E0000}"/>
    <cellStyle name="Normal 7 2 5 5" xfId="19019" xr:uid="{00000000-0005-0000-0000-0000014E0000}"/>
    <cellStyle name="Normal 7 2 5 5 2" xfId="19020" xr:uid="{00000000-0005-0000-0000-0000024E0000}"/>
    <cellStyle name="Normal 7 2 5 5 2 2" xfId="19021" xr:uid="{00000000-0005-0000-0000-0000034E0000}"/>
    <cellStyle name="Normal 7 2 5 5 2 2 2" xfId="19022" xr:uid="{00000000-0005-0000-0000-0000044E0000}"/>
    <cellStyle name="Normal 7 2 5 5 2 2 2 2" xfId="19023" xr:uid="{00000000-0005-0000-0000-0000054E0000}"/>
    <cellStyle name="Normal 7 2 5 5 2 2 2 3" xfId="19024" xr:uid="{00000000-0005-0000-0000-0000064E0000}"/>
    <cellStyle name="Normal 7 2 5 5 2 2 3" xfId="19025" xr:uid="{00000000-0005-0000-0000-0000074E0000}"/>
    <cellStyle name="Normal 7 2 5 5 2 2 4" xfId="19026" xr:uid="{00000000-0005-0000-0000-0000084E0000}"/>
    <cellStyle name="Normal 7 2 5 5 2 3" xfId="19027" xr:uid="{00000000-0005-0000-0000-0000094E0000}"/>
    <cellStyle name="Normal 7 2 5 5 2 3 2" xfId="19028" xr:uid="{00000000-0005-0000-0000-00000A4E0000}"/>
    <cellStyle name="Normal 7 2 5 5 2 3 2 2" xfId="19029" xr:uid="{00000000-0005-0000-0000-00000B4E0000}"/>
    <cellStyle name="Normal 7 2 5 5 2 3 2 3" xfId="19030" xr:uid="{00000000-0005-0000-0000-00000C4E0000}"/>
    <cellStyle name="Normal 7 2 5 5 2 3 3" xfId="19031" xr:uid="{00000000-0005-0000-0000-00000D4E0000}"/>
    <cellStyle name="Normal 7 2 5 5 2 3 4" xfId="19032" xr:uid="{00000000-0005-0000-0000-00000E4E0000}"/>
    <cellStyle name="Normal 7 2 5 5 2 4" xfId="19033" xr:uid="{00000000-0005-0000-0000-00000F4E0000}"/>
    <cellStyle name="Normal 7 2 5 5 2 4 2" xfId="19034" xr:uid="{00000000-0005-0000-0000-0000104E0000}"/>
    <cellStyle name="Normal 7 2 5 5 2 4 3" xfId="19035" xr:uid="{00000000-0005-0000-0000-0000114E0000}"/>
    <cellStyle name="Normal 7 2 5 5 2 5" xfId="19036" xr:uid="{00000000-0005-0000-0000-0000124E0000}"/>
    <cellStyle name="Normal 7 2 5 5 2 6" xfId="19037" xr:uid="{00000000-0005-0000-0000-0000134E0000}"/>
    <cellStyle name="Normal 7 2 5 5 3" xfId="19038" xr:uid="{00000000-0005-0000-0000-0000144E0000}"/>
    <cellStyle name="Normal 7 2 5 5 3 2" xfId="19039" xr:uid="{00000000-0005-0000-0000-0000154E0000}"/>
    <cellStyle name="Normal 7 2 5 5 3 2 2" xfId="19040" xr:uid="{00000000-0005-0000-0000-0000164E0000}"/>
    <cellStyle name="Normal 7 2 5 5 3 2 3" xfId="19041" xr:uid="{00000000-0005-0000-0000-0000174E0000}"/>
    <cellStyle name="Normal 7 2 5 5 3 3" xfId="19042" xr:uid="{00000000-0005-0000-0000-0000184E0000}"/>
    <cellStyle name="Normal 7 2 5 5 3 4" xfId="19043" xr:uid="{00000000-0005-0000-0000-0000194E0000}"/>
    <cellStyle name="Normal 7 2 5 5 4" xfId="19044" xr:uid="{00000000-0005-0000-0000-00001A4E0000}"/>
    <cellStyle name="Normal 7 2 5 5 4 2" xfId="19045" xr:uid="{00000000-0005-0000-0000-00001B4E0000}"/>
    <cellStyle name="Normal 7 2 5 5 4 2 2" xfId="19046" xr:uid="{00000000-0005-0000-0000-00001C4E0000}"/>
    <cellStyle name="Normal 7 2 5 5 4 2 3" xfId="19047" xr:uid="{00000000-0005-0000-0000-00001D4E0000}"/>
    <cellStyle name="Normal 7 2 5 5 4 3" xfId="19048" xr:uid="{00000000-0005-0000-0000-00001E4E0000}"/>
    <cellStyle name="Normal 7 2 5 5 4 4" xfId="19049" xr:uid="{00000000-0005-0000-0000-00001F4E0000}"/>
    <cellStyle name="Normal 7 2 5 5 5" xfId="19050" xr:uid="{00000000-0005-0000-0000-0000204E0000}"/>
    <cellStyle name="Normal 7 2 5 5 5 2" xfId="19051" xr:uid="{00000000-0005-0000-0000-0000214E0000}"/>
    <cellStyle name="Normal 7 2 5 5 5 3" xfId="19052" xr:uid="{00000000-0005-0000-0000-0000224E0000}"/>
    <cellStyle name="Normal 7 2 5 5 6" xfId="19053" xr:uid="{00000000-0005-0000-0000-0000234E0000}"/>
    <cellStyle name="Normal 7 2 5 5 7" xfId="19054" xr:uid="{00000000-0005-0000-0000-0000244E0000}"/>
    <cellStyle name="Normal 7 2 5 6" xfId="19055" xr:uid="{00000000-0005-0000-0000-0000254E0000}"/>
    <cellStyle name="Normal 7 2 5 6 2" xfId="19056" xr:uid="{00000000-0005-0000-0000-0000264E0000}"/>
    <cellStyle name="Normal 7 2 5 6 2 2" xfId="19057" xr:uid="{00000000-0005-0000-0000-0000274E0000}"/>
    <cellStyle name="Normal 7 2 5 6 2 2 2" xfId="19058" xr:uid="{00000000-0005-0000-0000-0000284E0000}"/>
    <cellStyle name="Normal 7 2 5 6 2 2 3" xfId="19059" xr:uid="{00000000-0005-0000-0000-0000294E0000}"/>
    <cellStyle name="Normal 7 2 5 6 2 3" xfId="19060" xr:uid="{00000000-0005-0000-0000-00002A4E0000}"/>
    <cellStyle name="Normal 7 2 5 6 2 4" xfId="19061" xr:uid="{00000000-0005-0000-0000-00002B4E0000}"/>
    <cellStyle name="Normal 7 2 5 6 3" xfId="19062" xr:uid="{00000000-0005-0000-0000-00002C4E0000}"/>
    <cellStyle name="Normal 7 2 5 6 3 2" xfId="19063" xr:uid="{00000000-0005-0000-0000-00002D4E0000}"/>
    <cellStyle name="Normal 7 2 5 6 3 2 2" xfId="19064" xr:uid="{00000000-0005-0000-0000-00002E4E0000}"/>
    <cellStyle name="Normal 7 2 5 6 3 2 3" xfId="19065" xr:uid="{00000000-0005-0000-0000-00002F4E0000}"/>
    <cellStyle name="Normal 7 2 5 6 3 3" xfId="19066" xr:uid="{00000000-0005-0000-0000-0000304E0000}"/>
    <cellStyle name="Normal 7 2 5 6 3 4" xfId="19067" xr:uid="{00000000-0005-0000-0000-0000314E0000}"/>
    <cellStyle name="Normal 7 2 5 6 4" xfId="19068" xr:uid="{00000000-0005-0000-0000-0000324E0000}"/>
    <cellStyle name="Normal 7 2 5 6 4 2" xfId="19069" xr:uid="{00000000-0005-0000-0000-0000334E0000}"/>
    <cellStyle name="Normal 7 2 5 6 4 3" xfId="19070" xr:uid="{00000000-0005-0000-0000-0000344E0000}"/>
    <cellStyle name="Normal 7 2 5 6 5" xfId="19071" xr:uid="{00000000-0005-0000-0000-0000354E0000}"/>
    <cellStyle name="Normal 7 2 5 6 6" xfId="19072" xr:uid="{00000000-0005-0000-0000-0000364E0000}"/>
    <cellStyle name="Normal 7 2 5 7" xfId="19073" xr:uid="{00000000-0005-0000-0000-0000374E0000}"/>
    <cellStyle name="Normal 7 2 5 7 2" xfId="19074" xr:uid="{00000000-0005-0000-0000-0000384E0000}"/>
    <cellStyle name="Normal 7 2 5 7 2 2" xfId="19075" xr:uid="{00000000-0005-0000-0000-0000394E0000}"/>
    <cellStyle name="Normal 7 2 5 7 2 3" xfId="19076" xr:uid="{00000000-0005-0000-0000-00003A4E0000}"/>
    <cellStyle name="Normal 7 2 5 7 3" xfId="19077" xr:uid="{00000000-0005-0000-0000-00003B4E0000}"/>
    <cellStyle name="Normal 7 2 5 7 4" xfId="19078" xr:uid="{00000000-0005-0000-0000-00003C4E0000}"/>
    <cellStyle name="Normal 7 2 5 8" xfId="19079" xr:uid="{00000000-0005-0000-0000-00003D4E0000}"/>
    <cellStyle name="Normal 7 2 5 8 2" xfId="19080" xr:uid="{00000000-0005-0000-0000-00003E4E0000}"/>
    <cellStyle name="Normal 7 2 5 8 2 2" xfId="19081" xr:uid="{00000000-0005-0000-0000-00003F4E0000}"/>
    <cellStyle name="Normal 7 2 5 8 2 3" xfId="19082" xr:uid="{00000000-0005-0000-0000-0000404E0000}"/>
    <cellStyle name="Normal 7 2 5 8 3" xfId="19083" xr:uid="{00000000-0005-0000-0000-0000414E0000}"/>
    <cellStyle name="Normal 7 2 5 8 4" xfId="19084" xr:uid="{00000000-0005-0000-0000-0000424E0000}"/>
    <cellStyle name="Normal 7 2 5 9" xfId="19085" xr:uid="{00000000-0005-0000-0000-0000434E0000}"/>
    <cellStyle name="Normal 7 2 5 9 2" xfId="19086" xr:uid="{00000000-0005-0000-0000-0000444E0000}"/>
    <cellStyle name="Normal 7 2 5 9 3" xfId="19087" xr:uid="{00000000-0005-0000-0000-0000454E0000}"/>
    <cellStyle name="Normal 7 2 6" xfId="19088" xr:uid="{00000000-0005-0000-0000-0000464E0000}"/>
    <cellStyle name="Normal 7 2 6 10" xfId="19089" xr:uid="{00000000-0005-0000-0000-0000474E0000}"/>
    <cellStyle name="Normal 7 2 6 2" xfId="19090" xr:uid="{00000000-0005-0000-0000-0000484E0000}"/>
    <cellStyle name="Normal 7 2 6 2 2" xfId="19091" xr:uid="{00000000-0005-0000-0000-0000494E0000}"/>
    <cellStyle name="Normal 7 2 6 2 2 2" xfId="19092" xr:uid="{00000000-0005-0000-0000-00004A4E0000}"/>
    <cellStyle name="Normal 7 2 6 2 2 2 2" xfId="19093" xr:uid="{00000000-0005-0000-0000-00004B4E0000}"/>
    <cellStyle name="Normal 7 2 6 2 2 2 2 2" xfId="19094" xr:uid="{00000000-0005-0000-0000-00004C4E0000}"/>
    <cellStyle name="Normal 7 2 6 2 2 2 2 2 2" xfId="19095" xr:uid="{00000000-0005-0000-0000-00004D4E0000}"/>
    <cellStyle name="Normal 7 2 6 2 2 2 2 2 3" xfId="19096" xr:uid="{00000000-0005-0000-0000-00004E4E0000}"/>
    <cellStyle name="Normal 7 2 6 2 2 2 2 3" xfId="19097" xr:uid="{00000000-0005-0000-0000-00004F4E0000}"/>
    <cellStyle name="Normal 7 2 6 2 2 2 2 4" xfId="19098" xr:uid="{00000000-0005-0000-0000-0000504E0000}"/>
    <cellStyle name="Normal 7 2 6 2 2 2 3" xfId="19099" xr:uid="{00000000-0005-0000-0000-0000514E0000}"/>
    <cellStyle name="Normal 7 2 6 2 2 2 3 2" xfId="19100" xr:uid="{00000000-0005-0000-0000-0000524E0000}"/>
    <cellStyle name="Normal 7 2 6 2 2 2 3 2 2" xfId="19101" xr:uid="{00000000-0005-0000-0000-0000534E0000}"/>
    <cellStyle name="Normal 7 2 6 2 2 2 3 2 3" xfId="19102" xr:uid="{00000000-0005-0000-0000-0000544E0000}"/>
    <cellStyle name="Normal 7 2 6 2 2 2 3 3" xfId="19103" xr:uid="{00000000-0005-0000-0000-0000554E0000}"/>
    <cellStyle name="Normal 7 2 6 2 2 2 3 4" xfId="19104" xr:uid="{00000000-0005-0000-0000-0000564E0000}"/>
    <cellStyle name="Normal 7 2 6 2 2 2 4" xfId="19105" xr:uid="{00000000-0005-0000-0000-0000574E0000}"/>
    <cellStyle name="Normal 7 2 6 2 2 2 4 2" xfId="19106" xr:uid="{00000000-0005-0000-0000-0000584E0000}"/>
    <cellStyle name="Normal 7 2 6 2 2 2 4 3" xfId="19107" xr:uid="{00000000-0005-0000-0000-0000594E0000}"/>
    <cellStyle name="Normal 7 2 6 2 2 2 5" xfId="19108" xr:uid="{00000000-0005-0000-0000-00005A4E0000}"/>
    <cellStyle name="Normal 7 2 6 2 2 2 6" xfId="19109" xr:uid="{00000000-0005-0000-0000-00005B4E0000}"/>
    <cellStyle name="Normal 7 2 6 2 2 3" xfId="19110" xr:uid="{00000000-0005-0000-0000-00005C4E0000}"/>
    <cellStyle name="Normal 7 2 6 2 2 3 2" xfId="19111" xr:uid="{00000000-0005-0000-0000-00005D4E0000}"/>
    <cellStyle name="Normal 7 2 6 2 2 3 2 2" xfId="19112" xr:uid="{00000000-0005-0000-0000-00005E4E0000}"/>
    <cellStyle name="Normal 7 2 6 2 2 3 2 3" xfId="19113" xr:uid="{00000000-0005-0000-0000-00005F4E0000}"/>
    <cellStyle name="Normal 7 2 6 2 2 3 3" xfId="19114" xr:uid="{00000000-0005-0000-0000-0000604E0000}"/>
    <cellStyle name="Normal 7 2 6 2 2 3 4" xfId="19115" xr:uid="{00000000-0005-0000-0000-0000614E0000}"/>
    <cellStyle name="Normal 7 2 6 2 2 4" xfId="19116" xr:uid="{00000000-0005-0000-0000-0000624E0000}"/>
    <cellStyle name="Normal 7 2 6 2 2 4 2" xfId="19117" xr:uid="{00000000-0005-0000-0000-0000634E0000}"/>
    <cellStyle name="Normal 7 2 6 2 2 4 2 2" xfId="19118" xr:uid="{00000000-0005-0000-0000-0000644E0000}"/>
    <cellStyle name="Normal 7 2 6 2 2 4 2 3" xfId="19119" xr:uid="{00000000-0005-0000-0000-0000654E0000}"/>
    <cellStyle name="Normal 7 2 6 2 2 4 3" xfId="19120" xr:uid="{00000000-0005-0000-0000-0000664E0000}"/>
    <cellStyle name="Normal 7 2 6 2 2 4 4" xfId="19121" xr:uid="{00000000-0005-0000-0000-0000674E0000}"/>
    <cellStyle name="Normal 7 2 6 2 2 5" xfId="19122" xr:uid="{00000000-0005-0000-0000-0000684E0000}"/>
    <cellStyle name="Normal 7 2 6 2 2 5 2" xfId="19123" xr:uid="{00000000-0005-0000-0000-0000694E0000}"/>
    <cellStyle name="Normal 7 2 6 2 2 5 3" xfId="19124" xr:uid="{00000000-0005-0000-0000-00006A4E0000}"/>
    <cellStyle name="Normal 7 2 6 2 2 6" xfId="19125" xr:uid="{00000000-0005-0000-0000-00006B4E0000}"/>
    <cellStyle name="Normal 7 2 6 2 2 7" xfId="19126" xr:uid="{00000000-0005-0000-0000-00006C4E0000}"/>
    <cellStyle name="Normal 7 2 6 2 3" xfId="19127" xr:uid="{00000000-0005-0000-0000-00006D4E0000}"/>
    <cellStyle name="Normal 7 2 6 2 3 2" xfId="19128" xr:uid="{00000000-0005-0000-0000-00006E4E0000}"/>
    <cellStyle name="Normal 7 2 6 2 3 2 2" xfId="19129" xr:uid="{00000000-0005-0000-0000-00006F4E0000}"/>
    <cellStyle name="Normal 7 2 6 2 3 2 2 2" xfId="19130" xr:uid="{00000000-0005-0000-0000-0000704E0000}"/>
    <cellStyle name="Normal 7 2 6 2 3 2 2 3" xfId="19131" xr:uid="{00000000-0005-0000-0000-0000714E0000}"/>
    <cellStyle name="Normal 7 2 6 2 3 2 3" xfId="19132" xr:uid="{00000000-0005-0000-0000-0000724E0000}"/>
    <cellStyle name="Normal 7 2 6 2 3 2 4" xfId="19133" xr:uid="{00000000-0005-0000-0000-0000734E0000}"/>
    <cellStyle name="Normal 7 2 6 2 3 3" xfId="19134" xr:uid="{00000000-0005-0000-0000-0000744E0000}"/>
    <cellStyle name="Normal 7 2 6 2 3 3 2" xfId="19135" xr:uid="{00000000-0005-0000-0000-0000754E0000}"/>
    <cellStyle name="Normal 7 2 6 2 3 3 2 2" xfId="19136" xr:uid="{00000000-0005-0000-0000-0000764E0000}"/>
    <cellStyle name="Normal 7 2 6 2 3 3 2 3" xfId="19137" xr:uid="{00000000-0005-0000-0000-0000774E0000}"/>
    <cellStyle name="Normal 7 2 6 2 3 3 3" xfId="19138" xr:uid="{00000000-0005-0000-0000-0000784E0000}"/>
    <cellStyle name="Normal 7 2 6 2 3 3 4" xfId="19139" xr:uid="{00000000-0005-0000-0000-0000794E0000}"/>
    <cellStyle name="Normal 7 2 6 2 3 4" xfId="19140" xr:uid="{00000000-0005-0000-0000-00007A4E0000}"/>
    <cellStyle name="Normal 7 2 6 2 3 4 2" xfId="19141" xr:uid="{00000000-0005-0000-0000-00007B4E0000}"/>
    <cellStyle name="Normal 7 2 6 2 3 4 3" xfId="19142" xr:uid="{00000000-0005-0000-0000-00007C4E0000}"/>
    <cellStyle name="Normal 7 2 6 2 3 5" xfId="19143" xr:uid="{00000000-0005-0000-0000-00007D4E0000}"/>
    <cellStyle name="Normal 7 2 6 2 3 6" xfId="19144" xr:uid="{00000000-0005-0000-0000-00007E4E0000}"/>
    <cellStyle name="Normal 7 2 6 2 4" xfId="19145" xr:uid="{00000000-0005-0000-0000-00007F4E0000}"/>
    <cellStyle name="Normal 7 2 6 2 4 2" xfId="19146" xr:uid="{00000000-0005-0000-0000-0000804E0000}"/>
    <cellStyle name="Normal 7 2 6 2 4 2 2" xfId="19147" xr:uid="{00000000-0005-0000-0000-0000814E0000}"/>
    <cellStyle name="Normal 7 2 6 2 4 2 3" xfId="19148" xr:uid="{00000000-0005-0000-0000-0000824E0000}"/>
    <cellStyle name="Normal 7 2 6 2 4 3" xfId="19149" xr:uid="{00000000-0005-0000-0000-0000834E0000}"/>
    <cellStyle name="Normal 7 2 6 2 4 4" xfId="19150" xr:uid="{00000000-0005-0000-0000-0000844E0000}"/>
    <cellStyle name="Normal 7 2 6 2 5" xfId="19151" xr:uid="{00000000-0005-0000-0000-0000854E0000}"/>
    <cellStyle name="Normal 7 2 6 2 5 2" xfId="19152" xr:uid="{00000000-0005-0000-0000-0000864E0000}"/>
    <cellStyle name="Normal 7 2 6 2 5 2 2" xfId="19153" xr:uid="{00000000-0005-0000-0000-0000874E0000}"/>
    <cellStyle name="Normal 7 2 6 2 5 2 3" xfId="19154" xr:uid="{00000000-0005-0000-0000-0000884E0000}"/>
    <cellStyle name="Normal 7 2 6 2 5 3" xfId="19155" xr:uid="{00000000-0005-0000-0000-0000894E0000}"/>
    <cellStyle name="Normal 7 2 6 2 5 4" xfId="19156" xr:uid="{00000000-0005-0000-0000-00008A4E0000}"/>
    <cellStyle name="Normal 7 2 6 2 6" xfId="19157" xr:uid="{00000000-0005-0000-0000-00008B4E0000}"/>
    <cellStyle name="Normal 7 2 6 2 6 2" xfId="19158" xr:uid="{00000000-0005-0000-0000-00008C4E0000}"/>
    <cellStyle name="Normal 7 2 6 2 6 3" xfId="19159" xr:uid="{00000000-0005-0000-0000-00008D4E0000}"/>
    <cellStyle name="Normal 7 2 6 2 7" xfId="19160" xr:uid="{00000000-0005-0000-0000-00008E4E0000}"/>
    <cellStyle name="Normal 7 2 6 2 8" xfId="19161" xr:uid="{00000000-0005-0000-0000-00008F4E0000}"/>
    <cellStyle name="Normal 7 2 6 3" xfId="19162" xr:uid="{00000000-0005-0000-0000-0000904E0000}"/>
    <cellStyle name="Normal 7 2 6 3 2" xfId="19163" xr:uid="{00000000-0005-0000-0000-0000914E0000}"/>
    <cellStyle name="Normal 7 2 6 3 2 2" xfId="19164" xr:uid="{00000000-0005-0000-0000-0000924E0000}"/>
    <cellStyle name="Normal 7 2 6 3 2 2 2" xfId="19165" xr:uid="{00000000-0005-0000-0000-0000934E0000}"/>
    <cellStyle name="Normal 7 2 6 3 2 2 2 2" xfId="19166" xr:uid="{00000000-0005-0000-0000-0000944E0000}"/>
    <cellStyle name="Normal 7 2 6 3 2 2 2 3" xfId="19167" xr:uid="{00000000-0005-0000-0000-0000954E0000}"/>
    <cellStyle name="Normal 7 2 6 3 2 2 3" xfId="19168" xr:uid="{00000000-0005-0000-0000-0000964E0000}"/>
    <cellStyle name="Normal 7 2 6 3 2 2 4" xfId="19169" xr:uid="{00000000-0005-0000-0000-0000974E0000}"/>
    <cellStyle name="Normal 7 2 6 3 2 3" xfId="19170" xr:uid="{00000000-0005-0000-0000-0000984E0000}"/>
    <cellStyle name="Normal 7 2 6 3 2 3 2" xfId="19171" xr:uid="{00000000-0005-0000-0000-0000994E0000}"/>
    <cellStyle name="Normal 7 2 6 3 2 3 2 2" xfId="19172" xr:uid="{00000000-0005-0000-0000-00009A4E0000}"/>
    <cellStyle name="Normal 7 2 6 3 2 3 2 3" xfId="19173" xr:uid="{00000000-0005-0000-0000-00009B4E0000}"/>
    <cellStyle name="Normal 7 2 6 3 2 3 3" xfId="19174" xr:uid="{00000000-0005-0000-0000-00009C4E0000}"/>
    <cellStyle name="Normal 7 2 6 3 2 3 4" xfId="19175" xr:uid="{00000000-0005-0000-0000-00009D4E0000}"/>
    <cellStyle name="Normal 7 2 6 3 2 4" xfId="19176" xr:uid="{00000000-0005-0000-0000-00009E4E0000}"/>
    <cellStyle name="Normal 7 2 6 3 2 4 2" xfId="19177" xr:uid="{00000000-0005-0000-0000-00009F4E0000}"/>
    <cellStyle name="Normal 7 2 6 3 2 4 3" xfId="19178" xr:uid="{00000000-0005-0000-0000-0000A04E0000}"/>
    <cellStyle name="Normal 7 2 6 3 2 5" xfId="19179" xr:uid="{00000000-0005-0000-0000-0000A14E0000}"/>
    <cellStyle name="Normal 7 2 6 3 2 6" xfId="19180" xr:uid="{00000000-0005-0000-0000-0000A24E0000}"/>
    <cellStyle name="Normal 7 2 6 3 3" xfId="19181" xr:uid="{00000000-0005-0000-0000-0000A34E0000}"/>
    <cellStyle name="Normal 7 2 6 3 3 2" xfId="19182" xr:uid="{00000000-0005-0000-0000-0000A44E0000}"/>
    <cellStyle name="Normal 7 2 6 3 3 2 2" xfId="19183" xr:uid="{00000000-0005-0000-0000-0000A54E0000}"/>
    <cellStyle name="Normal 7 2 6 3 3 2 3" xfId="19184" xr:uid="{00000000-0005-0000-0000-0000A64E0000}"/>
    <cellStyle name="Normal 7 2 6 3 3 3" xfId="19185" xr:uid="{00000000-0005-0000-0000-0000A74E0000}"/>
    <cellStyle name="Normal 7 2 6 3 3 4" xfId="19186" xr:uid="{00000000-0005-0000-0000-0000A84E0000}"/>
    <cellStyle name="Normal 7 2 6 3 4" xfId="19187" xr:uid="{00000000-0005-0000-0000-0000A94E0000}"/>
    <cellStyle name="Normal 7 2 6 3 4 2" xfId="19188" xr:uid="{00000000-0005-0000-0000-0000AA4E0000}"/>
    <cellStyle name="Normal 7 2 6 3 4 2 2" xfId="19189" xr:uid="{00000000-0005-0000-0000-0000AB4E0000}"/>
    <cellStyle name="Normal 7 2 6 3 4 2 3" xfId="19190" xr:uid="{00000000-0005-0000-0000-0000AC4E0000}"/>
    <cellStyle name="Normal 7 2 6 3 4 3" xfId="19191" xr:uid="{00000000-0005-0000-0000-0000AD4E0000}"/>
    <cellStyle name="Normal 7 2 6 3 4 4" xfId="19192" xr:uid="{00000000-0005-0000-0000-0000AE4E0000}"/>
    <cellStyle name="Normal 7 2 6 3 5" xfId="19193" xr:uid="{00000000-0005-0000-0000-0000AF4E0000}"/>
    <cellStyle name="Normal 7 2 6 3 5 2" xfId="19194" xr:uid="{00000000-0005-0000-0000-0000B04E0000}"/>
    <cellStyle name="Normal 7 2 6 3 5 3" xfId="19195" xr:uid="{00000000-0005-0000-0000-0000B14E0000}"/>
    <cellStyle name="Normal 7 2 6 3 6" xfId="19196" xr:uid="{00000000-0005-0000-0000-0000B24E0000}"/>
    <cellStyle name="Normal 7 2 6 3 7" xfId="19197" xr:uid="{00000000-0005-0000-0000-0000B34E0000}"/>
    <cellStyle name="Normal 7 2 6 4" xfId="19198" xr:uid="{00000000-0005-0000-0000-0000B44E0000}"/>
    <cellStyle name="Normal 7 2 6 4 2" xfId="19199" xr:uid="{00000000-0005-0000-0000-0000B54E0000}"/>
    <cellStyle name="Normal 7 2 6 4 2 2" xfId="19200" xr:uid="{00000000-0005-0000-0000-0000B64E0000}"/>
    <cellStyle name="Normal 7 2 6 4 2 2 2" xfId="19201" xr:uid="{00000000-0005-0000-0000-0000B74E0000}"/>
    <cellStyle name="Normal 7 2 6 4 2 2 2 2" xfId="19202" xr:uid="{00000000-0005-0000-0000-0000B84E0000}"/>
    <cellStyle name="Normal 7 2 6 4 2 2 2 3" xfId="19203" xr:uid="{00000000-0005-0000-0000-0000B94E0000}"/>
    <cellStyle name="Normal 7 2 6 4 2 2 3" xfId="19204" xr:uid="{00000000-0005-0000-0000-0000BA4E0000}"/>
    <cellStyle name="Normal 7 2 6 4 2 2 4" xfId="19205" xr:uid="{00000000-0005-0000-0000-0000BB4E0000}"/>
    <cellStyle name="Normal 7 2 6 4 2 3" xfId="19206" xr:uid="{00000000-0005-0000-0000-0000BC4E0000}"/>
    <cellStyle name="Normal 7 2 6 4 2 3 2" xfId="19207" xr:uid="{00000000-0005-0000-0000-0000BD4E0000}"/>
    <cellStyle name="Normal 7 2 6 4 2 3 2 2" xfId="19208" xr:uid="{00000000-0005-0000-0000-0000BE4E0000}"/>
    <cellStyle name="Normal 7 2 6 4 2 3 2 3" xfId="19209" xr:uid="{00000000-0005-0000-0000-0000BF4E0000}"/>
    <cellStyle name="Normal 7 2 6 4 2 3 3" xfId="19210" xr:uid="{00000000-0005-0000-0000-0000C04E0000}"/>
    <cellStyle name="Normal 7 2 6 4 2 3 4" xfId="19211" xr:uid="{00000000-0005-0000-0000-0000C14E0000}"/>
    <cellStyle name="Normal 7 2 6 4 2 4" xfId="19212" xr:uid="{00000000-0005-0000-0000-0000C24E0000}"/>
    <cellStyle name="Normal 7 2 6 4 2 4 2" xfId="19213" xr:uid="{00000000-0005-0000-0000-0000C34E0000}"/>
    <cellStyle name="Normal 7 2 6 4 2 4 3" xfId="19214" xr:uid="{00000000-0005-0000-0000-0000C44E0000}"/>
    <cellStyle name="Normal 7 2 6 4 2 5" xfId="19215" xr:uid="{00000000-0005-0000-0000-0000C54E0000}"/>
    <cellStyle name="Normal 7 2 6 4 2 6" xfId="19216" xr:uid="{00000000-0005-0000-0000-0000C64E0000}"/>
    <cellStyle name="Normal 7 2 6 4 3" xfId="19217" xr:uid="{00000000-0005-0000-0000-0000C74E0000}"/>
    <cellStyle name="Normal 7 2 6 4 3 2" xfId="19218" xr:uid="{00000000-0005-0000-0000-0000C84E0000}"/>
    <cellStyle name="Normal 7 2 6 4 3 2 2" xfId="19219" xr:uid="{00000000-0005-0000-0000-0000C94E0000}"/>
    <cellStyle name="Normal 7 2 6 4 3 2 3" xfId="19220" xr:uid="{00000000-0005-0000-0000-0000CA4E0000}"/>
    <cellStyle name="Normal 7 2 6 4 3 3" xfId="19221" xr:uid="{00000000-0005-0000-0000-0000CB4E0000}"/>
    <cellStyle name="Normal 7 2 6 4 3 4" xfId="19222" xr:uid="{00000000-0005-0000-0000-0000CC4E0000}"/>
    <cellStyle name="Normal 7 2 6 4 4" xfId="19223" xr:uid="{00000000-0005-0000-0000-0000CD4E0000}"/>
    <cellStyle name="Normal 7 2 6 4 4 2" xfId="19224" xr:uid="{00000000-0005-0000-0000-0000CE4E0000}"/>
    <cellStyle name="Normal 7 2 6 4 4 2 2" xfId="19225" xr:uid="{00000000-0005-0000-0000-0000CF4E0000}"/>
    <cellStyle name="Normal 7 2 6 4 4 2 3" xfId="19226" xr:uid="{00000000-0005-0000-0000-0000D04E0000}"/>
    <cellStyle name="Normal 7 2 6 4 4 3" xfId="19227" xr:uid="{00000000-0005-0000-0000-0000D14E0000}"/>
    <cellStyle name="Normal 7 2 6 4 4 4" xfId="19228" xr:uid="{00000000-0005-0000-0000-0000D24E0000}"/>
    <cellStyle name="Normal 7 2 6 4 5" xfId="19229" xr:uid="{00000000-0005-0000-0000-0000D34E0000}"/>
    <cellStyle name="Normal 7 2 6 4 5 2" xfId="19230" xr:uid="{00000000-0005-0000-0000-0000D44E0000}"/>
    <cellStyle name="Normal 7 2 6 4 5 3" xfId="19231" xr:uid="{00000000-0005-0000-0000-0000D54E0000}"/>
    <cellStyle name="Normal 7 2 6 4 6" xfId="19232" xr:uid="{00000000-0005-0000-0000-0000D64E0000}"/>
    <cellStyle name="Normal 7 2 6 4 7" xfId="19233" xr:uid="{00000000-0005-0000-0000-0000D74E0000}"/>
    <cellStyle name="Normal 7 2 6 5" xfId="19234" xr:uid="{00000000-0005-0000-0000-0000D84E0000}"/>
    <cellStyle name="Normal 7 2 6 5 2" xfId="19235" xr:uid="{00000000-0005-0000-0000-0000D94E0000}"/>
    <cellStyle name="Normal 7 2 6 5 2 2" xfId="19236" xr:uid="{00000000-0005-0000-0000-0000DA4E0000}"/>
    <cellStyle name="Normal 7 2 6 5 2 2 2" xfId="19237" xr:uid="{00000000-0005-0000-0000-0000DB4E0000}"/>
    <cellStyle name="Normal 7 2 6 5 2 2 3" xfId="19238" xr:uid="{00000000-0005-0000-0000-0000DC4E0000}"/>
    <cellStyle name="Normal 7 2 6 5 2 3" xfId="19239" xr:uid="{00000000-0005-0000-0000-0000DD4E0000}"/>
    <cellStyle name="Normal 7 2 6 5 2 4" xfId="19240" xr:uid="{00000000-0005-0000-0000-0000DE4E0000}"/>
    <cellStyle name="Normal 7 2 6 5 3" xfId="19241" xr:uid="{00000000-0005-0000-0000-0000DF4E0000}"/>
    <cellStyle name="Normal 7 2 6 5 3 2" xfId="19242" xr:uid="{00000000-0005-0000-0000-0000E04E0000}"/>
    <cellStyle name="Normal 7 2 6 5 3 2 2" xfId="19243" xr:uid="{00000000-0005-0000-0000-0000E14E0000}"/>
    <cellStyle name="Normal 7 2 6 5 3 2 3" xfId="19244" xr:uid="{00000000-0005-0000-0000-0000E24E0000}"/>
    <cellStyle name="Normal 7 2 6 5 3 3" xfId="19245" xr:uid="{00000000-0005-0000-0000-0000E34E0000}"/>
    <cellStyle name="Normal 7 2 6 5 3 4" xfId="19246" xr:uid="{00000000-0005-0000-0000-0000E44E0000}"/>
    <cellStyle name="Normal 7 2 6 5 4" xfId="19247" xr:uid="{00000000-0005-0000-0000-0000E54E0000}"/>
    <cellStyle name="Normal 7 2 6 5 4 2" xfId="19248" xr:uid="{00000000-0005-0000-0000-0000E64E0000}"/>
    <cellStyle name="Normal 7 2 6 5 4 3" xfId="19249" xr:uid="{00000000-0005-0000-0000-0000E74E0000}"/>
    <cellStyle name="Normal 7 2 6 5 5" xfId="19250" xr:uid="{00000000-0005-0000-0000-0000E84E0000}"/>
    <cellStyle name="Normal 7 2 6 5 6" xfId="19251" xr:uid="{00000000-0005-0000-0000-0000E94E0000}"/>
    <cellStyle name="Normal 7 2 6 6" xfId="19252" xr:uid="{00000000-0005-0000-0000-0000EA4E0000}"/>
    <cellStyle name="Normal 7 2 6 6 2" xfId="19253" xr:uid="{00000000-0005-0000-0000-0000EB4E0000}"/>
    <cellStyle name="Normal 7 2 6 6 2 2" xfId="19254" xr:uid="{00000000-0005-0000-0000-0000EC4E0000}"/>
    <cellStyle name="Normal 7 2 6 6 2 3" xfId="19255" xr:uid="{00000000-0005-0000-0000-0000ED4E0000}"/>
    <cellStyle name="Normal 7 2 6 6 3" xfId="19256" xr:uid="{00000000-0005-0000-0000-0000EE4E0000}"/>
    <cellStyle name="Normal 7 2 6 6 4" xfId="19257" xr:uid="{00000000-0005-0000-0000-0000EF4E0000}"/>
    <cellStyle name="Normal 7 2 6 7" xfId="19258" xr:uid="{00000000-0005-0000-0000-0000F04E0000}"/>
    <cellStyle name="Normal 7 2 6 7 2" xfId="19259" xr:uid="{00000000-0005-0000-0000-0000F14E0000}"/>
    <cellStyle name="Normal 7 2 6 7 2 2" xfId="19260" xr:uid="{00000000-0005-0000-0000-0000F24E0000}"/>
    <cellStyle name="Normal 7 2 6 7 2 3" xfId="19261" xr:uid="{00000000-0005-0000-0000-0000F34E0000}"/>
    <cellStyle name="Normal 7 2 6 7 3" xfId="19262" xr:uid="{00000000-0005-0000-0000-0000F44E0000}"/>
    <cellStyle name="Normal 7 2 6 7 4" xfId="19263" xr:uid="{00000000-0005-0000-0000-0000F54E0000}"/>
    <cellStyle name="Normal 7 2 6 8" xfId="19264" xr:uid="{00000000-0005-0000-0000-0000F64E0000}"/>
    <cellStyle name="Normal 7 2 6 8 2" xfId="19265" xr:uid="{00000000-0005-0000-0000-0000F74E0000}"/>
    <cellStyle name="Normal 7 2 6 8 3" xfId="19266" xr:uid="{00000000-0005-0000-0000-0000F84E0000}"/>
    <cellStyle name="Normal 7 2 6 9" xfId="19267" xr:uid="{00000000-0005-0000-0000-0000F94E0000}"/>
    <cellStyle name="Normal 7 2 7" xfId="19268" xr:uid="{00000000-0005-0000-0000-0000FA4E0000}"/>
    <cellStyle name="Normal 7 2 7 10" xfId="19269" xr:uid="{00000000-0005-0000-0000-0000FB4E0000}"/>
    <cellStyle name="Normal 7 2 7 2" xfId="19270" xr:uid="{00000000-0005-0000-0000-0000FC4E0000}"/>
    <cellStyle name="Normal 7 2 7 2 2" xfId="19271" xr:uid="{00000000-0005-0000-0000-0000FD4E0000}"/>
    <cellStyle name="Normal 7 2 7 2 2 2" xfId="19272" xr:uid="{00000000-0005-0000-0000-0000FE4E0000}"/>
    <cellStyle name="Normal 7 2 7 2 2 2 2" xfId="19273" xr:uid="{00000000-0005-0000-0000-0000FF4E0000}"/>
    <cellStyle name="Normal 7 2 7 2 2 2 2 2" xfId="19274" xr:uid="{00000000-0005-0000-0000-0000004F0000}"/>
    <cellStyle name="Normal 7 2 7 2 2 2 2 2 2" xfId="19275" xr:uid="{00000000-0005-0000-0000-0000014F0000}"/>
    <cellStyle name="Normal 7 2 7 2 2 2 2 2 3" xfId="19276" xr:uid="{00000000-0005-0000-0000-0000024F0000}"/>
    <cellStyle name="Normal 7 2 7 2 2 2 2 3" xfId="19277" xr:uid="{00000000-0005-0000-0000-0000034F0000}"/>
    <cellStyle name="Normal 7 2 7 2 2 2 2 4" xfId="19278" xr:uid="{00000000-0005-0000-0000-0000044F0000}"/>
    <cellStyle name="Normal 7 2 7 2 2 2 3" xfId="19279" xr:uid="{00000000-0005-0000-0000-0000054F0000}"/>
    <cellStyle name="Normal 7 2 7 2 2 2 3 2" xfId="19280" xr:uid="{00000000-0005-0000-0000-0000064F0000}"/>
    <cellStyle name="Normal 7 2 7 2 2 2 3 2 2" xfId="19281" xr:uid="{00000000-0005-0000-0000-0000074F0000}"/>
    <cellStyle name="Normal 7 2 7 2 2 2 3 2 3" xfId="19282" xr:uid="{00000000-0005-0000-0000-0000084F0000}"/>
    <cellStyle name="Normal 7 2 7 2 2 2 3 3" xfId="19283" xr:uid="{00000000-0005-0000-0000-0000094F0000}"/>
    <cellStyle name="Normal 7 2 7 2 2 2 3 4" xfId="19284" xr:uid="{00000000-0005-0000-0000-00000A4F0000}"/>
    <cellStyle name="Normal 7 2 7 2 2 2 4" xfId="19285" xr:uid="{00000000-0005-0000-0000-00000B4F0000}"/>
    <cellStyle name="Normal 7 2 7 2 2 2 4 2" xfId="19286" xr:uid="{00000000-0005-0000-0000-00000C4F0000}"/>
    <cellStyle name="Normal 7 2 7 2 2 2 4 3" xfId="19287" xr:uid="{00000000-0005-0000-0000-00000D4F0000}"/>
    <cellStyle name="Normal 7 2 7 2 2 2 5" xfId="19288" xr:uid="{00000000-0005-0000-0000-00000E4F0000}"/>
    <cellStyle name="Normal 7 2 7 2 2 2 6" xfId="19289" xr:uid="{00000000-0005-0000-0000-00000F4F0000}"/>
    <cellStyle name="Normal 7 2 7 2 2 3" xfId="19290" xr:uid="{00000000-0005-0000-0000-0000104F0000}"/>
    <cellStyle name="Normal 7 2 7 2 2 3 2" xfId="19291" xr:uid="{00000000-0005-0000-0000-0000114F0000}"/>
    <cellStyle name="Normal 7 2 7 2 2 3 2 2" xfId="19292" xr:uid="{00000000-0005-0000-0000-0000124F0000}"/>
    <cellStyle name="Normal 7 2 7 2 2 3 2 3" xfId="19293" xr:uid="{00000000-0005-0000-0000-0000134F0000}"/>
    <cellStyle name="Normal 7 2 7 2 2 3 3" xfId="19294" xr:uid="{00000000-0005-0000-0000-0000144F0000}"/>
    <cellStyle name="Normal 7 2 7 2 2 3 4" xfId="19295" xr:uid="{00000000-0005-0000-0000-0000154F0000}"/>
    <cellStyle name="Normal 7 2 7 2 2 4" xfId="19296" xr:uid="{00000000-0005-0000-0000-0000164F0000}"/>
    <cellStyle name="Normal 7 2 7 2 2 4 2" xfId="19297" xr:uid="{00000000-0005-0000-0000-0000174F0000}"/>
    <cellStyle name="Normal 7 2 7 2 2 4 2 2" xfId="19298" xr:uid="{00000000-0005-0000-0000-0000184F0000}"/>
    <cellStyle name="Normal 7 2 7 2 2 4 2 3" xfId="19299" xr:uid="{00000000-0005-0000-0000-0000194F0000}"/>
    <cellStyle name="Normal 7 2 7 2 2 4 3" xfId="19300" xr:uid="{00000000-0005-0000-0000-00001A4F0000}"/>
    <cellStyle name="Normal 7 2 7 2 2 4 4" xfId="19301" xr:uid="{00000000-0005-0000-0000-00001B4F0000}"/>
    <cellStyle name="Normal 7 2 7 2 2 5" xfId="19302" xr:uid="{00000000-0005-0000-0000-00001C4F0000}"/>
    <cellStyle name="Normal 7 2 7 2 2 5 2" xfId="19303" xr:uid="{00000000-0005-0000-0000-00001D4F0000}"/>
    <cellStyle name="Normal 7 2 7 2 2 5 3" xfId="19304" xr:uid="{00000000-0005-0000-0000-00001E4F0000}"/>
    <cellStyle name="Normal 7 2 7 2 2 6" xfId="19305" xr:uid="{00000000-0005-0000-0000-00001F4F0000}"/>
    <cellStyle name="Normal 7 2 7 2 2 7" xfId="19306" xr:uid="{00000000-0005-0000-0000-0000204F0000}"/>
    <cellStyle name="Normal 7 2 7 2 3" xfId="19307" xr:uid="{00000000-0005-0000-0000-0000214F0000}"/>
    <cellStyle name="Normal 7 2 7 2 3 2" xfId="19308" xr:uid="{00000000-0005-0000-0000-0000224F0000}"/>
    <cellStyle name="Normal 7 2 7 2 3 2 2" xfId="19309" xr:uid="{00000000-0005-0000-0000-0000234F0000}"/>
    <cellStyle name="Normal 7 2 7 2 3 2 2 2" xfId="19310" xr:uid="{00000000-0005-0000-0000-0000244F0000}"/>
    <cellStyle name="Normal 7 2 7 2 3 2 2 3" xfId="19311" xr:uid="{00000000-0005-0000-0000-0000254F0000}"/>
    <cellStyle name="Normal 7 2 7 2 3 2 3" xfId="19312" xr:uid="{00000000-0005-0000-0000-0000264F0000}"/>
    <cellStyle name="Normal 7 2 7 2 3 2 4" xfId="19313" xr:uid="{00000000-0005-0000-0000-0000274F0000}"/>
    <cellStyle name="Normal 7 2 7 2 3 3" xfId="19314" xr:uid="{00000000-0005-0000-0000-0000284F0000}"/>
    <cellStyle name="Normal 7 2 7 2 3 3 2" xfId="19315" xr:uid="{00000000-0005-0000-0000-0000294F0000}"/>
    <cellStyle name="Normal 7 2 7 2 3 3 2 2" xfId="19316" xr:uid="{00000000-0005-0000-0000-00002A4F0000}"/>
    <cellStyle name="Normal 7 2 7 2 3 3 2 3" xfId="19317" xr:uid="{00000000-0005-0000-0000-00002B4F0000}"/>
    <cellStyle name="Normal 7 2 7 2 3 3 3" xfId="19318" xr:uid="{00000000-0005-0000-0000-00002C4F0000}"/>
    <cellStyle name="Normal 7 2 7 2 3 3 4" xfId="19319" xr:uid="{00000000-0005-0000-0000-00002D4F0000}"/>
    <cellStyle name="Normal 7 2 7 2 3 4" xfId="19320" xr:uid="{00000000-0005-0000-0000-00002E4F0000}"/>
    <cellStyle name="Normal 7 2 7 2 3 4 2" xfId="19321" xr:uid="{00000000-0005-0000-0000-00002F4F0000}"/>
    <cellStyle name="Normal 7 2 7 2 3 4 3" xfId="19322" xr:uid="{00000000-0005-0000-0000-0000304F0000}"/>
    <cellStyle name="Normal 7 2 7 2 3 5" xfId="19323" xr:uid="{00000000-0005-0000-0000-0000314F0000}"/>
    <cellStyle name="Normal 7 2 7 2 3 6" xfId="19324" xr:uid="{00000000-0005-0000-0000-0000324F0000}"/>
    <cellStyle name="Normal 7 2 7 2 4" xfId="19325" xr:uid="{00000000-0005-0000-0000-0000334F0000}"/>
    <cellStyle name="Normal 7 2 7 2 4 2" xfId="19326" xr:uid="{00000000-0005-0000-0000-0000344F0000}"/>
    <cellStyle name="Normal 7 2 7 2 4 2 2" xfId="19327" xr:uid="{00000000-0005-0000-0000-0000354F0000}"/>
    <cellStyle name="Normal 7 2 7 2 4 2 3" xfId="19328" xr:uid="{00000000-0005-0000-0000-0000364F0000}"/>
    <cellStyle name="Normal 7 2 7 2 4 3" xfId="19329" xr:uid="{00000000-0005-0000-0000-0000374F0000}"/>
    <cellStyle name="Normal 7 2 7 2 4 4" xfId="19330" xr:uid="{00000000-0005-0000-0000-0000384F0000}"/>
    <cellStyle name="Normal 7 2 7 2 5" xfId="19331" xr:uid="{00000000-0005-0000-0000-0000394F0000}"/>
    <cellStyle name="Normal 7 2 7 2 5 2" xfId="19332" xr:uid="{00000000-0005-0000-0000-00003A4F0000}"/>
    <cellStyle name="Normal 7 2 7 2 5 2 2" xfId="19333" xr:uid="{00000000-0005-0000-0000-00003B4F0000}"/>
    <cellStyle name="Normal 7 2 7 2 5 2 3" xfId="19334" xr:uid="{00000000-0005-0000-0000-00003C4F0000}"/>
    <cellStyle name="Normal 7 2 7 2 5 3" xfId="19335" xr:uid="{00000000-0005-0000-0000-00003D4F0000}"/>
    <cellStyle name="Normal 7 2 7 2 5 4" xfId="19336" xr:uid="{00000000-0005-0000-0000-00003E4F0000}"/>
    <cellStyle name="Normal 7 2 7 2 6" xfId="19337" xr:uid="{00000000-0005-0000-0000-00003F4F0000}"/>
    <cellStyle name="Normal 7 2 7 2 6 2" xfId="19338" xr:uid="{00000000-0005-0000-0000-0000404F0000}"/>
    <cellStyle name="Normal 7 2 7 2 6 3" xfId="19339" xr:uid="{00000000-0005-0000-0000-0000414F0000}"/>
    <cellStyle name="Normal 7 2 7 2 7" xfId="19340" xr:uid="{00000000-0005-0000-0000-0000424F0000}"/>
    <cellStyle name="Normal 7 2 7 2 8" xfId="19341" xr:uid="{00000000-0005-0000-0000-0000434F0000}"/>
    <cellStyle name="Normal 7 2 7 3" xfId="19342" xr:uid="{00000000-0005-0000-0000-0000444F0000}"/>
    <cellStyle name="Normal 7 2 7 3 2" xfId="19343" xr:uid="{00000000-0005-0000-0000-0000454F0000}"/>
    <cellStyle name="Normal 7 2 7 3 2 2" xfId="19344" xr:uid="{00000000-0005-0000-0000-0000464F0000}"/>
    <cellStyle name="Normal 7 2 7 3 2 2 2" xfId="19345" xr:uid="{00000000-0005-0000-0000-0000474F0000}"/>
    <cellStyle name="Normal 7 2 7 3 2 2 2 2" xfId="19346" xr:uid="{00000000-0005-0000-0000-0000484F0000}"/>
    <cellStyle name="Normal 7 2 7 3 2 2 2 3" xfId="19347" xr:uid="{00000000-0005-0000-0000-0000494F0000}"/>
    <cellStyle name="Normal 7 2 7 3 2 2 3" xfId="19348" xr:uid="{00000000-0005-0000-0000-00004A4F0000}"/>
    <cellStyle name="Normal 7 2 7 3 2 2 4" xfId="19349" xr:uid="{00000000-0005-0000-0000-00004B4F0000}"/>
    <cellStyle name="Normal 7 2 7 3 2 3" xfId="19350" xr:uid="{00000000-0005-0000-0000-00004C4F0000}"/>
    <cellStyle name="Normal 7 2 7 3 2 3 2" xfId="19351" xr:uid="{00000000-0005-0000-0000-00004D4F0000}"/>
    <cellStyle name="Normal 7 2 7 3 2 3 2 2" xfId="19352" xr:uid="{00000000-0005-0000-0000-00004E4F0000}"/>
    <cellStyle name="Normal 7 2 7 3 2 3 2 3" xfId="19353" xr:uid="{00000000-0005-0000-0000-00004F4F0000}"/>
    <cellStyle name="Normal 7 2 7 3 2 3 3" xfId="19354" xr:uid="{00000000-0005-0000-0000-0000504F0000}"/>
    <cellStyle name="Normal 7 2 7 3 2 3 4" xfId="19355" xr:uid="{00000000-0005-0000-0000-0000514F0000}"/>
    <cellStyle name="Normal 7 2 7 3 2 4" xfId="19356" xr:uid="{00000000-0005-0000-0000-0000524F0000}"/>
    <cellStyle name="Normal 7 2 7 3 2 4 2" xfId="19357" xr:uid="{00000000-0005-0000-0000-0000534F0000}"/>
    <cellStyle name="Normal 7 2 7 3 2 4 3" xfId="19358" xr:uid="{00000000-0005-0000-0000-0000544F0000}"/>
    <cellStyle name="Normal 7 2 7 3 2 5" xfId="19359" xr:uid="{00000000-0005-0000-0000-0000554F0000}"/>
    <cellStyle name="Normal 7 2 7 3 2 6" xfId="19360" xr:uid="{00000000-0005-0000-0000-0000564F0000}"/>
    <cellStyle name="Normal 7 2 7 3 3" xfId="19361" xr:uid="{00000000-0005-0000-0000-0000574F0000}"/>
    <cellStyle name="Normal 7 2 7 3 3 2" xfId="19362" xr:uid="{00000000-0005-0000-0000-0000584F0000}"/>
    <cellStyle name="Normal 7 2 7 3 3 2 2" xfId="19363" xr:uid="{00000000-0005-0000-0000-0000594F0000}"/>
    <cellStyle name="Normal 7 2 7 3 3 2 3" xfId="19364" xr:uid="{00000000-0005-0000-0000-00005A4F0000}"/>
    <cellStyle name="Normal 7 2 7 3 3 3" xfId="19365" xr:uid="{00000000-0005-0000-0000-00005B4F0000}"/>
    <cellStyle name="Normal 7 2 7 3 3 4" xfId="19366" xr:uid="{00000000-0005-0000-0000-00005C4F0000}"/>
    <cellStyle name="Normal 7 2 7 3 4" xfId="19367" xr:uid="{00000000-0005-0000-0000-00005D4F0000}"/>
    <cellStyle name="Normal 7 2 7 3 4 2" xfId="19368" xr:uid="{00000000-0005-0000-0000-00005E4F0000}"/>
    <cellStyle name="Normal 7 2 7 3 4 2 2" xfId="19369" xr:uid="{00000000-0005-0000-0000-00005F4F0000}"/>
    <cellStyle name="Normal 7 2 7 3 4 2 3" xfId="19370" xr:uid="{00000000-0005-0000-0000-0000604F0000}"/>
    <cellStyle name="Normal 7 2 7 3 4 3" xfId="19371" xr:uid="{00000000-0005-0000-0000-0000614F0000}"/>
    <cellStyle name="Normal 7 2 7 3 4 4" xfId="19372" xr:uid="{00000000-0005-0000-0000-0000624F0000}"/>
    <cellStyle name="Normal 7 2 7 3 5" xfId="19373" xr:uid="{00000000-0005-0000-0000-0000634F0000}"/>
    <cellStyle name="Normal 7 2 7 3 5 2" xfId="19374" xr:uid="{00000000-0005-0000-0000-0000644F0000}"/>
    <cellStyle name="Normal 7 2 7 3 5 3" xfId="19375" xr:uid="{00000000-0005-0000-0000-0000654F0000}"/>
    <cellStyle name="Normal 7 2 7 3 6" xfId="19376" xr:uid="{00000000-0005-0000-0000-0000664F0000}"/>
    <cellStyle name="Normal 7 2 7 3 7" xfId="19377" xr:uid="{00000000-0005-0000-0000-0000674F0000}"/>
    <cellStyle name="Normal 7 2 7 4" xfId="19378" xr:uid="{00000000-0005-0000-0000-0000684F0000}"/>
    <cellStyle name="Normal 7 2 7 4 2" xfId="19379" xr:uid="{00000000-0005-0000-0000-0000694F0000}"/>
    <cellStyle name="Normal 7 2 7 4 2 2" xfId="19380" xr:uid="{00000000-0005-0000-0000-00006A4F0000}"/>
    <cellStyle name="Normal 7 2 7 4 2 2 2" xfId="19381" xr:uid="{00000000-0005-0000-0000-00006B4F0000}"/>
    <cellStyle name="Normal 7 2 7 4 2 2 2 2" xfId="19382" xr:uid="{00000000-0005-0000-0000-00006C4F0000}"/>
    <cellStyle name="Normal 7 2 7 4 2 2 2 3" xfId="19383" xr:uid="{00000000-0005-0000-0000-00006D4F0000}"/>
    <cellStyle name="Normal 7 2 7 4 2 2 3" xfId="19384" xr:uid="{00000000-0005-0000-0000-00006E4F0000}"/>
    <cellStyle name="Normal 7 2 7 4 2 2 4" xfId="19385" xr:uid="{00000000-0005-0000-0000-00006F4F0000}"/>
    <cellStyle name="Normal 7 2 7 4 2 3" xfId="19386" xr:uid="{00000000-0005-0000-0000-0000704F0000}"/>
    <cellStyle name="Normal 7 2 7 4 2 3 2" xfId="19387" xr:uid="{00000000-0005-0000-0000-0000714F0000}"/>
    <cellStyle name="Normal 7 2 7 4 2 3 2 2" xfId="19388" xr:uid="{00000000-0005-0000-0000-0000724F0000}"/>
    <cellStyle name="Normal 7 2 7 4 2 3 2 3" xfId="19389" xr:uid="{00000000-0005-0000-0000-0000734F0000}"/>
    <cellStyle name="Normal 7 2 7 4 2 3 3" xfId="19390" xr:uid="{00000000-0005-0000-0000-0000744F0000}"/>
    <cellStyle name="Normal 7 2 7 4 2 3 4" xfId="19391" xr:uid="{00000000-0005-0000-0000-0000754F0000}"/>
    <cellStyle name="Normal 7 2 7 4 2 4" xfId="19392" xr:uid="{00000000-0005-0000-0000-0000764F0000}"/>
    <cellStyle name="Normal 7 2 7 4 2 4 2" xfId="19393" xr:uid="{00000000-0005-0000-0000-0000774F0000}"/>
    <cellStyle name="Normal 7 2 7 4 2 4 3" xfId="19394" xr:uid="{00000000-0005-0000-0000-0000784F0000}"/>
    <cellStyle name="Normal 7 2 7 4 2 5" xfId="19395" xr:uid="{00000000-0005-0000-0000-0000794F0000}"/>
    <cellStyle name="Normal 7 2 7 4 2 6" xfId="19396" xr:uid="{00000000-0005-0000-0000-00007A4F0000}"/>
    <cellStyle name="Normal 7 2 7 4 3" xfId="19397" xr:uid="{00000000-0005-0000-0000-00007B4F0000}"/>
    <cellStyle name="Normal 7 2 7 4 3 2" xfId="19398" xr:uid="{00000000-0005-0000-0000-00007C4F0000}"/>
    <cellStyle name="Normal 7 2 7 4 3 2 2" xfId="19399" xr:uid="{00000000-0005-0000-0000-00007D4F0000}"/>
    <cellStyle name="Normal 7 2 7 4 3 2 3" xfId="19400" xr:uid="{00000000-0005-0000-0000-00007E4F0000}"/>
    <cellStyle name="Normal 7 2 7 4 3 3" xfId="19401" xr:uid="{00000000-0005-0000-0000-00007F4F0000}"/>
    <cellStyle name="Normal 7 2 7 4 3 4" xfId="19402" xr:uid="{00000000-0005-0000-0000-0000804F0000}"/>
    <cellStyle name="Normal 7 2 7 4 4" xfId="19403" xr:uid="{00000000-0005-0000-0000-0000814F0000}"/>
    <cellStyle name="Normal 7 2 7 4 4 2" xfId="19404" xr:uid="{00000000-0005-0000-0000-0000824F0000}"/>
    <cellStyle name="Normal 7 2 7 4 4 2 2" xfId="19405" xr:uid="{00000000-0005-0000-0000-0000834F0000}"/>
    <cellStyle name="Normal 7 2 7 4 4 2 3" xfId="19406" xr:uid="{00000000-0005-0000-0000-0000844F0000}"/>
    <cellStyle name="Normal 7 2 7 4 4 3" xfId="19407" xr:uid="{00000000-0005-0000-0000-0000854F0000}"/>
    <cellStyle name="Normal 7 2 7 4 4 4" xfId="19408" xr:uid="{00000000-0005-0000-0000-0000864F0000}"/>
    <cellStyle name="Normal 7 2 7 4 5" xfId="19409" xr:uid="{00000000-0005-0000-0000-0000874F0000}"/>
    <cellStyle name="Normal 7 2 7 4 5 2" xfId="19410" xr:uid="{00000000-0005-0000-0000-0000884F0000}"/>
    <cellStyle name="Normal 7 2 7 4 5 3" xfId="19411" xr:uid="{00000000-0005-0000-0000-0000894F0000}"/>
    <cellStyle name="Normal 7 2 7 4 6" xfId="19412" xr:uid="{00000000-0005-0000-0000-00008A4F0000}"/>
    <cellStyle name="Normal 7 2 7 4 7" xfId="19413" xr:uid="{00000000-0005-0000-0000-00008B4F0000}"/>
    <cellStyle name="Normal 7 2 7 5" xfId="19414" xr:uid="{00000000-0005-0000-0000-00008C4F0000}"/>
    <cellStyle name="Normal 7 2 7 5 2" xfId="19415" xr:uid="{00000000-0005-0000-0000-00008D4F0000}"/>
    <cellStyle name="Normal 7 2 7 5 2 2" xfId="19416" xr:uid="{00000000-0005-0000-0000-00008E4F0000}"/>
    <cellStyle name="Normal 7 2 7 5 2 2 2" xfId="19417" xr:uid="{00000000-0005-0000-0000-00008F4F0000}"/>
    <cellStyle name="Normal 7 2 7 5 2 2 3" xfId="19418" xr:uid="{00000000-0005-0000-0000-0000904F0000}"/>
    <cellStyle name="Normal 7 2 7 5 2 3" xfId="19419" xr:uid="{00000000-0005-0000-0000-0000914F0000}"/>
    <cellStyle name="Normal 7 2 7 5 2 4" xfId="19420" xr:uid="{00000000-0005-0000-0000-0000924F0000}"/>
    <cellStyle name="Normal 7 2 7 5 3" xfId="19421" xr:uid="{00000000-0005-0000-0000-0000934F0000}"/>
    <cellStyle name="Normal 7 2 7 5 3 2" xfId="19422" xr:uid="{00000000-0005-0000-0000-0000944F0000}"/>
    <cellStyle name="Normal 7 2 7 5 3 2 2" xfId="19423" xr:uid="{00000000-0005-0000-0000-0000954F0000}"/>
    <cellStyle name="Normal 7 2 7 5 3 2 3" xfId="19424" xr:uid="{00000000-0005-0000-0000-0000964F0000}"/>
    <cellStyle name="Normal 7 2 7 5 3 3" xfId="19425" xr:uid="{00000000-0005-0000-0000-0000974F0000}"/>
    <cellStyle name="Normal 7 2 7 5 3 4" xfId="19426" xr:uid="{00000000-0005-0000-0000-0000984F0000}"/>
    <cellStyle name="Normal 7 2 7 5 4" xfId="19427" xr:uid="{00000000-0005-0000-0000-0000994F0000}"/>
    <cellStyle name="Normal 7 2 7 5 4 2" xfId="19428" xr:uid="{00000000-0005-0000-0000-00009A4F0000}"/>
    <cellStyle name="Normal 7 2 7 5 4 3" xfId="19429" xr:uid="{00000000-0005-0000-0000-00009B4F0000}"/>
    <cellStyle name="Normal 7 2 7 5 5" xfId="19430" xr:uid="{00000000-0005-0000-0000-00009C4F0000}"/>
    <cellStyle name="Normal 7 2 7 5 6" xfId="19431" xr:uid="{00000000-0005-0000-0000-00009D4F0000}"/>
    <cellStyle name="Normal 7 2 7 6" xfId="19432" xr:uid="{00000000-0005-0000-0000-00009E4F0000}"/>
    <cellStyle name="Normal 7 2 7 6 2" xfId="19433" xr:uid="{00000000-0005-0000-0000-00009F4F0000}"/>
    <cellStyle name="Normal 7 2 7 6 2 2" xfId="19434" xr:uid="{00000000-0005-0000-0000-0000A04F0000}"/>
    <cellStyle name="Normal 7 2 7 6 2 3" xfId="19435" xr:uid="{00000000-0005-0000-0000-0000A14F0000}"/>
    <cellStyle name="Normal 7 2 7 6 3" xfId="19436" xr:uid="{00000000-0005-0000-0000-0000A24F0000}"/>
    <cellStyle name="Normal 7 2 7 6 4" xfId="19437" xr:uid="{00000000-0005-0000-0000-0000A34F0000}"/>
    <cellStyle name="Normal 7 2 7 7" xfId="19438" xr:uid="{00000000-0005-0000-0000-0000A44F0000}"/>
    <cellStyle name="Normal 7 2 7 7 2" xfId="19439" xr:uid="{00000000-0005-0000-0000-0000A54F0000}"/>
    <cellStyle name="Normal 7 2 7 7 2 2" xfId="19440" xr:uid="{00000000-0005-0000-0000-0000A64F0000}"/>
    <cellStyle name="Normal 7 2 7 7 2 3" xfId="19441" xr:uid="{00000000-0005-0000-0000-0000A74F0000}"/>
    <cellStyle name="Normal 7 2 7 7 3" xfId="19442" xr:uid="{00000000-0005-0000-0000-0000A84F0000}"/>
    <cellStyle name="Normal 7 2 7 7 4" xfId="19443" xr:uid="{00000000-0005-0000-0000-0000A94F0000}"/>
    <cellStyle name="Normal 7 2 7 8" xfId="19444" xr:uid="{00000000-0005-0000-0000-0000AA4F0000}"/>
    <cellStyle name="Normal 7 2 7 8 2" xfId="19445" xr:uid="{00000000-0005-0000-0000-0000AB4F0000}"/>
    <cellStyle name="Normal 7 2 7 8 3" xfId="19446" xr:uid="{00000000-0005-0000-0000-0000AC4F0000}"/>
    <cellStyle name="Normal 7 2 7 9" xfId="19447" xr:uid="{00000000-0005-0000-0000-0000AD4F0000}"/>
    <cellStyle name="Normal 7 2 8" xfId="19448" xr:uid="{00000000-0005-0000-0000-0000AE4F0000}"/>
    <cellStyle name="Normal 7 2 8 2" xfId="19449" xr:uid="{00000000-0005-0000-0000-0000AF4F0000}"/>
    <cellStyle name="Normal 7 2 8 2 2" xfId="19450" xr:uid="{00000000-0005-0000-0000-0000B04F0000}"/>
    <cellStyle name="Normal 7 2 8 2 2 2" xfId="19451" xr:uid="{00000000-0005-0000-0000-0000B14F0000}"/>
    <cellStyle name="Normal 7 2 8 2 2 2 2" xfId="19452" xr:uid="{00000000-0005-0000-0000-0000B24F0000}"/>
    <cellStyle name="Normal 7 2 8 2 2 2 2 2" xfId="19453" xr:uid="{00000000-0005-0000-0000-0000B34F0000}"/>
    <cellStyle name="Normal 7 2 8 2 2 2 2 3" xfId="19454" xr:uid="{00000000-0005-0000-0000-0000B44F0000}"/>
    <cellStyle name="Normal 7 2 8 2 2 2 3" xfId="19455" xr:uid="{00000000-0005-0000-0000-0000B54F0000}"/>
    <cellStyle name="Normal 7 2 8 2 2 2 4" xfId="19456" xr:uid="{00000000-0005-0000-0000-0000B64F0000}"/>
    <cellStyle name="Normal 7 2 8 2 2 3" xfId="19457" xr:uid="{00000000-0005-0000-0000-0000B74F0000}"/>
    <cellStyle name="Normal 7 2 8 2 2 3 2" xfId="19458" xr:uid="{00000000-0005-0000-0000-0000B84F0000}"/>
    <cellStyle name="Normal 7 2 8 2 2 3 2 2" xfId="19459" xr:uid="{00000000-0005-0000-0000-0000B94F0000}"/>
    <cellStyle name="Normal 7 2 8 2 2 3 2 3" xfId="19460" xr:uid="{00000000-0005-0000-0000-0000BA4F0000}"/>
    <cellStyle name="Normal 7 2 8 2 2 3 3" xfId="19461" xr:uid="{00000000-0005-0000-0000-0000BB4F0000}"/>
    <cellStyle name="Normal 7 2 8 2 2 3 4" xfId="19462" xr:uid="{00000000-0005-0000-0000-0000BC4F0000}"/>
    <cellStyle name="Normal 7 2 8 2 2 4" xfId="19463" xr:uid="{00000000-0005-0000-0000-0000BD4F0000}"/>
    <cellStyle name="Normal 7 2 8 2 2 4 2" xfId="19464" xr:uid="{00000000-0005-0000-0000-0000BE4F0000}"/>
    <cellStyle name="Normal 7 2 8 2 2 4 3" xfId="19465" xr:uid="{00000000-0005-0000-0000-0000BF4F0000}"/>
    <cellStyle name="Normal 7 2 8 2 2 5" xfId="19466" xr:uid="{00000000-0005-0000-0000-0000C04F0000}"/>
    <cellStyle name="Normal 7 2 8 2 2 6" xfId="19467" xr:uid="{00000000-0005-0000-0000-0000C14F0000}"/>
    <cellStyle name="Normal 7 2 8 2 3" xfId="19468" xr:uid="{00000000-0005-0000-0000-0000C24F0000}"/>
    <cellStyle name="Normal 7 2 8 2 3 2" xfId="19469" xr:uid="{00000000-0005-0000-0000-0000C34F0000}"/>
    <cellStyle name="Normal 7 2 8 2 3 2 2" xfId="19470" xr:uid="{00000000-0005-0000-0000-0000C44F0000}"/>
    <cellStyle name="Normal 7 2 8 2 3 2 3" xfId="19471" xr:uid="{00000000-0005-0000-0000-0000C54F0000}"/>
    <cellStyle name="Normal 7 2 8 2 3 3" xfId="19472" xr:uid="{00000000-0005-0000-0000-0000C64F0000}"/>
    <cellStyle name="Normal 7 2 8 2 3 4" xfId="19473" xr:uid="{00000000-0005-0000-0000-0000C74F0000}"/>
    <cellStyle name="Normal 7 2 8 2 4" xfId="19474" xr:uid="{00000000-0005-0000-0000-0000C84F0000}"/>
    <cellStyle name="Normal 7 2 8 2 4 2" xfId="19475" xr:uid="{00000000-0005-0000-0000-0000C94F0000}"/>
    <cellStyle name="Normal 7 2 8 2 4 2 2" xfId="19476" xr:uid="{00000000-0005-0000-0000-0000CA4F0000}"/>
    <cellStyle name="Normal 7 2 8 2 4 2 3" xfId="19477" xr:uid="{00000000-0005-0000-0000-0000CB4F0000}"/>
    <cellStyle name="Normal 7 2 8 2 4 3" xfId="19478" xr:uid="{00000000-0005-0000-0000-0000CC4F0000}"/>
    <cellStyle name="Normal 7 2 8 2 4 4" xfId="19479" xr:uid="{00000000-0005-0000-0000-0000CD4F0000}"/>
    <cellStyle name="Normal 7 2 8 2 5" xfId="19480" xr:uid="{00000000-0005-0000-0000-0000CE4F0000}"/>
    <cellStyle name="Normal 7 2 8 2 5 2" xfId="19481" xr:uid="{00000000-0005-0000-0000-0000CF4F0000}"/>
    <cellStyle name="Normal 7 2 8 2 5 3" xfId="19482" xr:uid="{00000000-0005-0000-0000-0000D04F0000}"/>
    <cellStyle name="Normal 7 2 8 2 6" xfId="19483" xr:uid="{00000000-0005-0000-0000-0000D14F0000}"/>
    <cellStyle name="Normal 7 2 8 2 7" xfId="19484" xr:uid="{00000000-0005-0000-0000-0000D24F0000}"/>
    <cellStyle name="Normal 7 2 8 3" xfId="19485" xr:uid="{00000000-0005-0000-0000-0000D34F0000}"/>
    <cellStyle name="Normal 7 2 8 3 2" xfId="19486" xr:uid="{00000000-0005-0000-0000-0000D44F0000}"/>
    <cellStyle name="Normal 7 2 8 3 2 2" xfId="19487" xr:uid="{00000000-0005-0000-0000-0000D54F0000}"/>
    <cellStyle name="Normal 7 2 8 3 2 2 2" xfId="19488" xr:uid="{00000000-0005-0000-0000-0000D64F0000}"/>
    <cellStyle name="Normal 7 2 8 3 2 2 3" xfId="19489" xr:uid="{00000000-0005-0000-0000-0000D74F0000}"/>
    <cellStyle name="Normal 7 2 8 3 2 3" xfId="19490" xr:uid="{00000000-0005-0000-0000-0000D84F0000}"/>
    <cellStyle name="Normal 7 2 8 3 2 4" xfId="19491" xr:uid="{00000000-0005-0000-0000-0000D94F0000}"/>
    <cellStyle name="Normal 7 2 8 3 3" xfId="19492" xr:uid="{00000000-0005-0000-0000-0000DA4F0000}"/>
    <cellStyle name="Normal 7 2 8 3 3 2" xfId="19493" xr:uid="{00000000-0005-0000-0000-0000DB4F0000}"/>
    <cellStyle name="Normal 7 2 8 3 3 2 2" xfId="19494" xr:uid="{00000000-0005-0000-0000-0000DC4F0000}"/>
    <cellStyle name="Normal 7 2 8 3 3 2 3" xfId="19495" xr:uid="{00000000-0005-0000-0000-0000DD4F0000}"/>
    <cellStyle name="Normal 7 2 8 3 3 3" xfId="19496" xr:uid="{00000000-0005-0000-0000-0000DE4F0000}"/>
    <cellStyle name="Normal 7 2 8 3 3 4" xfId="19497" xr:uid="{00000000-0005-0000-0000-0000DF4F0000}"/>
    <cellStyle name="Normal 7 2 8 3 4" xfId="19498" xr:uid="{00000000-0005-0000-0000-0000E04F0000}"/>
    <cellStyle name="Normal 7 2 8 3 4 2" xfId="19499" xr:uid="{00000000-0005-0000-0000-0000E14F0000}"/>
    <cellStyle name="Normal 7 2 8 3 4 3" xfId="19500" xr:uid="{00000000-0005-0000-0000-0000E24F0000}"/>
    <cellStyle name="Normal 7 2 8 3 5" xfId="19501" xr:uid="{00000000-0005-0000-0000-0000E34F0000}"/>
    <cellStyle name="Normal 7 2 8 3 6" xfId="19502" xr:uid="{00000000-0005-0000-0000-0000E44F0000}"/>
    <cellStyle name="Normal 7 2 8 4" xfId="19503" xr:uid="{00000000-0005-0000-0000-0000E54F0000}"/>
    <cellStyle name="Normal 7 2 8 4 2" xfId="19504" xr:uid="{00000000-0005-0000-0000-0000E64F0000}"/>
    <cellStyle name="Normal 7 2 8 4 2 2" xfId="19505" xr:uid="{00000000-0005-0000-0000-0000E74F0000}"/>
    <cellStyle name="Normal 7 2 8 4 2 3" xfId="19506" xr:uid="{00000000-0005-0000-0000-0000E84F0000}"/>
    <cellStyle name="Normal 7 2 8 4 3" xfId="19507" xr:uid="{00000000-0005-0000-0000-0000E94F0000}"/>
    <cellStyle name="Normal 7 2 8 4 4" xfId="19508" xr:uid="{00000000-0005-0000-0000-0000EA4F0000}"/>
    <cellStyle name="Normal 7 2 8 5" xfId="19509" xr:uid="{00000000-0005-0000-0000-0000EB4F0000}"/>
    <cellStyle name="Normal 7 2 8 5 2" xfId="19510" xr:uid="{00000000-0005-0000-0000-0000EC4F0000}"/>
    <cellStyle name="Normal 7 2 8 5 2 2" xfId="19511" xr:uid="{00000000-0005-0000-0000-0000ED4F0000}"/>
    <cellStyle name="Normal 7 2 8 5 2 3" xfId="19512" xr:uid="{00000000-0005-0000-0000-0000EE4F0000}"/>
    <cellStyle name="Normal 7 2 8 5 3" xfId="19513" xr:uid="{00000000-0005-0000-0000-0000EF4F0000}"/>
    <cellStyle name="Normal 7 2 8 5 4" xfId="19514" xr:uid="{00000000-0005-0000-0000-0000F04F0000}"/>
    <cellStyle name="Normal 7 2 8 6" xfId="19515" xr:uid="{00000000-0005-0000-0000-0000F14F0000}"/>
    <cellStyle name="Normal 7 2 8 6 2" xfId="19516" xr:uid="{00000000-0005-0000-0000-0000F24F0000}"/>
    <cellStyle name="Normal 7 2 8 6 3" xfId="19517" xr:uid="{00000000-0005-0000-0000-0000F34F0000}"/>
    <cellStyle name="Normal 7 2 8 7" xfId="19518" xr:uid="{00000000-0005-0000-0000-0000F44F0000}"/>
    <cellStyle name="Normal 7 2 8 8" xfId="19519" xr:uid="{00000000-0005-0000-0000-0000F54F0000}"/>
    <cellStyle name="Normal 7 2 9" xfId="19520" xr:uid="{00000000-0005-0000-0000-0000F64F0000}"/>
    <cellStyle name="Normal 7 2 9 2" xfId="19521" xr:uid="{00000000-0005-0000-0000-0000F74F0000}"/>
    <cellStyle name="Normal 7 2 9 2 2" xfId="19522" xr:uid="{00000000-0005-0000-0000-0000F84F0000}"/>
    <cellStyle name="Normal 7 2 9 2 2 2" xfId="19523" xr:uid="{00000000-0005-0000-0000-0000F94F0000}"/>
    <cellStyle name="Normal 7 2 9 2 2 2 2" xfId="19524" xr:uid="{00000000-0005-0000-0000-0000FA4F0000}"/>
    <cellStyle name="Normal 7 2 9 2 2 2 3" xfId="19525" xr:uid="{00000000-0005-0000-0000-0000FB4F0000}"/>
    <cellStyle name="Normal 7 2 9 2 2 3" xfId="19526" xr:uid="{00000000-0005-0000-0000-0000FC4F0000}"/>
    <cellStyle name="Normal 7 2 9 2 2 4" xfId="19527" xr:uid="{00000000-0005-0000-0000-0000FD4F0000}"/>
    <cellStyle name="Normal 7 2 9 2 3" xfId="19528" xr:uid="{00000000-0005-0000-0000-0000FE4F0000}"/>
    <cellStyle name="Normal 7 2 9 2 3 2" xfId="19529" xr:uid="{00000000-0005-0000-0000-0000FF4F0000}"/>
    <cellStyle name="Normal 7 2 9 2 3 2 2" xfId="19530" xr:uid="{00000000-0005-0000-0000-000000500000}"/>
    <cellStyle name="Normal 7 2 9 2 3 2 3" xfId="19531" xr:uid="{00000000-0005-0000-0000-000001500000}"/>
    <cellStyle name="Normal 7 2 9 2 3 3" xfId="19532" xr:uid="{00000000-0005-0000-0000-000002500000}"/>
    <cellStyle name="Normal 7 2 9 2 3 4" xfId="19533" xr:uid="{00000000-0005-0000-0000-000003500000}"/>
    <cellStyle name="Normal 7 2 9 2 4" xfId="19534" xr:uid="{00000000-0005-0000-0000-000004500000}"/>
    <cellStyle name="Normal 7 2 9 2 4 2" xfId="19535" xr:uid="{00000000-0005-0000-0000-000005500000}"/>
    <cellStyle name="Normal 7 2 9 2 4 3" xfId="19536" xr:uid="{00000000-0005-0000-0000-000006500000}"/>
    <cellStyle name="Normal 7 2 9 2 5" xfId="19537" xr:uid="{00000000-0005-0000-0000-000007500000}"/>
    <cellStyle name="Normal 7 2 9 2 6" xfId="19538" xr:uid="{00000000-0005-0000-0000-000008500000}"/>
    <cellStyle name="Normal 7 2 9 3" xfId="19539" xr:uid="{00000000-0005-0000-0000-000009500000}"/>
    <cellStyle name="Normal 7 2 9 3 2" xfId="19540" xr:uid="{00000000-0005-0000-0000-00000A500000}"/>
    <cellStyle name="Normal 7 2 9 3 2 2" xfId="19541" xr:uid="{00000000-0005-0000-0000-00000B500000}"/>
    <cellStyle name="Normal 7 2 9 3 2 3" xfId="19542" xr:uid="{00000000-0005-0000-0000-00000C500000}"/>
    <cellStyle name="Normal 7 2 9 3 3" xfId="19543" xr:uid="{00000000-0005-0000-0000-00000D500000}"/>
    <cellStyle name="Normal 7 2 9 3 4" xfId="19544" xr:uid="{00000000-0005-0000-0000-00000E500000}"/>
    <cellStyle name="Normal 7 2 9 4" xfId="19545" xr:uid="{00000000-0005-0000-0000-00000F500000}"/>
    <cellStyle name="Normal 7 2 9 4 2" xfId="19546" xr:uid="{00000000-0005-0000-0000-000010500000}"/>
    <cellStyle name="Normal 7 2 9 4 2 2" xfId="19547" xr:uid="{00000000-0005-0000-0000-000011500000}"/>
    <cellStyle name="Normal 7 2 9 4 2 3" xfId="19548" xr:uid="{00000000-0005-0000-0000-000012500000}"/>
    <cellStyle name="Normal 7 2 9 4 3" xfId="19549" xr:uid="{00000000-0005-0000-0000-000013500000}"/>
    <cellStyle name="Normal 7 2 9 4 4" xfId="19550" xr:uid="{00000000-0005-0000-0000-000014500000}"/>
    <cellStyle name="Normal 7 2 9 5" xfId="19551" xr:uid="{00000000-0005-0000-0000-000015500000}"/>
    <cellStyle name="Normal 7 2 9 5 2" xfId="19552" xr:uid="{00000000-0005-0000-0000-000016500000}"/>
    <cellStyle name="Normal 7 2 9 5 3" xfId="19553" xr:uid="{00000000-0005-0000-0000-000017500000}"/>
    <cellStyle name="Normal 7 2 9 6" xfId="19554" xr:uid="{00000000-0005-0000-0000-000018500000}"/>
    <cellStyle name="Normal 7 2 9 7" xfId="19555" xr:uid="{00000000-0005-0000-0000-000019500000}"/>
    <cellStyle name="Normal 7 3" xfId="19556" xr:uid="{00000000-0005-0000-0000-00001A500000}"/>
    <cellStyle name="Normal 7 3 10" xfId="19557" xr:uid="{00000000-0005-0000-0000-00001B500000}"/>
    <cellStyle name="Normal 7 3 10 2" xfId="19558" xr:uid="{00000000-0005-0000-0000-00001C500000}"/>
    <cellStyle name="Normal 7 3 10 2 2" xfId="19559" xr:uid="{00000000-0005-0000-0000-00001D500000}"/>
    <cellStyle name="Normal 7 3 10 2 2 2" xfId="19560" xr:uid="{00000000-0005-0000-0000-00001E500000}"/>
    <cellStyle name="Normal 7 3 10 2 2 2 2" xfId="19561" xr:uid="{00000000-0005-0000-0000-00001F500000}"/>
    <cellStyle name="Normal 7 3 10 2 2 2 3" xfId="19562" xr:uid="{00000000-0005-0000-0000-000020500000}"/>
    <cellStyle name="Normal 7 3 10 2 2 3" xfId="19563" xr:uid="{00000000-0005-0000-0000-000021500000}"/>
    <cellStyle name="Normal 7 3 10 2 2 4" xfId="19564" xr:uid="{00000000-0005-0000-0000-000022500000}"/>
    <cellStyle name="Normal 7 3 10 2 3" xfId="19565" xr:uid="{00000000-0005-0000-0000-000023500000}"/>
    <cellStyle name="Normal 7 3 10 2 3 2" xfId="19566" xr:uid="{00000000-0005-0000-0000-000024500000}"/>
    <cellStyle name="Normal 7 3 10 2 3 2 2" xfId="19567" xr:uid="{00000000-0005-0000-0000-000025500000}"/>
    <cellStyle name="Normal 7 3 10 2 3 2 3" xfId="19568" xr:uid="{00000000-0005-0000-0000-000026500000}"/>
    <cellStyle name="Normal 7 3 10 2 3 3" xfId="19569" xr:uid="{00000000-0005-0000-0000-000027500000}"/>
    <cellStyle name="Normal 7 3 10 2 3 4" xfId="19570" xr:uid="{00000000-0005-0000-0000-000028500000}"/>
    <cellStyle name="Normal 7 3 10 2 4" xfId="19571" xr:uid="{00000000-0005-0000-0000-000029500000}"/>
    <cellStyle name="Normal 7 3 10 2 4 2" xfId="19572" xr:uid="{00000000-0005-0000-0000-00002A500000}"/>
    <cellStyle name="Normal 7 3 10 2 4 3" xfId="19573" xr:uid="{00000000-0005-0000-0000-00002B500000}"/>
    <cellStyle name="Normal 7 3 10 2 5" xfId="19574" xr:uid="{00000000-0005-0000-0000-00002C500000}"/>
    <cellStyle name="Normal 7 3 10 2 6" xfId="19575" xr:uid="{00000000-0005-0000-0000-00002D500000}"/>
    <cellStyle name="Normal 7 3 10 3" xfId="19576" xr:uid="{00000000-0005-0000-0000-00002E500000}"/>
    <cellStyle name="Normal 7 3 10 3 2" xfId="19577" xr:uid="{00000000-0005-0000-0000-00002F500000}"/>
    <cellStyle name="Normal 7 3 10 3 2 2" xfId="19578" xr:uid="{00000000-0005-0000-0000-000030500000}"/>
    <cellStyle name="Normal 7 3 10 3 2 3" xfId="19579" xr:uid="{00000000-0005-0000-0000-000031500000}"/>
    <cellStyle name="Normal 7 3 10 3 3" xfId="19580" xr:uid="{00000000-0005-0000-0000-000032500000}"/>
    <cellStyle name="Normal 7 3 10 3 4" xfId="19581" xr:uid="{00000000-0005-0000-0000-000033500000}"/>
    <cellStyle name="Normal 7 3 10 4" xfId="19582" xr:uid="{00000000-0005-0000-0000-000034500000}"/>
    <cellStyle name="Normal 7 3 10 4 2" xfId="19583" xr:uid="{00000000-0005-0000-0000-000035500000}"/>
    <cellStyle name="Normal 7 3 10 4 2 2" xfId="19584" xr:uid="{00000000-0005-0000-0000-000036500000}"/>
    <cellStyle name="Normal 7 3 10 4 2 3" xfId="19585" xr:uid="{00000000-0005-0000-0000-000037500000}"/>
    <cellStyle name="Normal 7 3 10 4 3" xfId="19586" xr:uid="{00000000-0005-0000-0000-000038500000}"/>
    <cellStyle name="Normal 7 3 10 4 4" xfId="19587" xr:uid="{00000000-0005-0000-0000-000039500000}"/>
    <cellStyle name="Normal 7 3 10 5" xfId="19588" xr:uid="{00000000-0005-0000-0000-00003A500000}"/>
    <cellStyle name="Normal 7 3 10 5 2" xfId="19589" xr:uid="{00000000-0005-0000-0000-00003B500000}"/>
    <cellStyle name="Normal 7 3 10 5 3" xfId="19590" xr:uid="{00000000-0005-0000-0000-00003C500000}"/>
    <cellStyle name="Normal 7 3 10 6" xfId="19591" xr:uid="{00000000-0005-0000-0000-00003D500000}"/>
    <cellStyle name="Normal 7 3 10 7" xfId="19592" xr:uid="{00000000-0005-0000-0000-00003E500000}"/>
    <cellStyle name="Normal 7 3 11" xfId="19593" xr:uid="{00000000-0005-0000-0000-00003F500000}"/>
    <cellStyle name="Normal 7 3 11 2" xfId="19594" xr:uid="{00000000-0005-0000-0000-000040500000}"/>
    <cellStyle name="Normal 7 3 11 2 2" xfId="19595" xr:uid="{00000000-0005-0000-0000-000041500000}"/>
    <cellStyle name="Normal 7 3 11 2 2 2" xfId="19596" xr:uid="{00000000-0005-0000-0000-000042500000}"/>
    <cellStyle name="Normal 7 3 11 2 2 3" xfId="19597" xr:uid="{00000000-0005-0000-0000-000043500000}"/>
    <cellStyle name="Normal 7 3 11 2 3" xfId="19598" xr:uid="{00000000-0005-0000-0000-000044500000}"/>
    <cellStyle name="Normal 7 3 11 2 4" xfId="19599" xr:uid="{00000000-0005-0000-0000-000045500000}"/>
    <cellStyle name="Normal 7 3 11 3" xfId="19600" xr:uid="{00000000-0005-0000-0000-000046500000}"/>
    <cellStyle name="Normal 7 3 11 3 2" xfId="19601" xr:uid="{00000000-0005-0000-0000-000047500000}"/>
    <cellStyle name="Normal 7 3 11 3 2 2" xfId="19602" xr:uid="{00000000-0005-0000-0000-000048500000}"/>
    <cellStyle name="Normal 7 3 11 3 2 3" xfId="19603" xr:uid="{00000000-0005-0000-0000-000049500000}"/>
    <cellStyle name="Normal 7 3 11 3 3" xfId="19604" xr:uid="{00000000-0005-0000-0000-00004A500000}"/>
    <cellStyle name="Normal 7 3 11 3 4" xfId="19605" xr:uid="{00000000-0005-0000-0000-00004B500000}"/>
    <cellStyle name="Normal 7 3 11 4" xfId="19606" xr:uid="{00000000-0005-0000-0000-00004C500000}"/>
    <cellStyle name="Normal 7 3 11 4 2" xfId="19607" xr:uid="{00000000-0005-0000-0000-00004D500000}"/>
    <cellStyle name="Normal 7 3 11 4 3" xfId="19608" xr:uid="{00000000-0005-0000-0000-00004E500000}"/>
    <cellStyle name="Normal 7 3 11 5" xfId="19609" xr:uid="{00000000-0005-0000-0000-00004F500000}"/>
    <cellStyle name="Normal 7 3 11 6" xfId="19610" xr:uid="{00000000-0005-0000-0000-000050500000}"/>
    <cellStyle name="Normal 7 3 12" xfId="19611" xr:uid="{00000000-0005-0000-0000-000051500000}"/>
    <cellStyle name="Normal 7 3 12 2" xfId="19612" xr:uid="{00000000-0005-0000-0000-000052500000}"/>
    <cellStyle name="Normal 7 3 12 2 2" xfId="19613" xr:uid="{00000000-0005-0000-0000-000053500000}"/>
    <cellStyle name="Normal 7 3 12 2 3" xfId="19614" xr:uid="{00000000-0005-0000-0000-000054500000}"/>
    <cellStyle name="Normal 7 3 12 3" xfId="19615" xr:uid="{00000000-0005-0000-0000-000055500000}"/>
    <cellStyle name="Normal 7 3 12 4" xfId="19616" xr:uid="{00000000-0005-0000-0000-000056500000}"/>
    <cellStyle name="Normal 7 3 13" xfId="19617" xr:uid="{00000000-0005-0000-0000-000057500000}"/>
    <cellStyle name="Normal 7 3 13 2" xfId="19618" xr:uid="{00000000-0005-0000-0000-000058500000}"/>
    <cellStyle name="Normal 7 3 13 2 2" xfId="19619" xr:uid="{00000000-0005-0000-0000-000059500000}"/>
    <cellStyle name="Normal 7 3 13 2 3" xfId="19620" xr:uid="{00000000-0005-0000-0000-00005A500000}"/>
    <cellStyle name="Normal 7 3 13 3" xfId="19621" xr:uid="{00000000-0005-0000-0000-00005B500000}"/>
    <cellStyle name="Normal 7 3 13 4" xfId="19622" xr:uid="{00000000-0005-0000-0000-00005C500000}"/>
    <cellStyle name="Normal 7 3 14" xfId="19623" xr:uid="{00000000-0005-0000-0000-00005D500000}"/>
    <cellStyle name="Normal 7 3 14 2" xfId="19624" xr:uid="{00000000-0005-0000-0000-00005E500000}"/>
    <cellStyle name="Normal 7 3 14 3" xfId="19625" xr:uid="{00000000-0005-0000-0000-00005F500000}"/>
    <cellStyle name="Normal 7 3 15" xfId="19626" xr:uid="{00000000-0005-0000-0000-000060500000}"/>
    <cellStyle name="Normal 7 3 16" xfId="19627" xr:uid="{00000000-0005-0000-0000-000061500000}"/>
    <cellStyle name="Normal 7 3 2" xfId="19628" xr:uid="{00000000-0005-0000-0000-000062500000}"/>
    <cellStyle name="Normal 7 3 2 10" xfId="19629" xr:uid="{00000000-0005-0000-0000-000063500000}"/>
    <cellStyle name="Normal 7 3 2 10 2" xfId="19630" xr:uid="{00000000-0005-0000-0000-000064500000}"/>
    <cellStyle name="Normal 7 3 2 10 2 2" xfId="19631" xr:uid="{00000000-0005-0000-0000-000065500000}"/>
    <cellStyle name="Normal 7 3 2 10 2 3" xfId="19632" xr:uid="{00000000-0005-0000-0000-000066500000}"/>
    <cellStyle name="Normal 7 3 2 10 3" xfId="19633" xr:uid="{00000000-0005-0000-0000-000067500000}"/>
    <cellStyle name="Normal 7 3 2 10 4" xfId="19634" xr:uid="{00000000-0005-0000-0000-000068500000}"/>
    <cellStyle name="Normal 7 3 2 11" xfId="19635" xr:uid="{00000000-0005-0000-0000-000069500000}"/>
    <cellStyle name="Normal 7 3 2 11 2" xfId="19636" xr:uid="{00000000-0005-0000-0000-00006A500000}"/>
    <cellStyle name="Normal 7 3 2 11 2 2" xfId="19637" xr:uid="{00000000-0005-0000-0000-00006B500000}"/>
    <cellStyle name="Normal 7 3 2 11 2 3" xfId="19638" xr:uid="{00000000-0005-0000-0000-00006C500000}"/>
    <cellStyle name="Normal 7 3 2 11 3" xfId="19639" xr:uid="{00000000-0005-0000-0000-00006D500000}"/>
    <cellStyle name="Normal 7 3 2 11 4" xfId="19640" xr:uid="{00000000-0005-0000-0000-00006E500000}"/>
    <cellStyle name="Normal 7 3 2 12" xfId="19641" xr:uid="{00000000-0005-0000-0000-00006F500000}"/>
    <cellStyle name="Normal 7 3 2 12 2" xfId="19642" xr:uid="{00000000-0005-0000-0000-000070500000}"/>
    <cellStyle name="Normal 7 3 2 12 3" xfId="19643" xr:uid="{00000000-0005-0000-0000-000071500000}"/>
    <cellStyle name="Normal 7 3 2 13" xfId="19644" xr:uid="{00000000-0005-0000-0000-000072500000}"/>
    <cellStyle name="Normal 7 3 2 14" xfId="19645" xr:uid="{00000000-0005-0000-0000-000073500000}"/>
    <cellStyle name="Normal 7 3 2 2" xfId="19646" xr:uid="{00000000-0005-0000-0000-000074500000}"/>
    <cellStyle name="Normal 7 3 2 2 10" xfId="19647" xr:uid="{00000000-0005-0000-0000-000075500000}"/>
    <cellStyle name="Normal 7 3 2 2 10 2" xfId="19648" xr:uid="{00000000-0005-0000-0000-000076500000}"/>
    <cellStyle name="Normal 7 3 2 2 10 3" xfId="19649" xr:uid="{00000000-0005-0000-0000-000077500000}"/>
    <cellStyle name="Normal 7 3 2 2 11" xfId="19650" xr:uid="{00000000-0005-0000-0000-000078500000}"/>
    <cellStyle name="Normal 7 3 2 2 12" xfId="19651" xr:uid="{00000000-0005-0000-0000-000079500000}"/>
    <cellStyle name="Normal 7 3 2 2 2" xfId="19652" xr:uid="{00000000-0005-0000-0000-00007A500000}"/>
    <cellStyle name="Normal 7 3 2 2 2 10" xfId="19653" xr:uid="{00000000-0005-0000-0000-00007B500000}"/>
    <cellStyle name="Normal 7 3 2 2 2 11" xfId="19654" xr:uid="{00000000-0005-0000-0000-00007C500000}"/>
    <cellStyle name="Normal 7 3 2 2 2 2" xfId="19655" xr:uid="{00000000-0005-0000-0000-00007D500000}"/>
    <cellStyle name="Normal 7 3 2 2 2 2 10" xfId="19656" xr:uid="{00000000-0005-0000-0000-00007E500000}"/>
    <cellStyle name="Normal 7 3 2 2 2 2 2" xfId="19657" xr:uid="{00000000-0005-0000-0000-00007F500000}"/>
    <cellStyle name="Normal 7 3 2 2 2 2 2 2" xfId="19658" xr:uid="{00000000-0005-0000-0000-000080500000}"/>
    <cellStyle name="Normal 7 3 2 2 2 2 2 2 2" xfId="19659" xr:uid="{00000000-0005-0000-0000-000081500000}"/>
    <cellStyle name="Normal 7 3 2 2 2 2 2 2 2 2" xfId="19660" xr:uid="{00000000-0005-0000-0000-000082500000}"/>
    <cellStyle name="Normal 7 3 2 2 2 2 2 2 2 2 2" xfId="19661" xr:uid="{00000000-0005-0000-0000-000083500000}"/>
    <cellStyle name="Normal 7 3 2 2 2 2 2 2 2 2 2 2" xfId="19662" xr:uid="{00000000-0005-0000-0000-000084500000}"/>
    <cellStyle name="Normal 7 3 2 2 2 2 2 2 2 2 2 3" xfId="19663" xr:uid="{00000000-0005-0000-0000-000085500000}"/>
    <cellStyle name="Normal 7 3 2 2 2 2 2 2 2 2 3" xfId="19664" xr:uid="{00000000-0005-0000-0000-000086500000}"/>
    <cellStyle name="Normal 7 3 2 2 2 2 2 2 2 2 4" xfId="19665" xr:uid="{00000000-0005-0000-0000-000087500000}"/>
    <cellStyle name="Normal 7 3 2 2 2 2 2 2 2 3" xfId="19666" xr:uid="{00000000-0005-0000-0000-000088500000}"/>
    <cellStyle name="Normal 7 3 2 2 2 2 2 2 2 3 2" xfId="19667" xr:uid="{00000000-0005-0000-0000-000089500000}"/>
    <cellStyle name="Normal 7 3 2 2 2 2 2 2 2 3 2 2" xfId="19668" xr:uid="{00000000-0005-0000-0000-00008A500000}"/>
    <cellStyle name="Normal 7 3 2 2 2 2 2 2 2 3 2 3" xfId="19669" xr:uid="{00000000-0005-0000-0000-00008B500000}"/>
    <cellStyle name="Normal 7 3 2 2 2 2 2 2 2 3 3" xfId="19670" xr:uid="{00000000-0005-0000-0000-00008C500000}"/>
    <cellStyle name="Normal 7 3 2 2 2 2 2 2 2 3 4" xfId="19671" xr:uid="{00000000-0005-0000-0000-00008D500000}"/>
    <cellStyle name="Normal 7 3 2 2 2 2 2 2 2 4" xfId="19672" xr:uid="{00000000-0005-0000-0000-00008E500000}"/>
    <cellStyle name="Normal 7 3 2 2 2 2 2 2 2 4 2" xfId="19673" xr:uid="{00000000-0005-0000-0000-00008F500000}"/>
    <cellStyle name="Normal 7 3 2 2 2 2 2 2 2 4 3" xfId="19674" xr:uid="{00000000-0005-0000-0000-000090500000}"/>
    <cellStyle name="Normal 7 3 2 2 2 2 2 2 2 5" xfId="19675" xr:uid="{00000000-0005-0000-0000-000091500000}"/>
    <cellStyle name="Normal 7 3 2 2 2 2 2 2 2 6" xfId="19676" xr:uid="{00000000-0005-0000-0000-000092500000}"/>
    <cellStyle name="Normal 7 3 2 2 2 2 2 2 3" xfId="19677" xr:uid="{00000000-0005-0000-0000-000093500000}"/>
    <cellStyle name="Normal 7 3 2 2 2 2 2 2 3 2" xfId="19678" xr:uid="{00000000-0005-0000-0000-000094500000}"/>
    <cellStyle name="Normal 7 3 2 2 2 2 2 2 3 2 2" xfId="19679" xr:uid="{00000000-0005-0000-0000-000095500000}"/>
    <cellStyle name="Normal 7 3 2 2 2 2 2 2 3 2 3" xfId="19680" xr:uid="{00000000-0005-0000-0000-000096500000}"/>
    <cellStyle name="Normal 7 3 2 2 2 2 2 2 3 3" xfId="19681" xr:uid="{00000000-0005-0000-0000-000097500000}"/>
    <cellStyle name="Normal 7 3 2 2 2 2 2 2 3 4" xfId="19682" xr:uid="{00000000-0005-0000-0000-000098500000}"/>
    <cellStyle name="Normal 7 3 2 2 2 2 2 2 4" xfId="19683" xr:uid="{00000000-0005-0000-0000-000099500000}"/>
    <cellStyle name="Normal 7 3 2 2 2 2 2 2 4 2" xfId="19684" xr:uid="{00000000-0005-0000-0000-00009A500000}"/>
    <cellStyle name="Normal 7 3 2 2 2 2 2 2 4 2 2" xfId="19685" xr:uid="{00000000-0005-0000-0000-00009B500000}"/>
    <cellStyle name="Normal 7 3 2 2 2 2 2 2 4 2 3" xfId="19686" xr:uid="{00000000-0005-0000-0000-00009C500000}"/>
    <cellStyle name="Normal 7 3 2 2 2 2 2 2 4 3" xfId="19687" xr:uid="{00000000-0005-0000-0000-00009D500000}"/>
    <cellStyle name="Normal 7 3 2 2 2 2 2 2 4 4" xfId="19688" xr:uid="{00000000-0005-0000-0000-00009E500000}"/>
    <cellStyle name="Normal 7 3 2 2 2 2 2 2 5" xfId="19689" xr:uid="{00000000-0005-0000-0000-00009F500000}"/>
    <cellStyle name="Normal 7 3 2 2 2 2 2 2 5 2" xfId="19690" xr:uid="{00000000-0005-0000-0000-0000A0500000}"/>
    <cellStyle name="Normal 7 3 2 2 2 2 2 2 5 3" xfId="19691" xr:uid="{00000000-0005-0000-0000-0000A1500000}"/>
    <cellStyle name="Normal 7 3 2 2 2 2 2 2 6" xfId="19692" xr:uid="{00000000-0005-0000-0000-0000A2500000}"/>
    <cellStyle name="Normal 7 3 2 2 2 2 2 2 7" xfId="19693" xr:uid="{00000000-0005-0000-0000-0000A3500000}"/>
    <cellStyle name="Normal 7 3 2 2 2 2 2 3" xfId="19694" xr:uid="{00000000-0005-0000-0000-0000A4500000}"/>
    <cellStyle name="Normal 7 3 2 2 2 2 2 3 2" xfId="19695" xr:uid="{00000000-0005-0000-0000-0000A5500000}"/>
    <cellStyle name="Normal 7 3 2 2 2 2 2 3 2 2" xfId="19696" xr:uid="{00000000-0005-0000-0000-0000A6500000}"/>
    <cellStyle name="Normal 7 3 2 2 2 2 2 3 2 2 2" xfId="19697" xr:uid="{00000000-0005-0000-0000-0000A7500000}"/>
    <cellStyle name="Normal 7 3 2 2 2 2 2 3 2 2 3" xfId="19698" xr:uid="{00000000-0005-0000-0000-0000A8500000}"/>
    <cellStyle name="Normal 7 3 2 2 2 2 2 3 2 3" xfId="19699" xr:uid="{00000000-0005-0000-0000-0000A9500000}"/>
    <cellStyle name="Normal 7 3 2 2 2 2 2 3 2 4" xfId="19700" xr:uid="{00000000-0005-0000-0000-0000AA500000}"/>
    <cellStyle name="Normal 7 3 2 2 2 2 2 3 3" xfId="19701" xr:uid="{00000000-0005-0000-0000-0000AB500000}"/>
    <cellStyle name="Normal 7 3 2 2 2 2 2 3 3 2" xfId="19702" xr:uid="{00000000-0005-0000-0000-0000AC500000}"/>
    <cellStyle name="Normal 7 3 2 2 2 2 2 3 3 2 2" xfId="19703" xr:uid="{00000000-0005-0000-0000-0000AD500000}"/>
    <cellStyle name="Normal 7 3 2 2 2 2 2 3 3 2 3" xfId="19704" xr:uid="{00000000-0005-0000-0000-0000AE500000}"/>
    <cellStyle name="Normal 7 3 2 2 2 2 2 3 3 3" xfId="19705" xr:uid="{00000000-0005-0000-0000-0000AF500000}"/>
    <cellStyle name="Normal 7 3 2 2 2 2 2 3 3 4" xfId="19706" xr:uid="{00000000-0005-0000-0000-0000B0500000}"/>
    <cellStyle name="Normal 7 3 2 2 2 2 2 3 4" xfId="19707" xr:uid="{00000000-0005-0000-0000-0000B1500000}"/>
    <cellStyle name="Normal 7 3 2 2 2 2 2 3 4 2" xfId="19708" xr:uid="{00000000-0005-0000-0000-0000B2500000}"/>
    <cellStyle name="Normal 7 3 2 2 2 2 2 3 4 3" xfId="19709" xr:uid="{00000000-0005-0000-0000-0000B3500000}"/>
    <cellStyle name="Normal 7 3 2 2 2 2 2 3 5" xfId="19710" xr:uid="{00000000-0005-0000-0000-0000B4500000}"/>
    <cellStyle name="Normal 7 3 2 2 2 2 2 3 6" xfId="19711" xr:uid="{00000000-0005-0000-0000-0000B5500000}"/>
    <cellStyle name="Normal 7 3 2 2 2 2 2 4" xfId="19712" xr:uid="{00000000-0005-0000-0000-0000B6500000}"/>
    <cellStyle name="Normal 7 3 2 2 2 2 2 4 2" xfId="19713" xr:uid="{00000000-0005-0000-0000-0000B7500000}"/>
    <cellStyle name="Normal 7 3 2 2 2 2 2 4 2 2" xfId="19714" xr:uid="{00000000-0005-0000-0000-0000B8500000}"/>
    <cellStyle name="Normal 7 3 2 2 2 2 2 4 2 3" xfId="19715" xr:uid="{00000000-0005-0000-0000-0000B9500000}"/>
    <cellStyle name="Normal 7 3 2 2 2 2 2 4 3" xfId="19716" xr:uid="{00000000-0005-0000-0000-0000BA500000}"/>
    <cellStyle name="Normal 7 3 2 2 2 2 2 4 4" xfId="19717" xr:uid="{00000000-0005-0000-0000-0000BB500000}"/>
    <cellStyle name="Normal 7 3 2 2 2 2 2 5" xfId="19718" xr:uid="{00000000-0005-0000-0000-0000BC500000}"/>
    <cellStyle name="Normal 7 3 2 2 2 2 2 5 2" xfId="19719" xr:uid="{00000000-0005-0000-0000-0000BD500000}"/>
    <cellStyle name="Normal 7 3 2 2 2 2 2 5 2 2" xfId="19720" xr:uid="{00000000-0005-0000-0000-0000BE500000}"/>
    <cellStyle name="Normal 7 3 2 2 2 2 2 5 2 3" xfId="19721" xr:uid="{00000000-0005-0000-0000-0000BF500000}"/>
    <cellStyle name="Normal 7 3 2 2 2 2 2 5 3" xfId="19722" xr:uid="{00000000-0005-0000-0000-0000C0500000}"/>
    <cellStyle name="Normal 7 3 2 2 2 2 2 5 4" xfId="19723" xr:uid="{00000000-0005-0000-0000-0000C1500000}"/>
    <cellStyle name="Normal 7 3 2 2 2 2 2 6" xfId="19724" xr:uid="{00000000-0005-0000-0000-0000C2500000}"/>
    <cellStyle name="Normal 7 3 2 2 2 2 2 6 2" xfId="19725" xr:uid="{00000000-0005-0000-0000-0000C3500000}"/>
    <cellStyle name="Normal 7 3 2 2 2 2 2 6 3" xfId="19726" xr:uid="{00000000-0005-0000-0000-0000C4500000}"/>
    <cellStyle name="Normal 7 3 2 2 2 2 2 7" xfId="19727" xr:uid="{00000000-0005-0000-0000-0000C5500000}"/>
    <cellStyle name="Normal 7 3 2 2 2 2 2 8" xfId="19728" xr:uid="{00000000-0005-0000-0000-0000C6500000}"/>
    <cellStyle name="Normal 7 3 2 2 2 2 3" xfId="19729" xr:uid="{00000000-0005-0000-0000-0000C7500000}"/>
    <cellStyle name="Normal 7 3 2 2 2 2 3 2" xfId="19730" xr:uid="{00000000-0005-0000-0000-0000C8500000}"/>
    <cellStyle name="Normal 7 3 2 2 2 2 3 2 2" xfId="19731" xr:uid="{00000000-0005-0000-0000-0000C9500000}"/>
    <cellStyle name="Normal 7 3 2 2 2 2 3 2 2 2" xfId="19732" xr:uid="{00000000-0005-0000-0000-0000CA500000}"/>
    <cellStyle name="Normal 7 3 2 2 2 2 3 2 2 2 2" xfId="19733" xr:uid="{00000000-0005-0000-0000-0000CB500000}"/>
    <cellStyle name="Normal 7 3 2 2 2 2 3 2 2 2 3" xfId="19734" xr:uid="{00000000-0005-0000-0000-0000CC500000}"/>
    <cellStyle name="Normal 7 3 2 2 2 2 3 2 2 3" xfId="19735" xr:uid="{00000000-0005-0000-0000-0000CD500000}"/>
    <cellStyle name="Normal 7 3 2 2 2 2 3 2 2 4" xfId="19736" xr:uid="{00000000-0005-0000-0000-0000CE500000}"/>
    <cellStyle name="Normal 7 3 2 2 2 2 3 2 3" xfId="19737" xr:uid="{00000000-0005-0000-0000-0000CF500000}"/>
    <cellStyle name="Normal 7 3 2 2 2 2 3 2 3 2" xfId="19738" xr:uid="{00000000-0005-0000-0000-0000D0500000}"/>
    <cellStyle name="Normal 7 3 2 2 2 2 3 2 3 2 2" xfId="19739" xr:uid="{00000000-0005-0000-0000-0000D1500000}"/>
    <cellStyle name="Normal 7 3 2 2 2 2 3 2 3 2 3" xfId="19740" xr:uid="{00000000-0005-0000-0000-0000D2500000}"/>
    <cellStyle name="Normal 7 3 2 2 2 2 3 2 3 3" xfId="19741" xr:uid="{00000000-0005-0000-0000-0000D3500000}"/>
    <cellStyle name="Normal 7 3 2 2 2 2 3 2 3 4" xfId="19742" xr:uid="{00000000-0005-0000-0000-0000D4500000}"/>
    <cellStyle name="Normal 7 3 2 2 2 2 3 2 4" xfId="19743" xr:uid="{00000000-0005-0000-0000-0000D5500000}"/>
    <cellStyle name="Normal 7 3 2 2 2 2 3 2 4 2" xfId="19744" xr:uid="{00000000-0005-0000-0000-0000D6500000}"/>
    <cellStyle name="Normal 7 3 2 2 2 2 3 2 4 3" xfId="19745" xr:uid="{00000000-0005-0000-0000-0000D7500000}"/>
    <cellStyle name="Normal 7 3 2 2 2 2 3 2 5" xfId="19746" xr:uid="{00000000-0005-0000-0000-0000D8500000}"/>
    <cellStyle name="Normal 7 3 2 2 2 2 3 2 6" xfId="19747" xr:uid="{00000000-0005-0000-0000-0000D9500000}"/>
    <cellStyle name="Normal 7 3 2 2 2 2 3 3" xfId="19748" xr:uid="{00000000-0005-0000-0000-0000DA500000}"/>
    <cellStyle name="Normal 7 3 2 2 2 2 3 3 2" xfId="19749" xr:uid="{00000000-0005-0000-0000-0000DB500000}"/>
    <cellStyle name="Normal 7 3 2 2 2 2 3 3 2 2" xfId="19750" xr:uid="{00000000-0005-0000-0000-0000DC500000}"/>
    <cellStyle name="Normal 7 3 2 2 2 2 3 3 2 3" xfId="19751" xr:uid="{00000000-0005-0000-0000-0000DD500000}"/>
    <cellStyle name="Normal 7 3 2 2 2 2 3 3 3" xfId="19752" xr:uid="{00000000-0005-0000-0000-0000DE500000}"/>
    <cellStyle name="Normal 7 3 2 2 2 2 3 3 4" xfId="19753" xr:uid="{00000000-0005-0000-0000-0000DF500000}"/>
    <cellStyle name="Normal 7 3 2 2 2 2 3 4" xfId="19754" xr:uid="{00000000-0005-0000-0000-0000E0500000}"/>
    <cellStyle name="Normal 7 3 2 2 2 2 3 4 2" xfId="19755" xr:uid="{00000000-0005-0000-0000-0000E1500000}"/>
    <cellStyle name="Normal 7 3 2 2 2 2 3 4 2 2" xfId="19756" xr:uid="{00000000-0005-0000-0000-0000E2500000}"/>
    <cellStyle name="Normal 7 3 2 2 2 2 3 4 2 3" xfId="19757" xr:uid="{00000000-0005-0000-0000-0000E3500000}"/>
    <cellStyle name="Normal 7 3 2 2 2 2 3 4 3" xfId="19758" xr:uid="{00000000-0005-0000-0000-0000E4500000}"/>
    <cellStyle name="Normal 7 3 2 2 2 2 3 4 4" xfId="19759" xr:uid="{00000000-0005-0000-0000-0000E5500000}"/>
    <cellStyle name="Normal 7 3 2 2 2 2 3 5" xfId="19760" xr:uid="{00000000-0005-0000-0000-0000E6500000}"/>
    <cellStyle name="Normal 7 3 2 2 2 2 3 5 2" xfId="19761" xr:uid="{00000000-0005-0000-0000-0000E7500000}"/>
    <cellStyle name="Normal 7 3 2 2 2 2 3 5 3" xfId="19762" xr:uid="{00000000-0005-0000-0000-0000E8500000}"/>
    <cellStyle name="Normal 7 3 2 2 2 2 3 6" xfId="19763" xr:uid="{00000000-0005-0000-0000-0000E9500000}"/>
    <cellStyle name="Normal 7 3 2 2 2 2 3 7" xfId="19764" xr:uid="{00000000-0005-0000-0000-0000EA500000}"/>
    <cellStyle name="Normal 7 3 2 2 2 2 4" xfId="19765" xr:uid="{00000000-0005-0000-0000-0000EB500000}"/>
    <cellStyle name="Normal 7 3 2 2 2 2 4 2" xfId="19766" xr:uid="{00000000-0005-0000-0000-0000EC500000}"/>
    <cellStyle name="Normal 7 3 2 2 2 2 4 2 2" xfId="19767" xr:uid="{00000000-0005-0000-0000-0000ED500000}"/>
    <cellStyle name="Normal 7 3 2 2 2 2 4 2 2 2" xfId="19768" xr:uid="{00000000-0005-0000-0000-0000EE500000}"/>
    <cellStyle name="Normal 7 3 2 2 2 2 4 2 2 2 2" xfId="19769" xr:uid="{00000000-0005-0000-0000-0000EF500000}"/>
    <cellStyle name="Normal 7 3 2 2 2 2 4 2 2 2 3" xfId="19770" xr:uid="{00000000-0005-0000-0000-0000F0500000}"/>
    <cellStyle name="Normal 7 3 2 2 2 2 4 2 2 3" xfId="19771" xr:uid="{00000000-0005-0000-0000-0000F1500000}"/>
    <cellStyle name="Normal 7 3 2 2 2 2 4 2 2 4" xfId="19772" xr:uid="{00000000-0005-0000-0000-0000F2500000}"/>
    <cellStyle name="Normal 7 3 2 2 2 2 4 2 3" xfId="19773" xr:uid="{00000000-0005-0000-0000-0000F3500000}"/>
    <cellStyle name="Normal 7 3 2 2 2 2 4 2 3 2" xfId="19774" xr:uid="{00000000-0005-0000-0000-0000F4500000}"/>
    <cellStyle name="Normal 7 3 2 2 2 2 4 2 3 2 2" xfId="19775" xr:uid="{00000000-0005-0000-0000-0000F5500000}"/>
    <cellStyle name="Normal 7 3 2 2 2 2 4 2 3 2 3" xfId="19776" xr:uid="{00000000-0005-0000-0000-0000F6500000}"/>
    <cellStyle name="Normal 7 3 2 2 2 2 4 2 3 3" xfId="19777" xr:uid="{00000000-0005-0000-0000-0000F7500000}"/>
    <cellStyle name="Normal 7 3 2 2 2 2 4 2 3 4" xfId="19778" xr:uid="{00000000-0005-0000-0000-0000F8500000}"/>
    <cellStyle name="Normal 7 3 2 2 2 2 4 2 4" xfId="19779" xr:uid="{00000000-0005-0000-0000-0000F9500000}"/>
    <cellStyle name="Normal 7 3 2 2 2 2 4 2 4 2" xfId="19780" xr:uid="{00000000-0005-0000-0000-0000FA500000}"/>
    <cellStyle name="Normal 7 3 2 2 2 2 4 2 4 3" xfId="19781" xr:uid="{00000000-0005-0000-0000-0000FB500000}"/>
    <cellStyle name="Normal 7 3 2 2 2 2 4 2 5" xfId="19782" xr:uid="{00000000-0005-0000-0000-0000FC500000}"/>
    <cellStyle name="Normal 7 3 2 2 2 2 4 2 6" xfId="19783" xr:uid="{00000000-0005-0000-0000-0000FD500000}"/>
    <cellStyle name="Normal 7 3 2 2 2 2 4 3" xfId="19784" xr:uid="{00000000-0005-0000-0000-0000FE500000}"/>
    <cellStyle name="Normal 7 3 2 2 2 2 4 3 2" xfId="19785" xr:uid="{00000000-0005-0000-0000-0000FF500000}"/>
    <cellStyle name="Normal 7 3 2 2 2 2 4 3 2 2" xfId="19786" xr:uid="{00000000-0005-0000-0000-000000510000}"/>
    <cellStyle name="Normal 7 3 2 2 2 2 4 3 2 3" xfId="19787" xr:uid="{00000000-0005-0000-0000-000001510000}"/>
    <cellStyle name="Normal 7 3 2 2 2 2 4 3 3" xfId="19788" xr:uid="{00000000-0005-0000-0000-000002510000}"/>
    <cellStyle name="Normal 7 3 2 2 2 2 4 3 4" xfId="19789" xr:uid="{00000000-0005-0000-0000-000003510000}"/>
    <cellStyle name="Normal 7 3 2 2 2 2 4 4" xfId="19790" xr:uid="{00000000-0005-0000-0000-000004510000}"/>
    <cellStyle name="Normal 7 3 2 2 2 2 4 4 2" xfId="19791" xr:uid="{00000000-0005-0000-0000-000005510000}"/>
    <cellStyle name="Normal 7 3 2 2 2 2 4 4 2 2" xfId="19792" xr:uid="{00000000-0005-0000-0000-000006510000}"/>
    <cellStyle name="Normal 7 3 2 2 2 2 4 4 2 3" xfId="19793" xr:uid="{00000000-0005-0000-0000-000007510000}"/>
    <cellStyle name="Normal 7 3 2 2 2 2 4 4 3" xfId="19794" xr:uid="{00000000-0005-0000-0000-000008510000}"/>
    <cellStyle name="Normal 7 3 2 2 2 2 4 4 4" xfId="19795" xr:uid="{00000000-0005-0000-0000-000009510000}"/>
    <cellStyle name="Normal 7 3 2 2 2 2 4 5" xfId="19796" xr:uid="{00000000-0005-0000-0000-00000A510000}"/>
    <cellStyle name="Normal 7 3 2 2 2 2 4 5 2" xfId="19797" xr:uid="{00000000-0005-0000-0000-00000B510000}"/>
    <cellStyle name="Normal 7 3 2 2 2 2 4 5 3" xfId="19798" xr:uid="{00000000-0005-0000-0000-00000C510000}"/>
    <cellStyle name="Normal 7 3 2 2 2 2 4 6" xfId="19799" xr:uid="{00000000-0005-0000-0000-00000D510000}"/>
    <cellStyle name="Normal 7 3 2 2 2 2 4 7" xfId="19800" xr:uid="{00000000-0005-0000-0000-00000E510000}"/>
    <cellStyle name="Normal 7 3 2 2 2 2 5" xfId="19801" xr:uid="{00000000-0005-0000-0000-00000F510000}"/>
    <cellStyle name="Normal 7 3 2 2 2 2 5 2" xfId="19802" xr:uid="{00000000-0005-0000-0000-000010510000}"/>
    <cellStyle name="Normal 7 3 2 2 2 2 5 2 2" xfId="19803" xr:uid="{00000000-0005-0000-0000-000011510000}"/>
    <cellStyle name="Normal 7 3 2 2 2 2 5 2 2 2" xfId="19804" xr:uid="{00000000-0005-0000-0000-000012510000}"/>
    <cellStyle name="Normal 7 3 2 2 2 2 5 2 2 3" xfId="19805" xr:uid="{00000000-0005-0000-0000-000013510000}"/>
    <cellStyle name="Normal 7 3 2 2 2 2 5 2 3" xfId="19806" xr:uid="{00000000-0005-0000-0000-000014510000}"/>
    <cellStyle name="Normal 7 3 2 2 2 2 5 2 4" xfId="19807" xr:uid="{00000000-0005-0000-0000-000015510000}"/>
    <cellStyle name="Normal 7 3 2 2 2 2 5 3" xfId="19808" xr:uid="{00000000-0005-0000-0000-000016510000}"/>
    <cellStyle name="Normal 7 3 2 2 2 2 5 3 2" xfId="19809" xr:uid="{00000000-0005-0000-0000-000017510000}"/>
    <cellStyle name="Normal 7 3 2 2 2 2 5 3 2 2" xfId="19810" xr:uid="{00000000-0005-0000-0000-000018510000}"/>
    <cellStyle name="Normal 7 3 2 2 2 2 5 3 2 3" xfId="19811" xr:uid="{00000000-0005-0000-0000-000019510000}"/>
    <cellStyle name="Normal 7 3 2 2 2 2 5 3 3" xfId="19812" xr:uid="{00000000-0005-0000-0000-00001A510000}"/>
    <cellStyle name="Normal 7 3 2 2 2 2 5 3 4" xfId="19813" xr:uid="{00000000-0005-0000-0000-00001B510000}"/>
    <cellStyle name="Normal 7 3 2 2 2 2 5 4" xfId="19814" xr:uid="{00000000-0005-0000-0000-00001C510000}"/>
    <cellStyle name="Normal 7 3 2 2 2 2 5 4 2" xfId="19815" xr:uid="{00000000-0005-0000-0000-00001D510000}"/>
    <cellStyle name="Normal 7 3 2 2 2 2 5 4 3" xfId="19816" xr:uid="{00000000-0005-0000-0000-00001E510000}"/>
    <cellStyle name="Normal 7 3 2 2 2 2 5 5" xfId="19817" xr:uid="{00000000-0005-0000-0000-00001F510000}"/>
    <cellStyle name="Normal 7 3 2 2 2 2 5 6" xfId="19818" xr:uid="{00000000-0005-0000-0000-000020510000}"/>
    <cellStyle name="Normal 7 3 2 2 2 2 6" xfId="19819" xr:uid="{00000000-0005-0000-0000-000021510000}"/>
    <cellStyle name="Normal 7 3 2 2 2 2 6 2" xfId="19820" xr:uid="{00000000-0005-0000-0000-000022510000}"/>
    <cellStyle name="Normal 7 3 2 2 2 2 6 2 2" xfId="19821" xr:uid="{00000000-0005-0000-0000-000023510000}"/>
    <cellStyle name="Normal 7 3 2 2 2 2 6 2 3" xfId="19822" xr:uid="{00000000-0005-0000-0000-000024510000}"/>
    <cellStyle name="Normal 7 3 2 2 2 2 6 3" xfId="19823" xr:uid="{00000000-0005-0000-0000-000025510000}"/>
    <cellStyle name="Normal 7 3 2 2 2 2 6 4" xfId="19824" xr:uid="{00000000-0005-0000-0000-000026510000}"/>
    <cellStyle name="Normal 7 3 2 2 2 2 7" xfId="19825" xr:uid="{00000000-0005-0000-0000-000027510000}"/>
    <cellStyle name="Normal 7 3 2 2 2 2 7 2" xfId="19826" xr:uid="{00000000-0005-0000-0000-000028510000}"/>
    <cellStyle name="Normal 7 3 2 2 2 2 7 2 2" xfId="19827" xr:uid="{00000000-0005-0000-0000-000029510000}"/>
    <cellStyle name="Normal 7 3 2 2 2 2 7 2 3" xfId="19828" xr:uid="{00000000-0005-0000-0000-00002A510000}"/>
    <cellStyle name="Normal 7 3 2 2 2 2 7 3" xfId="19829" xr:uid="{00000000-0005-0000-0000-00002B510000}"/>
    <cellStyle name="Normal 7 3 2 2 2 2 7 4" xfId="19830" xr:uid="{00000000-0005-0000-0000-00002C510000}"/>
    <cellStyle name="Normal 7 3 2 2 2 2 8" xfId="19831" xr:uid="{00000000-0005-0000-0000-00002D510000}"/>
    <cellStyle name="Normal 7 3 2 2 2 2 8 2" xfId="19832" xr:uid="{00000000-0005-0000-0000-00002E510000}"/>
    <cellStyle name="Normal 7 3 2 2 2 2 8 3" xfId="19833" xr:uid="{00000000-0005-0000-0000-00002F510000}"/>
    <cellStyle name="Normal 7 3 2 2 2 2 9" xfId="19834" xr:uid="{00000000-0005-0000-0000-000030510000}"/>
    <cellStyle name="Normal 7 3 2 2 2 3" xfId="19835" xr:uid="{00000000-0005-0000-0000-000031510000}"/>
    <cellStyle name="Normal 7 3 2 2 2 3 2" xfId="19836" xr:uid="{00000000-0005-0000-0000-000032510000}"/>
    <cellStyle name="Normal 7 3 2 2 2 3 2 2" xfId="19837" xr:uid="{00000000-0005-0000-0000-000033510000}"/>
    <cellStyle name="Normal 7 3 2 2 2 3 2 2 2" xfId="19838" xr:uid="{00000000-0005-0000-0000-000034510000}"/>
    <cellStyle name="Normal 7 3 2 2 2 3 2 2 2 2" xfId="19839" xr:uid="{00000000-0005-0000-0000-000035510000}"/>
    <cellStyle name="Normal 7 3 2 2 2 3 2 2 2 2 2" xfId="19840" xr:uid="{00000000-0005-0000-0000-000036510000}"/>
    <cellStyle name="Normal 7 3 2 2 2 3 2 2 2 2 3" xfId="19841" xr:uid="{00000000-0005-0000-0000-000037510000}"/>
    <cellStyle name="Normal 7 3 2 2 2 3 2 2 2 3" xfId="19842" xr:uid="{00000000-0005-0000-0000-000038510000}"/>
    <cellStyle name="Normal 7 3 2 2 2 3 2 2 2 4" xfId="19843" xr:uid="{00000000-0005-0000-0000-000039510000}"/>
    <cellStyle name="Normal 7 3 2 2 2 3 2 2 3" xfId="19844" xr:uid="{00000000-0005-0000-0000-00003A510000}"/>
    <cellStyle name="Normal 7 3 2 2 2 3 2 2 3 2" xfId="19845" xr:uid="{00000000-0005-0000-0000-00003B510000}"/>
    <cellStyle name="Normal 7 3 2 2 2 3 2 2 3 2 2" xfId="19846" xr:uid="{00000000-0005-0000-0000-00003C510000}"/>
    <cellStyle name="Normal 7 3 2 2 2 3 2 2 3 2 3" xfId="19847" xr:uid="{00000000-0005-0000-0000-00003D510000}"/>
    <cellStyle name="Normal 7 3 2 2 2 3 2 2 3 3" xfId="19848" xr:uid="{00000000-0005-0000-0000-00003E510000}"/>
    <cellStyle name="Normal 7 3 2 2 2 3 2 2 3 4" xfId="19849" xr:uid="{00000000-0005-0000-0000-00003F510000}"/>
    <cellStyle name="Normal 7 3 2 2 2 3 2 2 4" xfId="19850" xr:uid="{00000000-0005-0000-0000-000040510000}"/>
    <cellStyle name="Normal 7 3 2 2 2 3 2 2 4 2" xfId="19851" xr:uid="{00000000-0005-0000-0000-000041510000}"/>
    <cellStyle name="Normal 7 3 2 2 2 3 2 2 4 3" xfId="19852" xr:uid="{00000000-0005-0000-0000-000042510000}"/>
    <cellStyle name="Normal 7 3 2 2 2 3 2 2 5" xfId="19853" xr:uid="{00000000-0005-0000-0000-000043510000}"/>
    <cellStyle name="Normal 7 3 2 2 2 3 2 2 6" xfId="19854" xr:uid="{00000000-0005-0000-0000-000044510000}"/>
    <cellStyle name="Normal 7 3 2 2 2 3 2 3" xfId="19855" xr:uid="{00000000-0005-0000-0000-000045510000}"/>
    <cellStyle name="Normal 7 3 2 2 2 3 2 3 2" xfId="19856" xr:uid="{00000000-0005-0000-0000-000046510000}"/>
    <cellStyle name="Normal 7 3 2 2 2 3 2 3 2 2" xfId="19857" xr:uid="{00000000-0005-0000-0000-000047510000}"/>
    <cellStyle name="Normal 7 3 2 2 2 3 2 3 2 3" xfId="19858" xr:uid="{00000000-0005-0000-0000-000048510000}"/>
    <cellStyle name="Normal 7 3 2 2 2 3 2 3 3" xfId="19859" xr:uid="{00000000-0005-0000-0000-000049510000}"/>
    <cellStyle name="Normal 7 3 2 2 2 3 2 3 4" xfId="19860" xr:uid="{00000000-0005-0000-0000-00004A510000}"/>
    <cellStyle name="Normal 7 3 2 2 2 3 2 4" xfId="19861" xr:uid="{00000000-0005-0000-0000-00004B510000}"/>
    <cellStyle name="Normal 7 3 2 2 2 3 2 4 2" xfId="19862" xr:uid="{00000000-0005-0000-0000-00004C510000}"/>
    <cellStyle name="Normal 7 3 2 2 2 3 2 4 2 2" xfId="19863" xr:uid="{00000000-0005-0000-0000-00004D510000}"/>
    <cellStyle name="Normal 7 3 2 2 2 3 2 4 2 3" xfId="19864" xr:uid="{00000000-0005-0000-0000-00004E510000}"/>
    <cellStyle name="Normal 7 3 2 2 2 3 2 4 3" xfId="19865" xr:uid="{00000000-0005-0000-0000-00004F510000}"/>
    <cellStyle name="Normal 7 3 2 2 2 3 2 4 4" xfId="19866" xr:uid="{00000000-0005-0000-0000-000050510000}"/>
    <cellStyle name="Normal 7 3 2 2 2 3 2 5" xfId="19867" xr:uid="{00000000-0005-0000-0000-000051510000}"/>
    <cellStyle name="Normal 7 3 2 2 2 3 2 5 2" xfId="19868" xr:uid="{00000000-0005-0000-0000-000052510000}"/>
    <cellStyle name="Normal 7 3 2 2 2 3 2 5 3" xfId="19869" xr:uid="{00000000-0005-0000-0000-000053510000}"/>
    <cellStyle name="Normal 7 3 2 2 2 3 2 6" xfId="19870" xr:uid="{00000000-0005-0000-0000-000054510000}"/>
    <cellStyle name="Normal 7 3 2 2 2 3 2 7" xfId="19871" xr:uid="{00000000-0005-0000-0000-000055510000}"/>
    <cellStyle name="Normal 7 3 2 2 2 3 3" xfId="19872" xr:uid="{00000000-0005-0000-0000-000056510000}"/>
    <cellStyle name="Normal 7 3 2 2 2 3 3 2" xfId="19873" xr:uid="{00000000-0005-0000-0000-000057510000}"/>
    <cellStyle name="Normal 7 3 2 2 2 3 3 2 2" xfId="19874" xr:uid="{00000000-0005-0000-0000-000058510000}"/>
    <cellStyle name="Normal 7 3 2 2 2 3 3 2 2 2" xfId="19875" xr:uid="{00000000-0005-0000-0000-000059510000}"/>
    <cellStyle name="Normal 7 3 2 2 2 3 3 2 2 3" xfId="19876" xr:uid="{00000000-0005-0000-0000-00005A510000}"/>
    <cellStyle name="Normal 7 3 2 2 2 3 3 2 3" xfId="19877" xr:uid="{00000000-0005-0000-0000-00005B510000}"/>
    <cellStyle name="Normal 7 3 2 2 2 3 3 2 4" xfId="19878" xr:uid="{00000000-0005-0000-0000-00005C510000}"/>
    <cellStyle name="Normal 7 3 2 2 2 3 3 3" xfId="19879" xr:uid="{00000000-0005-0000-0000-00005D510000}"/>
    <cellStyle name="Normal 7 3 2 2 2 3 3 3 2" xfId="19880" xr:uid="{00000000-0005-0000-0000-00005E510000}"/>
    <cellStyle name="Normal 7 3 2 2 2 3 3 3 2 2" xfId="19881" xr:uid="{00000000-0005-0000-0000-00005F510000}"/>
    <cellStyle name="Normal 7 3 2 2 2 3 3 3 2 3" xfId="19882" xr:uid="{00000000-0005-0000-0000-000060510000}"/>
    <cellStyle name="Normal 7 3 2 2 2 3 3 3 3" xfId="19883" xr:uid="{00000000-0005-0000-0000-000061510000}"/>
    <cellStyle name="Normal 7 3 2 2 2 3 3 3 4" xfId="19884" xr:uid="{00000000-0005-0000-0000-000062510000}"/>
    <cellStyle name="Normal 7 3 2 2 2 3 3 4" xfId="19885" xr:uid="{00000000-0005-0000-0000-000063510000}"/>
    <cellStyle name="Normal 7 3 2 2 2 3 3 4 2" xfId="19886" xr:uid="{00000000-0005-0000-0000-000064510000}"/>
    <cellStyle name="Normal 7 3 2 2 2 3 3 4 3" xfId="19887" xr:uid="{00000000-0005-0000-0000-000065510000}"/>
    <cellStyle name="Normal 7 3 2 2 2 3 3 5" xfId="19888" xr:uid="{00000000-0005-0000-0000-000066510000}"/>
    <cellStyle name="Normal 7 3 2 2 2 3 3 6" xfId="19889" xr:uid="{00000000-0005-0000-0000-000067510000}"/>
    <cellStyle name="Normal 7 3 2 2 2 3 4" xfId="19890" xr:uid="{00000000-0005-0000-0000-000068510000}"/>
    <cellStyle name="Normal 7 3 2 2 2 3 4 2" xfId="19891" xr:uid="{00000000-0005-0000-0000-000069510000}"/>
    <cellStyle name="Normal 7 3 2 2 2 3 4 2 2" xfId="19892" xr:uid="{00000000-0005-0000-0000-00006A510000}"/>
    <cellStyle name="Normal 7 3 2 2 2 3 4 2 3" xfId="19893" xr:uid="{00000000-0005-0000-0000-00006B510000}"/>
    <cellStyle name="Normal 7 3 2 2 2 3 4 3" xfId="19894" xr:uid="{00000000-0005-0000-0000-00006C510000}"/>
    <cellStyle name="Normal 7 3 2 2 2 3 4 4" xfId="19895" xr:uid="{00000000-0005-0000-0000-00006D510000}"/>
    <cellStyle name="Normal 7 3 2 2 2 3 5" xfId="19896" xr:uid="{00000000-0005-0000-0000-00006E510000}"/>
    <cellStyle name="Normal 7 3 2 2 2 3 5 2" xfId="19897" xr:uid="{00000000-0005-0000-0000-00006F510000}"/>
    <cellStyle name="Normal 7 3 2 2 2 3 5 2 2" xfId="19898" xr:uid="{00000000-0005-0000-0000-000070510000}"/>
    <cellStyle name="Normal 7 3 2 2 2 3 5 2 3" xfId="19899" xr:uid="{00000000-0005-0000-0000-000071510000}"/>
    <cellStyle name="Normal 7 3 2 2 2 3 5 3" xfId="19900" xr:uid="{00000000-0005-0000-0000-000072510000}"/>
    <cellStyle name="Normal 7 3 2 2 2 3 5 4" xfId="19901" xr:uid="{00000000-0005-0000-0000-000073510000}"/>
    <cellStyle name="Normal 7 3 2 2 2 3 6" xfId="19902" xr:uid="{00000000-0005-0000-0000-000074510000}"/>
    <cellStyle name="Normal 7 3 2 2 2 3 6 2" xfId="19903" xr:uid="{00000000-0005-0000-0000-000075510000}"/>
    <cellStyle name="Normal 7 3 2 2 2 3 6 3" xfId="19904" xr:uid="{00000000-0005-0000-0000-000076510000}"/>
    <cellStyle name="Normal 7 3 2 2 2 3 7" xfId="19905" xr:uid="{00000000-0005-0000-0000-000077510000}"/>
    <cellStyle name="Normal 7 3 2 2 2 3 8" xfId="19906" xr:uid="{00000000-0005-0000-0000-000078510000}"/>
    <cellStyle name="Normal 7 3 2 2 2 4" xfId="19907" xr:uid="{00000000-0005-0000-0000-000079510000}"/>
    <cellStyle name="Normal 7 3 2 2 2 4 2" xfId="19908" xr:uid="{00000000-0005-0000-0000-00007A510000}"/>
    <cellStyle name="Normal 7 3 2 2 2 4 2 2" xfId="19909" xr:uid="{00000000-0005-0000-0000-00007B510000}"/>
    <cellStyle name="Normal 7 3 2 2 2 4 2 2 2" xfId="19910" xr:uid="{00000000-0005-0000-0000-00007C510000}"/>
    <cellStyle name="Normal 7 3 2 2 2 4 2 2 2 2" xfId="19911" xr:uid="{00000000-0005-0000-0000-00007D510000}"/>
    <cellStyle name="Normal 7 3 2 2 2 4 2 2 2 3" xfId="19912" xr:uid="{00000000-0005-0000-0000-00007E510000}"/>
    <cellStyle name="Normal 7 3 2 2 2 4 2 2 3" xfId="19913" xr:uid="{00000000-0005-0000-0000-00007F510000}"/>
    <cellStyle name="Normal 7 3 2 2 2 4 2 2 4" xfId="19914" xr:uid="{00000000-0005-0000-0000-000080510000}"/>
    <cellStyle name="Normal 7 3 2 2 2 4 2 3" xfId="19915" xr:uid="{00000000-0005-0000-0000-000081510000}"/>
    <cellStyle name="Normal 7 3 2 2 2 4 2 3 2" xfId="19916" xr:uid="{00000000-0005-0000-0000-000082510000}"/>
    <cellStyle name="Normal 7 3 2 2 2 4 2 3 2 2" xfId="19917" xr:uid="{00000000-0005-0000-0000-000083510000}"/>
    <cellStyle name="Normal 7 3 2 2 2 4 2 3 2 3" xfId="19918" xr:uid="{00000000-0005-0000-0000-000084510000}"/>
    <cellStyle name="Normal 7 3 2 2 2 4 2 3 3" xfId="19919" xr:uid="{00000000-0005-0000-0000-000085510000}"/>
    <cellStyle name="Normal 7 3 2 2 2 4 2 3 4" xfId="19920" xr:uid="{00000000-0005-0000-0000-000086510000}"/>
    <cellStyle name="Normal 7 3 2 2 2 4 2 4" xfId="19921" xr:uid="{00000000-0005-0000-0000-000087510000}"/>
    <cellStyle name="Normal 7 3 2 2 2 4 2 4 2" xfId="19922" xr:uid="{00000000-0005-0000-0000-000088510000}"/>
    <cellStyle name="Normal 7 3 2 2 2 4 2 4 3" xfId="19923" xr:uid="{00000000-0005-0000-0000-000089510000}"/>
    <cellStyle name="Normal 7 3 2 2 2 4 2 5" xfId="19924" xr:uid="{00000000-0005-0000-0000-00008A510000}"/>
    <cellStyle name="Normal 7 3 2 2 2 4 2 6" xfId="19925" xr:uid="{00000000-0005-0000-0000-00008B510000}"/>
    <cellStyle name="Normal 7 3 2 2 2 4 3" xfId="19926" xr:uid="{00000000-0005-0000-0000-00008C510000}"/>
    <cellStyle name="Normal 7 3 2 2 2 4 3 2" xfId="19927" xr:uid="{00000000-0005-0000-0000-00008D510000}"/>
    <cellStyle name="Normal 7 3 2 2 2 4 3 2 2" xfId="19928" xr:uid="{00000000-0005-0000-0000-00008E510000}"/>
    <cellStyle name="Normal 7 3 2 2 2 4 3 2 3" xfId="19929" xr:uid="{00000000-0005-0000-0000-00008F510000}"/>
    <cellStyle name="Normal 7 3 2 2 2 4 3 3" xfId="19930" xr:uid="{00000000-0005-0000-0000-000090510000}"/>
    <cellStyle name="Normal 7 3 2 2 2 4 3 4" xfId="19931" xr:uid="{00000000-0005-0000-0000-000091510000}"/>
    <cellStyle name="Normal 7 3 2 2 2 4 4" xfId="19932" xr:uid="{00000000-0005-0000-0000-000092510000}"/>
    <cellStyle name="Normal 7 3 2 2 2 4 4 2" xfId="19933" xr:uid="{00000000-0005-0000-0000-000093510000}"/>
    <cellStyle name="Normal 7 3 2 2 2 4 4 2 2" xfId="19934" xr:uid="{00000000-0005-0000-0000-000094510000}"/>
    <cellStyle name="Normal 7 3 2 2 2 4 4 2 3" xfId="19935" xr:uid="{00000000-0005-0000-0000-000095510000}"/>
    <cellStyle name="Normal 7 3 2 2 2 4 4 3" xfId="19936" xr:uid="{00000000-0005-0000-0000-000096510000}"/>
    <cellStyle name="Normal 7 3 2 2 2 4 4 4" xfId="19937" xr:uid="{00000000-0005-0000-0000-000097510000}"/>
    <cellStyle name="Normal 7 3 2 2 2 4 5" xfId="19938" xr:uid="{00000000-0005-0000-0000-000098510000}"/>
    <cellStyle name="Normal 7 3 2 2 2 4 5 2" xfId="19939" xr:uid="{00000000-0005-0000-0000-000099510000}"/>
    <cellStyle name="Normal 7 3 2 2 2 4 5 3" xfId="19940" xr:uid="{00000000-0005-0000-0000-00009A510000}"/>
    <cellStyle name="Normal 7 3 2 2 2 4 6" xfId="19941" xr:uid="{00000000-0005-0000-0000-00009B510000}"/>
    <cellStyle name="Normal 7 3 2 2 2 4 7" xfId="19942" xr:uid="{00000000-0005-0000-0000-00009C510000}"/>
    <cellStyle name="Normal 7 3 2 2 2 5" xfId="19943" xr:uid="{00000000-0005-0000-0000-00009D510000}"/>
    <cellStyle name="Normal 7 3 2 2 2 5 2" xfId="19944" xr:uid="{00000000-0005-0000-0000-00009E510000}"/>
    <cellStyle name="Normal 7 3 2 2 2 5 2 2" xfId="19945" xr:uid="{00000000-0005-0000-0000-00009F510000}"/>
    <cellStyle name="Normal 7 3 2 2 2 5 2 2 2" xfId="19946" xr:uid="{00000000-0005-0000-0000-0000A0510000}"/>
    <cellStyle name="Normal 7 3 2 2 2 5 2 2 2 2" xfId="19947" xr:uid="{00000000-0005-0000-0000-0000A1510000}"/>
    <cellStyle name="Normal 7 3 2 2 2 5 2 2 2 3" xfId="19948" xr:uid="{00000000-0005-0000-0000-0000A2510000}"/>
    <cellStyle name="Normal 7 3 2 2 2 5 2 2 3" xfId="19949" xr:uid="{00000000-0005-0000-0000-0000A3510000}"/>
    <cellStyle name="Normal 7 3 2 2 2 5 2 2 4" xfId="19950" xr:uid="{00000000-0005-0000-0000-0000A4510000}"/>
    <cellStyle name="Normal 7 3 2 2 2 5 2 3" xfId="19951" xr:uid="{00000000-0005-0000-0000-0000A5510000}"/>
    <cellStyle name="Normal 7 3 2 2 2 5 2 3 2" xfId="19952" xr:uid="{00000000-0005-0000-0000-0000A6510000}"/>
    <cellStyle name="Normal 7 3 2 2 2 5 2 3 2 2" xfId="19953" xr:uid="{00000000-0005-0000-0000-0000A7510000}"/>
    <cellStyle name="Normal 7 3 2 2 2 5 2 3 2 3" xfId="19954" xr:uid="{00000000-0005-0000-0000-0000A8510000}"/>
    <cellStyle name="Normal 7 3 2 2 2 5 2 3 3" xfId="19955" xr:uid="{00000000-0005-0000-0000-0000A9510000}"/>
    <cellStyle name="Normal 7 3 2 2 2 5 2 3 4" xfId="19956" xr:uid="{00000000-0005-0000-0000-0000AA510000}"/>
    <cellStyle name="Normal 7 3 2 2 2 5 2 4" xfId="19957" xr:uid="{00000000-0005-0000-0000-0000AB510000}"/>
    <cellStyle name="Normal 7 3 2 2 2 5 2 4 2" xfId="19958" xr:uid="{00000000-0005-0000-0000-0000AC510000}"/>
    <cellStyle name="Normal 7 3 2 2 2 5 2 4 3" xfId="19959" xr:uid="{00000000-0005-0000-0000-0000AD510000}"/>
    <cellStyle name="Normal 7 3 2 2 2 5 2 5" xfId="19960" xr:uid="{00000000-0005-0000-0000-0000AE510000}"/>
    <cellStyle name="Normal 7 3 2 2 2 5 2 6" xfId="19961" xr:uid="{00000000-0005-0000-0000-0000AF510000}"/>
    <cellStyle name="Normal 7 3 2 2 2 5 3" xfId="19962" xr:uid="{00000000-0005-0000-0000-0000B0510000}"/>
    <cellStyle name="Normal 7 3 2 2 2 5 3 2" xfId="19963" xr:uid="{00000000-0005-0000-0000-0000B1510000}"/>
    <cellStyle name="Normal 7 3 2 2 2 5 3 2 2" xfId="19964" xr:uid="{00000000-0005-0000-0000-0000B2510000}"/>
    <cellStyle name="Normal 7 3 2 2 2 5 3 2 3" xfId="19965" xr:uid="{00000000-0005-0000-0000-0000B3510000}"/>
    <cellStyle name="Normal 7 3 2 2 2 5 3 3" xfId="19966" xr:uid="{00000000-0005-0000-0000-0000B4510000}"/>
    <cellStyle name="Normal 7 3 2 2 2 5 3 4" xfId="19967" xr:uid="{00000000-0005-0000-0000-0000B5510000}"/>
    <cellStyle name="Normal 7 3 2 2 2 5 4" xfId="19968" xr:uid="{00000000-0005-0000-0000-0000B6510000}"/>
    <cellStyle name="Normal 7 3 2 2 2 5 4 2" xfId="19969" xr:uid="{00000000-0005-0000-0000-0000B7510000}"/>
    <cellStyle name="Normal 7 3 2 2 2 5 4 2 2" xfId="19970" xr:uid="{00000000-0005-0000-0000-0000B8510000}"/>
    <cellStyle name="Normal 7 3 2 2 2 5 4 2 3" xfId="19971" xr:uid="{00000000-0005-0000-0000-0000B9510000}"/>
    <cellStyle name="Normal 7 3 2 2 2 5 4 3" xfId="19972" xr:uid="{00000000-0005-0000-0000-0000BA510000}"/>
    <cellStyle name="Normal 7 3 2 2 2 5 4 4" xfId="19973" xr:uid="{00000000-0005-0000-0000-0000BB510000}"/>
    <cellStyle name="Normal 7 3 2 2 2 5 5" xfId="19974" xr:uid="{00000000-0005-0000-0000-0000BC510000}"/>
    <cellStyle name="Normal 7 3 2 2 2 5 5 2" xfId="19975" xr:uid="{00000000-0005-0000-0000-0000BD510000}"/>
    <cellStyle name="Normal 7 3 2 2 2 5 5 3" xfId="19976" xr:uid="{00000000-0005-0000-0000-0000BE510000}"/>
    <cellStyle name="Normal 7 3 2 2 2 5 6" xfId="19977" xr:uid="{00000000-0005-0000-0000-0000BF510000}"/>
    <cellStyle name="Normal 7 3 2 2 2 5 7" xfId="19978" xr:uid="{00000000-0005-0000-0000-0000C0510000}"/>
    <cellStyle name="Normal 7 3 2 2 2 6" xfId="19979" xr:uid="{00000000-0005-0000-0000-0000C1510000}"/>
    <cellStyle name="Normal 7 3 2 2 2 6 2" xfId="19980" xr:uid="{00000000-0005-0000-0000-0000C2510000}"/>
    <cellStyle name="Normal 7 3 2 2 2 6 2 2" xfId="19981" xr:uid="{00000000-0005-0000-0000-0000C3510000}"/>
    <cellStyle name="Normal 7 3 2 2 2 6 2 2 2" xfId="19982" xr:uid="{00000000-0005-0000-0000-0000C4510000}"/>
    <cellStyle name="Normal 7 3 2 2 2 6 2 2 3" xfId="19983" xr:uid="{00000000-0005-0000-0000-0000C5510000}"/>
    <cellStyle name="Normal 7 3 2 2 2 6 2 3" xfId="19984" xr:uid="{00000000-0005-0000-0000-0000C6510000}"/>
    <cellStyle name="Normal 7 3 2 2 2 6 2 4" xfId="19985" xr:uid="{00000000-0005-0000-0000-0000C7510000}"/>
    <cellStyle name="Normal 7 3 2 2 2 6 3" xfId="19986" xr:uid="{00000000-0005-0000-0000-0000C8510000}"/>
    <cellStyle name="Normal 7 3 2 2 2 6 3 2" xfId="19987" xr:uid="{00000000-0005-0000-0000-0000C9510000}"/>
    <cellStyle name="Normal 7 3 2 2 2 6 3 2 2" xfId="19988" xr:uid="{00000000-0005-0000-0000-0000CA510000}"/>
    <cellStyle name="Normal 7 3 2 2 2 6 3 2 3" xfId="19989" xr:uid="{00000000-0005-0000-0000-0000CB510000}"/>
    <cellStyle name="Normal 7 3 2 2 2 6 3 3" xfId="19990" xr:uid="{00000000-0005-0000-0000-0000CC510000}"/>
    <cellStyle name="Normal 7 3 2 2 2 6 3 4" xfId="19991" xr:uid="{00000000-0005-0000-0000-0000CD510000}"/>
    <cellStyle name="Normal 7 3 2 2 2 6 4" xfId="19992" xr:uid="{00000000-0005-0000-0000-0000CE510000}"/>
    <cellStyle name="Normal 7 3 2 2 2 6 4 2" xfId="19993" xr:uid="{00000000-0005-0000-0000-0000CF510000}"/>
    <cellStyle name="Normal 7 3 2 2 2 6 4 3" xfId="19994" xr:uid="{00000000-0005-0000-0000-0000D0510000}"/>
    <cellStyle name="Normal 7 3 2 2 2 6 5" xfId="19995" xr:uid="{00000000-0005-0000-0000-0000D1510000}"/>
    <cellStyle name="Normal 7 3 2 2 2 6 6" xfId="19996" xr:uid="{00000000-0005-0000-0000-0000D2510000}"/>
    <cellStyle name="Normal 7 3 2 2 2 7" xfId="19997" xr:uid="{00000000-0005-0000-0000-0000D3510000}"/>
    <cellStyle name="Normal 7 3 2 2 2 7 2" xfId="19998" xr:uid="{00000000-0005-0000-0000-0000D4510000}"/>
    <cellStyle name="Normal 7 3 2 2 2 7 2 2" xfId="19999" xr:uid="{00000000-0005-0000-0000-0000D5510000}"/>
    <cellStyle name="Normal 7 3 2 2 2 7 2 3" xfId="20000" xr:uid="{00000000-0005-0000-0000-0000D6510000}"/>
    <cellStyle name="Normal 7 3 2 2 2 7 3" xfId="20001" xr:uid="{00000000-0005-0000-0000-0000D7510000}"/>
    <cellStyle name="Normal 7 3 2 2 2 7 4" xfId="20002" xr:uid="{00000000-0005-0000-0000-0000D8510000}"/>
    <cellStyle name="Normal 7 3 2 2 2 8" xfId="20003" xr:uid="{00000000-0005-0000-0000-0000D9510000}"/>
    <cellStyle name="Normal 7 3 2 2 2 8 2" xfId="20004" xr:uid="{00000000-0005-0000-0000-0000DA510000}"/>
    <cellStyle name="Normal 7 3 2 2 2 8 2 2" xfId="20005" xr:uid="{00000000-0005-0000-0000-0000DB510000}"/>
    <cellStyle name="Normal 7 3 2 2 2 8 2 3" xfId="20006" xr:uid="{00000000-0005-0000-0000-0000DC510000}"/>
    <cellStyle name="Normal 7 3 2 2 2 8 3" xfId="20007" xr:uid="{00000000-0005-0000-0000-0000DD510000}"/>
    <cellStyle name="Normal 7 3 2 2 2 8 4" xfId="20008" xr:uid="{00000000-0005-0000-0000-0000DE510000}"/>
    <cellStyle name="Normal 7 3 2 2 2 9" xfId="20009" xr:uid="{00000000-0005-0000-0000-0000DF510000}"/>
    <cellStyle name="Normal 7 3 2 2 2 9 2" xfId="20010" xr:uid="{00000000-0005-0000-0000-0000E0510000}"/>
    <cellStyle name="Normal 7 3 2 2 2 9 3" xfId="20011" xr:uid="{00000000-0005-0000-0000-0000E1510000}"/>
    <cellStyle name="Normal 7 3 2 2 3" xfId="20012" xr:uid="{00000000-0005-0000-0000-0000E2510000}"/>
    <cellStyle name="Normal 7 3 2 2 3 10" xfId="20013" xr:uid="{00000000-0005-0000-0000-0000E3510000}"/>
    <cellStyle name="Normal 7 3 2 2 3 2" xfId="20014" xr:uid="{00000000-0005-0000-0000-0000E4510000}"/>
    <cellStyle name="Normal 7 3 2 2 3 2 2" xfId="20015" xr:uid="{00000000-0005-0000-0000-0000E5510000}"/>
    <cellStyle name="Normal 7 3 2 2 3 2 2 2" xfId="20016" xr:uid="{00000000-0005-0000-0000-0000E6510000}"/>
    <cellStyle name="Normal 7 3 2 2 3 2 2 2 2" xfId="20017" xr:uid="{00000000-0005-0000-0000-0000E7510000}"/>
    <cellStyle name="Normal 7 3 2 2 3 2 2 2 2 2" xfId="20018" xr:uid="{00000000-0005-0000-0000-0000E8510000}"/>
    <cellStyle name="Normal 7 3 2 2 3 2 2 2 2 2 2" xfId="20019" xr:uid="{00000000-0005-0000-0000-0000E9510000}"/>
    <cellStyle name="Normal 7 3 2 2 3 2 2 2 2 2 3" xfId="20020" xr:uid="{00000000-0005-0000-0000-0000EA510000}"/>
    <cellStyle name="Normal 7 3 2 2 3 2 2 2 2 3" xfId="20021" xr:uid="{00000000-0005-0000-0000-0000EB510000}"/>
    <cellStyle name="Normal 7 3 2 2 3 2 2 2 2 4" xfId="20022" xr:uid="{00000000-0005-0000-0000-0000EC510000}"/>
    <cellStyle name="Normal 7 3 2 2 3 2 2 2 3" xfId="20023" xr:uid="{00000000-0005-0000-0000-0000ED510000}"/>
    <cellStyle name="Normal 7 3 2 2 3 2 2 2 3 2" xfId="20024" xr:uid="{00000000-0005-0000-0000-0000EE510000}"/>
    <cellStyle name="Normal 7 3 2 2 3 2 2 2 3 2 2" xfId="20025" xr:uid="{00000000-0005-0000-0000-0000EF510000}"/>
    <cellStyle name="Normal 7 3 2 2 3 2 2 2 3 2 3" xfId="20026" xr:uid="{00000000-0005-0000-0000-0000F0510000}"/>
    <cellStyle name="Normal 7 3 2 2 3 2 2 2 3 3" xfId="20027" xr:uid="{00000000-0005-0000-0000-0000F1510000}"/>
    <cellStyle name="Normal 7 3 2 2 3 2 2 2 3 4" xfId="20028" xr:uid="{00000000-0005-0000-0000-0000F2510000}"/>
    <cellStyle name="Normal 7 3 2 2 3 2 2 2 4" xfId="20029" xr:uid="{00000000-0005-0000-0000-0000F3510000}"/>
    <cellStyle name="Normal 7 3 2 2 3 2 2 2 4 2" xfId="20030" xr:uid="{00000000-0005-0000-0000-0000F4510000}"/>
    <cellStyle name="Normal 7 3 2 2 3 2 2 2 4 3" xfId="20031" xr:uid="{00000000-0005-0000-0000-0000F5510000}"/>
    <cellStyle name="Normal 7 3 2 2 3 2 2 2 5" xfId="20032" xr:uid="{00000000-0005-0000-0000-0000F6510000}"/>
    <cellStyle name="Normal 7 3 2 2 3 2 2 2 6" xfId="20033" xr:uid="{00000000-0005-0000-0000-0000F7510000}"/>
    <cellStyle name="Normal 7 3 2 2 3 2 2 3" xfId="20034" xr:uid="{00000000-0005-0000-0000-0000F8510000}"/>
    <cellStyle name="Normal 7 3 2 2 3 2 2 3 2" xfId="20035" xr:uid="{00000000-0005-0000-0000-0000F9510000}"/>
    <cellStyle name="Normal 7 3 2 2 3 2 2 3 2 2" xfId="20036" xr:uid="{00000000-0005-0000-0000-0000FA510000}"/>
    <cellStyle name="Normal 7 3 2 2 3 2 2 3 2 3" xfId="20037" xr:uid="{00000000-0005-0000-0000-0000FB510000}"/>
    <cellStyle name="Normal 7 3 2 2 3 2 2 3 3" xfId="20038" xr:uid="{00000000-0005-0000-0000-0000FC510000}"/>
    <cellStyle name="Normal 7 3 2 2 3 2 2 3 4" xfId="20039" xr:uid="{00000000-0005-0000-0000-0000FD510000}"/>
    <cellStyle name="Normal 7 3 2 2 3 2 2 4" xfId="20040" xr:uid="{00000000-0005-0000-0000-0000FE510000}"/>
    <cellStyle name="Normal 7 3 2 2 3 2 2 4 2" xfId="20041" xr:uid="{00000000-0005-0000-0000-0000FF510000}"/>
    <cellStyle name="Normal 7 3 2 2 3 2 2 4 2 2" xfId="20042" xr:uid="{00000000-0005-0000-0000-000000520000}"/>
    <cellStyle name="Normal 7 3 2 2 3 2 2 4 2 3" xfId="20043" xr:uid="{00000000-0005-0000-0000-000001520000}"/>
    <cellStyle name="Normal 7 3 2 2 3 2 2 4 3" xfId="20044" xr:uid="{00000000-0005-0000-0000-000002520000}"/>
    <cellStyle name="Normal 7 3 2 2 3 2 2 4 4" xfId="20045" xr:uid="{00000000-0005-0000-0000-000003520000}"/>
    <cellStyle name="Normal 7 3 2 2 3 2 2 5" xfId="20046" xr:uid="{00000000-0005-0000-0000-000004520000}"/>
    <cellStyle name="Normal 7 3 2 2 3 2 2 5 2" xfId="20047" xr:uid="{00000000-0005-0000-0000-000005520000}"/>
    <cellStyle name="Normal 7 3 2 2 3 2 2 5 3" xfId="20048" xr:uid="{00000000-0005-0000-0000-000006520000}"/>
    <cellStyle name="Normal 7 3 2 2 3 2 2 6" xfId="20049" xr:uid="{00000000-0005-0000-0000-000007520000}"/>
    <cellStyle name="Normal 7 3 2 2 3 2 2 7" xfId="20050" xr:uid="{00000000-0005-0000-0000-000008520000}"/>
    <cellStyle name="Normal 7 3 2 2 3 2 3" xfId="20051" xr:uid="{00000000-0005-0000-0000-000009520000}"/>
    <cellStyle name="Normal 7 3 2 2 3 2 3 2" xfId="20052" xr:uid="{00000000-0005-0000-0000-00000A520000}"/>
    <cellStyle name="Normal 7 3 2 2 3 2 3 2 2" xfId="20053" xr:uid="{00000000-0005-0000-0000-00000B520000}"/>
    <cellStyle name="Normal 7 3 2 2 3 2 3 2 2 2" xfId="20054" xr:uid="{00000000-0005-0000-0000-00000C520000}"/>
    <cellStyle name="Normal 7 3 2 2 3 2 3 2 2 3" xfId="20055" xr:uid="{00000000-0005-0000-0000-00000D520000}"/>
    <cellStyle name="Normal 7 3 2 2 3 2 3 2 3" xfId="20056" xr:uid="{00000000-0005-0000-0000-00000E520000}"/>
    <cellStyle name="Normal 7 3 2 2 3 2 3 2 4" xfId="20057" xr:uid="{00000000-0005-0000-0000-00000F520000}"/>
    <cellStyle name="Normal 7 3 2 2 3 2 3 3" xfId="20058" xr:uid="{00000000-0005-0000-0000-000010520000}"/>
    <cellStyle name="Normal 7 3 2 2 3 2 3 3 2" xfId="20059" xr:uid="{00000000-0005-0000-0000-000011520000}"/>
    <cellStyle name="Normal 7 3 2 2 3 2 3 3 2 2" xfId="20060" xr:uid="{00000000-0005-0000-0000-000012520000}"/>
    <cellStyle name="Normal 7 3 2 2 3 2 3 3 2 3" xfId="20061" xr:uid="{00000000-0005-0000-0000-000013520000}"/>
    <cellStyle name="Normal 7 3 2 2 3 2 3 3 3" xfId="20062" xr:uid="{00000000-0005-0000-0000-000014520000}"/>
    <cellStyle name="Normal 7 3 2 2 3 2 3 3 4" xfId="20063" xr:uid="{00000000-0005-0000-0000-000015520000}"/>
    <cellStyle name="Normal 7 3 2 2 3 2 3 4" xfId="20064" xr:uid="{00000000-0005-0000-0000-000016520000}"/>
    <cellStyle name="Normal 7 3 2 2 3 2 3 4 2" xfId="20065" xr:uid="{00000000-0005-0000-0000-000017520000}"/>
    <cellStyle name="Normal 7 3 2 2 3 2 3 4 3" xfId="20066" xr:uid="{00000000-0005-0000-0000-000018520000}"/>
    <cellStyle name="Normal 7 3 2 2 3 2 3 5" xfId="20067" xr:uid="{00000000-0005-0000-0000-000019520000}"/>
    <cellStyle name="Normal 7 3 2 2 3 2 3 6" xfId="20068" xr:uid="{00000000-0005-0000-0000-00001A520000}"/>
    <cellStyle name="Normal 7 3 2 2 3 2 4" xfId="20069" xr:uid="{00000000-0005-0000-0000-00001B520000}"/>
    <cellStyle name="Normal 7 3 2 2 3 2 4 2" xfId="20070" xr:uid="{00000000-0005-0000-0000-00001C520000}"/>
    <cellStyle name="Normal 7 3 2 2 3 2 4 2 2" xfId="20071" xr:uid="{00000000-0005-0000-0000-00001D520000}"/>
    <cellStyle name="Normal 7 3 2 2 3 2 4 2 3" xfId="20072" xr:uid="{00000000-0005-0000-0000-00001E520000}"/>
    <cellStyle name="Normal 7 3 2 2 3 2 4 3" xfId="20073" xr:uid="{00000000-0005-0000-0000-00001F520000}"/>
    <cellStyle name="Normal 7 3 2 2 3 2 4 4" xfId="20074" xr:uid="{00000000-0005-0000-0000-000020520000}"/>
    <cellStyle name="Normal 7 3 2 2 3 2 5" xfId="20075" xr:uid="{00000000-0005-0000-0000-000021520000}"/>
    <cellStyle name="Normal 7 3 2 2 3 2 5 2" xfId="20076" xr:uid="{00000000-0005-0000-0000-000022520000}"/>
    <cellStyle name="Normal 7 3 2 2 3 2 5 2 2" xfId="20077" xr:uid="{00000000-0005-0000-0000-000023520000}"/>
    <cellStyle name="Normal 7 3 2 2 3 2 5 2 3" xfId="20078" xr:uid="{00000000-0005-0000-0000-000024520000}"/>
    <cellStyle name="Normal 7 3 2 2 3 2 5 3" xfId="20079" xr:uid="{00000000-0005-0000-0000-000025520000}"/>
    <cellStyle name="Normal 7 3 2 2 3 2 5 4" xfId="20080" xr:uid="{00000000-0005-0000-0000-000026520000}"/>
    <cellStyle name="Normal 7 3 2 2 3 2 6" xfId="20081" xr:uid="{00000000-0005-0000-0000-000027520000}"/>
    <cellStyle name="Normal 7 3 2 2 3 2 6 2" xfId="20082" xr:uid="{00000000-0005-0000-0000-000028520000}"/>
    <cellStyle name="Normal 7 3 2 2 3 2 6 3" xfId="20083" xr:uid="{00000000-0005-0000-0000-000029520000}"/>
    <cellStyle name="Normal 7 3 2 2 3 2 7" xfId="20084" xr:uid="{00000000-0005-0000-0000-00002A520000}"/>
    <cellStyle name="Normal 7 3 2 2 3 2 8" xfId="20085" xr:uid="{00000000-0005-0000-0000-00002B520000}"/>
    <cellStyle name="Normal 7 3 2 2 3 3" xfId="20086" xr:uid="{00000000-0005-0000-0000-00002C520000}"/>
    <cellStyle name="Normal 7 3 2 2 3 3 2" xfId="20087" xr:uid="{00000000-0005-0000-0000-00002D520000}"/>
    <cellStyle name="Normal 7 3 2 2 3 3 2 2" xfId="20088" xr:uid="{00000000-0005-0000-0000-00002E520000}"/>
    <cellStyle name="Normal 7 3 2 2 3 3 2 2 2" xfId="20089" xr:uid="{00000000-0005-0000-0000-00002F520000}"/>
    <cellStyle name="Normal 7 3 2 2 3 3 2 2 2 2" xfId="20090" xr:uid="{00000000-0005-0000-0000-000030520000}"/>
    <cellStyle name="Normal 7 3 2 2 3 3 2 2 2 3" xfId="20091" xr:uid="{00000000-0005-0000-0000-000031520000}"/>
    <cellStyle name="Normal 7 3 2 2 3 3 2 2 3" xfId="20092" xr:uid="{00000000-0005-0000-0000-000032520000}"/>
    <cellStyle name="Normal 7 3 2 2 3 3 2 2 4" xfId="20093" xr:uid="{00000000-0005-0000-0000-000033520000}"/>
    <cellStyle name="Normal 7 3 2 2 3 3 2 3" xfId="20094" xr:uid="{00000000-0005-0000-0000-000034520000}"/>
    <cellStyle name="Normal 7 3 2 2 3 3 2 3 2" xfId="20095" xr:uid="{00000000-0005-0000-0000-000035520000}"/>
    <cellStyle name="Normal 7 3 2 2 3 3 2 3 2 2" xfId="20096" xr:uid="{00000000-0005-0000-0000-000036520000}"/>
    <cellStyle name="Normal 7 3 2 2 3 3 2 3 2 3" xfId="20097" xr:uid="{00000000-0005-0000-0000-000037520000}"/>
    <cellStyle name="Normal 7 3 2 2 3 3 2 3 3" xfId="20098" xr:uid="{00000000-0005-0000-0000-000038520000}"/>
    <cellStyle name="Normal 7 3 2 2 3 3 2 3 4" xfId="20099" xr:uid="{00000000-0005-0000-0000-000039520000}"/>
    <cellStyle name="Normal 7 3 2 2 3 3 2 4" xfId="20100" xr:uid="{00000000-0005-0000-0000-00003A520000}"/>
    <cellStyle name="Normal 7 3 2 2 3 3 2 4 2" xfId="20101" xr:uid="{00000000-0005-0000-0000-00003B520000}"/>
    <cellStyle name="Normal 7 3 2 2 3 3 2 4 3" xfId="20102" xr:uid="{00000000-0005-0000-0000-00003C520000}"/>
    <cellStyle name="Normal 7 3 2 2 3 3 2 5" xfId="20103" xr:uid="{00000000-0005-0000-0000-00003D520000}"/>
    <cellStyle name="Normal 7 3 2 2 3 3 2 6" xfId="20104" xr:uid="{00000000-0005-0000-0000-00003E520000}"/>
    <cellStyle name="Normal 7 3 2 2 3 3 3" xfId="20105" xr:uid="{00000000-0005-0000-0000-00003F520000}"/>
    <cellStyle name="Normal 7 3 2 2 3 3 3 2" xfId="20106" xr:uid="{00000000-0005-0000-0000-000040520000}"/>
    <cellStyle name="Normal 7 3 2 2 3 3 3 2 2" xfId="20107" xr:uid="{00000000-0005-0000-0000-000041520000}"/>
    <cellStyle name="Normal 7 3 2 2 3 3 3 2 3" xfId="20108" xr:uid="{00000000-0005-0000-0000-000042520000}"/>
    <cellStyle name="Normal 7 3 2 2 3 3 3 3" xfId="20109" xr:uid="{00000000-0005-0000-0000-000043520000}"/>
    <cellStyle name="Normal 7 3 2 2 3 3 3 4" xfId="20110" xr:uid="{00000000-0005-0000-0000-000044520000}"/>
    <cellStyle name="Normal 7 3 2 2 3 3 4" xfId="20111" xr:uid="{00000000-0005-0000-0000-000045520000}"/>
    <cellStyle name="Normal 7 3 2 2 3 3 4 2" xfId="20112" xr:uid="{00000000-0005-0000-0000-000046520000}"/>
    <cellStyle name="Normal 7 3 2 2 3 3 4 2 2" xfId="20113" xr:uid="{00000000-0005-0000-0000-000047520000}"/>
    <cellStyle name="Normal 7 3 2 2 3 3 4 2 3" xfId="20114" xr:uid="{00000000-0005-0000-0000-000048520000}"/>
    <cellStyle name="Normal 7 3 2 2 3 3 4 3" xfId="20115" xr:uid="{00000000-0005-0000-0000-000049520000}"/>
    <cellStyle name="Normal 7 3 2 2 3 3 4 4" xfId="20116" xr:uid="{00000000-0005-0000-0000-00004A520000}"/>
    <cellStyle name="Normal 7 3 2 2 3 3 5" xfId="20117" xr:uid="{00000000-0005-0000-0000-00004B520000}"/>
    <cellStyle name="Normal 7 3 2 2 3 3 5 2" xfId="20118" xr:uid="{00000000-0005-0000-0000-00004C520000}"/>
    <cellStyle name="Normal 7 3 2 2 3 3 5 3" xfId="20119" xr:uid="{00000000-0005-0000-0000-00004D520000}"/>
    <cellStyle name="Normal 7 3 2 2 3 3 6" xfId="20120" xr:uid="{00000000-0005-0000-0000-00004E520000}"/>
    <cellStyle name="Normal 7 3 2 2 3 3 7" xfId="20121" xr:uid="{00000000-0005-0000-0000-00004F520000}"/>
    <cellStyle name="Normal 7 3 2 2 3 4" xfId="20122" xr:uid="{00000000-0005-0000-0000-000050520000}"/>
    <cellStyle name="Normal 7 3 2 2 3 4 2" xfId="20123" xr:uid="{00000000-0005-0000-0000-000051520000}"/>
    <cellStyle name="Normal 7 3 2 2 3 4 2 2" xfId="20124" xr:uid="{00000000-0005-0000-0000-000052520000}"/>
    <cellStyle name="Normal 7 3 2 2 3 4 2 2 2" xfId="20125" xr:uid="{00000000-0005-0000-0000-000053520000}"/>
    <cellStyle name="Normal 7 3 2 2 3 4 2 2 2 2" xfId="20126" xr:uid="{00000000-0005-0000-0000-000054520000}"/>
    <cellStyle name="Normal 7 3 2 2 3 4 2 2 2 3" xfId="20127" xr:uid="{00000000-0005-0000-0000-000055520000}"/>
    <cellStyle name="Normal 7 3 2 2 3 4 2 2 3" xfId="20128" xr:uid="{00000000-0005-0000-0000-000056520000}"/>
    <cellStyle name="Normal 7 3 2 2 3 4 2 2 4" xfId="20129" xr:uid="{00000000-0005-0000-0000-000057520000}"/>
    <cellStyle name="Normal 7 3 2 2 3 4 2 3" xfId="20130" xr:uid="{00000000-0005-0000-0000-000058520000}"/>
    <cellStyle name="Normal 7 3 2 2 3 4 2 3 2" xfId="20131" xr:uid="{00000000-0005-0000-0000-000059520000}"/>
    <cellStyle name="Normal 7 3 2 2 3 4 2 3 2 2" xfId="20132" xr:uid="{00000000-0005-0000-0000-00005A520000}"/>
    <cellStyle name="Normal 7 3 2 2 3 4 2 3 2 3" xfId="20133" xr:uid="{00000000-0005-0000-0000-00005B520000}"/>
    <cellStyle name="Normal 7 3 2 2 3 4 2 3 3" xfId="20134" xr:uid="{00000000-0005-0000-0000-00005C520000}"/>
    <cellStyle name="Normal 7 3 2 2 3 4 2 3 4" xfId="20135" xr:uid="{00000000-0005-0000-0000-00005D520000}"/>
    <cellStyle name="Normal 7 3 2 2 3 4 2 4" xfId="20136" xr:uid="{00000000-0005-0000-0000-00005E520000}"/>
    <cellStyle name="Normal 7 3 2 2 3 4 2 4 2" xfId="20137" xr:uid="{00000000-0005-0000-0000-00005F520000}"/>
    <cellStyle name="Normal 7 3 2 2 3 4 2 4 3" xfId="20138" xr:uid="{00000000-0005-0000-0000-000060520000}"/>
    <cellStyle name="Normal 7 3 2 2 3 4 2 5" xfId="20139" xr:uid="{00000000-0005-0000-0000-000061520000}"/>
    <cellStyle name="Normal 7 3 2 2 3 4 2 6" xfId="20140" xr:uid="{00000000-0005-0000-0000-000062520000}"/>
    <cellStyle name="Normal 7 3 2 2 3 4 3" xfId="20141" xr:uid="{00000000-0005-0000-0000-000063520000}"/>
    <cellStyle name="Normal 7 3 2 2 3 4 3 2" xfId="20142" xr:uid="{00000000-0005-0000-0000-000064520000}"/>
    <cellStyle name="Normal 7 3 2 2 3 4 3 2 2" xfId="20143" xr:uid="{00000000-0005-0000-0000-000065520000}"/>
    <cellStyle name="Normal 7 3 2 2 3 4 3 2 3" xfId="20144" xr:uid="{00000000-0005-0000-0000-000066520000}"/>
    <cellStyle name="Normal 7 3 2 2 3 4 3 3" xfId="20145" xr:uid="{00000000-0005-0000-0000-000067520000}"/>
    <cellStyle name="Normal 7 3 2 2 3 4 3 4" xfId="20146" xr:uid="{00000000-0005-0000-0000-000068520000}"/>
    <cellStyle name="Normal 7 3 2 2 3 4 4" xfId="20147" xr:uid="{00000000-0005-0000-0000-000069520000}"/>
    <cellStyle name="Normal 7 3 2 2 3 4 4 2" xfId="20148" xr:uid="{00000000-0005-0000-0000-00006A520000}"/>
    <cellStyle name="Normal 7 3 2 2 3 4 4 2 2" xfId="20149" xr:uid="{00000000-0005-0000-0000-00006B520000}"/>
    <cellStyle name="Normal 7 3 2 2 3 4 4 2 3" xfId="20150" xr:uid="{00000000-0005-0000-0000-00006C520000}"/>
    <cellStyle name="Normal 7 3 2 2 3 4 4 3" xfId="20151" xr:uid="{00000000-0005-0000-0000-00006D520000}"/>
    <cellStyle name="Normal 7 3 2 2 3 4 4 4" xfId="20152" xr:uid="{00000000-0005-0000-0000-00006E520000}"/>
    <cellStyle name="Normal 7 3 2 2 3 4 5" xfId="20153" xr:uid="{00000000-0005-0000-0000-00006F520000}"/>
    <cellStyle name="Normal 7 3 2 2 3 4 5 2" xfId="20154" xr:uid="{00000000-0005-0000-0000-000070520000}"/>
    <cellStyle name="Normal 7 3 2 2 3 4 5 3" xfId="20155" xr:uid="{00000000-0005-0000-0000-000071520000}"/>
    <cellStyle name="Normal 7 3 2 2 3 4 6" xfId="20156" xr:uid="{00000000-0005-0000-0000-000072520000}"/>
    <cellStyle name="Normal 7 3 2 2 3 4 7" xfId="20157" xr:uid="{00000000-0005-0000-0000-000073520000}"/>
    <cellStyle name="Normal 7 3 2 2 3 5" xfId="20158" xr:uid="{00000000-0005-0000-0000-000074520000}"/>
    <cellStyle name="Normal 7 3 2 2 3 5 2" xfId="20159" xr:uid="{00000000-0005-0000-0000-000075520000}"/>
    <cellStyle name="Normal 7 3 2 2 3 5 2 2" xfId="20160" xr:uid="{00000000-0005-0000-0000-000076520000}"/>
    <cellStyle name="Normal 7 3 2 2 3 5 2 2 2" xfId="20161" xr:uid="{00000000-0005-0000-0000-000077520000}"/>
    <cellStyle name="Normal 7 3 2 2 3 5 2 2 3" xfId="20162" xr:uid="{00000000-0005-0000-0000-000078520000}"/>
    <cellStyle name="Normal 7 3 2 2 3 5 2 3" xfId="20163" xr:uid="{00000000-0005-0000-0000-000079520000}"/>
    <cellStyle name="Normal 7 3 2 2 3 5 2 4" xfId="20164" xr:uid="{00000000-0005-0000-0000-00007A520000}"/>
    <cellStyle name="Normal 7 3 2 2 3 5 3" xfId="20165" xr:uid="{00000000-0005-0000-0000-00007B520000}"/>
    <cellStyle name="Normal 7 3 2 2 3 5 3 2" xfId="20166" xr:uid="{00000000-0005-0000-0000-00007C520000}"/>
    <cellStyle name="Normal 7 3 2 2 3 5 3 2 2" xfId="20167" xr:uid="{00000000-0005-0000-0000-00007D520000}"/>
    <cellStyle name="Normal 7 3 2 2 3 5 3 2 3" xfId="20168" xr:uid="{00000000-0005-0000-0000-00007E520000}"/>
    <cellStyle name="Normal 7 3 2 2 3 5 3 3" xfId="20169" xr:uid="{00000000-0005-0000-0000-00007F520000}"/>
    <cellStyle name="Normal 7 3 2 2 3 5 3 4" xfId="20170" xr:uid="{00000000-0005-0000-0000-000080520000}"/>
    <cellStyle name="Normal 7 3 2 2 3 5 4" xfId="20171" xr:uid="{00000000-0005-0000-0000-000081520000}"/>
    <cellStyle name="Normal 7 3 2 2 3 5 4 2" xfId="20172" xr:uid="{00000000-0005-0000-0000-000082520000}"/>
    <cellStyle name="Normal 7 3 2 2 3 5 4 3" xfId="20173" xr:uid="{00000000-0005-0000-0000-000083520000}"/>
    <cellStyle name="Normal 7 3 2 2 3 5 5" xfId="20174" xr:uid="{00000000-0005-0000-0000-000084520000}"/>
    <cellStyle name="Normal 7 3 2 2 3 5 6" xfId="20175" xr:uid="{00000000-0005-0000-0000-000085520000}"/>
    <cellStyle name="Normal 7 3 2 2 3 6" xfId="20176" xr:uid="{00000000-0005-0000-0000-000086520000}"/>
    <cellStyle name="Normal 7 3 2 2 3 6 2" xfId="20177" xr:uid="{00000000-0005-0000-0000-000087520000}"/>
    <cellStyle name="Normal 7 3 2 2 3 6 2 2" xfId="20178" xr:uid="{00000000-0005-0000-0000-000088520000}"/>
    <cellStyle name="Normal 7 3 2 2 3 6 2 3" xfId="20179" xr:uid="{00000000-0005-0000-0000-000089520000}"/>
    <cellStyle name="Normal 7 3 2 2 3 6 3" xfId="20180" xr:uid="{00000000-0005-0000-0000-00008A520000}"/>
    <cellStyle name="Normal 7 3 2 2 3 6 4" xfId="20181" xr:uid="{00000000-0005-0000-0000-00008B520000}"/>
    <cellStyle name="Normal 7 3 2 2 3 7" xfId="20182" xr:uid="{00000000-0005-0000-0000-00008C520000}"/>
    <cellStyle name="Normal 7 3 2 2 3 7 2" xfId="20183" xr:uid="{00000000-0005-0000-0000-00008D520000}"/>
    <cellStyle name="Normal 7 3 2 2 3 7 2 2" xfId="20184" xr:uid="{00000000-0005-0000-0000-00008E520000}"/>
    <cellStyle name="Normal 7 3 2 2 3 7 2 3" xfId="20185" xr:uid="{00000000-0005-0000-0000-00008F520000}"/>
    <cellStyle name="Normal 7 3 2 2 3 7 3" xfId="20186" xr:uid="{00000000-0005-0000-0000-000090520000}"/>
    <cellStyle name="Normal 7 3 2 2 3 7 4" xfId="20187" xr:uid="{00000000-0005-0000-0000-000091520000}"/>
    <cellStyle name="Normal 7 3 2 2 3 8" xfId="20188" xr:uid="{00000000-0005-0000-0000-000092520000}"/>
    <cellStyle name="Normal 7 3 2 2 3 8 2" xfId="20189" xr:uid="{00000000-0005-0000-0000-000093520000}"/>
    <cellStyle name="Normal 7 3 2 2 3 8 3" xfId="20190" xr:uid="{00000000-0005-0000-0000-000094520000}"/>
    <cellStyle name="Normal 7 3 2 2 3 9" xfId="20191" xr:uid="{00000000-0005-0000-0000-000095520000}"/>
    <cellStyle name="Normal 7 3 2 2 4" xfId="20192" xr:uid="{00000000-0005-0000-0000-000096520000}"/>
    <cellStyle name="Normal 7 3 2 2 4 2" xfId="20193" xr:uid="{00000000-0005-0000-0000-000097520000}"/>
    <cellStyle name="Normal 7 3 2 2 4 2 2" xfId="20194" xr:uid="{00000000-0005-0000-0000-000098520000}"/>
    <cellStyle name="Normal 7 3 2 2 4 2 2 2" xfId="20195" xr:uid="{00000000-0005-0000-0000-000099520000}"/>
    <cellStyle name="Normal 7 3 2 2 4 2 2 2 2" xfId="20196" xr:uid="{00000000-0005-0000-0000-00009A520000}"/>
    <cellStyle name="Normal 7 3 2 2 4 2 2 2 2 2" xfId="20197" xr:uid="{00000000-0005-0000-0000-00009B520000}"/>
    <cellStyle name="Normal 7 3 2 2 4 2 2 2 2 3" xfId="20198" xr:uid="{00000000-0005-0000-0000-00009C520000}"/>
    <cellStyle name="Normal 7 3 2 2 4 2 2 2 3" xfId="20199" xr:uid="{00000000-0005-0000-0000-00009D520000}"/>
    <cellStyle name="Normal 7 3 2 2 4 2 2 2 4" xfId="20200" xr:uid="{00000000-0005-0000-0000-00009E520000}"/>
    <cellStyle name="Normal 7 3 2 2 4 2 2 3" xfId="20201" xr:uid="{00000000-0005-0000-0000-00009F520000}"/>
    <cellStyle name="Normal 7 3 2 2 4 2 2 3 2" xfId="20202" xr:uid="{00000000-0005-0000-0000-0000A0520000}"/>
    <cellStyle name="Normal 7 3 2 2 4 2 2 3 2 2" xfId="20203" xr:uid="{00000000-0005-0000-0000-0000A1520000}"/>
    <cellStyle name="Normal 7 3 2 2 4 2 2 3 2 3" xfId="20204" xr:uid="{00000000-0005-0000-0000-0000A2520000}"/>
    <cellStyle name="Normal 7 3 2 2 4 2 2 3 3" xfId="20205" xr:uid="{00000000-0005-0000-0000-0000A3520000}"/>
    <cellStyle name="Normal 7 3 2 2 4 2 2 3 4" xfId="20206" xr:uid="{00000000-0005-0000-0000-0000A4520000}"/>
    <cellStyle name="Normal 7 3 2 2 4 2 2 4" xfId="20207" xr:uid="{00000000-0005-0000-0000-0000A5520000}"/>
    <cellStyle name="Normal 7 3 2 2 4 2 2 4 2" xfId="20208" xr:uid="{00000000-0005-0000-0000-0000A6520000}"/>
    <cellStyle name="Normal 7 3 2 2 4 2 2 4 3" xfId="20209" xr:uid="{00000000-0005-0000-0000-0000A7520000}"/>
    <cellStyle name="Normal 7 3 2 2 4 2 2 5" xfId="20210" xr:uid="{00000000-0005-0000-0000-0000A8520000}"/>
    <cellStyle name="Normal 7 3 2 2 4 2 2 6" xfId="20211" xr:uid="{00000000-0005-0000-0000-0000A9520000}"/>
    <cellStyle name="Normal 7 3 2 2 4 2 3" xfId="20212" xr:uid="{00000000-0005-0000-0000-0000AA520000}"/>
    <cellStyle name="Normal 7 3 2 2 4 2 3 2" xfId="20213" xr:uid="{00000000-0005-0000-0000-0000AB520000}"/>
    <cellStyle name="Normal 7 3 2 2 4 2 3 2 2" xfId="20214" xr:uid="{00000000-0005-0000-0000-0000AC520000}"/>
    <cellStyle name="Normal 7 3 2 2 4 2 3 2 3" xfId="20215" xr:uid="{00000000-0005-0000-0000-0000AD520000}"/>
    <cellStyle name="Normal 7 3 2 2 4 2 3 3" xfId="20216" xr:uid="{00000000-0005-0000-0000-0000AE520000}"/>
    <cellStyle name="Normal 7 3 2 2 4 2 3 4" xfId="20217" xr:uid="{00000000-0005-0000-0000-0000AF520000}"/>
    <cellStyle name="Normal 7 3 2 2 4 2 4" xfId="20218" xr:uid="{00000000-0005-0000-0000-0000B0520000}"/>
    <cellStyle name="Normal 7 3 2 2 4 2 4 2" xfId="20219" xr:uid="{00000000-0005-0000-0000-0000B1520000}"/>
    <cellStyle name="Normal 7 3 2 2 4 2 4 2 2" xfId="20220" xr:uid="{00000000-0005-0000-0000-0000B2520000}"/>
    <cellStyle name="Normal 7 3 2 2 4 2 4 2 3" xfId="20221" xr:uid="{00000000-0005-0000-0000-0000B3520000}"/>
    <cellStyle name="Normal 7 3 2 2 4 2 4 3" xfId="20222" xr:uid="{00000000-0005-0000-0000-0000B4520000}"/>
    <cellStyle name="Normal 7 3 2 2 4 2 4 4" xfId="20223" xr:uid="{00000000-0005-0000-0000-0000B5520000}"/>
    <cellStyle name="Normal 7 3 2 2 4 2 5" xfId="20224" xr:uid="{00000000-0005-0000-0000-0000B6520000}"/>
    <cellStyle name="Normal 7 3 2 2 4 2 5 2" xfId="20225" xr:uid="{00000000-0005-0000-0000-0000B7520000}"/>
    <cellStyle name="Normal 7 3 2 2 4 2 5 3" xfId="20226" xr:uid="{00000000-0005-0000-0000-0000B8520000}"/>
    <cellStyle name="Normal 7 3 2 2 4 2 6" xfId="20227" xr:uid="{00000000-0005-0000-0000-0000B9520000}"/>
    <cellStyle name="Normal 7 3 2 2 4 2 7" xfId="20228" xr:uid="{00000000-0005-0000-0000-0000BA520000}"/>
    <cellStyle name="Normal 7 3 2 2 4 3" xfId="20229" xr:uid="{00000000-0005-0000-0000-0000BB520000}"/>
    <cellStyle name="Normal 7 3 2 2 4 3 2" xfId="20230" xr:uid="{00000000-0005-0000-0000-0000BC520000}"/>
    <cellStyle name="Normal 7 3 2 2 4 3 2 2" xfId="20231" xr:uid="{00000000-0005-0000-0000-0000BD520000}"/>
    <cellStyle name="Normal 7 3 2 2 4 3 2 2 2" xfId="20232" xr:uid="{00000000-0005-0000-0000-0000BE520000}"/>
    <cellStyle name="Normal 7 3 2 2 4 3 2 2 3" xfId="20233" xr:uid="{00000000-0005-0000-0000-0000BF520000}"/>
    <cellStyle name="Normal 7 3 2 2 4 3 2 3" xfId="20234" xr:uid="{00000000-0005-0000-0000-0000C0520000}"/>
    <cellStyle name="Normal 7 3 2 2 4 3 2 4" xfId="20235" xr:uid="{00000000-0005-0000-0000-0000C1520000}"/>
    <cellStyle name="Normal 7 3 2 2 4 3 3" xfId="20236" xr:uid="{00000000-0005-0000-0000-0000C2520000}"/>
    <cellStyle name="Normal 7 3 2 2 4 3 3 2" xfId="20237" xr:uid="{00000000-0005-0000-0000-0000C3520000}"/>
    <cellStyle name="Normal 7 3 2 2 4 3 3 2 2" xfId="20238" xr:uid="{00000000-0005-0000-0000-0000C4520000}"/>
    <cellStyle name="Normal 7 3 2 2 4 3 3 2 3" xfId="20239" xr:uid="{00000000-0005-0000-0000-0000C5520000}"/>
    <cellStyle name="Normal 7 3 2 2 4 3 3 3" xfId="20240" xr:uid="{00000000-0005-0000-0000-0000C6520000}"/>
    <cellStyle name="Normal 7 3 2 2 4 3 3 4" xfId="20241" xr:uid="{00000000-0005-0000-0000-0000C7520000}"/>
    <cellStyle name="Normal 7 3 2 2 4 3 4" xfId="20242" xr:uid="{00000000-0005-0000-0000-0000C8520000}"/>
    <cellStyle name="Normal 7 3 2 2 4 3 4 2" xfId="20243" xr:uid="{00000000-0005-0000-0000-0000C9520000}"/>
    <cellStyle name="Normal 7 3 2 2 4 3 4 3" xfId="20244" xr:uid="{00000000-0005-0000-0000-0000CA520000}"/>
    <cellStyle name="Normal 7 3 2 2 4 3 5" xfId="20245" xr:uid="{00000000-0005-0000-0000-0000CB520000}"/>
    <cellStyle name="Normal 7 3 2 2 4 3 6" xfId="20246" xr:uid="{00000000-0005-0000-0000-0000CC520000}"/>
    <cellStyle name="Normal 7 3 2 2 4 4" xfId="20247" xr:uid="{00000000-0005-0000-0000-0000CD520000}"/>
    <cellStyle name="Normal 7 3 2 2 4 4 2" xfId="20248" xr:uid="{00000000-0005-0000-0000-0000CE520000}"/>
    <cellStyle name="Normal 7 3 2 2 4 4 2 2" xfId="20249" xr:uid="{00000000-0005-0000-0000-0000CF520000}"/>
    <cellStyle name="Normal 7 3 2 2 4 4 2 3" xfId="20250" xr:uid="{00000000-0005-0000-0000-0000D0520000}"/>
    <cellStyle name="Normal 7 3 2 2 4 4 3" xfId="20251" xr:uid="{00000000-0005-0000-0000-0000D1520000}"/>
    <cellStyle name="Normal 7 3 2 2 4 4 4" xfId="20252" xr:uid="{00000000-0005-0000-0000-0000D2520000}"/>
    <cellStyle name="Normal 7 3 2 2 4 5" xfId="20253" xr:uid="{00000000-0005-0000-0000-0000D3520000}"/>
    <cellStyle name="Normal 7 3 2 2 4 5 2" xfId="20254" xr:uid="{00000000-0005-0000-0000-0000D4520000}"/>
    <cellStyle name="Normal 7 3 2 2 4 5 2 2" xfId="20255" xr:uid="{00000000-0005-0000-0000-0000D5520000}"/>
    <cellStyle name="Normal 7 3 2 2 4 5 2 3" xfId="20256" xr:uid="{00000000-0005-0000-0000-0000D6520000}"/>
    <cellStyle name="Normal 7 3 2 2 4 5 3" xfId="20257" xr:uid="{00000000-0005-0000-0000-0000D7520000}"/>
    <cellStyle name="Normal 7 3 2 2 4 5 4" xfId="20258" xr:uid="{00000000-0005-0000-0000-0000D8520000}"/>
    <cellStyle name="Normal 7 3 2 2 4 6" xfId="20259" xr:uid="{00000000-0005-0000-0000-0000D9520000}"/>
    <cellStyle name="Normal 7 3 2 2 4 6 2" xfId="20260" xr:uid="{00000000-0005-0000-0000-0000DA520000}"/>
    <cellStyle name="Normal 7 3 2 2 4 6 3" xfId="20261" xr:uid="{00000000-0005-0000-0000-0000DB520000}"/>
    <cellStyle name="Normal 7 3 2 2 4 7" xfId="20262" xr:uid="{00000000-0005-0000-0000-0000DC520000}"/>
    <cellStyle name="Normal 7 3 2 2 4 8" xfId="20263" xr:uid="{00000000-0005-0000-0000-0000DD520000}"/>
    <cellStyle name="Normal 7 3 2 2 5" xfId="20264" xr:uid="{00000000-0005-0000-0000-0000DE520000}"/>
    <cellStyle name="Normal 7 3 2 2 5 2" xfId="20265" xr:uid="{00000000-0005-0000-0000-0000DF520000}"/>
    <cellStyle name="Normal 7 3 2 2 5 2 2" xfId="20266" xr:uid="{00000000-0005-0000-0000-0000E0520000}"/>
    <cellStyle name="Normal 7 3 2 2 5 2 2 2" xfId="20267" xr:uid="{00000000-0005-0000-0000-0000E1520000}"/>
    <cellStyle name="Normal 7 3 2 2 5 2 2 2 2" xfId="20268" xr:uid="{00000000-0005-0000-0000-0000E2520000}"/>
    <cellStyle name="Normal 7 3 2 2 5 2 2 2 3" xfId="20269" xr:uid="{00000000-0005-0000-0000-0000E3520000}"/>
    <cellStyle name="Normal 7 3 2 2 5 2 2 3" xfId="20270" xr:uid="{00000000-0005-0000-0000-0000E4520000}"/>
    <cellStyle name="Normal 7 3 2 2 5 2 2 4" xfId="20271" xr:uid="{00000000-0005-0000-0000-0000E5520000}"/>
    <cellStyle name="Normal 7 3 2 2 5 2 3" xfId="20272" xr:uid="{00000000-0005-0000-0000-0000E6520000}"/>
    <cellStyle name="Normal 7 3 2 2 5 2 3 2" xfId="20273" xr:uid="{00000000-0005-0000-0000-0000E7520000}"/>
    <cellStyle name="Normal 7 3 2 2 5 2 3 2 2" xfId="20274" xr:uid="{00000000-0005-0000-0000-0000E8520000}"/>
    <cellStyle name="Normal 7 3 2 2 5 2 3 2 3" xfId="20275" xr:uid="{00000000-0005-0000-0000-0000E9520000}"/>
    <cellStyle name="Normal 7 3 2 2 5 2 3 3" xfId="20276" xr:uid="{00000000-0005-0000-0000-0000EA520000}"/>
    <cellStyle name="Normal 7 3 2 2 5 2 3 4" xfId="20277" xr:uid="{00000000-0005-0000-0000-0000EB520000}"/>
    <cellStyle name="Normal 7 3 2 2 5 2 4" xfId="20278" xr:uid="{00000000-0005-0000-0000-0000EC520000}"/>
    <cellStyle name="Normal 7 3 2 2 5 2 4 2" xfId="20279" xr:uid="{00000000-0005-0000-0000-0000ED520000}"/>
    <cellStyle name="Normal 7 3 2 2 5 2 4 3" xfId="20280" xr:uid="{00000000-0005-0000-0000-0000EE520000}"/>
    <cellStyle name="Normal 7 3 2 2 5 2 5" xfId="20281" xr:uid="{00000000-0005-0000-0000-0000EF520000}"/>
    <cellStyle name="Normal 7 3 2 2 5 2 6" xfId="20282" xr:uid="{00000000-0005-0000-0000-0000F0520000}"/>
    <cellStyle name="Normal 7 3 2 2 5 3" xfId="20283" xr:uid="{00000000-0005-0000-0000-0000F1520000}"/>
    <cellStyle name="Normal 7 3 2 2 5 3 2" xfId="20284" xr:uid="{00000000-0005-0000-0000-0000F2520000}"/>
    <cellStyle name="Normal 7 3 2 2 5 3 2 2" xfId="20285" xr:uid="{00000000-0005-0000-0000-0000F3520000}"/>
    <cellStyle name="Normal 7 3 2 2 5 3 2 3" xfId="20286" xr:uid="{00000000-0005-0000-0000-0000F4520000}"/>
    <cellStyle name="Normal 7 3 2 2 5 3 3" xfId="20287" xr:uid="{00000000-0005-0000-0000-0000F5520000}"/>
    <cellStyle name="Normal 7 3 2 2 5 3 4" xfId="20288" xr:uid="{00000000-0005-0000-0000-0000F6520000}"/>
    <cellStyle name="Normal 7 3 2 2 5 4" xfId="20289" xr:uid="{00000000-0005-0000-0000-0000F7520000}"/>
    <cellStyle name="Normal 7 3 2 2 5 4 2" xfId="20290" xr:uid="{00000000-0005-0000-0000-0000F8520000}"/>
    <cellStyle name="Normal 7 3 2 2 5 4 2 2" xfId="20291" xr:uid="{00000000-0005-0000-0000-0000F9520000}"/>
    <cellStyle name="Normal 7 3 2 2 5 4 2 3" xfId="20292" xr:uid="{00000000-0005-0000-0000-0000FA520000}"/>
    <cellStyle name="Normal 7 3 2 2 5 4 3" xfId="20293" xr:uid="{00000000-0005-0000-0000-0000FB520000}"/>
    <cellStyle name="Normal 7 3 2 2 5 4 4" xfId="20294" xr:uid="{00000000-0005-0000-0000-0000FC520000}"/>
    <cellStyle name="Normal 7 3 2 2 5 5" xfId="20295" xr:uid="{00000000-0005-0000-0000-0000FD520000}"/>
    <cellStyle name="Normal 7 3 2 2 5 5 2" xfId="20296" xr:uid="{00000000-0005-0000-0000-0000FE520000}"/>
    <cellStyle name="Normal 7 3 2 2 5 5 3" xfId="20297" xr:uid="{00000000-0005-0000-0000-0000FF520000}"/>
    <cellStyle name="Normal 7 3 2 2 5 6" xfId="20298" xr:uid="{00000000-0005-0000-0000-000000530000}"/>
    <cellStyle name="Normal 7 3 2 2 5 7" xfId="20299" xr:uid="{00000000-0005-0000-0000-000001530000}"/>
    <cellStyle name="Normal 7 3 2 2 6" xfId="20300" xr:uid="{00000000-0005-0000-0000-000002530000}"/>
    <cellStyle name="Normal 7 3 2 2 6 2" xfId="20301" xr:uid="{00000000-0005-0000-0000-000003530000}"/>
    <cellStyle name="Normal 7 3 2 2 6 2 2" xfId="20302" xr:uid="{00000000-0005-0000-0000-000004530000}"/>
    <cellStyle name="Normal 7 3 2 2 6 2 2 2" xfId="20303" xr:uid="{00000000-0005-0000-0000-000005530000}"/>
    <cellStyle name="Normal 7 3 2 2 6 2 2 2 2" xfId="20304" xr:uid="{00000000-0005-0000-0000-000006530000}"/>
    <cellStyle name="Normal 7 3 2 2 6 2 2 2 3" xfId="20305" xr:uid="{00000000-0005-0000-0000-000007530000}"/>
    <cellStyle name="Normal 7 3 2 2 6 2 2 3" xfId="20306" xr:uid="{00000000-0005-0000-0000-000008530000}"/>
    <cellStyle name="Normal 7 3 2 2 6 2 2 4" xfId="20307" xr:uid="{00000000-0005-0000-0000-000009530000}"/>
    <cellStyle name="Normal 7 3 2 2 6 2 3" xfId="20308" xr:uid="{00000000-0005-0000-0000-00000A530000}"/>
    <cellStyle name="Normal 7 3 2 2 6 2 3 2" xfId="20309" xr:uid="{00000000-0005-0000-0000-00000B530000}"/>
    <cellStyle name="Normal 7 3 2 2 6 2 3 2 2" xfId="20310" xr:uid="{00000000-0005-0000-0000-00000C530000}"/>
    <cellStyle name="Normal 7 3 2 2 6 2 3 2 3" xfId="20311" xr:uid="{00000000-0005-0000-0000-00000D530000}"/>
    <cellStyle name="Normal 7 3 2 2 6 2 3 3" xfId="20312" xr:uid="{00000000-0005-0000-0000-00000E530000}"/>
    <cellStyle name="Normal 7 3 2 2 6 2 3 4" xfId="20313" xr:uid="{00000000-0005-0000-0000-00000F530000}"/>
    <cellStyle name="Normal 7 3 2 2 6 2 4" xfId="20314" xr:uid="{00000000-0005-0000-0000-000010530000}"/>
    <cellStyle name="Normal 7 3 2 2 6 2 4 2" xfId="20315" xr:uid="{00000000-0005-0000-0000-000011530000}"/>
    <cellStyle name="Normal 7 3 2 2 6 2 4 3" xfId="20316" xr:uid="{00000000-0005-0000-0000-000012530000}"/>
    <cellStyle name="Normal 7 3 2 2 6 2 5" xfId="20317" xr:uid="{00000000-0005-0000-0000-000013530000}"/>
    <cellStyle name="Normal 7 3 2 2 6 2 6" xfId="20318" xr:uid="{00000000-0005-0000-0000-000014530000}"/>
    <cellStyle name="Normal 7 3 2 2 6 3" xfId="20319" xr:uid="{00000000-0005-0000-0000-000015530000}"/>
    <cellStyle name="Normal 7 3 2 2 6 3 2" xfId="20320" xr:uid="{00000000-0005-0000-0000-000016530000}"/>
    <cellStyle name="Normal 7 3 2 2 6 3 2 2" xfId="20321" xr:uid="{00000000-0005-0000-0000-000017530000}"/>
    <cellStyle name="Normal 7 3 2 2 6 3 2 3" xfId="20322" xr:uid="{00000000-0005-0000-0000-000018530000}"/>
    <cellStyle name="Normal 7 3 2 2 6 3 3" xfId="20323" xr:uid="{00000000-0005-0000-0000-000019530000}"/>
    <cellStyle name="Normal 7 3 2 2 6 3 4" xfId="20324" xr:uid="{00000000-0005-0000-0000-00001A530000}"/>
    <cellStyle name="Normal 7 3 2 2 6 4" xfId="20325" xr:uid="{00000000-0005-0000-0000-00001B530000}"/>
    <cellStyle name="Normal 7 3 2 2 6 4 2" xfId="20326" xr:uid="{00000000-0005-0000-0000-00001C530000}"/>
    <cellStyle name="Normal 7 3 2 2 6 4 2 2" xfId="20327" xr:uid="{00000000-0005-0000-0000-00001D530000}"/>
    <cellStyle name="Normal 7 3 2 2 6 4 2 3" xfId="20328" xr:uid="{00000000-0005-0000-0000-00001E530000}"/>
    <cellStyle name="Normal 7 3 2 2 6 4 3" xfId="20329" xr:uid="{00000000-0005-0000-0000-00001F530000}"/>
    <cellStyle name="Normal 7 3 2 2 6 4 4" xfId="20330" xr:uid="{00000000-0005-0000-0000-000020530000}"/>
    <cellStyle name="Normal 7 3 2 2 6 5" xfId="20331" xr:uid="{00000000-0005-0000-0000-000021530000}"/>
    <cellStyle name="Normal 7 3 2 2 6 5 2" xfId="20332" xr:uid="{00000000-0005-0000-0000-000022530000}"/>
    <cellStyle name="Normal 7 3 2 2 6 5 3" xfId="20333" xr:uid="{00000000-0005-0000-0000-000023530000}"/>
    <cellStyle name="Normal 7 3 2 2 6 6" xfId="20334" xr:uid="{00000000-0005-0000-0000-000024530000}"/>
    <cellStyle name="Normal 7 3 2 2 6 7" xfId="20335" xr:uid="{00000000-0005-0000-0000-000025530000}"/>
    <cellStyle name="Normal 7 3 2 2 7" xfId="20336" xr:uid="{00000000-0005-0000-0000-000026530000}"/>
    <cellStyle name="Normal 7 3 2 2 7 2" xfId="20337" xr:uid="{00000000-0005-0000-0000-000027530000}"/>
    <cellStyle name="Normal 7 3 2 2 7 2 2" xfId="20338" xr:uid="{00000000-0005-0000-0000-000028530000}"/>
    <cellStyle name="Normal 7 3 2 2 7 2 2 2" xfId="20339" xr:uid="{00000000-0005-0000-0000-000029530000}"/>
    <cellStyle name="Normal 7 3 2 2 7 2 2 3" xfId="20340" xr:uid="{00000000-0005-0000-0000-00002A530000}"/>
    <cellStyle name="Normal 7 3 2 2 7 2 3" xfId="20341" xr:uid="{00000000-0005-0000-0000-00002B530000}"/>
    <cellStyle name="Normal 7 3 2 2 7 2 4" xfId="20342" xr:uid="{00000000-0005-0000-0000-00002C530000}"/>
    <cellStyle name="Normal 7 3 2 2 7 3" xfId="20343" xr:uid="{00000000-0005-0000-0000-00002D530000}"/>
    <cellStyle name="Normal 7 3 2 2 7 3 2" xfId="20344" xr:uid="{00000000-0005-0000-0000-00002E530000}"/>
    <cellStyle name="Normal 7 3 2 2 7 3 2 2" xfId="20345" xr:uid="{00000000-0005-0000-0000-00002F530000}"/>
    <cellStyle name="Normal 7 3 2 2 7 3 2 3" xfId="20346" xr:uid="{00000000-0005-0000-0000-000030530000}"/>
    <cellStyle name="Normal 7 3 2 2 7 3 3" xfId="20347" xr:uid="{00000000-0005-0000-0000-000031530000}"/>
    <cellStyle name="Normal 7 3 2 2 7 3 4" xfId="20348" xr:uid="{00000000-0005-0000-0000-000032530000}"/>
    <cellStyle name="Normal 7 3 2 2 7 4" xfId="20349" xr:uid="{00000000-0005-0000-0000-000033530000}"/>
    <cellStyle name="Normal 7 3 2 2 7 4 2" xfId="20350" xr:uid="{00000000-0005-0000-0000-000034530000}"/>
    <cellStyle name="Normal 7 3 2 2 7 4 3" xfId="20351" xr:uid="{00000000-0005-0000-0000-000035530000}"/>
    <cellStyle name="Normal 7 3 2 2 7 5" xfId="20352" xr:uid="{00000000-0005-0000-0000-000036530000}"/>
    <cellStyle name="Normal 7 3 2 2 7 6" xfId="20353" xr:uid="{00000000-0005-0000-0000-000037530000}"/>
    <cellStyle name="Normal 7 3 2 2 8" xfId="20354" xr:uid="{00000000-0005-0000-0000-000038530000}"/>
    <cellStyle name="Normal 7 3 2 2 8 2" xfId="20355" xr:uid="{00000000-0005-0000-0000-000039530000}"/>
    <cellStyle name="Normal 7 3 2 2 8 2 2" xfId="20356" xr:uid="{00000000-0005-0000-0000-00003A530000}"/>
    <cellStyle name="Normal 7 3 2 2 8 2 3" xfId="20357" xr:uid="{00000000-0005-0000-0000-00003B530000}"/>
    <cellStyle name="Normal 7 3 2 2 8 3" xfId="20358" xr:uid="{00000000-0005-0000-0000-00003C530000}"/>
    <cellStyle name="Normal 7 3 2 2 8 4" xfId="20359" xr:uid="{00000000-0005-0000-0000-00003D530000}"/>
    <cellStyle name="Normal 7 3 2 2 9" xfId="20360" xr:uid="{00000000-0005-0000-0000-00003E530000}"/>
    <cellStyle name="Normal 7 3 2 2 9 2" xfId="20361" xr:uid="{00000000-0005-0000-0000-00003F530000}"/>
    <cellStyle name="Normal 7 3 2 2 9 2 2" xfId="20362" xr:uid="{00000000-0005-0000-0000-000040530000}"/>
    <cellStyle name="Normal 7 3 2 2 9 2 3" xfId="20363" xr:uid="{00000000-0005-0000-0000-000041530000}"/>
    <cellStyle name="Normal 7 3 2 2 9 3" xfId="20364" xr:uid="{00000000-0005-0000-0000-000042530000}"/>
    <cellStyle name="Normal 7 3 2 2 9 4" xfId="20365" xr:uid="{00000000-0005-0000-0000-000043530000}"/>
    <cellStyle name="Normal 7 3 2 3" xfId="20366" xr:uid="{00000000-0005-0000-0000-000044530000}"/>
    <cellStyle name="Normal 7 3 2 3 10" xfId="20367" xr:uid="{00000000-0005-0000-0000-000045530000}"/>
    <cellStyle name="Normal 7 3 2 3 11" xfId="20368" xr:uid="{00000000-0005-0000-0000-000046530000}"/>
    <cellStyle name="Normal 7 3 2 3 2" xfId="20369" xr:uid="{00000000-0005-0000-0000-000047530000}"/>
    <cellStyle name="Normal 7 3 2 3 2 10" xfId="20370" xr:uid="{00000000-0005-0000-0000-000048530000}"/>
    <cellStyle name="Normal 7 3 2 3 2 2" xfId="20371" xr:uid="{00000000-0005-0000-0000-000049530000}"/>
    <cellStyle name="Normal 7 3 2 3 2 2 2" xfId="20372" xr:uid="{00000000-0005-0000-0000-00004A530000}"/>
    <cellStyle name="Normal 7 3 2 3 2 2 2 2" xfId="20373" xr:uid="{00000000-0005-0000-0000-00004B530000}"/>
    <cellStyle name="Normal 7 3 2 3 2 2 2 2 2" xfId="20374" xr:uid="{00000000-0005-0000-0000-00004C530000}"/>
    <cellStyle name="Normal 7 3 2 3 2 2 2 2 2 2" xfId="20375" xr:uid="{00000000-0005-0000-0000-00004D530000}"/>
    <cellStyle name="Normal 7 3 2 3 2 2 2 2 2 2 2" xfId="20376" xr:uid="{00000000-0005-0000-0000-00004E530000}"/>
    <cellStyle name="Normal 7 3 2 3 2 2 2 2 2 2 3" xfId="20377" xr:uid="{00000000-0005-0000-0000-00004F530000}"/>
    <cellStyle name="Normal 7 3 2 3 2 2 2 2 2 3" xfId="20378" xr:uid="{00000000-0005-0000-0000-000050530000}"/>
    <cellStyle name="Normal 7 3 2 3 2 2 2 2 2 4" xfId="20379" xr:uid="{00000000-0005-0000-0000-000051530000}"/>
    <cellStyle name="Normal 7 3 2 3 2 2 2 2 3" xfId="20380" xr:uid="{00000000-0005-0000-0000-000052530000}"/>
    <cellStyle name="Normal 7 3 2 3 2 2 2 2 3 2" xfId="20381" xr:uid="{00000000-0005-0000-0000-000053530000}"/>
    <cellStyle name="Normal 7 3 2 3 2 2 2 2 3 2 2" xfId="20382" xr:uid="{00000000-0005-0000-0000-000054530000}"/>
    <cellStyle name="Normal 7 3 2 3 2 2 2 2 3 2 3" xfId="20383" xr:uid="{00000000-0005-0000-0000-000055530000}"/>
    <cellStyle name="Normal 7 3 2 3 2 2 2 2 3 3" xfId="20384" xr:uid="{00000000-0005-0000-0000-000056530000}"/>
    <cellStyle name="Normal 7 3 2 3 2 2 2 2 3 4" xfId="20385" xr:uid="{00000000-0005-0000-0000-000057530000}"/>
    <cellStyle name="Normal 7 3 2 3 2 2 2 2 4" xfId="20386" xr:uid="{00000000-0005-0000-0000-000058530000}"/>
    <cellStyle name="Normal 7 3 2 3 2 2 2 2 4 2" xfId="20387" xr:uid="{00000000-0005-0000-0000-000059530000}"/>
    <cellStyle name="Normal 7 3 2 3 2 2 2 2 4 3" xfId="20388" xr:uid="{00000000-0005-0000-0000-00005A530000}"/>
    <cellStyle name="Normal 7 3 2 3 2 2 2 2 5" xfId="20389" xr:uid="{00000000-0005-0000-0000-00005B530000}"/>
    <cellStyle name="Normal 7 3 2 3 2 2 2 2 6" xfId="20390" xr:uid="{00000000-0005-0000-0000-00005C530000}"/>
    <cellStyle name="Normal 7 3 2 3 2 2 2 3" xfId="20391" xr:uid="{00000000-0005-0000-0000-00005D530000}"/>
    <cellStyle name="Normal 7 3 2 3 2 2 2 3 2" xfId="20392" xr:uid="{00000000-0005-0000-0000-00005E530000}"/>
    <cellStyle name="Normal 7 3 2 3 2 2 2 3 2 2" xfId="20393" xr:uid="{00000000-0005-0000-0000-00005F530000}"/>
    <cellStyle name="Normal 7 3 2 3 2 2 2 3 2 3" xfId="20394" xr:uid="{00000000-0005-0000-0000-000060530000}"/>
    <cellStyle name="Normal 7 3 2 3 2 2 2 3 3" xfId="20395" xr:uid="{00000000-0005-0000-0000-000061530000}"/>
    <cellStyle name="Normal 7 3 2 3 2 2 2 3 4" xfId="20396" xr:uid="{00000000-0005-0000-0000-000062530000}"/>
    <cellStyle name="Normal 7 3 2 3 2 2 2 4" xfId="20397" xr:uid="{00000000-0005-0000-0000-000063530000}"/>
    <cellStyle name="Normal 7 3 2 3 2 2 2 4 2" xfId="20398" xr:uid="{00000000-0005-0000-0000-000064530000}"/>
    <cellStyle name="Normal 7 3 2 3 2 2 2 4 2 2" xfId="20399" xr:uid="{00000000-0005-0000-0000-000065530000}"/>
    <cellStyle name="Normal 7 3 2 3 2 2 2 4 2 3" xfId="20400" xr:uid="{00000000-0005-0000-0000-000066530000}"/>
    <cellStyle name="Normal 7 3 2 3 2 2 2 4 3" xfId="20401" xr:uid="{00000000-0005-0000-0000-000067530000}"/>
    <cellStyle name="Normal 7 3 2 3 2 2 2 4 4" xfId="20402" xr:uid="{00000000-0005-0000-0000-000068530000}"/>
    <cellStyle name="Normal 7 3 2 3 2 2 2 5" xfId="20403" xr:uid="{00000000-0005-0000-0000-000069530000}"/>
    <cellStyle name="Normal 7 3 2 3 2 2 2 5 2" xfId="20404" xr:uid="{00000000-0005-0000-0000-00006A530000}"/>
    <cellStyle name="Normal 7 3 2 3 2 2 2 5 3" xfId="20405" xr:uid="{00000000-0005-0000-0000-00006B530000}"/>
    <cellStyle name="Normal 7 3 2 3 2 2 2 6" xfId="20406" xr:uid="{00000000-0005-0000-0000-00006C530000}"/>
    <cellStyle name="Normal 7 3 2 3 2 2 2 7" xfId="20407" xr:uid="{00000000-0005-0000-0000-00006D530000}"/>
    <cellStyle name="Normal 7 3 2 3 2 2 3" xfId="20408" xr:uid="{00000000-0005-0000-0000-00006E530000}"/>
    <cellStyle name="Normal 7 3 2 3 2 2 3 2" xfId="20409" xr:uid="{00000000-0005-0000-0000-00006F530000}"/>
    <cellStyle name="Normal 7 3 2 3 2 2 3 2 2" xfId="20410" xr:uid="{00000000-0005-0000-0000-000070530000}"/>
    <cellStyle name="Normal 7 3 2 3 2 2 3 2 2 2" xfId="20411" xr:uid="{00000000-0005-0000-0000-000071530000}"/>
    <cellStyle name="Normal 7 3 2 3 2 2 3 2 2 3" xfId="20412" xr:uid="{00000000-0005-0000-0000-000072530000}"/>
    <cellStyle name="Normal 7 3 2 3 2 2 3 2 3" xfId="20413" xr:uid="{00000000-0005-0000-0000-000073530000}"/>
    <cellStyle name="Normal 7 3 2 3 2 2 3 2 4" xfId="20414" xr:uid="{00000000-0005-0000-0000-000074530000}"/>
    <cellStyle name="Normal 7 3 2 3 2 2 3 3" xfId="20415" xr:uid="{00000000-0005-0000-0000-000075530000}"/>
    <cellStyle name="Normal 7 3 2 3 2 2 3 3 2" xfId="20416" xr:uid="{00000000-0005-0000-0000-000076530000}"/>
    <cellStyle name="Normal 7 3 2 3 2 2 3 3 2 2" xfId="20417" xr:uid="{00000000-0005-0000-0000-000077530000}"/>
    <cellStyle name="Normal 7 3 2 3 2 2 3 3 2 3" xfId="20418" xr:uid="{00000000-0005-0000-0000-000078530000}"/>
    <cellStyle name="Normal 7 3 2 3 2 2 3 3 3" xfId="20419" xr:uid="{00000000-0005-0000-0000-000079530000}"/>
    <cellStyle name="Normal 7 3 2 3 2 2 3 3 4" xfId="20420" xr:uid="{00000000-0005-0000-0000-00007A530000}"/>
    <cellStyle name="Normal 7 3 2 3 2 2 3 4" xfId="20421" xr:uid="{00000000-0005-0000-0000-00007B530000}"/>
    <cellStyle name="Normal 7 3 2 3 2 2 3 4 2" xfId="20422" xr:uid="{00000000-0005-0000-0000-00007C530000}"/>
    <cellStyle name="Normal 7 3 2 3 2 2 3 4 3" xfId="20423" xr:uid="{00000000-0005-0000-0000-00007D530000}"/>
    <cellStyle name="Normal 7 3 2 3 2 2 3 5" xfId="20424" xr:uid="{00000000-0005-0000-0000-00007E530000}"/>
    <cellStyle name="Normal 7 3 2 3 2 2 3 6" xfId="20425" xr:uid="{00000000-0005-0000-0000-00007F530000}"/>
    <cellStyle name="Normal 7 3 2 3 2 2 4" xfId="20426" xr:uid="{00000000-0005-0000-0000-000080530000}"/>
    <cellStyle name="Normal 7 3 2 3 2 2 4 2" xfId="20427" xr:uid="{00000000-0005-0000-0000-000081530000}"/>
    <cellStyle name="Normal 7 3 2 3 2 2 4 2 2" xfId="20428" xr:uid="{00000000-0005-0000-0000-000082530000}"/>
    <cellStyle name="Normal 7 3 2 3 2 2 4 2 3" xfId="20429" xr:uid="{00000000-0005-0000-0000-000083530000}"/>
    <cellStyle name="Normal 7 3 2 3 2 2 4 3" xfId="20430" xr:uid="{00000000-0005-0000-0000-000084530000}"/>
    <cellStyle name="Normal 7 3 2 3 2 2 4 4" xfId="20431" xr:uid="{00000000-0005-0000-0000-000085530000}"/>
    <cellStyle name="Normal 7 3 2 3 2 2 5" xfId="20432" xr:uid="{00000000-0005-0000-0000-000086530000}"/>
    <cellStyle name="Normal 7 3 2 3 2 2 5 2" xfId="20433" xr:uid="{00000000-0005-0000-0000-000087530000}"/>
    <cellStyle name="Normal 7 3 2 3 2 2 5 2 2" xfId="20434" xr:uid="{00000000-0005-0000-0000-000088530000}"/>
    <cellStyle name="Normal 7 3 2 3 2 2 5 2 3" xfId="20435" xr:uid="{00000000-0005-0000-0000-000089530000}"/>
    <cellStyle name="Normal 7 3 2 3 2 2 5 3" xfId="20436" xr:uid="{00000000-0005-0000-0000-00008A530000}"/>
    <cellStyle name="Normal 7 3 2 3 2 2 5 4" xfId="20437" xr:uid="{00000000-0005-0000-0000-00008B530000}"/>
    <cellStyle name="Normal 7 3 2 3 2 2 6" xfId="20438" xr:uid="{00000000-0005-0000-0000-00008C530000}"/>
    <cellStyle name="Normal 7 3 2 3 2 2 6 2" xfId="20439" xr:uid="{00000000-0005-0000-0000-00008D530000}"/>
    <cellStyle name="Normal 7 3 2 3 2 2 6 3" xfId="20440" xr:uid="{00000000-0005-0000-0000-00008E530000}"/>
    <cellStyle name="Normal 7 3 2 3 2 2 7" xfId="20441" xr:uid="{00000000-0005-0000-0000-00008F530000}"/>
    <cellStyle name="Normal 7 3 2 3 2 2 8" xfId="20442" xr:uid="{00000000-0005-0000-0000-000090530000}"/>
    <cellStyle name="Normal 7 3 2 3 2 3" xfId="20443" xr:uid="{00000000-0005-0000-0000-000091530000}"/>
    <cellStyle name="Normal 7 3 2 3 2 3 2" xfId="20444" xr:uid="{00000000-0005-0000-0000-000092530000}"/>
    <cellStyle name="Normal 7 3 2 3 2 3 2 2" xfId="20445" xr:uid="{00000000-0005-0000-0000-000093530000}"/>
    <cellStyle name="Normal 7 3 2 3 2 3 2 2 2" xfId="20446" xr:uid="{00000000-0005-0000-0000-000094530000}"/>
    <cellStyle name="Normal 7 3 2 3 2 3 2 2 2 2" xfId="20447" xr:uid="{00000000-0005-0000-0000-000095530000}"/>
    <cellStyle name="Normal 7 3 2 3 2 3 2 2 2 3" xfId="20448" xr:uid="{00000000-0005-0000-0000-000096530000}"/>
    <cellStyle name="Normal 7 3 2 3 2 3 2 2 3" xfId="20449" xr:uid="{00000000-0005-0000-0000-000097530000}"/>
    <cellStyle name="Normal 7 3 2 3 2 3 2 2 4" xfId="20450" xr:uid="{00000000-0005-0000-0000-000098530000}"/>
    <cellStyle name="Normal 7 3 2 3 2 3 2 3" xfId="20451" xr:uid="{00000000-0005-0000-0000-000099530000}"/>
    <cellStyle name="Normal 7 3 2 3 2 3 2 3 2" xfId="20452" xr:uid="{00000000-0005-0000-0000-00009A530000}"/>
    <cellStyle name="Normal 7 3 2 3 2 3 2 3 2 2" xfId="20453" xr:uid="{00000000-0005-0000-0000-00009B530000}"/>
    <cellStyle name="Normal 7 3 2 3 2 3 2 3 2 3" xfId="20454" xr:uid="{00000000-0005-0000-0000-00009C530000}"/>
    <cellStyle name="Normal 7 3 2 3 2 3 2 3 3" xfId="20455" xr:uid="{00000000-0005-0000-0000-00009D530000}"/>
    <cellStyle name="Normal 7 3 2 3 2 3 2 3 4" xfId="20456" xr:uid="{00000000-0005-0000-0000-00009E530000}"/>
    <cellStyle name="Normal 7 3 2 3 2 3 2 4" xfId="20457" xr:uid="{00000000-0005-0000-0000-00009F530000}"/>
    <cellStyle name="Normal 7 3 2 3 2 3 2 4 2" xfId="20458" xr:uid="{00000000-0005-0000-0000-0000A0530000}"/>
    <cellStyle name="Normal 7 3 2 3 2 3 2 4 3" xfId="20459" xr:uid="{00000000-0005-0000-0000-0000A1530000}"/>
    <cellStyle name="Normal 7 3 2 3 2 3 2 5" xfId="20460" xr:uid="{00000000-0005-0000-0000-0000A2530000}"/>
    <cellStyle name="Normal 7 3 2 3 2 3 2 6" xfId="20461" xr:uid="{00000000-0005-0000-0000-0000A3530000}"/>
    <cellStyle name="Normal 7 3 2 3 2 3 3" xfId="20462" xr:uid="{00000000-0005-0000-0000-0000A4530000}"/>
    <cellStyle name="Normal 7 3 2 3 2 3 3 2" xfId="20463" xr:uid="{00000000-0005-0000-0000-0000A5530000}"/>
    <cellStyle name="Normal 7 3 2 3 2 3 3 2 2" xfId="20464" xr:uid="{00000000-0005-0000-0000-0000A6530000}"/>
    <cellStyle name="Normal 7 3 2 3 2 3 3 2 3" xfId="20465" xr:uid="{00000000-0005-0000-0000-0000A7530000}"/>
    <cellStyle name="Normal 7 3 2 3 2 3 3 3" xfId="20466" xr:uid="{00000000-0005-0000-0000-0000A8530000}"/>
    <cellStyle name="Normal 7 3 2 3 2 3 3 4" xfId="20467" xr:uid="{00000000-0005-0000-0000-0000A9530000}"/>
    <cellStyle name="Normal 7 3 2 3 2 3 4" xfId="20468" xr:uid="{00000000-0005-0000-0000-0000AA530000}"/>
    <cellStyle name="Normal 7 3 2 3 2 3 4 2" xfId="20469" xr:uid="{00000000-0005-0000-0000-0000AB530000}"/>
    <cellStyle name="Normal 7 3 2 3 2 3 4 2 2" xfId="20470" xr:uid="{00000000-0005-0000-0000-0000AC530000}"/>
    <cellStyle name="Normal 7 3 2 3 2 3 4 2 3" xfId="20471" xr:uid="{00000000-0005-0000-0000-0000AD530000}"/>
    <cellStyle name="Normal 7 3 2 3 2 3 4 3" xfId="20472" xr:uid="{00000000-0005-0000-0000-0000AE530000}"/>
    <cellStyle name="Normal 7 3 2 3 2 3 4 4" xfId="20473" xr:uid="{00000000-0005-0000-0000-0000AF530000}"/>
    <cellStyle name="Normal 7 3 2 3 2 3 5" xfId="20474" xr:uid="{00000000-0005-0000-0000-0000B0530000}"/>
    <cellStyle name="Normal 7 3 2 3 2 3 5 2" xfId="20475" xr:uid="{00000000-0005-0000-0000-0000B1530000}"/>
    <cellStyle name="Normal 7 3 2 3 2 3 5 3" xfId="20476" xr:uid="{00000000-0005-0000-0000-0000B2530000}"/>
    <cellStyle name="Normal 7 3 2 3 2 3 6" xfId="20477" xr:uid="{00000000-0005-0000-0000-0000B3530000}"/>
    <cellStyle name="Normal 7 3 2 3 2 3 7" xfId="20478" xr:uid="{00000000-0005-0000-0000-0000B4530000}"/>
    <cellStyle name="Normal 7 3 2 3 2 4" xfId="20479" xr:uid="{00000000-0005-0000-0000-0000B5530000}"/>
    <cellStyle name="Normal 7 3 2 3 2 4 2" xfId="20480" xr:uid="{00000000-0005-0000-0000-0000B6530000}"/>
    <cellStyle name="Normal 7 3 2 3 2 4 2 2" xfId="20481" xr:uid="{00000000-0005-0000-0000-0000B7530000}"/>
    <cellStyle name="Normal 7 3 2 3 2 4 2 2 2" xfId="20482" xr:uid="{00000000-0005-0000-0000-0000B8530000}"/>
    <cellStyle name="Normal 7 3 2 3 2 4 2 2 2 2" xfId="20483" xr:uid="{00000000-0005-0000-0000-0000B9530000}"/>
    <cellStyle name="Normal 7 3 2 3 2 4 2 2 2 3" xfId="20484" xr:uid="{00000000-0005-0000-0000-0000BA530000}"/>
    <cellStyle name="Normal 7 3 2 3 2 4 2 2 3" xfId="20485" xr:uid="{00000000-0005-0000-0000-0000BB530000}"/>
    <cellStyle name="Normal 7 3 2 3 2 4 2 2 4" xfId="20486" xr:uid="{00000000-0005-0000-0000-0000BC530000}"/>
    <cellStyle name="Normal 7 3 2 3 2 4 2 3" xfId="20487" xr:uid="{00000000-0005-0000-0000-0000BD530000}"/>
    <cellStyle name="Normal 7 3 2 3 2 4 2 3 2" xfId="20488" xr:uid="{00000000-0005-0000-0000-0000BE530000}"/>
    <cellStyle name="Normal 7 3 2 3 2 4 2 3 2 2" xfId="20489" xr:uid="{00000000-0005-0000-0000-0000BF530000}"/>
    <cellStyle name="Normal 7 3 2 3 2 4 2 3 2 3" xfId="20490" xr:uid="{00000000-0005-0000-0000-0000C0530000}"/>
    <cellStyle name="Normal 7 3 2 3 2 4 2 3 3" xfId="20491" xr:uid="{00000000-0005-0000-0000-0000C1530000}"/>
    <cellStyle name="Normal 7 3 2 3 2 4 2 3 4" xfId="20492" xr:uid="{00000000-0005-0000-0000-0000C2530000}"/>
    <cellStyle name="Normal 7 3 2 3 2 4 2 4" xfId="20493" xr:uid="{00000000-0005-0000-0000-0000C3530000}"/>
    <cellStyle name="Normal 7 3 2 3 2 4 2 4 2" xfId="20494" xr:uid="{00000000-0005-0000-0000-0000C4530000}"/>
    <cellStyle name="Normal 7 3 2 3 2 4 2 4 3" xfId="20495" xr:uid="{00000000-0005-0000-0000-0000C5530000}"/>
    <cellStyle name="Normal 7 3 2 3 2 4 2 5" xfId="20496" xr:uid="{00000000-0005-0000-0000-0000C6530000}"/>
    <cellStyle name="Normal 7 3 2 3 2 4 2 6" xfId="20497" xr:uid="{00000000-0005-0000-0000-0000C7530000}"/>
    <cellStyle name="Normal 7 3 2 3 2 4 3" xfId="20498" xr:uid="{00000000-0005-0000-0000-0000C8530000}"/>
    <cellStyle name="Normal 7 3 2 3 2 4 3 2" xfId="20499" xr:uid="{00000000-0005-0000-0000-0000C9530000}"/>
    <cellStyle name="Normal 7 3 2 3 2 4 3 2 2" xfId="20500" xr:uid="{00000000-0005-0000-0000-0000CA530000}"/>
    <cellStyle name="Normal 7 3 2 3 2 4 3 2 3" xfId="20501" xr:uid="{00000000-0005-0000-0000-0000CB530000}"/>
    <cellStyle name="Normal 7 3 2 3 2 4 3 3" xfId="20502" xr:uid="{00000000-0005-0000-0000-0000CC530000}"/>
    <cellStyle name="Normal 7 3 2 3 2 4 3 4" xfId="20503" xr:uid="{00000000-0005-0000-0000-0000CD530000}"/>
    <cellStyle name="Normal 7 3 2 3 2 4 4" xfId="20504" xr:uid="{00000000-0005-0000-0000-0000CE530000}"/>
    <cellStyle name="Normal 7 3 2 3 2 4 4 2" xfId="20505" xr:uid="{00000000-0005-0000-0000-0000CF530000}"/>
    <cellStyle name="Normal 7 3 2 3 2 4 4 2 2" xfId="20506" xr:uid="{00000000-0005-0000-0000-0000D0530000}"/>
    <cellStyle name="Normal 7 3 2 3 2 4 4 2 3" xfId="20507" xr:uid="{00000000-0005-0000-0000-0000D1530000}"/>
    <cellStyle name="Normal 7 3 2 3 2 4 4 3" xfId="20508" xr:uid="{00000000-0005-0000-0000-0000D2530000}"/>
    <cellStyle name="Normal 7 3 2 3 2 4 4 4" xfId="20509" xr:uid="{00000000-0005-0000-0000-0000D3530000}"/>
    <cellStyle name="Normal 7 3 2 3 2 4 5" xfId="20510" xr:uid="{00000000-0005-0000-0000-0000D4530000}"/>
    <cellStyle name="Normal 7 3 2 3 2 4 5 2" xfId="20511" xr:uid="{00000000-0005-0000-0000-0000D5530000}"/>
    <cellStyle name="Normal 7 3 2 3 2 4 5 3" xfId="20512" xr:uid="{00000000-0005-0000-0000-0000D6530000}"/>
    <cellStyle name="Normal 7 3 2 3 2 4 6" xfId="20513" xr:uid="{00000000-0005-0000-0000-0000D7530000}"/>
    <cellStyle name="Normal 7 3 2 3 2 4 7" xfId="20514" xr:uid="{00000000-0005-0000-0000-0000D8530000}"/>
    <cellStyle name="Normal 7 3 2 3 2 5" xfId="20515" xr:uid="{00000000-0005-0000-0000-0000D9530000}"/>
    <cellStyle name="Normal 7 3 2 3 2 5 2" xfId="20516" xr:uid="{00000000-0005-0000-0000-0000DA530000}"/>
    <cellStyle name="Normal 7 3 2 3 2 5 2 2" xfId="20517" xr:uid="{00000000-0005-0000-0000-0000DB530000}"/>
    <cellStyle name="Normal 7 3 2 3 2 5 2 2 2" xfId="20518" xr:uid="{00000000-0005-0000-0000-0000DC530000}"/>
    <cellStyle name="Normal 7 3 2 3 2 5 2 2 3" xfId="20519" xr:uid="{00000000-0005-0000-0000-0000DD530000}"/>
    <cellStyle name="Normal 7 3 2 3 2 5 2 3" xfId="20520" xr:uid="{00000000-0005-0000-0000-0000DE530000}"/>
    <cellStyle name="Normal 7 3 2 3 2 5 2 4" xfId="20521" xr:uid="{00000000-0005-0000-0000-0000DF530000}"/>
    <cellStyle name="Normal 7 3 2 3 2 5 3" xfId="20522" xr:uid="{00000000-0005-0000-0000-0000E0530000}"/>
    <cellStyle name="Normal 7 3 2 3 2 5 3 2" xfId="20523" xr:uid="{00000000-0005-0000-0000-0000E1530000}"/>
    <cellStyle name="Normal 7 3 2 3 2 5 3 2 2" xfId="20524" xr:uid="{00000000-0005-0000-0000-0000E2530000}"/>
    <cellStyle name="Normal 7 3 2 3 2 5 3 2 3" xfId="20525" xr:uid="{00000000-0005-0000-0000-0000E3530000}"/>
    <cellStyle name="Normal 7 3 2 3 2 5 3 3" xfId="20526" xr:uid="{00000000-0005-0000-0000-0000E4530000}"/>
    <cellStyle name="Normal 7 3 2 3 2 5 3 4" xfId="20527" xr:uid="{00000000-0005-0000-0000-0000E5530000}"/>
    <cellStyle name="Normal 7 3 2 3 2 5 4" xfId="20528" xr:uid="{00000000-0005-0000-0000-0000E6530000}"/>
    <cellStyle name="Normal 7 3 2 3 2 5 4 2" xfId="20529" xr:uid="{00000000-0005-0000-0000-0000E7530000}"/>
    <cellStyle name="Normal 7 3 2 3 2 5 4 3" xfId="20530" xr:uid="{00000000-0005-0000-0000-0000E8530000}"/>
    <cellStyle name="Normal 7 3 2 3 2 5 5" xfId="20531" xr:uid="{00000000-0005-0000-0000-0000E9530000}"/>
    <cellStyle name="Normal 7 3 2 3 2 5 6" xfId="20532" xr:uid="{00000000-0005-0000-0000-0000EA530000}"/>
    <cellStyle name="Normal 7 3 2 3 2 6" xfId="20533" xr:uid="{00000000-0005-0000-0000-0000EB530000}"/>
    <cellStyle name="Normal 7 3 2 3 2 6 2" xfId="20534" xr:uid="{00000000-0005-0000-0000-0000EC530000}"/>
    <cellStyle name="Normal 7 3 2 3 2 6 2 2" xfId="20535" xr:uid="{00000000-0005-0000-0000-0000ED530000}"/>
    <cellStyle name="Normal 7 3 2 3 2 6 2 3" xfId="20536" xr:uid="{00000000-0005-0000-0000-0000EE530000}"/>
    <cellStyle name="Normal 7 3 2 3 2 6 3" xfId="20537" xr:uid="{00000000-0005-0000-0000-0000EF530000}"/>
    <cellStyle name="Normal 7 3 2 3 2 6 4" xfId="20538" xr:uid="{00000000-0005-0000-0000-0000F0530000}"/>
    <cellStyle name="Normal 7 3 2 3 2 7" xfId="20539" xr:uid="{00000000-0005-0000-0000-0000F1530000}"/>
    <cellStyle name="Normal 7 3 2 3 2 7 2" xfId="20540" xr:uid="{00000000-0005-0000-0000-0000F2530000}"/>
    <cellStyle name="Normal 7 3 2 3 2 7 2 2" xfId="20541" xr:uid="{00000000-0005-0000-0000-0000F3530000}"/>
    <cellStyle name="Normal 7 3 2 3 2 7 2 3" xfId="20542" xr:uid="{00000000-0005-0000-0000-0000F4530000}"/>
    <cellStyle name="Normal 7 3 2 3 2 7 3" xfId="20543" xr:uid="{00000000-0005-0000-0000-0000F5530000}"/>
    <cellStyle name="Normal 7 3 2 3 2 7 4" xfId="20544" xr:uid="{00000000-0005-0000-0000-0000F6530000}"/>
    <cellStyle name="Normal 7 3 2 3 2 8" xfId="20545" xr:uid="{00000000-0005-0000-0000-0000F7530000}"/>
    <cellStyle name="Normal 7 3 2 3 2 8 2" xfId="20546" xr:uid="{00000000-0005-0000-0000-0000F8530000}"/>
    <cellStyle name="Normal 7 3 2 3 2 8 3" xfId="20547" xr:uid="{00000000-0005-0000-0000-0000F9530000}"/>
    <cellStyle name="Normal 7 3 2 3 2 9" xfId="20548" xr:uid="{00000000-0005-0000-0000-0000FA530000}"/>
    <cellStyle name="Normal 7 3 2 3 3" xfId="20549" xr:uid="{00000000-0005-0000-0000-0000FB530000}"/>
    <cellStyle name="Normal 7 3 2 3 3 2" xfId="20550" xr:uid="{00000000-0005-0000-0000-0000FC530000}"/>
    <cellStyle name="Normal 7 3 2 3 3 2 2" xfId="20551" xr:uid="{00000000-0005-0000-0000-0000FD530000}"/>
    <cellStyle name="Normal 7 3 2 3 3 2 2 2" xfId="20552" xr:uid="{00000000-0005-0000-0000-0000FE530000}"/>
    <cellStyle name="Normal 7 3 2 3 3 2 2 2 2" xfId="20553" xr:uid="{00000000-0005-0000-0000-0000FF530000}"/>
    <cellStyle name="Normal 7 3 2 3 3 2 2 2 2 2" xfId="20554" xr:uid="{00000000-0005-0000-0000-000000540000}"/>
    <cellStyle name="Normal 7 3 2 3 3 2 2 2 2 3" xfId="20555" xr:uid="{00000000-0005-0000-0000-000001540000}"/>
    <cellStyle name="Normal 7 3 2 3 3 2 2 2 3" xfId="20556" xr:uid="{00000000-0005-0000-0000-000002540000}"/>
    <cellStyle name="Normal 7 3 2 3 3 2 2 2 4" xfId="20557" xr:uid="{00000000-0005-0000-0000-000003540000}"/>
    <cellStyle name="Normal 7 3 2 3 3 2 2 3" xfId="20558" xr:uid="{00000000-0005-0000-0000-000004540000}"/>
    <cellStyle name="Normal 7 3 2 3 3 2 2 3 2" xfId="20559" xr:uid="{00000000-0005-0000-0000-000005540000}"/>
    <cellStyle name="Normal 7 3 2 3 3 2 2 3 2 2" xfId="20560" xr:uid="{00000000-0005-0000-0000-000006540000}"/>
    <cellStyle name="Normal 7 3 2 3 3 2 2 3 2 3" xfId="20561" xr:uid="{00000000-0005-0000-0000-000007540000}"/>
    <cellStyle name="Normal 7 3 2 3 3 2 2 3 3" xfId="20562" xr:uid="{00000000-0005-0000-0000-000008540000}"/>
    <cellStyle name="Normal 7 3 2 3 3 2 2 3 4" xfId="20563" xr:uid="{00000000-0005-0000-0000-000009540000}"/>
    <cellStyle name="Normal 7 3 2 3 3 2 2 4" xfId="20564" xr:uid="{00000000-0005-0000-0000-00000A540000}"/>
    <cellStyle name="Normal 7 3 2 3 3 2 2 4 2" xfId="20565" xr:uid="{00000000-0005-0000-0000-00000B540000}"/>
    <cellStyle name="Normal 7 3 2 3 3 2 2 4 3" xfId="20566" xr:uid="{00000000-0005-0000-0000-00000C540000}"/>
    <cellStyle name="Normal 7 3 2 3 3 2 2 5" xfId="20567" xr:uid="{00000000-0005-0000-0000-00000D540000}"/>
    <cellStyle name="Normal 7 3 2 3 3 2 2 6" xfId="20568" xr:uid="{00000000-0005-0000-0000-00000E540000}"/>
    <cellStyle name="Normal 7 3 2 3 3 2 3" xfId="20569" xr:uid="{00000000-0005-0000-0000-00000F540000}"/>
    <cellStyle name="Normal 7 3 2 3 3 2 3 2" xfId="20570" xr:uid="{00000000-0005-0000-0000-000010540000}"/>
    <cellStyle name="Normal 7 3 2 3 3 2 3 2 2" xfId="20571" xr:uid="{00000000-0005-0000-0000-000011540000}"/>
    <cellStyle name="Normal 7 3 2 3 3 2 3 2 3" xfId="20572" xr:uid="{00000000-0005-0000-0000-000012540000}"/>
    <cellStyle name="Normal 7 3 2 3 3 2 3 3" xfId="20573" xr:uid="{00000000-0005-0000-0000-000013540000}"/>
    <cellStyle name="Normal 7 3 2 3 3 2 3 4" xfId="20574" xr:uid="{00000000-0005-0000-0000-000014540000}"/>
    <cellStyle name="Normal 7 3 2 3 3 2 4" xfId="20575" xr:uid="{00000000-0005-0000-0000-000015540000}"/>
    <cellStyle name="Normal 7 3 2 3 3 2 4 2" xfId="20576" xr:uid="{00000000-0005-0000-0000-000016540000}"/>
    <cellStyle name="Normal 7 3 2 3 3 2 4 2 2" xfId="20577" xr:uid="{00000000-0005-0000-0000-000017540000}"/>
    <cellStyle name="Normal 7 3 2 3 3 2 4 2 3" xfId="20578" xr:uid="{00000000-0005-0000-0000-000018540000}"/>
    <cellStyle name="Normal 7 3 2 3 3 2 4 3" xfId="20579" xr:uid="{00000000-0005-0000-0000-000019540000}"/>
    <cellStyle name="Normal 7 3 2 3 3 2 4 4" xfId="20580" xr:uid="{00000000-0005-0000-0000-00001A540000}"/>
    <cellStyle name="Normal 7 3 2 3 3 2 5" xfId="20581" xr:uid="{00000000-0005-0000-0000-00001B540000}"/>
    <cellStyle name="Normal 7 3 2 3 3 2 5 2" xfId="20582" xr:uid="{00000000-0005-0000-0000-00001C540000}"/>
    <cellStyle name="Normal 7 3 2 3 3 2 5 3" xfId="20583" xr:uid="{00000000-0005-0000-0000-00001D540000}"/>
    <cellStyle name="Normal 7 3 2 3 3 2 6" xfId="20584" xr:uid="{00000000-0005-0000-0000-00001E540000}"/>
    <cellStyle name="Normal 7 3 2 3 3 2 7" xfId="20585" xr:uid="{00000000-0005-0000-0000-00001F540000}"/>
    <cellStyle name="Normal 7 3 2 3 3 3" xfId="20586" xr:uid="{00000000-0005-0000-0000-000020540000}"/>
    <cellStyle name="Normal 7 3 2 3 3 3 2" xfId="20587" xr:uid="{00000000-0005-0000-0000-000021540000}"/>
    <cellStyle name="Normal 7 3 2 3 3 3 2 2" xfId="20588" xr:uid="{00000000-0005-0000-0000-000022540000}"/>
    <cellStyle name="Normal 7 3 2 3 3 3 2 2 2" xfId="20589" xr:uid="{00000000-0005-0000-0000-000023540000}"/>
    <cellStyle name="Normal 7 3 2 3 3 3 2 2 3" xfId="20590" xr:uid="{00000000-0005-0000-0000-000024540000}"/>
    <cellStyle name="Normal 7 3 2 3 3 3 2 3" xfId="20591" xr:uid="{00000000-0005-0000-0000-000025540000}"/>
    <cellStyle name="Normal 7 3 2 3 3 3 2 4" xfId="20592" xr:uid="{00000000-0005-0000-0000-000026540000}"/>
    <cellStyle name="Normal 7 3 2 3 3 3 3" xfId="20593" xr:uid="{00000000-0005-0000-0000-000027540000}"/>
    <cellStyle name="Normal 7 3 2 3 3 3 3 2" xfId="20594" xr:uid="{00000000-0005-0000-0000-000028540000}"/>
    <cellStyle name="Normal 7 3 2 3 3 3 3 2 2" xfId="20595" xr:uid="{00000000-0005-0000-0000-000029540000}"/>
    <cellStyle name="Normal 7 3 2 3 3 3 3 2 3" xfId="20596" xr:uid="{00000000-0005-0000-0000-00002A540000}"/>
    <cellStyle name="Normal 7 3 2 3 3 3 3 3" xfId="20597" xr:uid="{00000000-0005-0000-0000-00002B540000}"/>
    <cellStyle name="Normal 7 3 2 3 3 3 3 4" xfId="20598" xr:uid="{00000000-0005-0000-0000-00002C540000}"/>
    <cellStyle name="Normal 7 3 2 3 3 3 4" xfId="20599" xr:uid="{00000000-0005-0000-0000-00002D540000}"/>
    <cellStyle name="Normal 7 3 2 3 3 3 4 2" xfId="20600" xr:uid="{00000000-0005-0000-0000-00002E540000}"/>
    <cellStyle name="Normal 7 3 2 3 3 3 4 3" xfId="20601" xr:uid="{00000000-0005-0000-0000-00002F540000}"/>
    <cellStyle name="Normal 7 3 2 3 3 3 5" xfId="20602" xr:uid="{00000000-0005-0000-0000-000030540000}"/>
    <cellStyle name="Normal 7 3 2 3 3 3 6" xfId="20603" xr:uid="{00000000-0005-0000-0000-000031540000}"/>
    <cellStyle name="Normal 7 3 2 3 3 4" xfId="20604" xr:uid="{00000000-0005-0000-0000-000032540000}"/>
    <cellStyle name="Normal 7 3 2 3 3 4 2" xfId="20605" xr:uid="{00000000-0005-0000-0000-000033540000}"/>
    <cellStyle name="Normal 7 3 2 3 3 4 2 2" xfId="20606" xr:uid="{00000000-0005-0000-0000-000034540000}"/>
    <cellStyle name="Normal 7 3 2 3 3 4 2 3" xfId="20607" xr:uid="{00000000-0005-0000-0000-000035540000}"/>
    <cellStyle name="Normal 7 3 2 3 3 4 3" xfId="20608" xr:uid="{00000000-0005-0000-0000-000036540000}"/>
    <cellStyle name="Normal 7 3 2 3 3 4 4" xfId="20609" xr:uid="{00000000-0005-0000-0000-000037540000}"/>
    <cellStyle name="Normal 7 3 2 3 3 5" xfId="20610" xr:uid="{00000000-0005-0000-0000-000038540000}"/>
    <cellStyle name="Normal 7 3 2 3 3 5 2" xfId="20611" xr:uid="{00000000-0005-0000-0000-000039540000}"/>
    <cellStyle name="Normal 7 3 2 3 3 5 2 2" xfId="20612" xr:uid="{00000000-0005-0000-0000-00003A540000}"/>
    <cellStyle name="Normal 7 3 2 3 3 5 2 3" xfId="20613" xr:uid="{00000000-0005-0000-0000-00003B540000}"/>
    <cellStyle name="Normal 7 3 2 3 3 5 3" xfId="20614" xr:uid="{00000000-0005-0000-0000-00003C540000}"/>
    <cellStyle name="Normal 7 3 2 3 3 5 4" xfId="20615" xr:uid="{00000000-0005-0000-0000-00003D540000}"/>
    <cellStyle name="Normal 7 3 2 3 3 6" xfId="20616" xr:uid="{00000000-0005-0000-0000-00003E540000}"/>
    <cellStyle name="Normal 7 3 2 3 3 6 2" xfId="20617" xr:uid="{00000000-0005-0000-0000-00003F540000}"/>
    <cellStyle name="Normal 7 3 2 3 3 6 3" xfId="20618" xr:uid="{00000000-0005-0000-0000-000040540000}"/>
    <cellStyle name="Normal 7 3 2 3 3 7" xfId="20619" xr:uid="{00000000-0005-0000-0000-000041540000}"/>
    <cellStyle name="Normal 7 3 2 3 3 8" xfId="20620" xr:uid="{00000000-0005-0000-0000-000042540000}"/>
    <cellStyle name="Normal 7 3 2 3 4" xfId="20621" xr:uid="{00000000-0005-0000-0000-000043540000}"/>
    <cellStyle name="Normal 7 3 2 3 4 2" xfId="20622" xr:uid="{00000000-0005-0000-0000-000044540000}"/>
    <cellStyle name="Normal 7 3 2 3 4 2 2" xfId="20623" xr:uid="{00000000-0005-0000-0000-000045540000}"/>
    <cellStyle name="Normal 7 3 2 3 4 2 2 2" xfId="20624" xr:uid="{00000000-0005-0000-0000-000046540000}"/>
    <cellStyle name="Normal 7 3 2 3 4 2 2 2 2" xfId="20625" xr:uid="{00000000-0005-0000-0000-000047540000}"/>
    <cellStyle name="Normal 7 3 2 3 4 2 2 2 3" xfId="20626" xr:uid="{00000000-0005-0000-0000-000048540000}"/>
    <cellStyle name="Normal 7 3 2 3 4 2 2 3" xfId="20627" xr:uid="{00000000-0005-0000-0000-000049540000}"/>
    <cellStyle name="Normal 7 3 2 3 4 2 2 4" xfId="20628" xr:uid="{00000000-0005-0000-0000-00004A540000}"/>
    <cellStyle name="Normal 7 3 2 3 4 2 3" xfId="20629" xr:uid="{00000000-0005-0000-0000-00004B540000}"/>
    <cellStyle name="Normal 7 3 2 3 4 2 3 2" xfId="20630" xr:uid="{00000000-0005-0000-0000-00004C540000}"/>
    <cellStyle name="Normal 7 3 2 3 4 2 3 2 2" xfId="20631" xr:uid="{00000000-0005-0000-0000-00004D540000}"/>
    <cellStyle name="Normal 7 3 2 3 4 2 3 2 3" xfId="20632" xr:uid="{00000000-0005-0000-0000-00004E540000}"/>
    <cellStyle name="Normal 7 3 2 3 4 2 3 3" xfId="20633" xr:uid="{00000000-0005-0000-0000-00004F540000}"/>
    <cellStyle name="Normal 7 3 2 3 4 2 3 4" xfId="20634" xr:uid="{00000000-0005-0000-0000-000050540000}"/>
    <cellStyle name="Normal 7 3 2 3 4 2 4" xfId="20635" xr:uid="{00000000-0005-0000-0000-000051540000}"/>
    <cellStyle name="Normal 7 3 2 3 4 2 4 2" xfId="20636" xr:uid="{00000000-0005-0000-0000-000052540000}"/>
    <cellStyle name="Normal 7 3 2 3 4 2 4 3" xfId="20637" xr:uid="{00000000-0005-0000-0000-000053540000}"/>
    <cellStyle name="Normal 7 3 2 3 4 2 5" xfId="20638" xr:uid="{00000000-0005-0000-0000-000054540000}"/>
    <cellStyle name="Normal 7 3 2 3 4 2 6" xfId="20639" xr:uid="{00000000-0005-0000-0000-000055540000}"/>
    <cellStyle name="Normal 7 3 2 3 4 3" xfId="20640" xr:uid="{00000000-0005-0000-0000-000056540000}"/>
    <cellStyle name="Normal 7 3 2 3 4 3 2" xfId="20641" xr:uid="{00000000-0005-0000-0000-000057540000}"/>
    <cellStyle name="Normal 7 3 2 3 4 3 2 2" xfId="20642" xr:uid="{00000000-0005-0000-0000-000058540000}"/>
    <cellStyle name="Normal 7 3 2 3 4 3 2 3" xfId="20643" xr:uid="{00000000-0005-0000-0000-000059540000}"/>
    <cellStyle name="Normal 7 3 2 3 4 3 3" xfId="20644" xr:uid="{00000000-0005-0000-0000-00005A540000}"/>
    <cellStyle name="Normal 7 3 2 3 4 3 4" xfId="20645" xr:uid="{00000000-0005-0000-0000-00005B540000}"/>
    <cellStyle name="Normal 7 3 2 3 4 4" xfId="20646" xr:uid="{00000000-0005-0000-0000-00005C540000}"/>
    <cellStyle name="Normal 7 3 2 3 4 4 2" xfId="20647" xr:uid="{00000000-0005-0000-0000-00005D540000}"/>
    <cellStyle name="Normal 7 3 2 3 4 4 2 2" xfId="20648" xr:uid="{00000000-0005-0000-0000-00005E540000}"/>
    <cellStyle name="Normal 7 3 2 3 4 4 2 3" xfId="20649" xr:uid="{00000000-0005-0000-0000-00005F540000}"/>
    <cellStyle name="Normal 7 3 2 3 4 4 3" xfId="20650" xr:uid="{00000000-0005-0000-0000-000060540000}"/>
    <cellStyle name="Normal 7 3 2 3 4 4 4" xfId="20651" xr:uid="{00000000-0005-0000-0000-000061540000}"/>
    <cellStyle name="Normal 7 3 2 3 4 5" xfId="20652" xr:uid="{00000000-0005-0000-0000-000062540000}"/>
    <cellStyle name="Normal 7 3 2 3 4 5 2" xfId="20653" xr:uid="{00000000-0005-0000-0000-000063540000}"/>
    <cellStyle name="Normal 7 3 2 3 4 5 3" xfId="20654" xr:uid="{00000000-0005-0000-0000-000064540000}"/>
    <cellStyle name="Normal 7 3 2 3 4 6" xfId="20655" xr:uid="{00000000-0005-0000-0000-000065540000}"/>
    <cellStyle name="Normal 7 3 2 3 4 7" xfId="20656" xr:uid="{00000000-0005-0000-0000-000066540000}"/>
    <cellStyle name="Normal 7 3 2 3 5" xfId="20657" xr:uid="{00000000-0005-0000-0000-000067540000}"/>
    <cellStyle name="Normal 7 3 2 3 5 2" xfId="20658" xr:uid="{00000000-0005-0000-0000-000068540000}"/>
    <cellStyle name="Normal 7 3 2 3 5 2 2" xfId="20659" xr:uid="{00000000-0005-0000-0000-000069540000}"/>
    <cellStyle name="Normal 7 3 2 3 5 2 2 2" xfId="20660" xr:uid="{00000000-0005-0000-0000-00006A540000}"/>
    <cellStyle name="Normal 7 3 2 3 5 2 2 2 2" xfId="20661" xr:uid="{00000000-0005-0000-0000-00006B540000}"/>
    <cellStyle name="Normal 7 3 2 3 5 2 2 2 3" xfId="20662" xr:uid="{00000000-0005-0000-0000-00006C540000}"/>
    <cellStyle name="Normal 7 3 2 3 5 2 2 3" xfId="20663" xr:uid="{00000000-0005-0000-0000-00006D540000}"/>
    <cellStyle name="Normal 7 3 2 3 5 2 2 4" xfId="20664" xr:uid="{00000000-0005-0000-0000-00006E540000}"/>
    <cellStyle name="Normal 7 3 2 3 5 2 3" xfId="20665" xr:uid="{00000000-0005-0000-0000-00006F540000}"/>
    <cellStyle name="Normal 7 3 2 3 5 2 3 2" xfId="20666" xr:uid="{00000000-0005-0000-0000-000070540000}"/>
    <cellStyle name="Normal 7 3 2 3 5 2 3 2 2" xfId="20667" xr:uid="{00000000-0005-0000-0000-000071540000}"/>
    <cellStyle name="Normal 7 3 2 3 5 2 3 2 3" xfId="20668" xr:uid="{00000000-0005-0000-0000-000072540000}"/>
    <cellStyle name="Normal 7 3 2 3 5 2 3 3" xfId="20669" xr:uid="{00000000-0005-0000-0000-000073540000}"/>
    <cellStyle name="Normal 7 3 2 3 5 2 3 4" xfId="20670" xr:uid="{00000000-0005-0000-0000-000074540000}"/>
    <cellStyle name="Normal 7 3 2 3 5 2 4" xfId="20671" xr:uid="{00000000-0005-0000-0000-000075540000}"/>
    <cellStyle name="Normal 7 3 2 3 5 2 4 2" xfId="20672" xr:uid="{00000000-0005-0000-0000-000076540000}"/>
    <cellStyle name="Normal 7 3 2 3 5 2 4 3" xfId="20673" xr:uid="{00000000-0005-0000-0000-000077540000}"/>
    <cellStyle name="Normal 7 3 2 3 5 2 5" xfId="20674" xr:uid="{00000000-0005-0000-0000-000078540000}"/>
    <cellStyle name="Normal 7 3 2 3 5 2 6" xfId="20675" xr:uid="{00000000-0005-0000-0000-000079540000}"/>
    <cellStyle name="Normal 7 3 2 3 5 3" xfId="20676" xr:uid="{00000000-0005-0000-0000-00007A540000}"/>
    <cellStyle name="Normal 7 3 2 3 5 3 2" xfId="20677" xr:uid="{00000000-0005-0000-0000-00007B540000}"/>
    <cellStyle name="Normal 7 3 2 3 5 3 2 2" xfId="20678" xr:uid="{00000000-0005-0000-0000-00007C540000}"/>
    <cellStyle name="Normal 7 3 2 3 5 3 2 3" xfId="20679" xr:uid="{00000000-0005-0000-0000-00007D540000}"/>
    <cellStyle name="Normal 7 3 2 3 5 3 3" xfId="20680" xr:uid="{00000000-0005-0000-0000-00007E540000}"/>
    <cellStyle name="Normal 7 3 2 3 5 3 4" xfId="20681" xr:uid="{00000000-0005-0000-0000-00007F540000}"/>
    <cellStyle name="Normal 7 3 2 3 5 4" xfId="20682" xr:uid="{00000000-0005-0000-0000-000080540000}"/>
    <cellStyle name="Normal 7 3 2 3 5 4 2" xfId="20683" xr:uid="{00000000-0005-0000-0000-000081540000}"/>
    <cellStyle name="Normal 7 3 2 3 5 4 2 2" xfId="20684" xr:uid="{00000000-0005-0000-0000-000082540000}"/>
    <cellStyle name="Normal 7 3 2 3 5 4 2 3" xfId="20685" xr:uid="{00000000-0005-0000-0000-000083540000}"/>
    <cellStyle name="Normal 7 3 2 3 5 4 3" xfId="20686" xr:uid="{00000000-0005-0000-0000-000084540000}"/>
    <cellStyle name="Normal 7 3 2 3 5 4 4" xfId="20687" xr:uid="{00000000-0005-0000-0000-000085540000}"/>
    <cellStyle name="Normal 7 3 2 3 5 5" xfId="20688" xr:uid="{00000000-0005-0000-0000-000086540000}"/>
    <cellStyle name="Normal 7 3 2 3 5 5 2" xfId="20689" xr:uid="{00000000-0005-0000-0000-000087540000}"/>
    <cellStyle name="Normal 7 3 2 3 5 5 3" xfId="20690" xr:uid="{00000000-0005-0000-0000-000088540000}"/>
    <cellStyle name="Normal 7 3 2 3 5 6" xfId="20691" xr:uid="{00000000-0005-0000-0000-000089540000}"/>
    <cellStyle name="Normal 7 3 2 3 5 7" xfId="20692" xr:uid="{00000000-0005-0000-0000-00008A540000}"/>
    <cellStyle name="Normal 7 3 2 3 6" xfId="20693" xr:uid="{00000000-0005-0000-0000-00008B540000}"/>
    <cellStyle name="Normal 7 3 2 3 6 2" xfId="20694" xr:uid="{00000000-0005-0000-0000-00008C540000}"/>
    <cellStyle name="Normal 7 3 2 3 6 2 2" xfId="20695" xr:uid="{00000000-0005-0000-0000-00008D540000}"/>
    <cellStyle name="Normal 7 3 2 3 6 2 2 2" xfId="20696" xr:uid="{00000000-0005-0000-0000-00008E540000}"/>
    <cellStyle name="Normal 7 3 2 3 6 2 2 3" xfId="20697" xr:uid="{00000000-0005-0000-0000-00008F540000}"/>
    <cellStyle name="Normal 7 3 2 3 6 2 3" xfId="20698" xr:uid="{00000000-0005-0000-0000-000090540000}"/>
    <cellStyle name="Normal 7 3 2 3 6 2 4" xfId="20699" xr:uid="{00000000-0005-0000-0000-000091540000}"/>
    <cellStyle name="Normal 7 3 2 3 6 3" xfId="20700" xr:uid="{00000000-0005-0000-0000-000092540000}"/>
    <cellStyle name="Normal 7 3 2 3 6 3 2" xfId="20701" xr:uid="{00000000-0005-0000-0000-000093540000}"/>
    <cellStyle name="Normal 7 3 2 3 6 3 2 2" xfId="20702" xr:uid="{00000000-0005-0000-0000-000094540000}"/>
    <cellStyle name="Normal 7 3 2 3 6 3 2 3" xfId="20703" xr:uid="{00000000-0005-0000-0000-000095540000}"/>
    <cellStyle name="Normal 7 3 2 3 6 3 3" xfId="20704" xr:uid="{00000000-0005-0000-0000-000096540000}"/>
    <cellStyle name="Normal 7 3 2 3 6 3 4" xfId="20705" xr:uid="{00000000-0005-0000-0000-000097540000}"/>
    <cellStyle name="Normal 7 3 2 3 6 4" xfId="20706" xr:uid="{00000000-0005-0000-0000-000098540000}"/>
    <cellStyle name="Normal 7 3 2 3 6 4 2" xfId="20707" xr:uid="{00000000-0005-0000-0000-000099540000}"/>
    <cellStyle name="Normal 7 3 2 3 6 4 3" xfId="20708" xr:uid="{00000000-0005-0000-0000-00009A540000}"/>
    <cellStyle name="Normal 7 3 2 3 6 5" xfId="20709" xr:uid="{00000000-0005-0000-0000-00009B540000}"/>
    <cellStyle name="Normal 7 3 2 3 6 6" xfId="20710" xr:uid="{00000000-0005-0000-0000-00009C540000}"/>
    <cellStyle name="Normal 7 3 2 3 7" xfId="20711" xr:uid="{00000000-0005-0000-0000-00009D540000}"/>
    <cellStyle name="Normal 7 3 2 3 7 2" xfId="20712" xr:uid="{00000000-0005-0000-0000-00009E540000}"/>
    <cellStyle name="Normal 7 3 2 3 7 2 2" xfId="20713" xr:uid="{00000000-0005-0000-0000-00009F540000}"/>
    <cellStyle name="Normal 7 3 2 3 7 2 3" xfId="20714" xr:uid="{00000000-0005-0000-0000-0000A0540000}"/>
    <cellStyle name="Normal 7 3 2 3 7 3" xfId="20715" xr:uid="{00000000-0005-0000-0000-0000A1540000}"/>
    <cellStyle name="Normal 7 3 2 3 7 4" xfId="20716" xr:uid="{00000000-0005-0000-0000-0000A2540000}"/>
    <cellStyle name="Normal 7 3 2 3 8" xfId="20717" xr:uid="{00000000-0005-0000-0000-0000A3540000}"/>
    <cellStyle name="Normal 7 3 2 3 8 2" xfId="20718" xr:uid="{00000000-0005-0000-0000-0000A4540000}"/>
    <cellStyle name="Normal 7 3 2 3 8 2 2" xfId="20719" xr:uid="{00000000-0005-0000-0000-0000A5540000}"/>
    <cellStyle name="Normal 7 3 2 3 8 2 3" xfId="20720" xr:uid="{00000000-0005-0000-0000-0000A6540000}"/>
    <cellStyle name="Normal 7 3 2 3 8 3" xfId="20721" xr:uid="{00000000-0005-0000-0000-0000A7540000}"/>
    <cellStyle name="Normal 7 3 2 3 8 4" xfId="20722" xr:uid="{00000000-0005-0000-0000-0000A8540000}"/>
    <cellStyle name="Normal 7 3 2 3 9" xfId="20723" xr:uid="{00000000-0005-0000-0000-0000A9540000}"/>
    <cellStyle name="Normal 7 3 2 3 9 2" xfId="20724" xr:uid="{00000000-0005-0000-0000-0000AA540000}"/>
    <cellStyle name="Normal 7 3 2 3 9 3" xfId="20725" xr:uid="{00000000-0005-0000-0000-0000AB540000}"/>
    <cellStyle name="Normal 7 3 2 4" xfId="20726" xr:uid="{00000000-0005-0000-0000-0000AC540000}"/>
    <cellStyle name="Normal 7 3 2 4 10" xfId="20727" xr:uid="{00000000-0005-0000-0000-0000AD540000}"/>
    <cellStyle name="Normal 7 3 2 4 2" xfId="20728" xr:uid="{00000000-0005-0000-0000-0000AE540000}"/>
    <cellStyle name="Normal 7 3 2 4 2 2" xfId="20729" xr:uid="{00000000-0005-0000-0000-0000AF540000}"/>
    <cellStyle name="Normal 7 3 2 4 2 2 2" xfId="20730" xr:uid="{00000000-0005-0000-0000-0000B0540000}"/>
    <cellStyle name="Normal 7 3 2 4 2 2 2 2" xfId="20731" xr:uid="{00000000-0005-0000-0000-0000B1540000}"/>
    <cellStyle name="Normal 7 3 2 4 2 2 2 2 2" xfId="20732" xr:uid="{00000000-0005-0000-0000-0000B2540000}"/>
    <cellStyle name="Normal 7 3 2 4 2 2 2 2 2 2" xfId="20733" xr:uid="{00000000-0005-0000-0000-0000B3540000}"/>
    <cellStyle name="Normal 7 3 2 4 2 2 2 2 2 3" xfId="20734" xr:uid="{00000000-0005-0000-0000-0000B4540000}"/>
    <cellStyle name="Normal 7 3 2 4 2 2 2 2 3" xfId="20735" xr:uid="{00000000-0005-0000-0000-0000B5540000}"/>
    <cellStyle name="Normal 7 3 2 4 2 2 2 2 4" xfId="20736" xr:uid="{00000000-0005-0000-0000-0000B6540000}"/>
    <cellStyle name="Normal 7 3 2 4 2 2 2 3" xfId="20737" xr:uid="{00000000-0005-0000-0000-0000B7540000}"/>
    <cellStyle name="Normal 7 3 2 4 2 2 2 3 2" xfId="20738" xr:uid="{00000000-0005-0000-0000-0000B8540000}"/>
    <cellStyle name="Normal 7 3 2 4 2 2 2 3 2 2" xfId="20739" xr:uid="{00000000-0005-0000-0000-0000B9540000}"/>
    <cellStyle name="Normal 7 3 2 4 2 2 2 3 2 3" xfId="20740" xr:uid="{00000000-0005-0000-0000-0000BA540000}"/>
    <cellStyle name="Normal 7 3 2 4 2 2 2 3 3" xfId="20741" xr:uid="{00000000-0005-0000-0000-0000BB540000}"/>
    <cellStyle name="Normal 7 3 2 4 2 2 2 3 4" xfId="20742" xr:uid="{00000000-0005-0000-0000-0000BC540000}"/>
    <cellStyle name="Normal 7 3 2 4 2 2 2 4" xfId="20743" xr:uid="{00000000-0005-0000-0000-0000BD540000}"/>
    <cellStyle name="Normal 7 3 2 4 2 2 2 4 2" xfId="20744" xr:uid="{00000000-0005-0000-0000-0000BE540000}"/>
    <cellStyle name="Normal 7 3 2 4 2 2 2 4 3" xfId="20745" xr:uid="{00000000-0005-0000-0000-0000BF540000}"/>
    <cellStyle name="Normal 7 3 2 4 2 2 2 5" xfId="20746" xr:uid="{00000000-0005-0000-0000-0000C0540000}"/>
    <cellStyle name="Normal 7 3 2 4 2 2 2 6" xfId="20747" xr:uid="{00000000-0005-0000-0000-0000C1540000}"/>
    <cellStyle name="Normal 7 3 2 4 2 2 3" xfId="20748" xr:uid="{00000000-0005-0000-0000-0000C2540000}"/>
    <cellStyle name="Normal 7 3 2 4 2 2 3 2" xfId="20749" xr:uid="{00000000-0005-0000-0000-0000C3540000}"/>
    <cellStyle name="Normal 7 3 2 4 2 2 3 2 2" xfId="20750" xr:uid="{00000000-0005-0000-0000-0000C4540000}"/>
    <cellStyle name="Normal 7 3 2 4 2 2 3 2 3" xfId="20751" xr:uid="{00000000-0005-0000-0000-0000C5540000}"/>
    <cellStyle name="Normal 7 3 2 4 2 2 3 3" xfId="20752" xr:uid="{00000000-0005-0000-0000-0000C6540000}"/>
    <cellStyle name="Normal 7 3 2 4 2 2 3 4" xfId="20753" xr:uid="{00000000-0005-0000-0000-0000C7540000}"/>
    <cellStyle name="Normal 7 3 2 4 2 2 4" xfId="20754" xr:uid="{00000000-0005-0000-0000-0000C8540000}"/>
    <cellStyle name="Normal 7 3 2 4 2 2 4 2" xfId="20755" xr:uid="{00000000-0005-0000-0000-0000C9540000}"/>
    <cellStyle name="Normal 7 3 2 4 2 2 4 2 2" xfId="20756" xr:uid="{00000000-0005-0000-0000-0000CA540000}"/>
    <cellStyle name="Normal 7 3 2 4 2 2 4 2 3" xfId="20757" xr:uid="{00000000-0005-0000-0000-0000CB540000}"/>
    <cellStyle name="Normal 7 3 2 4 2 2 4 3" xfId="20758" xr:uid="{00000000-0005-0000-0000-0000CC540000}"/>
    <cellStyle name="Normal 7 3 2 4 2 2 4 4" xfId="20759" xr:uid="{00000000-0005-0000-0000-0000CD540000}"/>
    <cellStyle name="Normal 7 3 2 4 2 2 5" xfId="20760" xr:uid="{00000000-0005-0000-0000-0000CE540000}"/>
    <cellStyle name="Normal 7 3 2 4 2 2 5 2" xfId="20761" xr:uid="{00000000-0005-0000-0000-0000CF540000}"/>
    <cellStyle name="Normal 7 3 2 4 2 2 5 3" xfId="20762" xr:uid="{00000000-0005-0000-0000-0000D0540000}"/>
    <cellStyle name="Normal 7 3 2 4 2 2 6" xfId="20763" xr:uid="{00000000-0005-0000-0000-0000D1540000}"/>
    <cellStyle name="Normal 7 3 2 4 2 2 7" xfId="20764" xr:uid="{00000000-0005-0000-0000-0000D2540000}"/>
    <cellStyle name="Normal 7 3 2 4 2 3" xfId="20765" xr:uid="{00000000-0005-0000-0000-0000D3540000}"/>
    <cellStyle name="Normal 7 3 2 4 2 3 2" xfId="20766" xr:uid="{00000000-0005-0000-0000-0000D4540000}"/>
    <cellStyle name="Normal 7 3 2 4 2 3 2 2" xfId="20767" xr:uid="{00000000-0005-0000-0000-0000D5540000}"/>
    <cellStyle name="Normal 7 3 2 4 2 3 2 2 2" xfId="20768" xr:uid="{00000000-0005-0000-0000-0000D6540000}"/>
    <cellStyle name="Normal 7 3 2 4 2 3 2 2 3" xfId="20769" xr:uid="{00000000-0005-0000-0000-0000D7540000}"/>
    <cellStyle name="Normal 7 3 2 4 2 3 2 3" xfId="20770" xr:uid="{00000000-0005-0000-0000-0000D8540000}"/>
    <cellStyle name="Normal 7 3 2 4 2 3 2 4" xfId="20771" xr:uid="{00000000-0005-0000-0000-0000D9540000}"/>
    <cellStyle name="Normal 7 3 2 4 2 3 3" xfId="20772" xr:uid="{00000000-0005-0000-0000-0000DA540000}"/>
    <cellStyle name="Normal 7 3 2 4 2 3 3 2" xfId="20773" xr:uid="{00000000-0005-0000-0000-0000DB540000}"/>
    <cellStyle name="Normal 7 3 2 4 2 3 3 2 2" xfId="20774" xr:uid="{00000000-0005-0000-0000-0000DC540000}"/>
    <cellStyle name="Normal 7 3 2 4 2 3 3 2 3" xfId="20775" xr:uid="{00000000-0005-0000-0000-0000DD540000}"/>
    <cellStyle name="Normal 7 3 2 4 2 3 3 3" xfId="20776" xr:uid="{00000000-0005-0000-0000-0000DE540000}"/>
    <cellStyle name="Normal 7 3 2 4 2 3 3 4" xfId="20777" xr:uid="{00000000-0005-0000-0000-0000DF540000}"/>
    <cellStyle name="Normal 7 3 2 4 2 3 4" xfId="20778" xr:uid="{00000000-0005-0000-0000-0000E0540000}"/>
    <cellStyle name="Normal 7 3 2 4 2 3 4 2" xfId="20779" xr:uid="{00000000-0005-0000-0000-0000E1540000}"/>
    <cellStyle name="Normal 7 3 2 4 2 3 4 3" xfId="20780" xr:uid="{00000000-0005-0000-0000-0000E2540000}"/>
    <cellStyle name="Normal 7 3 2 4 2 3 5" xfId="20781" xr:uid="{00000000-0005-0000-0000-0000E3540000}"/>
    <cellStyle name="Normal 7 3 2 4 2 3 6" xfId="20782" xr:uid="{00000000-0005-0000-0000-0000E4540000}"/>
    <cellStyle name="Normal 7 3 2 4 2 4" xfId="20783" xr:uid="{00000000-0005-0000-0000-0000E5540000}"/>
    <cellStyle name="Normal 7 3 2 4 2 4 2" xfId="20784" xr:uid="{00000000-0005-0000-0000-0000E6540000}"/>
    <cellStyle name="Normal 7 3 2 4 2 4 2 2" xfId="20785" xr:uid="{00000000-0005-0000-0000-0000E7540000}"/>
    <cellStyle name="Normal 7 3 2 4 2 4 2 3" xfId="20786" xr:uid="{00000000-0005-0000-0000-0000E8540000}"/>
    <cellStyle name="Normal 7 3 2 4 2 4 3" xfId="20787" xr:uid="{00000000-0005-0000-0000-0000E9540000}"/>
    <cellStyle name="Normal 7 3 2 4 2 4 4" xfId="20788" xr:uid="{00000000-0005-0000-0000-0000EA540000}"/>
    <cellStyle name="Normal 7 3 2 4 2 5" xfId="20789" xr:uid="{00000000-0005-0000-0000-0000EB540000}"/>
    <cellStyle name="Normal 7 3 2 4 2 5 2" xfId="20790" xr:uid="{00000000-0005-0000-0000-0000EC540000}"/>
    <cellStyle name="Normal 7 3 2 4 2 5 2 2" xfId="20791" xr:uid="{00000000-0005-0000-0000-0000ED540000}"/>
    <cellStyle name="Normal 7 3 2 4 2 5 2 3" xfId="20792" xr:uid="{00000000-0005-0000-0000-0000EE540000}"/>
    <cellStyle name="Normal 7 3 2 4 2 5 3" xfId="20793" xr:uid="{00000000-0005-0000-0000-0000EF540000}"/>
    <cellStyle name="Normal 7 3 2 4 2 5 4" xfId="20794" xr:uid="{00000000-0005-0000-0000-0000F0540000}"/>
    <cellStyle name="Normal 7 3 2 4 2 6" xfId="20795" xr:uid="{00000000-0005-0000-0000-0000F1540000}"/>
    <cellStyle name="Normal 7 3 2 4 2 6 2" xfId="20796" xr:uid="{00000000-0005-0000-0000-0000F2540000}"/>
    <cellStyle name="Normal 7 3 2 4 2 6 3" xfId="20797" xr:uid="{00000000-0005-0000-0000-0000F3540000}"/>
    <cellStyle name="Normal 7 3 2 4 2 7" xfId="20798" xr:uid="{00000000-0005-0000-0000-0000F4540000}"/>
    <cellStyle name="Normal 7 3 2 4 2 8" xfId="20799" xr:uid="{00000000-0005-0000-0000-0000F5540000}"/>
    <cellStyle name="Normal 7 3 2 4 3" xfId="20800" xr:uid="{00000000-0005-0000-0000-0000F6540000}"/>
    <cellStyle name="Normal 7 3 2 4 3 2" xfId="20801" xr:uid="{00000000-0005-0000-0000-0000F7540000}"/>
    <cellStyle name="Normal 7 3 2 4 3 2 2" xfId="20802" xr:uid="{00000000-0005-0000-0000-0000F8540000}"/>
    <cellStyle name="Normal 7 3 2 4 3 2 2 2" xfId="20803" xr:uid="{00000000-0005-0000-0000-0000F9540000}"/>
    <cellStyle name="Normal 7 3 2 4 3 2 2 2 2" xfId="20804" xr:uid="{00000000-0005-0000-0000-0000FA540000}"/>
    <cellStyle name="Normal 7 3 2 4 3 2 2 2 3" xfId="20805" xr:uid="{00000000-0005-0000-0000-0000FB540000}"/>
    <cellStyle name="Normal 7 3 2 4 3 2 2 3" xfId="20806" xr:uid="{00000000-0005-0000-0000-0000FC540000}"/>
    <cellStyle name="Normal 7 3 2 4 3 2 2 4" xfId="20807" xr:uid="{00000000-0005-0000-0000-0000FD540000}"/>
    <cellStyle name="Normal 7 3 2 4 3 2 3" xfId="20808" xr:uid="{00000000-0005-0000-0000-0000FE540000}"/>
    <cellStyle name="Normal 7 3 2 4 3 2 3 2" xfId="20809" xr:uid="{00000000-0005-0000-0000-0000FF540000}"/>
    <cellStyle name="Normal 7 3 2 4 3 2 3 2 2" xfId="20810" xr:uid="{00000000-0005-0000-0000-000000550000}"/>
    <cellStyle name="Normal 7 3 2 4 3 2 3 2 3" xfId="20811" xr:uid="{00000000-0005-0000-0000-000001550000}"/>
    <cellStyle name="Normal 7 3 2 4 3 2 3 3" xfId="20812" xr:uid="{00000000-0005-0000-0000-000002550000}"/>
    <cellStyle name="Normal 7 3 2 4 3 2 3 4" xfId="20813" xr:uid="{00000000-0005-0000-0000-000003550000}"/>
    <cellStyle name="Normal 7 3 2 4 3 2 4" xfId="20814" xr:uid="{00000000-0005-0000-0000-000004550000}"/>
    <cellStyle name="Normal 7 3 2 4 3 2 4 2" xfId="20815" xr:uid="{00000000-0005-0000-0000-000005550000}"/>
    <cellStyle name="Normal 7 3 2 4 3 2 4 3" xfId="20816" xr:uid="{00000000-0005-0000-0000-000006550000}"/>
    <cellStyle name="Normal 7 3 2 4 3 2 5" xfId="20817" xr:uid="{00000000-0005-0000-0000-000007550000}"/>
    <cellStyle name="Normal 7 3 2 4 3 2 6" xfId="20818" xr:uid="{00000000-0005-0000-0000-000008550000}"/>
    <cellStyle name="Normal 7 3 2 4 3 3" xfId="20819" xr:uid="{00000000-0005-0000-0000-000009550000}"/>
    <cellStyle name="Normal 7 3 2 4 3 3 2" xfId="20820" xr:uid="{00000000-0005-0000-0000-00000A550000}"/>
    <cellStyle name="Normal 7 3 2 4 3 3 2 2" xfId="20821" xr:uid="{00000000-0005-0000-0000-00000B550000}"/>
    <cellStyle name="Normal 7 3 2 4 3 3 2 3" xfId="20822" xr:uid="{00000000-0005-0000-0000-00000C550000}"/>
    <cellStyle name="Normal 7 3 2 4 3 3 3" xfId="20823" xr:uid="{00000000-0005-0000-0000-00000D550000}"/>
    <cellStyle name="Normal 7 3 2 4 3 3 4" xfId="20824" xr:uid="{00000000-0005-0000-0000-00000E550000}"/>
    <cellStyle name="Normal 7 3 2 4 3 4" xfId="20825" xr:uid="{00000000-0005-0000-0000-00000F550000}"/>
    <cellStyle name="Normal 7 3 2 4 3 4 2" xfId="20826" xr:uid="{00000000-0005-0000-0000-000010550000}"/>
    <cellStyle name="Normal 7 3 2 4 3 4 2 2" xfId="20827" xr:uid="{00000000-0005-0000-0000-000011550000}"/>
    <cellStyle name="Normal 7 3 2 4 3 4 2 3" xfId="20828" xr:uid="{00000000-0005-0000-0000-000012550000}"/>
    <cellStyle name="Normal 7 3 2 4 3 4 3" xfId="20829" xr:uid="{00000000-0005-0000-0000-000013550000}"/>
    <cellStyle name="Normal 7 3 2 4 3 4 4" xfId="20830" xr:uid="{00000000-0005-0000-0000-000014550000}"/>
    <cellStyle name="Normal 7 3 2 4 3 5" xfId="20831" xr:uid="{00000000-0005-0000-0000-000015550000}"/>
    <cellStyle name="Normal 7 3 2 4 3 5 2" xfId="20832" xr:uid="{00000000-0005-0000-0000-000016550000}"/>
    <cellStyle name="Normal 7 3 2 4 3 5 3" xfId="20833" xr:uid="{00000000-0005-0000-0000-000017550000}"/>
    <cellStyle name="Normal 7 3 2 4 3 6" xfId="20834" xr:uid="{00000000-0005-0000-0000-000018550000}"/>
    <cellStyle name="Normal 7 3 2 4 3 7" xfId="20835" xr:uid="{00000000-0005-0000-0000-000019550000}"/>
    <cellStyle name="Normal 7 3 2 4 4" xfId="20836" xr:uid="{00000000-0005-0000-0000-00001A550000}"/>
    <cellStyle name="Normal 7 3 2 4 4 2" xfId="20837" xr:uid="{00000000-0005-0000-0000-00001B550000}"/>
    <cellStyle name="Normal 7 3 2 4 4 2 2" xfId="20838" xr:uid="{00000000-0005-0000-0000-00001C550000}"/>
    <cellStyle name="Normal 7 3 2 4 4 2 2 2" xfId="20839" xr:uid="{00000000-0005-0000-0000-00001D550000}"/>
    <cellStyle name="Normal 7 3 2 4 4 2 2 2 2" xfId="20840" xr:uid="{00000000-0005-0000-0000-00001E550000}"/>
    <cellStyle name="Normal 7 3 2 4 4 2 2 2 3" xfId="20841" xr:uid="{00000000-0005-0000-0000-00001F550000}"/>
    <cellStyle name="Normal 7 3 2 4 4 2 2 3" xfId="20842" xr:uid="{00000000-0005-0000-0000-000020550000}"/>
    <cellStyle name="Normal 7 3 2 4 4 2 2 4" xfId="20843" xr:uid="{00000000-0005-0000-0000-000021550000}"/>
    <cellStyle name="Normal 7 3 2 4 4 2 3" xfId="20844" xr:uid="{00000000-0005-0000-0000-000022550000}"/>
    <cellStyle name="Normal 7 3 2 4 4 2 3 2" xfId="20845" xr:uid="{00000000-0005-0000-0000-000023550000}"/>
    <cellStyle name="Normal 7 3 2 4 4 2 3 2 2" xfId="20846" xr:uid="{00000000-0005-0000-0000-000024550000}"/>
    <cellStyle name="Normal 7 3 2 4 4 2 3 2 3" xfId="20847" xr:uid="{00000000-0005-0000-0000-000025550000}"/>
    <cellStyle name="Normal 7 3 2 4 4 2 3 3" xfId="20848" xr:uid="{00000000-0005-0000-0000-000026550000}"/>
    <cellStyle name="Normal 7 3 2 4 4 2 3 4" xfId="20849" xr:uid="{00000000-0005-0000-0000-000027550000}"/>
    <cellStyle name="Normal 7 3 2 4 4 2 4" xfId="20850" xr:uid="{00000000-0005-0000-0000-000028550000}"/>
    <cellStyle name="Normal 7 3 2 4 4 2 4 2" xfId="20851" xr:uid="{00000000-0005-0000-0000-000029550000}"/>
    <cellStyle name="Normal 7 3 2 4 4 2 4 3" xfId="20852" xr:uid="{00000000-0005-0000-0000-00002A550000}"/>
    <cellStyle name="Normal 7 3 2 4 4 2 5" xfId="20853" xr:uid="{00000000-0005-0000-0000-00002B550000}"/>
    <cellStyle name="Normal 7 3 2 4 4 2 6" xfId="20854" xr:uid="{00000000-0005-0000-0000-00002C550000}"/>
    <cellStyle name="Normal 7 3 2 4 4 3" xfId="20855" xr:uid="{00000000-0005-0000-0000-00002D550000}"/>
    <cellStyle name="Normal 7 3 2 4 4 3 2" xfId="20856" xr:uid="{00000000-0005-0000-0000-00002E550000}"/>
    <cellStyle name="Normal 7 3 2 4 4 3 2 2" xfId="20857" xr:uid="{00000000-0005-0000-0000-00002F550000}"/>
    <cellStyle name="Normal 7 3 2 4 4 3 2 3" xfId="20858" xr:uid="{00000000-0005-0000-0000-000030550000}"/>
    <cellStyle name="Normal 7 3 2 4 4 3 3" xfId="20859" xr:uid="{00000000-0005-0000-0000-000031550000}"/>
    <cellStyle name="Normal 7 3 2 4 4 3 4" xfId="20860" xr:uid="{00000000-0005-0000-0000-000032550000}"/>
    <cellStyle name="Normal 7 3 2 4 4 4" xfId="20861" xr:uid="{00000000-0005-0000-0000-000033550000}"/>
    <cellStyle name="Normal 7 3 2 4 4 4 2" xfId="20862" xr:uid="{00000000-0005-0000-0000-000034550000}"/>
    <cellStyle name="Normal 7 3 2 4 4 4 2 2" xfId="20863" xr:uid="{00000000-0005-0000-0000-000035550000}"/>
    <cellStyle name="Normal 7 3 2 4 4 4 2 3" xfId="20864" xr:uid="{00000000-0005-0000-0000-000036550000}"/>
    <cellStyle name="Normal 7 3 2 4 4 4 3" xfId="20865" xr:uid="{00000000-0005-0000-0000-000037550000}"/>
    <cellStyle name="Normal 7 3 2 4 4 4 4" xfId="20866" xr:uid="{00000000-0005-0000-0000-000038550000}"/>
    <cellStyle name="Normal 7 3 2 4 4 5" xfId="20867" xr:uid="{00000000-0005-0000-0000-000039550000}"/>
    <cellStyle name="Normal 7 3 2 4 4 5 2" xfId="20868" xr:uid="{00000000-0005-0000-0000-00003A550000}"/>
    <cellStyle name="Normal 7 3 2 4 4 5 3" xfId="20869" xr:uid="{00000000-0005-0000-0000-00003B550000}"/>
    <cellStyle name="Normal 7 3 2 4 4 6" xfId="20870" xr:uid="{00000000-0005-0000-0000-00003C550000}"/>
    <cellStyle name="Normal 7 3 2 4 4 7" xfId="20871" xr:uid="{00000000-0005-0000-0000-00003D550000}"/>
    <cellStyle name="Normal 7 3 2 4 5" xfId="20872" xr:uid="{00000000-0005-0000-0000-00003E550000}"/>
    <cellStyle name="Normal 7 3 2 4 5 2" xfId="20873" xr:uid="{00000000-0005-0000-0000-00003F550000}"/>
    <cellStyle name="Normal 7 3 2 4 5 2 2" xfId="20874" xr:uid="{00000000-0005-0000-0000-000040550000}"/>
    <cellStyle name="Normal 7 3 2 4 5 2 2 2" xfId="20875" xr:uid="{00000000-0005-0000-0000-000041550000}"/>
    <cellStyle name="Normal 7 3 2 4 5 2 2 3" xfId="20876" xr:uid="{00000000-0005-0000-0000-000042550000}"/>
    <cellStyle name="Normal 7 3 2 4 5 2 3" xfId="20877" xr:uid="{00000000-0005-0000-0000-000043550000}"/>
    <cellStyle name="Normal 7 3 2 4 5 2 4" xfId="20878" xr:uid="{00000000-0005-0000-0000-000044550000}"/>
    <cellStyle name="Normal 7 3 2 4 5 3" xfId="20879" xr:uid="{00000000-0005-0000-0000-000045550000}"/>
    <cellStyle name="Normal 7 3 2 4 5 3 2" xfId="20880" xr:uid="{00000000-0005-0000-0000-000046550000}"/>
    <cellStyle name="Normal 7 3 2 4 5 3 2 2" xfId="20881" xr:uid="{00000000-0005-0000-0000-000047550000}"/>
    <cellStyle name="Normal 7 3 2 4 5 3 2 3" xfId="20882" xr:uid="{00000000-0005-0000-0000-000048550000}"/>
    <cellStyle name="Normal 7 3 2 4 5 3 3" xfId="20883" xr:uid="{00000000-0005-0000-0000-000049550000}"/>
    <cellStyle name="Normal 7 3 2 4 5 3 4" xfId="20884" xr:uid="{00000000-0005-0000-0000-00004A550000}"/>
    <cellStyle name="Normal 7 3 2 4 5 4" xfId="20885" xr:uid="{00000000-0005-0000-0000-00004B550000}"/>
    <cellStyle name="Normal 7 3 2 4 5 4 2" xfId="20886" xr:uid="{00000000-0005-0000-0000-00004C550000}"/>
    <cellStyle name="Normal 7 3 2 4 5 4 3" xfId="20887" xr:uid="{00000000-0005-0000-0000-00004D550000}"/>
    <cellStyle name="Normal 7 3 2 4 5 5" xfId="20888" xr:uid="{00000000-0005-0000-0000-00004E550000}"/>
    <cellStyle name="Normal 7 3 2 4 5 6" xfId="20889" xr:uid="{00000000-0005-0000-0000-00004F550000}"/>
    <cellStyle name="Normal 7 3 2 4 6" xfId="20890" xr:uid="{00000000-0005-0000-0000-000050550000}"/>
    <cellStyle name="Normal 7 3 2 4 6 2" xfId="20891" xr:uid="{00000000-0005-0000-0000-000051550000}"/>
    <cellStyle name="Normal 7 3 2 4 6 2 2" xfId="20892" xr:uid="{00000000-0005-0000-0000-000052550000}"/>
    <cellStyle name="Normal 7 3 2 4 6 2 3" xfId="20893" xr:uid="{00000000-0005-0000-0000-000053550000}"/>
    <cellStyle name="Normal 7 3 2 4 6 3" xfId="20894" xr:uid="{00000000-0005-0000-0000-000054550000}"/>
    <cellStyle name="Normal 7 3 2 4 6 4" xfId="20895" xr:uid="{00000000-0005-0000-0000-000055550000}"/>
    <cellStyle name="Normal 7 3 2 4 7" xfId="20896" xr:uid="{00000000-0005-0000-0000-000056550000}"/>
    <cellStyle name="Normal 7 3 2 4 7 2" xfId="20897" xr:uid="{00000000-0005-0000-0000-000057550000}"/>
    <cellStyle name="Normal 7 3 2 4 7 2 2" xfId="20898" xr:uid="{00000000-0005-0000-0000-000058550000}"/>
    <cellStyle name="Normal 7 3 2 4 7 2 3" xfId="20899" xr:uid="{00000000-0005-0000-0000-000059550000}"/>
    <cellStyle name="Normal 7 3 2 4 7 3" xfId="20900" xr:uid="{00000000-0005-0000-0000-00005A550000}"/>
    <cellStyle name="Normal 7 3 2 4 7 4" xfId="20901" xr:uid="{00000000-0005-0000-0000-00005B550000}"/>
    <cellStyle name="Normal 7 3 2 4 8" xfId="20902" xr:uid="{00000000-0005-0000-0000-00005C550000}"/>
    <cellStyle name="Normal 7 3 2 4 8 2" xfId="20903" xr:uid="{00000000-0005-0000-0000-00005D550000}"/>
    <cellStyle name="Normal 7 3 2 4 8 3" xfId="20904" xr:uid="{00000000-0005-0000-0000-00005E550000}"/>
    <cellStyle name="Normal 7 3 2 4 9" xfId="20905" xr:uid="{00000000-0005-0000-0000-00005F550000}"/>
    <cellStyle name="Normal 7 3 2 5" xfId="20906" xr:uid="{00000000-0005-0000-0000-000060550000}"/>
    <cellStyle name="Normal 7 3 2 5 10" xfId="20907" xr:uid="{00000000-0005-0000-0000-000061550000}"/>
    <cellStyle name="Normal 7 3 2 5 2" xfId="20908" xr:uid="{00000000-0005-0000-0000-000062550000}"/>
    <cellStyle name="Normal 7 3 2 5 2 2" xfId="20909" xr:uid="{00000000-0005-0000-0000-000063550000}"/>
    <cellStyle name="Normal 7 3 2 5 2 2 2" xfId="20910" xr:uid="{00000000-0005-0000-0000-000064550000}"/>
    <cellStyle name="Normal 7 3 2 5 2 2 2 2" xfId="20911" xr:uid="{00000000-0005-0000-0000-000065550000}"/>
    <cellStyle name="Normal 7 3 2 5 2 2 2 2 2" xfId="20912" xr:uid="{00000000-0005-0000-0000-000066550000}"/>
    <cellStyle name="Normal 7 3 2 5 2 2 2 2 2 2" xfId="20913" xr:uid="{00000000-0005-0000-0000-000067550000}"/>
    <cellStyle name="Normal 7 3 2 5 2 2 2 2 2 3" xfId="20914" xr:uid="{00000000-0005-0000-0000-000068550000}"/>
    <cellStyle name="Normal 7 3 2 5 2 2 2 2 3" xfId="20915" xr:uid="{00000000-0005-0000-0000-000069550000}"/>
    <cellStyle name="Normal 7 3 2 5 2 2 2 2 4" xfId="20916" xr:uid="{00000000-0005-0000-0000-00006A550000}"/>
    <cellStyle name="Normal 7 3 2 5 2 2 2 3" xfId="20917" xr:uid="{00000000-0005-0000-0000-00006B550000}"/>
    <cellStyle name="Normal 7 3 2 5 2 2 2 3 2" xfId="20918" xr:uid="{00000000-0005-0000-0000-00006C550000}"/>
    <cellStyle name="Normal 7 3 2 5 2 2 2 3 2 2" xfId="20919" xr:uid="{00000000-0005-0000-0000-00006D550000}"/>
    <cellStyle name="Normal 7 3 2 5 2 2 2 3 2 3" xfId="20920" xr:uid="{00000000-0005-0000-0000-00006E550000}"/>
    <cellStyle name="Normal 7 3 2 5 2 2 2 3 3" xfId="20921" xr:uid="{00000000-0005-0000-0000-00006F550000}"/>
    <cellStyle name="Normal 7 3 2 5 2 2 2 3 4" xfId="20922" xr:uid="{00000000-0005-0000-0000-000070550000}"/>
    <cellStyle name="Normal 7 3 2 5 2 2 2 4" xfId="20923" xr:uid="{00000000-0005-0000-0000-000071550000}"/>
    <cellStyle name="Normal 7 3 2 5 2 2 2 4 2" xfId="20924" xr:uid="{00000000-0005-0000-0000-000072550000}"/>
    <cellStyle name="Normal 7 3 2 5 2 2 2 4 3" xfId="20925" xr:uid="{00000000-0005-0000-0000-000073550000}"/>
    <cellStyle name="Normal 7 3 2 5 2 2 2 5" xfId="20926" xr:uid="{00000000-0005-0000-0000-000074550000}"/>
    <cellStyle name="Normal 7 3 2 5 2 2 2 6" xfId="20927" xr:uid="{00000000-0005-0000-0000-000075550000}"/>
    <cellStyle name="Normal 7 3 2 5 2 2 3" xfId="20928" xr:uid="{00000000-0005-0000-0000-000076550000}"/>
    <cellStyle name="Normal 7 3 2 5 2 2 3 2" xfId="20929" xr:uid="{00000000-0005-0000-0000-000077550000}"/>
    <cellStyle name="Normal 7 3 2 5 2 2 3 2 2" xfId="20930" xr:uid="{00000000-0005-0000-0000-000078550000}"/>
    <cellStyle name="Normal 7 3 2 5 2 2 3 2 3" xfId="20931" xr:uid="{00000000-0005-0000-0000-000079550000}"/>
    <cellStyle name="Normal 7 3 2 5 2 2 3 3" xfId="20932" xr:uid="{00000000-0005-0000-0000-00007A550000}"/>
    <cellStyle name="Normal 7 3 2 5 2 2 3 4" xfId="20933" xr:uid="{00000000-0005-0000-0000-00007B550000}"/>
    <cellStyle name="Normal 7 3 2 5 2 2 4" xfId="20934" xr:uid="{00000000-0005-0000-0000-00007C550000}"/>
    <cellStyle name="Normal 7 3 2 5 2 2 4 2" xfId="20935" xr:uid="{00000000-0005-0000-0000-00007D550000}"/>
    <cellStyle name="Normal 7 3 2 5 2 2 4 2 2" xfId="20936" xr:uid="{00000000-0005-0000-0000-00007E550000}"/>
    <cellStyle name="Normal 7 3 2 5 2 2 4 2 3" xfId="20937" xr:uid="{00000000-0005-0000-0000-00007F550000}"/>
    <cellStyle name="Normal 7 3 2 5 2 2 4 3" xfId="20938" xr:uid="{00000000-0005-0000-0000-000080550000}"/>
    <cellStyle name="Normal 7 3 2 5 2 2 4 4" xfId="20939" xr:uid="{00000000-0005-0000-0000-000081550000}"/>
    <cellStyle name="Normal 7 3 2 5 2 2 5" xfId="20940" xr:uid="{00000000-0005-0000-0000-000082550000}"/>
    <cellStyle name="Normal 7 3 2 5 2 2 5 2" xfId="20941" xr:uid="{00000000-0005-0000-0000-000083550000}"/>
    <cellStyle name="Normal 7 3 2 5 2 2 5 3" xfId="20942" xr:uid="{00000000-0005-0000-0000-000084550000}"/>
    <cellStyle name="Normal 7 3 2 5 2 2 6" xfId="20943" xr:uid="{00000000-0005-0000-0000-000085550000}"/>
    <cellStyle name="Normal 7 3 2 5 2 2 7" xfId="20944" xr:uid="{00000000-0005-0000-0000-000086550000}"/>
    <cellStyle name="Normal 7 3 2 5 2 3" xfId="20945" xr:uid="{00000000-0005-0000-0000-000087550000}"/>
    <cellStyle name="Normal 7 3 2 5 2 3 2" xfId="20946" xr:uid="{00000000-0005-0000-0000-000088550000}"/>
    <cellStyle name="Normal 7 3 2 5 2 3 2 2" xfId="20947" xr:uid="{00000000-0005-0000-0000-000089550000}"/>
    <cellStyle name="Normal 7 3 2 5 2 3 2 2 2" xfId="20948" xr:uid="{00000000-0005-0000-0000-00008A550000}"/>
    <cellStyle name="Normal 7 3 2 5 2 3 2 2 3" xfId="20949" xr:uid="{00000000-0005-0000-0000-00008B550000}"/>
    <cellStyle name="Normal 7 3 2 5 2 3 2 3" xfId="20950" xr:uid="{00000000-0005-0000-0000-00008C550000}"/>
    <cellStyle name="Normal 7 3 2 5 2 3 2 4" xfId="20951" xr:uid="{00000000-0005-0000-0000-00008D550000}"/>
    <cellStyle name="Normal 7 3 2 5 2 3 3" xfId="20952" xr:uid="{00000000-0005-0000-0000-00008E550000}"/>
    <cellStyle name="Normal 7 3 2 5 2 3 3 2" xfId="20953" xr:uid="{00000000-0005-0000-0000-00008F550000}"/>
    <cellStyle name="Normal 7 3 2 5 2 3 3 2 2" xfId="20954" xr:uid="{00000000-0005-0000-0000-000090550000}"/>
    <cellStyle name="Normal 7 3 2 5 2 3 3 2 3" xfId="20955" xr:uid="{00000000-0005-0000-0000-000091550000}"/>
    <cellStyle name="Normal 7 3 2 5 2 3 3 3" xfId="20956" xr:uid="{00000000-0005-0000-0000-000092550000}"/>
    <cellStyle name="Normal 7 3 2 5 2 3 3 4" xfId="20957" xr:uid="{00000000-0005-0000-0000-000093550000}"/>
    <cellStyle name="Normal 7 3 2 5 2 3 4" xfId="20958" xr:uid="{00000000-0005-0000-0000-000094550000}"/>
    <cellStyle name="Normal 7 3 2 5 2 3 4 2" xfId="20959" xr:uid="{00000000-0005-0000-0000-000095550000}"/>
    <cellStyle name="Normal 7 3 2 5 2 3 4 3" xfId="20960" xr:uid="{00000000-0005-0000-0000-000096550000}"/>
    <cellStyle name="Normal 7 3 2 5 2 3 5" xfId="20961" xr:uid="{00000000-0005-0000-0000-000097550000}"/>
    <cellStyle name="Normal 7 3 2 5 2 3 6" xfId="20962" xr:uid="{00000000-0005-0000-0000-000098550000}"/>
    <cellStyle name="Normal 7 3 2 5 2 4" xfId="20963" xr:uid="{00000000-0005-0000-0000-000099550000}"/>
    <cellStyle name="Normal 7 3 2 5 2 4 2" xfId="20964" xr:uid="{00000000-0005-0000-0000-00009A550000}"/>
    <cellStyle name="Normal 7 3 2 5 2 4 2 2" xfId="20965" xr:uid="{00000000-0005-0000-0000-00009B550000}"/>
    <cellStyle name="Normal 7 3 2 5 2 4 2 3" xfId="20966" xr:uid="{00000000-0005-0000-0000-00009C550000}"/>
    <cellStyle name="Normal 7 3 2 5 2 4 3" xfId="20967" xr:uid="{00000000-0005-0000-0000-00009D550000}"/>
    <cellStyle name="Normal 7 3 2 5 2 4 4" xfId="20968" xr:uid="{00000000-0005-0000-0000-00009E550000}"/>
    <cellStyle name="Normal 7 3 2 5 2 5" xfId="20969" xr:uid="{00000000-0005-0000-0000-00009F550000}"/>
    <cellStyle name="Normal 7 3 2 5 2 5 2" xfId="20970" xr:uid="{00000000-0005-0000-0000-0000A0550000}"/>
    <cellStyle name="Normal 7 3 2 5 2 5 2 2" xfId="20971" xr:uid="{00000000-0005-0000-0000-0000A1550000}"/>
    <cellStyle name="Normal 7 3 2 5 2 5 2 3" xfId="20972" xr:uid="{00000000-0005-0000-0000-0000A2550000}"/>
    <cellStyle name="Normal 7 3 2 5 2 5 3" xfId="20973" xr:uid="{00000000-0005-0000-0000-0000A3550000}"/>
    <cellStyle name="Normal 7 3 2 5 2 5 4" xfId="20974" xr:uid="{00000000-0005-0000-0000-0000A4550000}"/>
    <cellStyle name="Normal 7 3 2 5 2 6" xfId="20975" xr:uid="{00000000-0005-0000-0000-0000A5550000}"/>
    <cellStyle name="Normal 7 3 2 5 2 6 2" xfId="20976" xr:uid="{00000000-0005-0000-0000-0000A6550000}"/>
    <cellStyle name="Normal 7 3 2 5 2 6 3" xfId="20977" xr:uid="{00000000-0005-0000-0000-0000A7550000}"/>
    <cellStyle name="Normal 7 3 2 5 2 7" xfId="20978" xr:uid="{00000000-0005-0000-0000-0000A8550000}"/>
    <cellStyle name="Normal 7 3 2 5 2 8" xfId="20979" xr:uid="{00000000-0005-0000-0000-0000A9550000}"/>
    <cellStyle name="Normal 7 3 2 5 3" xfId="20980" xr:uid="{00000000-0005-0000-0000-0000AA550000}"/>
    <cellStyle name="Normal 7 3 2 5 3 2" xfId="20981" xr:uid="{00000000-0005-0000-0000-0000AB550000}"/>
    <cellStyle name="Normal 7 3 2 5 3 2 2" xfId="20982" xr:uid="{00000000-0005-0000-0000-0000AC550000}"/>
    <cellStyle name="Normal 7 3 2 5 3 2 2 2" xfId="20983" xr:uid="{00000000-0005-0000-0000-0000AD550000}"/>
    <cellStyle name="Normal 7 3 2 5 3 2 2 2 2" xfId="20984" xr:uid="{00000000-0005-0000-0000-0000AE550000}"/>
    <cellStyle name="Normal 7 3 2 5 3 2 2 2 3" xfId="20985" xr:uid="{00000000-0005-0000-0000-0000AF550000}"/>
    <cellStyle name="Normal 7 3 2 5 3 2 2 3" xfId="20986" xr:uid="{00000000-0005-0000-0000-0000B0550000}"/>
    <cellStyle name="Normal 7 3 2 5 3 2 2 4" xfId="20987" xr:uid="{00000000-0005-0000-0000-0000B1550000}"/>
    <cellStyle name="Normal 7 3 2 5 3 2 3" xfId="20988" xr:uid="{00000000-0005-0000-0000-0000B2550000}"/>
    <cellStyle name="Normal 7 3 2 5 3 2 3 2" xfId="20989" xr:uid="{00000000-0005-0000-0000-0000B3550000}"/>
    <cellStyle name="Normal 7 3 2 5 3 2 3 2 2" xfId="20990" xr:uid="{00000000-0005-0000-0000-0000B4550000}"/>
    <cellStyle name="Normal 7 3 2 5 3 2 3 2 3" xfId="20991" xr:uid="{00000000-0005-0000-0000-0000B5550000}"/>
    <cellStyle name="Normal 7 3 2 5 3 2 3 3" xfId="20992" xr:uid="{00000000-0005-0000-0000-0000B6550000}"/>
    <cellStyle name="Normal 7 3 2 5 3 2 3 4" xfId="20993" xr:uid="{00000000-0005-0000-0000-0000B7550000}"/>
    <cellStyle name="Normal 7 3 2 5 3 2 4" xfId="20994" xr:uid="{00000000-0005-0000-0000-0000B8550000}"/>
    <cellStyle name="Normal 7 3 2 5 3 2 4 2" xfId="20995" xr:uid="{00000000-0005-0000-0000-0000B9550000}"/>
    <cellStyle name="Normal 7 3 2 5 3 2 4 3" xfId="20996" xr:uid="{00000000-0005-0000-0000-0000BA550000}"/>
    <cellStyle name="Normal 7 3 2 5 3 2 5" xfId="20997" xr:uid="{00000000-0005-0000-0000-0000BB550000}"/>
    <cellStyle name="Normal 7 3 2 5 3 2 6" xfId="20998" xr:uid="{00000000-0005-0000-0000-0000BC550000}"/>
    <cellStyle name="Normal 7 3 2 5 3 3" xfId="20999" xr:uid="{00000000-0005-0000-0000-0000BD550000}"/>
    <cellStyle name="Normal 7 3 2 5 3 3 2" xfId="21000" xr:uid="{00000000-0005-0000-0000-0000BE550000}"/>
    <cellStyle name="Normal 7 3 2 5 3 3 2 2" xfId="21001" xr:uid="{00000000-0005-0000-0000-0000BF550000}"/>
    <cellStyle name="Normal 7 3 2 5 3 3 2 3" xfId="21002" xr:uid="{00000000-0005-0000-0000-0000C0550000}"/>
    <cellStyle name="Normal 7 3 2 5 3 3 3" xfId="21003" xr:uid="{00000000-0005-0000-0000-0000C1550000}"/>
    <cellStyle name="Normal 7 3 2 5 3 3 4" xfId="21004" xr:uid="{00000000-0005-0000-0000-0000C2550000}"/>
    <cellStyle name="Normal 7 3 2 5 3 4" xfId="21005" xr:uid="{00000000-0005-0000-0000-0000C3550000}"/>
    <cellStyle name="Normal 7 3 2 5 3 4 2" xfId="21006" xr:uid="{00000000-0005-0000-0000-0000C4550000}"/>
    <cellStyle name="Normal 7 3 2 5 3 4 2 2" xfId="21007" xr:uid="{00000000-0005-0000-0000-0000C5550000}"/>
    <cellStyle name="Normal 7 3 2 5 3 4 2 3" xfId="21008" xr:uid="{00000000-0005-0000-0000-0000C6550000}"/>
    <cellStyle name="Normal 7 3 2 5 3 4 3" xfId="21009" xr:uid="{00000000-0005-0000-0000-0000C7550000}"/>
    <cellStyle name="Normal 7 3 2 5 3 4 4" xfId="21010" xr:uid="{00000000-0005-0000-0000-0000C8550000}"/>
    <cellStyle name="Normal 7 3 2 5 3 5" xfId="21011" xr:uid="{00000000-0005-0000-0000-0000C9550000}"/>
    <cellStyle name="Normal 7 3 2 5 3 5 2" xfId="21012" xr:uid="{00000000-0005-0000-0000-0000CA550000}"/>
    <cellStyle name="Normal 7 3 2 5 3 5 3" xfId="21013" xr:uid="{00000000-0005-0000-0000-0000CB550000}"/>
    <cellStyle name="Normal 7 3 2 5 3 6" xfId="21014" xr:uid="{00000000-0005-0000-0000-0000CC550000}"/>
    <cellStyle name="Normal 7 3 2 5 3 7" xfId="21015" xr:uid="{00000000-0005-0000-0000-0000CD550000}"/>
    <cellStyle name="Normal 7 3 2 5 4" xfId="21016" xr:uid="{00000000-0005-0000-0000-0000CE550000}"/>
    <cellStyle name="Normal 7 3 2 5 4 2" xfId="21017" xr:uid="{00000000-0005-0000-0000-0000CF550000}"/>
    <cellStyle name="Normal 7 3 2 5 4 2 2" xfId="21018" xr:uid="{00000000-0005-0000-0000-0000D0550000}"/>
    <cellStyle name="Normal 7 3 2 5 4 2 2 2" xfId="21019" xr:uid="{00000000-0005-0000-0000-0000D1550000}"/>
    <cellStyle name="Normal 7 3 2 5 4 2 2 2 2" xfId="21020" xr:uid="{00000000-0005-0000-0000-0000D2550000}"/>
    <cellStyle name="Normal 7 3 2 5 4 2 2 2 3" xfId="21021" xr:uid="{00000000-0005-0000-0000-0000D3550000}"/>
    <cellStyle name="Normal 7 3 2 5 4 2 2 3" xfId="21022" xr:uid="{00000000-0005-0000-0000-0000D4550000}"/>
    <cellStyle name="Normal 7 3 2 5 4 2 2 4" xfId="21023" xr:uid="{00000000-0005-0000-0000-0000D5550000}"/>
    <cellStyle name="Normal 7 3 2 5 4 2 3" xfId="21024" xr:uid="{00000000-0005-0000-0000-0000D6550000}"/>
    <cellStyle name="Normal 7 3 2 5 4 2 3 2" xfId="21025" xr:uid="{00000000-0005-0000-0000-0000D7550000}"/>
    <cellStyle name="Normal 7 3 2 5 4 2 3 2 2" xfId="21026" xr:uid="{00000000-0005-0000-0000-0000D8550000}"/>
    <cellStyle name="Normal 7 3 2 5 4 2 3 2 3" xfId="21027" xr:uid="{00000000-0005-0000-0000-0000D9550000}"/>
    <cellStyle name="Normal 7 3 2 5 4 2 3 3" xfId="21028" xr:uid="{00000000-0005-0000-0000-0000DA550000}"/>
    <cellStyle name="Normal 7 3 2 5 4 2 3 4" xfId="21029" xr:uid="{00000000-0005-0000-0000-0000DB550000}"/>
    <cellStyle name="Normal 7 3 2 5 4 2 4" xfId="21030" xr:uid="{00000000-0005-0000-0000-0000DC550000}"/>
    <cellStyle name="Normal 7 3 2 5 4 2 4 2" xfId="21031" xr:uid="{00000000-0005-0000-0000-0000DD550000}"/>
    <cellStyle name="Normal 7 3 2 5 4 2 4 3" xfId="21032" xr:uid="{00000000-0005-0000-0000-0000DE550000}"/>
    <cellStyle name="Normal 7 3 2 5 4 2 5" xfId="21033" xr:uid="{00000000-0005-0000-0000-0000DF550000}"/>
    <cellStyle name="Normal 7 3 2 5 4 2 6" xfId="21034" xr:uid="{00000000-0005-0000-0000-0000E0550000}"/>
    <cellStyle name="Normal 7 3 2 5 4 3" xfId="21035" xr:uid="{00000000-0005-0000-0000-0000E1550000}"/>
    <cellStyle name="Normal 7 3 2 5 4 3 2" xfId="21036" xr:uid="{00000000-0005-0000-0000-0000E2550000}"/>
    <cellStyle name="Normal 7 3 2 5 4 3 2 2" xfId="21037" xr:uid="{00000000-0005-0000-0000-0000E3550000}"/>
    <cellStyle name="Normal 7 3 2 5 4 3 2 3" xfId="21038" xr:uid="{00000000-0005-0000-0000-0000E4550000}"/>
    <cellStyle name="Normal 7 3 2 5 4 3 3" xfId="21039" xr:uid="{00000000-0005-0000-0000-0000E5550000}"/>
    <cellStyle name="Normal 7 3 2 5 4 3 4" xfId="21040" xr:uid="{00000000-0005-0000-0000-0000E6550000}"/>
    <cellStyle name="Normal 7 3 2 5 4 4" xfId="21041" xr:uid="{00000000-0005-0000-0000-0000E7550000}"/>
    <cellStyle name="Normal 7 3 2 5 4 4 2" xfId="21042" xr:uid="{00000000-0005-0000-0000-0000E8550000}"/>
    <cellStyle name="Normal 7 3 2 5 4 4 2 2" xfId="21043" xr:uid="{00000000-0005-0000-0000-0000E9550000}"/>
    <cellStyle name="Normal 7 3 2 5 4 4 2 3" xfId="21044" xr:uid="{00000000-0005-0000-0000-0000EA550000}"/>
    <cellStyle name="Normal 7 3 2 5 4 4 3" xfId="21045" xr:uid="{00000000-0005-0000-0000-0000EB550000}"/>
    <cellStyle name="Normal 7 3 2 5 4 4 4" xfId="21046" xr:uid="{00000000-0005-0000-0000-0000EC550000}"/>
    <cellStyle name="Normal 7 3 2 5 4 5" xfId="21047" xr:uid="{00000000-0005-0000-0000-0000ED550000}"/>
    <cellStyle name="Normal 7 3 2 5 4 5 2" xfId="21048" xr:uid="{00000000-0005-0000-0000-0000EE550000}"/>
    <cellStyle name="Normal 7 3 2 5 4 5 3" xfId="21049" xr:uid="{00000000-0005-0000-0000-0000EF550000}"/>
    <cellStyle name="Normal 7 3 2 5 4 6" xfId="21050" xr:uid="{00000000-0005-0000-0000-0000F0550000}"/>
    <cellStyle name="Normal 7 3 2 5 4 7" xfId="21051" xr:uid="{00000000-0005-0000-0000-0000F1550000}"/>
    <cellStyle name="Normal 7 3 2 5 5" xfId="21052" xr:uid="{00000000-0005-0000-0000-0000F2550000}"/>
    <cellStyle name="Normal 7 3 2 5 5 2" xfId="21053" xr:uid="{00000000-0005-0000-0000-0000F3550000}"/>
    <cellStyle name="Normal 7 3 2 5 5 2 2" xfId="21054" xr:uid="{00000000-0005-0000-0000-0000F4550000}"/>
    <cellStyle name="Normal 7 3 2 5 5 2 2 2" xfId="21055" xr:uid="{00000000-0005-0000-0000-0000F5550000}"/>
    <cellStyle name="Normal 7 3 2 5 5 2 2 3" xfId="21056" xr:uid="{00000000-0005-0000-0000-0000F6550000}"/>
    <cellStyle name="Normal 7 3 2 5 5 2 3" xfId="21057" xr:uid="{00000000-0005-0000-0000-0000F7550000}"/>
    <cellStyle name="Normal 7 3 2 5 5 2 4" xfId="21058" xr:uid="{00000000-0005-0000-0000-0000F8550000}"/>
    <cellStyle name="Normal 7 3 2 5 5 3" xfId="21059" xr:uid="{00000000-0005-0000-0000-0000F9550000}"/>
    <cellStyle name="Normal 7 3 2 5 5 3 2" xfId="21060" xr:uid="{00000000-0005-0000-0000-0000FA550000}"/>
    <cellStyle name="Normal 7 3 2 5 5 3 2 2" xfId="21061" xr:uid="{00000000-0005-0000-0000-0000FB550000}"/>
    <cellStyle name="Normal 7 3 2 5 5 3 2 3" xfId="21062" xr:uid="{00000000-0005-0000-0000-0000FC550000}"/>
    <cellStyle name="Normal 7 3 2 5 5 3 3" xfId="21063" xr:uid="{00000000-0005-0000-0000-0000FD550000}"/>
    <cellStyle name="Normal 7 3 2 5 5 3 4" xfId="21064" xr:uid="{00000000-0005-0000-0000-0000FE550000}"/>
    <cellStyle name="Normal 7 3 2 5 5 4" xfId="21065" xr:uid="{00000000-0005-0000-0000-0000FF550000}"/>
    <cellStyle name="Normal 7 3 2 5 5 4 2" xfId="21066" xr:uid="{00000000-0005-0000-0000-000000560000}"/>
    <cellStyle name="Normal 7 3 2 5 5 4 3" xfId="21067" xr:uid="{00000000-0005-0000-0000-000001560000}"/>
    <cellStyle name="Normal 7 3 2 5 5 5" xfId="21068" xr:uid="{00000000-0005-0000-0000-000002560000}"/>
    <cellStyle name="Normal 7 3 2 5 5 6" xfId="21069" xr:uid="{00000000-0005-0000-0000-000003560000}"/>
    <cellStyle name="Normal 7 3 2 5 6" xfId="21070" xr:uid="{00000000-0005-0000-0000-000004560000}"/>
    <cellStyle name="Normal 7 3 2 5 6 2" xfId="21071" xr:uid="{00000000-0005-0000-0000-000005560000}"/>
    <cellStyle name="Normal 7 3 2 5 6 2 2" xfId="21072" xr:uid="{00000000-0005-0000-0000-000006560000}"/>
    <cellStyle name="Normal 7 3 2 5 6 2 3" xfId="21073" xr:uid="{00000000-0005-0000-0000-000007560000}"/>
    <cellStyle name="Normal 7 3 2 5 6 3" xfId="21074" xr:uid="{00000000-0005-0000-0000-000008560000}"/>
    <cellStyle name="Normal 7 3 2 5 6 4" xfId="21075" xr:uid="{00000000-0005-0000-0000-000009560000}"/>
    <cellStyle name="Normal 7 3 2 5 7" xfId="21076" xr:uid="{00000000-0005-0000-0000-00000A560000}"/>
    <cellStyle name="Normal 7 3 2 5 7 2" xfId="21077" xr:uid="{00000000-0005-0000-0000-00000B560000}"/>
    <cellStyle name="Normal 7 3 2 5 7 2 2" xfId="21078" xr:uid="{00000000-0005-0000-0000-00000C560000}"/>
    <cellStyle name="Normal 7 3 2 5 7 2 3" xfId="21079" xr:uid="{00000000-0005-0000-0000-00000D560000}"/>
    <cellStyle name="Normal 7 3 2 5 7 3" xfId="21080" xr:uid="{00000000-0005-0000-0000-00000E560000}"/>
    <cellStyle name="Normal 7 3 2 5 7 4" xfId="21081" xr:uid="{00000000-0005-0000-0000-00000F560000}"/>
    <cellStyle name="Normal 7 3 2 5 8" xfId="21082" xr:uid="{00000000-0005-0000-0000-000010560000}"/>
    <cellStyle name="Normal 7 3 2 5 8 2" xfId="21083" xr:uid="{00000000-0005-0000-0000-000011560000}"/>
    <cellStyle name="Normal 7 3 2 5 8 3" xfId="21084" xr:uid="{00000000-0005-0000-0000-000012560000}"/>
    <cellStyle name="Normal 7 3 2 5 9" xfId="21085" xr:uid="{00000000-0005-0000-0000-000013560000}"/>
    <cellStyle name="Normal 7 3 2 6" xfId="21086" xr:uid="{00000000-0005-0000-0000-000014560000}"/>
    <cellStyle name="Normal 7 3 2 6 2" xfId="21087" xr:uid="{00000000-0005-0000-0000-000015560000}"/>
    <cellStyle name="Normal 7 3 2 6 2 2" xfId="21088" xr:uid="{00000000-0005-0000-0000-000016560000}"/>
    <cellStyle name="Normal 7 3 2 6 2 2 2" xfId="21089" xr:uid="{00000000-0005-0000-0000-000017560000}"/>
    <cellStyle name="Normal 7 3 2 6 2 2 2 2" xfId="21090" xr:uid="{00000000-0005-0000-0000-000018560000}"/>
    <cellStyle name="Normal 7 3 2 6 2 2 2 2 2" xfId="21091" xr:uid="{00000000-0005-0000-0000-000019560000}"/>
    <cellStyle name="Normal 7 3 2 6 2 2 2 2 3" xfId="21092" xr:uid="{00000000-0005-0000-0000-00001A560000}"/>
    <cellStyle name="Normal 7 3 2 6 2 2 2 3" xfId="21093" xr:uid="{00000000-0005-0000-0000-00001B560000}"/>
    <cellStyle name="Normal 7 3 2 6 2 2 2 4" xfId="21094" xr:uid="{00000000-0005-0000-0000-00001C560000}"/>
    <cellStyle name="Normal 7 3 2 6 2 2 3" xfId="21095" xr:uid="{00000000-0005-0000-0000-00001D560000}"/>
    <cellStyle name="Normal 7 3 2 6 2 2 3 2" xfId="21096" xr:uid="{00000000-0005-0000-0000-00001E560000}"/>
    <cellStyle name="Normal 7 3 2 6 2 2 3 2 2" xfId="21097" xr:uid="{00000000-0005-0000-0000-00001F560000}"/>
    <cellStyle name="Normal 7 3 2 6 2 2 3 2 3" xfId="21098" xr:uid="{00000000-0005-0000-0000-000020560000}"/>
    <cellStyle name="Normal 7 3 2 6 2 2 3 3" xfId="21099" xr:uid="{00000000-0005-0000-0000-000021560000}"/>
    <cellStyle name="Normal 7 3 2 6 2 2 3 4" xfId="21100" xr:uid="{00000000-0005-0000-0000-000022560000}"/>
    <cellStyle name="Normal 7 3 2 6 2 2 4" xfId="21101" xr:uid="{00000000-0005-0000-0000-000023560000}"/>
    <cellStyle name="Normal 7 3 2 6 2 2 4 2" xfId="21102" xr:uid="{00000000-0005-0000-0000-000024560000}"/>
    <cellStyle name="Normal 7 3 2 6 2 2 4 3" xfId="21103" xr:uid="{00000000-0005-0000-0000-000025560000}"/>
    <cellStyle name="Normal 7 3 2 6 2 2 5" xfId="21104" xr:uid="{00000000-0005-0000-0000-000026560000}"/>
    <cellStyle name="Normal 7 3 2 6 2 2 6" xfId="21105" xr:uid="{00000000-0005-0000-0000-000027560000}"/>
    <cellStyle name="Normal 7 3 2 6 2 3" xfId="21106" xr:uid="{00000000-0005-0000-0000-000028560000}"/>
    <cellStyle name="Normal 7 3 2 6 2 3 2" xfId="21107" xr:uid="{00000000-0005-0000-0000-000029560000}"/>
    <cellStyle name="Normal 7 3 2 6 2 3 2 2" xfId="21108" xr:uid="{00000000-0005-0000-0000-00002A560000}"/>
    <cellStyle name="Normal 7 3 2 6 2 3 2 3" xfId="21109" xr:uid="{00000000-0005-0000-0000-00002B560000}"/>
    <cellStyle name="Normal 7 3 2 6 2 3 3" xfId="21110" xr:uid="{00000000-0005-0000-0000-00002C560000}"/>
    <cellStyle name="Normal 7 3 2 6 2 3 4" xfId="21111" xr:uid="{00000000-0005-0000-0000-00002D560000}"/>
    <cellStyle name="Normal 7 3 2 6 2 4" xfId="21112" xr:uid="{00000000-0005-0000-0000-00002E560000}"/>
    <cellStyle name="Normal 7 3 2 6 2 4 2" xfId="21113" xr:uid="{00000000-0005-0000-0000-00002F560000}"/>
    <cellStyle name="Normal 7 3 2 6 2 4 2 2" xfId="21114" xr:uid="{00000000-0005-0000-0000-000030560000}"/>
    <cellStyle name="Normal 7 3 2 6 2 4 2 3" xfId="21115" xr:uid="{00000000-0005-0000-0000-000031560000}"/>
    <cellStyle name="Normal 7 3 2 6 2 4 3" xfId="21116" xr:uid="{00000000-0005-0000-0000-000032560000}"/>
    <cellStyle name="Normal 7 3 2 6 2 4 4" xfId="21117" xr:uid="{00000000-0005-0000-0000-000033560000}"/>
    <cellStyle name="Normal 7 3 2 6 2 5" xfId="21118" xr:uid="{00000000-0005-0000-0000-000034560000}"/>
    <cellStyle name="Normal 7 3 2 6 2 5 2" xfId="21119" xr:uid="{00000000-0005-0000-0000-000035560000}"/>
    <cellStyle name="Normal 7 3 2 6 2 5 3" xfId="21120" xr:uid="{00000000-0005-0000-0000-000036560000}"/>
    <cellStyle name="Normal 7 3 2 6 2 6" xfId="21121" xr:uid="{00000000-0005-0000-0000-000037560000}"/>
    <cellStyle name="Normal 7 3 2 6 2 7" xfId="21122" xr:uid="{00000000-0005-0000-0000-000038560000}"/>
    <cellStyle name="Normal 7 3 2 6 3" xfId="21123" xr:uid="{00000000-0005-0000-0000-000039560000}"/>
    <cellStyle name="Normal 7 3 2 6 3 2" xfId="21124" xr:uid="{00000000-0005-0000-0000-00003A560000}"/>
    <cellStyle name="Normal 7 3 2 6 3 2 2" xfId="21125" xr:uid="{00000000-0005-0000-0000-00003B560000}"/>
    <cellStyle name="Normal 7 3 2 6 3 2 2 2" xfId="21126" xr:uid="{00000000-0005-0000-0000-00003C560000}"/>
    <cellStyle name="Normal 7 3 2 6 3 2 2 3" xfId="21127" xr:uid="{00000000-0005-0000-0000-00003D560000}"/>
    <cellStyle name="Normal 7 3 2 6 3 2 3" xfId="21128" xr:uid="{00000000-0005-0000-0000-00003E560000}"/>
    <cellStyle name="Normal 7 3 2 6 3 2 4" xfId="21129" xr:uid="{00000000-0005-0000-0000-00003F560000}"/>
    <cellStyle name="Normal 7 3 2 6 3 3" xfId="21130" xr:uid="{00000000-0005-0000-0000-000040560000}"/>
    <cellStyle name="Normal 7 3 2 6 3 3 2" xfId="21131" xr:uid="{00000000-0005-0000-0000-000041560000}"/>
    <cellStyle name="Normal 7 3 2 6 3 3 2 2" xfId="21132" xr:uid="{00000000-0005-0000-0000-000042560000}"/>
    <cellStyle name="Normal 7 3 2 6 3 3 2 3" xfId="21133" xr:uid="{00000000-0005-0000-0000-000043560000}"/>
    <cellStyle name="Normal 7 3 2 6 3 3 3" xfId="21134" xr:uid="{00000000-0005-0000-0000-000044560000}"/>
    <cellStyle name="Normal 7 3 2 6 3 3 4" xfId="21135" xr:uid="{00000000-0005-0000-0000-000045560000}"/>
    <cellStyle name="Normal 7 3 2 6 3 4" xfId="21136" xr:uid="{00000000-0005-0000-0000-000046560000}"/>
    <cellStyle name="Normal 7 3 2 6 3 4 2" xfId="21137" xr:uid="{00000000-0005-0000-0000-000047560000}"/>
    <cellStyle name="Normal 7 3 2 6 3 4 3" xfId="21138" xr:uid="{00000000-0005-0000-0000-000048560000}"/>
    <cellStyle name="Normal 7 3 2 6 3 5" xfId="21139" xr:uid="{00000000-0005-0000-0000-000049560000}"/>
    <cellStyle name="Normal 7 3 2 6 3 6" xfId="21140" xr:uid="{00000000-0005-0000-0000-00004A560000}"/>
    <cellStyle name="Normal 7 3 2 6 4" xfId="21141" xr:uid="{00000000-0005-0000-0000-00004B560000}"/>
    <cellStyle name="Normal 7 3 2 6 4 2" xfId="21142" xr:uid="{00000000-0005-0000-0000-00004C560000}"/>
    <cellStyle name="Normal 7 3 2 6 4 2 2" xfId="21143" xr:uid="{00000000-0005-0000-0000-00004D560000}"/>
    <cellStyle name="Normal 7 3 2 6 4 2 3" xfId="21144" xr:uid="{00000000-0005-0000-0000-00004E560000}"/>
    <cellStyle name="Normal 7 3 2 6 4 3" xfId="21145" xr:uid="{00000000-0005-0000-0000-00004F560000}"/>
    <cellStyle name="Normal 7 3 2 6 4 4" xfId="21146" xr:uid="{00000000-0005-0000-0000-000050560000}"/>
    <cellStyle name="Normal 7 3 2 6 5" xfId="21147" xr:uid="{00000000-0005-0000-0000-000051560000}"/>
    <cellStyle name="Normal 7 3 2 6 5 2" xfId="21148" xr:uid="{00000000-0005-0000-0000-000052560000}"/>
    <cellStyle name="Normal 7 3 2 6 5 2 2" xfId="21149" xr:uid="{00000000-0005-0000-0000-000053560000}"/>
    <cellStyle name="Normal 7 3 2 6 5 2 3" xfId="21150" xr:uid="{00000000-0005-0000-0000-000054560000}"/>
    <cellStyle name="Normal 7 3 2 6 5 3" xfId="21151" xr:uid="{00000000-0005-0000-0000-000055560000}"/>
    <cellStyle name="Normal 7 3 2 6 5 4" xfId="21152" xr:uid="{00000000-0005-0000-0000-000056560000}"/>
    <cellStyle name="Normal 7 3 2 6 6" xfId="21153" xr:uid="{00000000-0005-0000-0000-000057560000}"/>
    <cellStyle name="Normal 7 3 2 6 6 2" xfId="21154" xr:uid="{00000000-0005-0000-0000-000058560000}"/>
    <cellStyle name="Normal 7 3 2 6 6 3" xfId="21155" xr:uid="{00000000-0005-0000-0000-000059560000}"/>
    <cellStyle name="Normal 7 3 2 6 7" xfId="21156" xr:uid="{00000000-0005-0000-0000-00005A560000}"/>
    <cellStyle name="Normal 7 3 2 6 8" xfId="21157" xr:uid="{00000000-0005-0000-0000-00005B560000}"/>
    <cellStyle name="Normal 7 3 2 7" xfId="21158" xr:uid="{00000000-0005-0000-0000-00005C560000}"/>
    <cellStyle name="Normal 7 3 2 7 2" xfId="21159" xr:uid="{00000000-0005-0000-0000-00005D560000}"/>
    <cellStyle name="Normal 7 3 2 7 2 2" xfId="21160" xr:uid="{00000000-0005-0000-0000-00005E560000}"/>
    <cellStyle name="Normal 7 3 2 7 2 2 2" xfId="21161" xr:uid="{00000000-0005-0000-0000-00005F560000}"/>
    <cellStyle name="Normal 7 3 2 7 2 2 2 2" xfId="21162" xr:uid="{00000000-0005-0000-0000-000060560000}"/>
    <cellStyle name="Normal 7 3 2 7 2 2 2 3" xfId="21163" xr:uid="{00000000-0005-0000-0000-000061560000}"/>
    <cellStyle name="Normal 7 3 2 7 2 2 3" xfId="21164" xr:uid="{00000000-0005-0000-0000-000062560000}"/>
    <cellStyle name="Normal 7 3 2 7 2 2 4" xfId="21165" xr:uid="{00000000-0005-0000-0000-000063560000}"/>
    <cellStyle name="Normal 7 3 2 7 2 3" xfId="21166" xr:uid="{00000000-0005-0000-0000-000064560000}"/>
    <cellStyle name="Normal 7 3 2 7 2 3 2" xfId="21167" xr:uid="{00000000-0005-0000-0000-000065560000}"/>
    <cellStyle name="Normal 7 3 2 7 2 3 2 2" xfId="21168" xr:uid="{00000000-0005-0000-0000-000066560000}"/>
    <cellStyle name="Normal 7 3 2 7 2 3 2 3" xfId="21169" xr:uid="{00000000-0005-0000-0000-000067560000}"/>
    <cellStyle name="Normal 7 3 2 7 2 3 3" xfId="21170" xr:uid="{00000000-0005-0000-0000-000068560000}"/>
    <cellStyle name="Normal 7 3 2 7 2 3 4" xfId="21171" xr:uid="{00000000-0005-0000-0000-000069560000}"/>
    <cellStyle name="Normal 7 3 2 7 2 4" xfId="21172" xr:uid="{00000000-0005-0000-0000-00006A560000}"/>
    <cellStyle name="Normal 7 3 2 7 2 4 2" xfId="21173" xr:uid="{00000000-0005-0000-0000-00006B560000}"/>
    <cellStyle name="Normal 7 3 2 7 2 4 3" xfId="21174" xr:uid="{00000000-0005-0000-0000-00006C560000}"/>
    <cellStyle name="Normal 7 3 2 7 2 5" xfId="21175" xr:uid="{00000000-0005-0000-0000-00006D560000}"/>
    <cellStyle name="Normal 7 3 2 7 2 6" xfId="21176" xr:uid="{00000000-0005-0000-0000-00006E560000}"/>
    <cellStyle name="Normal 7 3 2 7 3" xfId="21177" xr:uid="{00000000-0005-0000-0000-00006F560000}"/>
    <cellStyle name="Normal 7 3 2 7 3 2" xfId="21178" xr:uid="{00000000-0005-0000-0000-000070560000}"/>
    <cellStyle name="Normal 7 3 2 7 3 2 2" xfId="21179" xr:uid="{00000000-0005-0000-0000-000071560000}"/>
    <cellStyle name="Normal 7 3 2 7 3 2 3" xfId="21180" xr:uid="{00000000-0005-0000-0000-000072560000}"/>
    <cellStyle name="Normal 7 3 2 7 3 3" xfId="21181" xr:uid="{00000000-0005-0000-0000-000073560000}"/>
    <cellStyle name="Normal 7 3 2 7 3 4" xfId="21182" xr:uid="{00000000-0005-0000-0000-000074560000}"/>
    <cellStyle name="Normal 7 3 2 7 4" xfId="21183" xr:uid="{00000000-0005-0000-0000-000075560000}"/>
    <cellStyle name="Normal 7 3 2 7 4 2" xfId="21184" xr:uid="{00000000-0005-0000-0000-000076560000}"/>
    <cellStyle name="Normal 7 3 2 7 4 2 2" xfId="21185" xr:uid="{00000000-0005-0000-0000-000077560000}"/>
    <cellStyle name="Normal 7 3 2 7 4 2 3" xfId="21186" xr:uid="{00000000-0005-0000-0000-000078560000}"/>
    <cellStyle name="Normal 7 3 2 7 4 3" xfId="21187" xr:uid="{00000000-0005-0000-0000-000079560000}"/>
    <cellStyle name="Normal 7 3 2 7 4 4" xfId="21188" xr:uid="{00000000-0005-0000-0000-00007A560000}"/>
    <cellStyle name="Normal 7 3 2 7 5" xfId="21189" xr:uid="{00000000-0005-0000-0000-00007B560000}"/>
    <cellStyle name="Normal 7 3 2 7 5 2" xfId="21190" xr:uid="{00000000-0005-0000-0000-00007C560000}"/>
    <cellStyle name="Normal 7 3 2 7 5 3" xfId="21191" xr:uid="{00000000-0005-0000-0000-00007D560000}"/>
    <cellStyle name="Normal 7 3 2 7 6" xfId="21192" xr:uid="{00000000-0005-0000-0000-00007E560000}"/>
    <cellStyle name="Normal 7 3 2 7 7" xfId="21193" xr:uid="{00000000-0005-0000-0000-00007F560000}"/>
    <cellStyle name="Normal 7 3 2 8" xfId="21194" xr:uid="{00000000-0005-0000-0000-000080560000}"/>
    <cellStyle name="Normal 7 3 2 8 2" xfId="21195" xr:uid="{00000000-0005-0000-0000-000081560000}"/>
    <cellStyle name="Normal 7 3 2 8 2 2" xfId="21196" xr:uid="{00000000-0005-0000-0000-000082560000}"/>
    <cellStyle name="Normal 7 3 2 8 2 2 2" xfId="21197" xr:uid="{00000000-0005-0000-0000-000083560000}"/>
    <cellStyle name="Normal 7 3 2 8 2 2 2 2" xfId="21198" xr:uid="{00000000-0005-0000-0000-000084560000}"/>
    <cellStyle name="Normal 7 3 2 8 2 2 2 3" xfId="21199" xr:uid="{00000000-0005-0000-0000-000085560000}"/>
    <cellStyle name="Normal 7 3 2 8 2 2 3" xfId="21200" xr:uid="{00000000-0005-0000-0000-000086560000}"/>
    <cellStyle name="Normal 7 3 2 8 2 2 4" xfId="21201" xr:uid="{00000000-0005-0000-0000-000087560000}"/>
    <cellStyle name="Normal 7 3 2 8 2 3" xfId="21202" xr:uid="{00000000-0005-0000-0000-000088560000}"/>
    <cellStyle name="Normal 7 3 2 8 2 3 2" xfId="21203" xr:uid="{00000000-0005-0000-0000-000089560000}"/>
    <cellStyle name="Normal 7 3 2 8 2 3 2 2" xfId="21204" xr:uid="{00000000-0005-0000-0000-00008A560000}"/>
    <cellStyle name="Normal 7 3 2 8 2 3 2 3" xfId="21205" xr:uid="{00000000-0005-0000-0000-00008B560000}"/>
    <cellStyle name="Normal 7 3 2 8 2 3 3" xfId="21206" xr:uid="{00000000-0005-0000-0000-00008C560000}"/>
    <cellStyle name="Normal 7 3 2 8 2 3 4" xfId="21207" xr:uid="{00000000-0005-0000-0000-00008D560000}"/>
    <cellStyle name="Normal 7 3 2 8 2 4" xfId="21208" xr:uid="{00000000-0005-0000-0000-00008E560000}"/>
    <cellStyle name="Normal 7 3 2 8 2 4 2" xfId="21209" xr:uid="{00000000-0005-0000-0000-00008F560000}"/>
    <cellStyle name="Normal 7 3 2 8 2 4 3" xfId="21210" xr:uid="{00000000-0005-0000-0000-000090560000}"/>
    <cellStyle name="Normal 7 3 2 8 2 5" xfId="21211" xr:uid="{00000000-0005-0000-0000-000091560000}"/>
    <cellStyle name="Normal 7 3 2 8 2 6" xfId="21212" xr:uid="{00000000-0005-0000-0000-000092560000}"/>
    <cellStyle name="Normal 7 3 2 8 3" xfId="21213" xr:uid="{00000000-0005-0000-0000-000093560000}"/>
    <cellStyle name="Normal 7 3 2 8 3 2" xfId="21214" xr:uid="{00000000-0005-0000-0000-000094560000}"/>
    <cellStyle name="Normal 7 3 2 8 3 2 2" xfId="21215" xr:uid="{00000000-0005-0000-0000-000095560000}"/>
    <cellStyle name="Normal 7 3 2 8 3 2 3" xfId="21216" xr:uid="{00000000-0005-0000-0000-000096560000}"/>
    <cellStyle name="Normal 7 3 2 8 3 3" xfId="21217" xr:uid="{00000000-0005-0000-0000-000097560000}"/>
    <cellStyle name="Normal 7 3 2 8 3 4" xfId="21218" xr:uid="{00000000-0005-0000-0000-000098560000}"/>
    <cellStyle name="Normal 7 3 2 8 4" xfId="21219" xr:uid="{00000000-0005-0000-0000-000099560000}"/>
    <cellStyle name="Normal 7 3 2 8 4 2" xfId="21220" xr:uid="{00000000-0005-0000-0000-00009A560000}"/>
    <cellStyle name="Normal 7 3 2 8 4 2 2" xfId="21221" xr:uid="{00000000-0005-0000-0000-00009B560000}"/>
    <cellStyle name="Normal 7 3 2 8 4 2 3" xfId="21222" xr:uid="{00000000-0005-0000-0000-00009C560000}"/>
    <cellStyle name="Normal 7 3 2 8 4 3" xfId="21223" xr:uid="{00000000-0005-0000-0000-00009D560000}"/>
    <cellStyle name="Normal 7 3 2 8 4 4" xfId="21224" xr:uid="{00000000-0005-0000-0000-00009E560000}"/>
    <cellStyle name="Normal 7 3 2 8 5" xfId="21225" xr:uid="{00000000-0005-0000-0000-00009F560000}"/>
    <cellStyle name="Normal 7 3 2 8 5 2" xfId="21226" xr:uid="{00000000-0005-0000-0000-0000A0560000}"/>
    <cellStyle name="Normal 7 3 2 8 5 3" xfId="21227" xr:uid="{00000000-0005-0000-0000-0000A1560000}"/>
    <cellStyle name="Normal 7 3 2 8 6" xfId="21228" xr:uid="{00000000-0005-0000-0000-0000A2560000}"/>
    <cellStyle name="Normal 7 3 2 8 7" xfId="21229" xr:uid="{00000000-0005-0000-0000-0000A3560000}"/>
    <cellStyle name="Normal 7 3 2 9" xfId="21230" xr:uid="{00000000-0005-0000-0000-0000A4560000}"/>
    <cellStyle name="Normal 7 3 2 9 2" xfId="21231" xr:uid="{00000000-0005-0000-0000-0000A5560000}"/>
    <cellStyle name="Normal 7 3 2 9 2 2" xfId="21232" xr:uid="{00000000-0005-0000-0000-0000A6560000}"/>
    <cellStyle name="Normal 7 3 2 9 2 2 2" xfId="21233" xr:uid="{00000000-0005-0000-0000-0000A7560000}"/>
    <cellStyle name="Normal 7 3 2 9 2 2 3" xfId="21234" xr:uid="{00000000-0005-0000-0000-0000A8560000}"/>
    <cellStyle name="Normal 7 3 2 9 2 3" xfId="21235" xr:uid="{00000000-0005-0000-0000-0000A9560000}"/>
    <cellStyle name="Normal 7 3 2 9 2 4" xfId="21236" xr:uid="{00000000-0005-0000-0000-0000AA560000}"/>
    <cellStyle name="Normal 7 3 2 9 3" xfId="21237" xr:uid="{00000000-0005-0000-0000-0000AB560000}"/>
    <cellStyle name="Normal 7 3 2 9 3 2" xfId="21238" xr:uid="{00000000-0005-0000-0000-0000AC560000}"/>
    <cellStyle name="Normal 7 3 2 9 3 2 2" xfId="21239" xr:uid="{00000000-0005-0000-0000-0000AD560000}"/>
    <cellStyle name="Normal 7 3 2 9 3 2 3" xfId="21240" xr:uid="{00000000-0005-0000-0000-0000AE560000}"/>
    <cellStyle name="Normal 7 3 2 9 3 3" xfId="21241" xr:uid="{00000000-0005-0000-0000-0000AF560000}"/>
    <cellStyle name="Normal 7 3 2 9 3 4" xfId="21242" xr:uid="{00000000-0005-0000-0000-0000B0560000}"/>
    <cellStyle name="Normal 7 3 2 9 4" xfId="21243" xr:uid="{00000000-0005-0000-0000-0000B1560000}"/>
    <cellStyle name="Normal 7 3 2 9 4 2" xfId="21244" xr:uid="{00000000-0005-0000-0000-0000B2560000}"/>
    <cellStyle name="Normal 7 3 2 9 4 3" xfId="21245" xr:uid="{00000000-0005-0000-0000-0000B3560000}"/>
    <cellStyle name="Normal 7 3 2 9 5" xfId="21246" xr:uid="{00000000-0005-0000-0000-0000B4560000}"/>
    <cellStyle name="Normal 7 3 2 9 6" xfId="21247" xr:uid="{00000000-0005-0000-0000-0000B5560000}"/>
    <cellStyle name="Normal 7 3 3" xfId="21248" xr:uid="{00000000-0005-0000-0000-0000B6560000}"/>
    <cellStyle name="Normal 7 3 3 10" xfId="21249" xr:uid="{00000000-0005-0000-0000-0000B7560000}"/>
    <cellStyle name="Normal 7 3 3 10 2" xfId="21250" xr:uid="{00000000-0005-0000-0000-0000B8560000}"/>
    <cellStyle name="Normal 7 3 3 10 2 2" xfId="21251" xr:uid="{00000000-0005-0000-0000-0000B9560000}"/>
    <cellStyle name="Normal 7 3 3 10 2 3" xfId="21252" xr:uid="{00000000-0005-0000-0000-0000BA560000}"/>
    <cellStyle name="Normal 7 3 3 10 3" xfId="21253" xr:uid="{00000000-0005-0000-0000-0000BB560000}"/>
    <cellStyle name="Normal 7 3 3 10 4" xfId="21254" xr:uid="{00000000-0005-0000-0000-0000BC560000}"/>
    <cellStyle name="Normal 7 3 3 11" xfId="21255" xr:uid="{00000000-0005-0000-0000-0000BD560000}"/>
    <cellStyle name="Normal 7 3 3 11 2" xfId="21256" xr:uid="{00000000-0005-0000-0000-0000BE560000}"/>
    <cellStyle name="Normal 7 3 3 11 2 2" xfId="21257" xr:uid="{00000000-0005-0000-0000-0000BF560000}"/>
    <cellStyle name="Normal 7 3 3 11 2 3" xfId="21258" xr:uid="{00000000-0005-0000-0000-0000C0560000}"/>
    <cellStyle name="Normal 7 3 3 11 3" xfId="21259" xr:uid="{00000000-0005-0000-0000-0000C1560000}"/>
    <cellStyle name="Normal 7 3 3 11 4" xfId="21260" xr:uid="{00000000-0005-0000-0000-0000C2560000}"/>
    <cellStyle name="Normal 7 3 3 12" xfId="21261" xr:uid="{00000000-0005-0000-0000-0000C3560000}"/>
    <cellStyle name="Normal 7 3 3 12 2" xfId="21262" xr:uid="{00000000-0005-0000-0000-0000C4560000}"/>
    <cellStyle name="Normal 7 3 3 12 3" xfId="21263" xr:uid="{00000000-0005-0000-0000-0000C5560000}"/>
    <cellStyle name="Normal 7 3 3 13" xfId="21264" xr:uid="{00000000-0005-0000-0000-0000C6560000}"/>
    <cellStyle name="Normal 7 3 3 14" xfId="21265" xr:uid="{00000000-0005-0000-0000-0000C7560000}"/>
    <cellStyle name="Normal 7 3 3 2" xfId="21266" xr:uid="{00000000-0005-0000-0000-0000C8560000}"/>
    <cellStyle name="Normal 7 3 3 2 10" xfId="21267" xr:uid="{00000000-0005-0000-0000-0000C9560000}"/>
    <cellStyle name="Normal 7 3 3 2 10 2" xfId="21268" xr:uid="{00000000-0005-0000-0000-0000CA560000}"/>
    <cellStyle name="Normal 7 3 3 2 10 3" xfId="21269" xr:uid="{00000000-0005-0000-0000-0000CB560000}"/>
    <cellStyle name="Normal 7 3 3 2 11" xfId="21270" xr:uid="{00000000-0005-0000-0000-0000CC560000}"/>
    <cellStyle name="Normal 7 3 3 2 12" xfId="21271" xr:uid="{00000000-0005-0000-0000-0000CD560000}"/>
    <cellStyle name="Normal 7 3 3 2 2" xfId="21272" xr:uid="{00000000-0005-0000-0000-0000CE560000}"/>
    <cellStyle name="Normal 7 3 3 2 2 10" xfId="21273" xr:uid="{00000000-0005-0000-0000-0000CF560000}"/>
    <cellStyle name="Normal 7 3 3 2 2 11" xfId="21274" xr:uid="{00000000-0005-0000-0000-0000D0560000}"/>
    <cellStyle name="Normal 7 3 3 2 2 2" xfId="21275" xr:uid="{00000000-0005-0000-0000-0000D1560000}"/>
    <cellStyle name="Normal 7 3 3 2 2 2 10" xfId="21276" xr:uid="{00000000-0005-0000-0000-0000D2560000}"/>
    <cellStyle name="Normal 7 3 3 2 2 2 2" xfId="21277" xr:uid="{00000000-0005-0000-0000-0000D3560000}"/>
    <cellStyle name="Normal 7 3 3 2 2 2 2 2" xfId="21278" xr:uid="{00000000-0005-0000-0000-0000D4560000}"/>
    <cellStyle name="Normal 7 3 3 2 2 2 2 2 2" xfId="21279" xr:uid="{00000000-0005-0000-0000-0000D5560000}"/>
    <cellStyle name="Normal 7 3 3 2 2 2 2 2 2 2" xfId="21280" xr:uid="{00000000-0005-0000-0000-0000D6560000}"/>
    <cellStyle name="Normal 7 3 3 2 2 2 2 2 2 2 2" xfId="21281" xr:uid="{00000000-0005-0000-0000-0000D7560000}"/>
    <cellStyle name="Normal 7 3 3 2 2 2 2 2 2 2 2 2" xfId="21282" xr:uid="{00000000-0005-0000-0000-0000D8560000}"/>
    <cellStyle name="Normal 7 3 3 2 2 2 2 2 2 2 2 3" xfId="21283" xr:uid="{00000000-0005-0000-0000-0000D9560000}"/>
    <cellStyle name="Normal 7 3 3 2 2 2 2 2 2 2 3" xfId="21284" xr:uid="{00000000-0005-0000-0000-0000DA560000}"/>
    <cellStyle name="Normal 7 3 3 2 2 2 2 2 2 2 4" xfId="21285" xr:uid="{00000000-0005-0000-0000-0000DB560000}"/>
    <cellStyle name="Normal 7 3 3 2 2 2 2 2 2 3" xfId="21286" xr:uid="{00000000-0005-0000-0000-0000DC560000}"/>
    <cellStyle name="Normal 7 3 3 2 2 2 2 2 2 3 2" xfId="21287" xr:uid="{00000000-0005-0000-0000-0000DD560000}"/>
    <cellStyle name="Normal 7 3 3 2 2 2 2 2 2 3 2 2" xfId="21288" xr:uid="{00000000-0005-0000-0000-0000DE560000}"/>
    <cellStyle name="Normal 7 3 3 2 2 2 2 2 2 3 2 3" xfId="21289" xr:uid="{00000000-0005-0000-0000-0000DF560000}"/>
    <cellStyle name="Normal 7 3 3 2 2 2 2 2 2 3 3" xfId="21290" xr:uid="{00000000-0005-0000-0000-0000E0560000}"/>
    <cellStyle name="Normal 7 3 3 2 2 2 2 2 2 3 4" xfId="21291" xr:uid="{00000000-0005-0000-0000-0000E1560000}"/>
    <cellStyle name="Normal 7 3 3 2 2 2 2 2 2 4" xfId="21292" xr:uid="{00000000-0005-0000-0000-0000E2560000}"/>
    <cellStyle name="Normal 7 3 3 2 2 2 2 2 2 4 2" xfId="21293" xr:uid="{00000000-0005-0000-0000-0000E3560000}"/>
    <cellStyle name="Normal 7 3 3 2 2 2 2 2 2 4 3" xfId="21294" xr:uid="{00000000-0005-0000-0000-0000E4560000}"/>
    <cellStyle name="Normal 7 3 3 2 2 2 2 2 2 5" xfId="21295" xr:uid="{00000000-0005-0000-0000-0000E5560000}"/>
    <cellStyle name="Normal 7 3 3 2 2 2 2 2 2 6" xfId="21296" xr:uid="{00000000-0005-0000-0000-0000E6560000}"/>
    <cellStyle name="Normal 7 3 3 2 2 2 2 2 3" xfId="21297" xr:uid="{00000000-0005-0000-0000-0000E7560000}"/>
    <cellStyle name="Normal 7 3 3 2 2 2 2 2 3 2" xfId="21298" xr:uid="{00000000-0005-0000-0000-0000E8560000}"/>
    <cellStyle name="Normal 7 3 3 2 2 2 2 2 3 2 2" xfId="21299" xr:uid="{00000000-0005-0000-0000-0000E9560000}"/>
    <cellStyle name="Normal 7 3 3 2 2 2 2 2 3 2 3" xfId="21300" xr:uid="{00000000-0005-0000-0000-0000EA560000}"/>
    <cellStyle name="Normal 7 3 3 2 2 2 2 2 3 3" xfId="21301" xr:uid="{00000000-0005-0000-0000-0000EB560000}"/>
    <cellStyle name="Normal 7 3 3 2 2 2 2 2 3 4" xfId="21302" xr:uid="{00000000-0005-0000-0000-0000EC560000}"/>
    <cellStyle name="Normal 7 3 3 2 2 2 2 2 4" xfId="21303" xr:uid="{00000000-0005-0000-0000-0000ED560000}"/>
    <cellStyle name="Normal 7 3 3 2 2 2 2 2 4 2" xfId="21304" xr:uid="{00000000-0005-0000-0000-0000EE560000}"/>
    <cellStyle name="Normal 7 3 3 2 2 2 2 2 4 2 2" xfId="21305" xr:uid="{00000000-0005-0000-0000-0000EF560000}"/>
    <cellStyle name="Normal 7 3 3 2 2 2 2 2 4 2 3" xfId="21306" xr:uid="{00000000-0005-0000-0000-0000F0560000}"/>
    <cellStyle name="Normal 7 3 3 2 2 2 2 2 4 3" xfId="21307" xr:uid="{00000000-0005-0000-0000-0000F1560000}"/>
    <cellStyle name="Normal 7 3 3 2 2 2 2 2 4 4" xfId="21308" xr:uid="{00000000-0005-0000-0000-0000F2560000}"/>
    <cellStyle name="Normal 7 3 3 2 2 2 2 2 5" xfId="21309" xr:uid="{00000000-0005-0000-0000-0000F3560000}"/>
    <cellStyle name="Normal 7 3 3 2 2 2 2 2 5 2" xfId="21310" xr:uid="{00000000-0005-0000-0000-0000F4560000}"/>
    <cellStyle name="Normal 7 3 3 2 2 2 2 2 5 3" xfId="21311" xr:uid="{00000000-0005-0000-0000-0000F5560000}"/>
    <cellStyle name="Normal 7 3 3 2 2 2 2 2 6" xfId="21312" xr:uid="{00000000-0005-0000-0000-0000F6560000}"/>
    <cellStyle name="Normal 7 3 3 2 2 2 2 2 7" xfId="21313" xr:uid="{00000000-0005-0000-0000-0000F7560000}"/>
    <cellStyle name="Normal 7 3 3 2 2 2 2 3" xfId="21314" xr:uid="{00000000-0005-0000-0000-0000F8560000}"/>
    <cellStyle name="Normal 7 3 3 2 2 2 2 3 2" xfId="21315" xr:uid="{00000000-0005-0000-0000-0000F9560000}"/>
    <cellStyle name="Normal 7 3 3 2 2 2 2 3 2 2" xfId="21316" xr:uid="{00000000-0005-0000-0000-0000FA560000}"/>
    <cellStyle name="Normal 7 3 3 2 2 2 2 3 2 2 2" xfId="21317" xr:uid="{00000000-0005-0000-0000-0000FB560000}"/>
    <cellStyle name="Normal 7 3 3 2 2 2 2 3 2 2 3" xfId="21318" xr:uid="{00000000-0005-0000-0000-0000FC560000}"/>
    <cellStyle name="Normal 7 3 3 2 2 2 2 3 2 3" xfId="21319" xr:uid="{00000000-0005-0000-0000-0000FD560000}"/>
    <cellStyle name="Normal 7 3 3 2 2 2 2 3 2 4" xfId="21320" xr:uid="{00000000-0005-0000-0000-0000FE560000}"/>
    <cellStyle name="Normal 7 3 3 2 2 2 2 3 3" xfId="21321" xr:uid="{00000000-0005-0000-0000-0000FF560000}"/>
    <cellStyle name="Normal 7 3 3 2 2 2 2 3 3 2" xfId="21322" xr:uid="{00000000-0005-0000-0000-000000570000}"/>
    <cellStyle name="Normal 7 3 3 2 2 2 2 3 3 2 2" xfId="21323" xr:uid="{00000000-0005-0000-0000-000001570000}"/>
    <cellStyle name="Normal 7 3 3 2 2 2 2 3 3 2 3" xfId="21324" xr:uid="{00000000-0005-0000-0000-000002570000}"/>
    <cellStyle name="Normal 7 3 3 2 2 2 2 3 3 3" xfId="21325" xr:uid="{00000000-0005-0000-0000-000003570000}"/>
    <cellStyle name="Normal 7 3 3 2 2 2 2 3 3 4" xfId="21326" xr:uid="{00000000-0005-0000-0000-000004570000}"/>
    <cellStyle name="Normal 7 3 3 2 2 2 2 3 4" xfId="21327" xr:uid="{00000000-0005-0000-0000-000005570000}"/>
    <cellStyle name="Normal 7 3 3 2 2 2 2 3 4 2" xfId="21328" xr:uid="{00000000-0005-0000-0000-000006570000}"/>
    <cellStyle name="Normal 7 3 3 2 2 2 2 3 4 3" xfId="21329" xr:uid="{00000000-0005-0000-0000-000007570000}"/>
    <cellStyle name="Normal 7 3 3 2 2 2 2 3 5" xfId="21330" xr:uid="{00000000-0005-0000-0000-000008570000}"/>
    <cellStyle name="Normal 7 3 3 2 2 2 2 3 6" xfId="21331" xr:uid="{00000000-0005-0000-0000-000009570000}"/>
    <cellStyle name="Normal 7 3 3 2 2 2 2 4" xfId="21332" xr:uid="{00000000-0005-0000-0000-00000A570000}"/>
    <cellStyle name="Normal 7 3 3 2 2 2 2 4 2" xfId="21333" xr:uid="{00000000-0005-0000-0000-00000B570000}"/>
    <cellStyle name="Normal 7 3 3 2 2 2 2 4 2 2" xfId="21334" xr:uid="{00000000-0005-0000-0000-00000C570000}"/>
    <cellStyle name="Normal 7 3 3 2 2 2 2 4 2 3" xfId="21335" xr:uid="{00000000-0005-0000-0000-00000D570000}"/>
    <cellStyle name="Normal 7 3 3 2 2 2 2 4 3" xfId="21336" xr:uid="{00000000-0005-0000-0000-00000E570000}"/>
    <cellStyle name="Normal 7 3 3 2 2 2 2 4 4" xfId="21337" xr:uid="{00000000-0005-0000-0000-00000F570000}"/>
    <cellStyle name="Normal 7 3 3 2 2 2 2 5" xfId="21338" xr:uid="{00000000-0005-0000-0000-000010570000}"/>
    <cellStyle name="Normal 7 3 3 2 2 2 2 5 2" xfId="21339" xr:uid="{00000000-0005-0000-0000-000011570000}"/>
    <cellStyle name="Normal 7 3 3 2 2 2 2 5 2 2" xfId="21340" xr:uid="{00000000-0005-0000-0000-000012570000}"/>
    <cellStyle name="Normal 7 3 3 2 2 2 2 5 2 3" xfId="21341" xr:uid="{00000000-0005-0000-0000-000013570000}"/>
    <cellStyle name="Normal 7 3 3 2 2 2 2 5 3" xfId="21342" xr:uid="{00000000-0005-0000-0000-000014570000}"/>
    <cellStyle name="Normal 7 3 3 2 2 2 2 5 4" xfId="21343" xr:uid="{00000000-0005-0000-0000-000015570000}"/>
    <cellStyle name="Normal 7 3 3 2 2 2 2 6" xfId="21344" xr:uid="{00000000-0005-0000-0000-000016570000}"/>
    <cellStyle name="Normal 7 3 3 2 2 2 2 6 2" xfId="21345" xr:uid="{00000000-0005-0000-0000-000017570000}"/>
    <cellStyle name="Normal 7 3 3 2 2 2 2 6 3" xfId="21346" xr:uid="{00000000-0005-0000-0000-000018570000}"/>
    <cellStyle name="Normal 7 3 3 2 2 2 2 7" xfId="21347" xr:uid="{00000000-0005-0000-0000-000019570000}"/>
    <cellStyle name="Normal 7 3 3 2 2 2 2 8" xfId="21348" xr:uid="{00000000-0005-0000-0000-00001A570000}"/>
    <cellStyle name="Normal 7 3 3 2 2 2 3" xfId="21349" xr:uid="{00000000-0005-0000-0000-00001B570000}"/>
    <cellStyle name="Normal 7 3 3 2 2 2 3 2" xfId="21350" xr:uid="{00000000-0005-0000-0000-00001C570000}"/>
    <cellStyle name="Normal 7 3 3 2 2 2 3 2 2" xfId="21351" xr:uid="{00000000-0005-0000-0000-00001D570000}"/>
    <cellStyle name="Normal 7 3 3 2 2 2 3 2 2 2" xfId="21352" xr:uid="{00000000-0005-0000-0000-00001E570000}"/>
    <cellStyle name="Normal 7 3 3 2 2 2 3 2 2 2 2" xfId="21353" xr:uid="{00000000-0005-0000-0000-00001F570000}"/>
    <cellStyle name="Normal 7 3 3 2 2 2 3 2 2 2 3" xfId="21354" xr:uid="{00000000-0005-0000-0000-000020570000}"/>
    <cellStyle name="Normal 7 3 3 2 2 2 3 2 2 3" xfId="21355" xr:uid="{00000000-0005-0000-0000-000021570000}"/>
    <cellStyle name="Normal 7 3 3 2 2 2 3 2 2 4" xfId="21356" xr:uid="{00000000-0005-0000-0000-000022570000}"/>
    <cellStyle name="Normal 7 3 3 2 2 2 3 2 3" xfId="21357" xr:uid="{00000000-0005-0000-0000-000023570000}"/>
    <cellStyle name="Normal 7 3 3 2 2 2 3 2 3 2" xfId="21358" xr:uid="{00000000-0005-0000-0000-000024570000}"/>
    <cellStyle name="Normal 7 3 3 2 2 2 3 2 3 2 2" xfId="21359" xr:uid="{00000000-0005-0000-0000-000025570000}"/>
    <cellStyle name="Normal 7 3 3 2 2 2 3 2 3 2 3" xfId="21360" xr:uid="{00000000-0005-0000-0000-000026570000}"/>
    <cellStyle name="Normal 7 3 3 2 2 2 3 2 3 3" xfId="21361" xr:uid="{00000000-0005-0000-0000-000027570000}"/>
    <cellStyle name="Normal 7 3 3 2 2 2 3 2 3 4" xfId="21362" xr:uid="{00000000-0005-0000-0000-000028570000}"/>
    <cellStyle name="Normal 7 3 3 2 2 2 3 2 4" xfId="21363" xr:uid="{00000000-0005-0000-0000-000029570000}"/>
    <cellStyle name="Normal 7 3 3 2 2 2 3 2 4 2" xfId="21364" xr:uid="{00000000-0005-0000-0000-00002A570000}"/>
    <cellStyle name="Normal 7 3 3 2 2 2 3 2 4 3" xfId="21365" xr:uid="{00000000-0005-0000-0000-00002B570000}"/>
    <cellStyle name="Normal 7 3 3 2 2 2 3 2 5" xfId="21366" xr:uid="{00000000-0005-0000-0000-00002C570000}"/>
    <cellStyle name="Normal 7 3 3 2 2 2 3 2 6" xfId="21367" xr:uid="{00000000-0005-0000-0000-00002D570000}"/>
    <cellStyle name="Normal 7 3 3 2 2 2 3 3" xfId="21368" xr:uid="{00000000-0005-0000-0000-00002E570000}"/>
    <cellStyle name="Normal 7 3 3 2 2 2 3 3 2" xfId="21369" xr:uid="{00000000-0005-0000-0000-00002F570000}"/>
    <cellStyle name="Normal 7 3 3 2 2 2 3 3 2 2" xfId="21370" xr:uid="{00000000-0005-0000-0000-000030570000}"/>
    <cellStyle name="Normal 7 3 3 2 2 2 3 3 2 3" xfId="21371" xr:uid="{00000000-0005-0000-0000-000031570000}"/>
    <cellStyle name="Normal 7 3 3 2 2 2 3 3 3" xfId="21372" xr:uid="{00000000-0005-0000-0000-000032570000}"/>
    <cellStyle name="Normal 7 3 3 2 2 2 3 3 4" xfId="21373" xr:uid="{00000000-0005-0000-0000-000033570000}"/>
    <cellStyle name="Normal 7 3 3 2 2 2 3 4" xfId="21374" xr:uid="{00000000-0005-0000-0000-000034570000}"/>
    <cellStyle name="Normal 7 3 3 2 2 2 3 4 2" xfId="21375" xr:uid="{00000000-0005-0000-0000-000035570000}"/>
    <cellStyle name="Normal 7 3 3 2 2 2 3 4 2 2" xfId="21376" xr:uid="{00000000-0005-0000-0000-000036570000}"/>
    <cellStyle name="Normal 7 3 3 2 2 2 3 4 2 3" xfId="21377" xr:uid="{00000000-0005-0000-0000-000037570000}"/>
    <cellStyle name="Normal 7 3 3 2 2 2 3 4 3" xfId="21378" xr:uid="{00000000-0005-0000-0000-000038570000}"/>
    <cellStyle name="Normal 7 3 3 2 2 2 3 4 4" xfId="21379" xr:uid="{00000000-0005-0000-0000-000039570000}"/>
    <cellStyle name="Normal 7 3 3 2 2 2 3 5" xfId="21380" xr:uid="{00000000-0005-0000-0000-00003A570000}"/>
    <cellStyle name="Normal 7 3 3 2 2 2 3 5 2" xfId="21381" xr:uid="{00000000-0005-0000-0000-00003B570000}"/>
    <cellStyle name="Normal 7 3 3 2 2 2 3 5 3" xfId="21382" xr:uid="{00000000-0005-0000-0000-00003C570000}"/>
    <cellStyle name="Normal 7 3 3 2 2 2 3 6" xfId="21383" xr:uid="{00000000-0005-0000-0000-00003D570000}"/>
    <cellStyle name="Normal 7 3 3 2 2 2 3 7" xfId="21384" xr:uid="{00000000-0005-0000-0000-00003E570000}"/>
    <cellStyle name="Normal 7 3 3 2 2 2 4" xfId="21385" xr:uid="{00000000-0005-0000-0000-00003F570000}"/>
    <cellStyle name="Normal 7 3 3 2 2 2 4 2" xfId="21386" xr:uid="{00000000-0005-0000-0000-000040570000}"/>
    <cellStyle name="Normal 7 3 3 2 2 2 4 2 2" xfId="21387" xr:uid="{00000000-0005-0000-0000-000041570000}"/>
    <cellStyle name="Normal 7 3 3 2 2 2 4 2 2 2" xfId="21388" xr:uid="{00000000-0005-0000-0000-000042570000}"/>
    <cellStyle name="Normal 7 3 3 2 2 2 4 2 2 2 2" xfId="21389" xr:uid="{00000000-0005-0000-0000-000043570000}"/>
    <cellStyle name="Normal 7 3 3 2 2 2 4 2 2 2 3" xfId="21390" xr:uid="{00000000-0005-0000-0000-000044570000}"/>
    <cellStyle name="Normal 7 3 3 2 2 2 4 2 2 3" xfId="21391" xr:uid="{00000000-0005-0000-0000-000045570000}"/>
    <cellStyle name="Normal 7 3 3 2 2 2 4 2 2 4" xfId="21392" xr:uid="{00000000-0005-0000-0000-000046570000}"/>
    <cellStyle name="Normal 7 3 3 2 2 2 4 2 3" xfId="21393" xr:uid="{00000000-0005-0000-0000-000047570000}"/>
    <cellStyle name="Normal 7 3 3 2 2 2 4 2 3 2" xfId="21394" xr:uid="{00000000-0005-0000-0000-000048570000}"/>
    <cellStyle name="Normal 7 3 3 2 2 2 4 2 3 2 2" xfId="21395" xr:uid="{00000000-0005-0000-0000-000049570000}"/>
    <cellStyle name="Normal 7 3 3 2 2 2 4 2 3 2 3" xfId="21396" xr:uid="{00000000-0005-0000-0000-00004A570000}"/>
    <cellStyle name="Normal 7 3 3 2 2 2 4 2 3 3" xfId="21397" xr:uid="{00000000-0005-0000-0000-00004B570000}"/>
    <cellStyle name="Normal 7 3 3 2 2 2 4 2 3 4" xfId="21398" xr:uid="{00000000-0005-0000-0000-00004C570000}"/>
    <cellStyle name="Normal 7 3 3 2 2 2 4 2 4" xfId="21399" xr:uid="{00000000-0005-0000-0000-00004D570000}"/>
    <cellStyle name="Normal 7 3 3 2 2 2 4 2 4 2" xfId="21400" xr:uid="{00000000-0005-0000-0000-00004E570000}"/>
    <cellStyle name="Normal 7 3 3 2 2 2 4 2 4 3" xfId="21401" xr:uid="{00000000-0005-0000-0000-00004F570000}"/>
    <cellStyle name="Normal 7 3 3 2 2 2 4 2 5" xfId="21402" xr:uid="{00000000-0005-0000-0000-000050570000}"/>
    <cellStyle name="Normal 7 3 3 2 2 2 4 2 6" xfId="21403" xr:uid="{00000000-0005-0000-0000-000051570000}"/>
    <cellStyle name="Normal 7 3 3 2 2 2 4 3" xfId="21404" xr:uid="{00000000-0005-0000-0000-000052570000}"/>
    <cellStyle name="Normal 7 3 3 2 2 2 4 3 2" xfId="21405" xr:uid="{00000000-0005-0000-0000-000053570000}"/>
    <cellStyle name="Normal 7 3 3 2 2 2 4 3 2 2" xfId="21406" xr:uid="{00000000-0005-0000-0000-000054570000}"/>
    <cellStyle name="Normal 7 3 3 2 2 2 4 3 2 3" xfId="21407" xr:uid="{00000000-0005-0000-0000-000055570000}"/>
    <cellStyle name="Normal 7 3 3 2 2 2 4 3 3" xfId="21408" xr:uid="{00000000-0005-0000-0000-000056570000}"/>
    <cellStyle name="Normal 7 3 3 2 2 2 4 3 4" xfId="21409" xr:uid="{00000000-0005-0000-0000-000057570000}"/>
    <cellStyle name="Normal 7 3 3 2 2 2 4 4" xfId="21410" xr:uid="{00000000-0005-0000-0000-000058570000}"/>
    <cellStyle name="Normal 7 3 3 2 2 2 4 4 2" xfId="21411" xr:uid="{00000000-0005-0000-0000-000059570000}"/>
    <cellStyle name="Normal 7 3 3 2 2 2 4 4 2 2" xfId="21412" xr:uid="{00000000-0005-0000-0000-00005A570000}"/>
    <cellStyle name="Normal 7 3 3 2 2 2 4 4 2 3" xfId="21413" xr:uid="{00000000-0005-0000-0000-00005B570000}"/>
    <cellStyle name="Normal 7 3 3 2 2 2 4 4 3" xfId="21414" xr:uid="{00000000-0005-0000-0000-00005C570000}"/>
    <cellStyle name="Normal 7 3 3 2 2 2 4 4 4" xfId="21415" xr:uid="{00000000-0005-0000-0000-00005D570000}"/>
    <cellStyle name="Normal 7 3 3 2 2 2 4 5" xfId="21416" xr:uid="{00000000-0005-0000-0000-00005E570000}"/>
    <cellStyle name="Normal 7 3 3 2 2 2 4 5 2" xfId="21417" xr:uid="{00000000-0005-0000-0000-00005F570000}"/>
    <cellStyle name="Normal 7 3 3 2 2 2 4 5 3" xfId="21418" xr:uid="{00000000-0005-0000-0000-000060570000}"/>
    <cellStyle name="Normal 7 3 3 2 2 2 4 6" xfId="21419" xr:uid="{00000000-0005-0000-0000-000061570000}"/>
    <cellStyle name="Normal 7 3 3 2 2 2 4 7" xfId="21420" xr:uid="{00000000-0005-0000-0000-000062570000}"/>
    <cellStyle name="Normal 7 3 3 2 2 2 5" xfId="21421" xr:uid="{00000000-0005-0000-0000-000063570000}"/>
    <cellStyle name="Normal 7 3 3 2 2 2 5 2" xfId="21422" xr:uid="{00000000-0005-0000-0000-000064570000}"/>
    <cellStyle name="Normal 7 3 3 2 2 2 5 2 2" xfId="21423" xr:uid="{00000000-0005-0000-0000-000065570000}"/>
    <cellStyle name="Normal 7 3 3 2 2 2 5 2 2 2" xfId="21424" xr:uid="{00000000-0005-0000-0000-000066570000}"/>
    <cellStyle name="Normal 7 3 3 2 2 2 5 2 2 3" xfId="21425" xr:uid="{00000000-0005-0000-0000-000067570000}"/>
    <cellStyle name="Normal 7 3 3 2 2 2 5 2 3" xfId="21426" xr:uid="{00000000-0005-0000-0000-000068570000}"/>
    <cellStyle name="Normal 7 3 3 2 2 2 5 2 4" xfId="21427" xr:uid="{00000000-0005-0000-0000-000069570000}"/>
    <cellStyle name="Normal 7 3 3 2 2 2 5 3" xfId="21428" xr:uid="{00000000-0005-0000-0000-00006A570000}"/>
    <cellStyle name="Normal 7 3 3 2 2 2 5 3 2" xfId="21429" xr:uid="{00000000-0005-0000-0000-00006B570000}"/>
    <cellStyle name="Normal 7 3 3 2 2 2 5 3 2 2" xfId="21430" xr:uid="{00000000-0005-0000-0000-00006C570000}"/>
    <cellStyle name="Normal 7 3 3 2 2 2 5 3 2 3" xfId="21431" xr:uid="{00000000-0005-0000-0000-00006D570000}"/>
    <cellStyle name="Normal 7 3 3 2 2 2 5 3 3" xfId="21432" xr:uid="{00000000-0005-0000-0000-00006E570000}"/>
    <cellStyle name="Normal 7 3 3 2 2 2 5 3 4" xfId="21433" xr:uid="{00000000-0005-0000-0000-00006F570000}"/>
    <cellStyle name="Normal 7 3 3 2 2 2 5 4" xfId="21434" xr:uid="{00000000-0005-0000-0000-000070570000}"/>
    <cellStyle name="Normal 7 3 3 2 2 2 5 4 2" xfId="21435" xr:uid="{00000000-0005-0000-0000-000071570000}"/>
    <cellStyle name="Normal 7 3 3 2 2 2 5 4 3" xfId="21436" xr:uid="{00000000-0005-0000-0000-000072570000}"/>
    <cellStyle name="Normal 7 3 3 2 2 2 5 5" xfId="21437" xr:uid="{00000000-0005-0000-0000-000073570000}"/>
    <cellStyle name="Normal 7 3 3 2 2 2 5 6" xfId="21438" xr:uid="{00000000-0005-0000-0000-000074570000}"/>
    <cellStyle name="Normal 7 3 3 2 2 2 6" xfId="21439" xr:uid="{00000000-0005-0000-0000-000075570000}"/>
    <cellStyle name="Normal 7 3 3 2 2 2 6 2" xfId="21440" xr:uid="{00000000-0005-0000-0000-000076570000}"/>
    <cellStyle name="Normal 7 3 3 2 2 2 6 2 2" xfId="21441" xr:uid="{00000000-0005-0000-0000-000077570000}"/>
    <cellStyle name="Normal 7 3 3 2 2 2 6 2 3" xfId="21442" xr:uid="{00000000-0005-0000-0000-000078570000}"/>
    <cellStyle name="Normal 7 3 3 2 2 2 6 3" xfId="21443" xr:uid="{00000000-0005-0000-0000-000079570000}"/>
    <cellStyle name="Normal 7 3 3 2 2 2 6 4" xfId="21444" xr:uid="{00000000-0005-0000-0000-00007A570000}"/>
    <cellStyle name="Normal 7 3 3 2 2 2 7" xfId="21445" xr:uid="{00000000-0005-0000-0000-00007B570000}"/>
    <cellStyle name="Normal 7 3 3 2 2 2 7 2" xfId="21446" xr:uid="{00000000-0005-0000-0000-00007C570000}"/>
    <cellStyle name="Normal 7 3 3 2 2 2 7 2 2" xfId="21447" xr:uid="{00000000-0005-0000-0000-00007D570000}"/>
    <cellStyle name="Normal 7 3 3 2 2 2 7 2 3" xfId="21448" xr:uid="{00000000-0005-0000-0000-00007E570000}"/>
    <cellStyle name="Normal 7 3 3 2 2 2 7 3" xfId="21449" xr:uid="{00000000-0005-0000-0000-00007F570000}"/>
    <cellStyle name="Normal 7 3 3 2 2 2 7 4" xfId="21450" xr:uid="{00000000-0005-0000-0000-000080570000}"/>
    <cellStyle name="Normal 7 3 3 2 2 2 8" xfId="21451" xr:uid="{00000000-0005-0000-0000-000081570000}"/>
    <cellStyle name="Normal 7 3 3 2 2 2 8 2" xfId="21452" xr:uid="{00000000-0005-0000-0000-000082570000}"/>
    <cellStyle name="Normal 7 3 3 2 2 2 8 3" xfId="21453" xr:uid="{00000000-0005-0000-0000-000083570000}"/>
    <cellStyle name="Normal 7 3 3 2 2 2 9" xfId="21454" xr:uid="{00000000-0005-0000-0000-000084570000}"/>
    <cellStyle name="Normal 7 3 3 2 2 3" xfId="21455" xr:uid="{00000000-0005-0000-0000-000085570000}"/>
    <cellStyle name="Normal 7 3 3 2 2 3 2" xfId="21456" xr:uid="{00000000-0005-0000-0000-000086570000}"/>
    <cellStyle name="Normal 7 3 3 2 2 3 2 2" xfId="21457" xr:uid="{00000000-0005-0000-0000-000087570000}"/>
    <cellStyle name="Normal 7 3 3 2 2 3 2 2 2" xfId="21458" xr:uid="{00000000-0005-0000-0000-000088570000}"/>
    <cellStyle name="Normal 7 3 3 2 2 3 2 2 2 2" xfId="21459" xr:uid="{00000000-0005-0000-0000-000089570000}"/>
    <cellStyle name="Normal 7 3 3 2 2 3 2 2 2 2 2" xfId="21460" xr:uid="{00000000-0005-0000-0000-00008A570000}"/>
    <cellStyle name="Normal 7 3 3 2 2 3 2 2 2 2 3" xfId="21461" xr:uid="{00000000-0005-0000-0000-00008B570000}"/>
    <cellStyle name="Normal 7 3 3 2 2 3 2 2 2 3" xfId="21462" xr:uid="{00000000-0005-0000-0000-00008C570000}"/>
    <cellStyle name="Normal 7 3 3 2 2 3 2 2 2 4" xfId="21463" xr:uid="{00000000-0005-0000-0000-00008D570000}"/>
    <cellStyle name="Normal 7 3 3 2 2 3 2 2 3" xfId="21464" xr:uid="{00000000-0005-0000-0000-00008E570000}"/>
    <cellStyle name="Normal 7 3 3 2 2 3 2 2 3 2" xfId="21465" xr:uid="{00000000-0005-0000-0000-00008F570000}"/>
    <cellStyle name="Normal 7 3 3 2 2 3 2 2 3 2 2" xfId="21466" xr:uid="{00000000-0005-0000-0000-000090570000}"/>
    <cellStyle name="Normal 7 3 3 2 2 3 2 2 3 2 3" xfId="21467" xr:uid="{00000000-0005-0000-0000-000091570000}"/>
    <cellStyle name="Normal 7 3 3 2 2 3 2 2 3 3" xfId="21468" xr:uid="{00000000-0005-0000-0000-000092570000}"/>
    <cellStyle name="Normal 7 3 3 2 2 3 2 2 3 4" xfId="21469" xr:uid="{00000000-0005-0000-0000-000093570000}"/>
    <cellStyle name="Normal 7 3 3 2 2 3 2 2 4" xfId="21470" xr:uid="{00000000-0005-0000-0000-000094570000}"/>
    <cellStyle name="Normal 7 3 3 2 2 3 2 2 4 2" xfId="21471" xr:uid="{00000000-0005-0000-0000-000095570000}"/>
    <cellStyle name="Normal 7 3 3 2 2 3 2 2 4 3" xfId="21472" xr:uid="{00000000-0005-0000-0000-000096570000}"/>
    <cellStyle name="Normal 7 3 3 2 2 3 2 2 5" xfId="21473" xr:uid="{00000000-0005-0000-0000-000097570000}"/>
    <cellStyle name="Normal 7 3 3 2 2 3 2 2 6" xfId="21474" xr:uid="{00000000-0005-0000-0000-000098570000}"/>
    <cellStyle name="Normal 7 3 3 2 2 3 2 3" xfId="21475" xr:uid="{00000000-0005-0000-0000-000099570000}"/>
    <cellStyle name="Normal 7 3 3 2 2 3 2 3 2" xfId="21476" xr:uid="{00000000-0005-0000-0000-00009A570000}"/>
    <cellStyle name="Normal 7 3 3 2 2 3 2 3 2 2" xfId="21477" xr:uid="{00000000-0005-0000-0000-00009B570000}"/>
    <cellStyle name="Normal 7 3 3 2 2 3 2 3 2 3" xfId="21478" xr:uid="{00000000-0005-0000-0000-00009C570000}"/>
    <cellStyle name="Normal 7 3 3 2 2 3 2 3 3" xfId="21479" xr:uid="{00000000-0005-0000-0000-00009D570000}"/>
    <cellStyle name="Normal 7 3 3 2 2 3 2 3 4" xfId="21480" xr:uid="{00000000-0005-0000-0000-00009E570000}"/>
    <cellStyle name="Normal 7 3 3 2 2 3 2 4" xfId="21481" xr:uid="{00000000-0005-0000-0000-00009F570000}"/>
    <cellStyle name="Normal 7 3 3 2 2 3 2 4 2" xfId="21482" xr:uid="{00000000-0005-0000-0000-0000A0570000}"/>
    <cellStyle name="Normal 7 3 3 2 2 3 2 4 2 2" xfId="21483" xr:uid="{00000000-0005-0000-0000-0000A1570000}"/>
    <cellStyle name="Normal 7 3 3 2 2 3 2 4 2 3" xfId="21484" xr:uid="{00000000-0005-0000-0000-0000A2570000}"/>
    <cellStyle name="Normal 7 3 3 2 2 3 2 4 3" xfId="21485" xr:uid="{00000000-0005-0000-0000-0000A3570000}"/>
    <cellStyle name="Normal 7 3 3 2 2 3 2 4 4" xfId="21486" xr:uid="{00000000-0005-0000-0000-0000A4570000}"/>
    <cellStyle name="Normal 7 3 3 2 2 3 2 5" xfId="21487" xr:uid="{00000000-0005-0000-0000-0000A5570000}"/>
    <cellStyle name="Normal 7 3 3 2 2 3 2 5 2" xfId="21488" xr:uid="{00000000-0005-0000-0000-0000A6570000}"/>
    <cellStyle name="Normal 7 3 3 2 2 3 2 5 3" xfId="21489" xr:uid="{00000000-0005-0000-0000-0000A7570000}"/>
    <cellStyle name="Normal 7 3 3 2 2 3 2 6" xfId="21490" xr:uid="{00000000-0005-0000-0000-0000A8570000}"/>
    <cellStyle name="Normal 7 3 3 2 2 3 2 7" xfId="21491" xr:uid="{00000000-0005-0000-0000-0000A9570000}"/>
    <cellStyle name="Normal 7 3 3 2 2 3 3" xfId="21492" xr:uid="{00000000-0005-0000-0000-0000AA570000}"/>
    <cellStyle name="Normal 7 3 3 2 2 3 3 2" xfId="21493" xr:uid="{00000000-0005-0000-0000-0000AB570000}"/>
    <cellStyle name="Normal 7 3 3 2 2 3 3 2 2" xfId="21494" xr:uid="{00000000-0005-0000-0000-0000AC570000}"/>
    <cellStyle name="Normal 7 3 3 2 2 3 3 2 2 2" xfId="21495" xr:uid="{00000000-0005-0000-0000-0000AD570000}"/>
    <cellStyle name="Normal 7 3 3 2 2 3 3 2 2 3" xfId="21496" xr:uid="{00000000-0005-0000-0000-0000AE570000}"/>
    <cellStyle name="Normal 7 3 3 2 2 3 3 2 3" xfId="21497" xr:uid="{00000000-0005-0000-0000-0000AF570000}"/>
    <cellStyle name="Normal 7 3 3 2 2 3 3 2 4" xfId="21498" xr:uid="{00000000-0005-0000-0000-0000B0570000}"/>
    <cellStyle name="Normal 7 3 3 2 2 3 3 3" xfId="21499" xr:uid="{00000000-0005-0000-0000-0000B1570000}"/>
    <cellStyle name="Normal 7 3 3 2 2 3 3 3 2" xfId="21500" xr:uid="{00000000-0005-0000-0000-0000B2570000}"/>
    <cellStyle name="Normal 7 3 3 2 2 3 3 3 2 2" xfId="21501" xr:uid="{00000000-0005-0000-0000-0000B3570000}"/>
    <cellStyle name="Normal 7 3 3 2 2 3 3 3 2 3" xfId="21502" xr:uid="{00000000-0005-0000-0000-0000B4570000}"/>
    <cellStyle name="Normal 7 3 3 2 2 3 3 3 3" xfId="21503" xr:uid="{00000000-0005-0000-0000-0000B5570000}"/>
    <cellStyle name="Normal 7 3 3 2 2 3 3 3 4" xfId="21504" xr:uid="{00000000-0005-0000-0000-0000B6570000}"/>
    <cellStyle name="Normal 7 3 3 2 2 3 3 4" xfId="21505" xr:uid="{00000000-0005-0000-0000-0000B7570000}"/>
    <cellStyle name="Normal 7 3 3 2 2 3 3 4 2" xfId="21506" xr:uid="{00000000-0005-0000-0000-0000B8570000}"/>
    <cellStyle name="Normal 7 3 3 2 2 3 3 4 3" xfId="21507" xr:uid="{00000000-0005-0000-0000-0000B9570000}"/>
    <cellStyle name="Normal 7 3 3 2 2 3 3 5" xfId="21508" xr:uid="{00000000-0005-0000-0000-0000BA570000}"/>
    <cellStyle name="Normal 7 3 3 2 2 3 3 6" xfId="21509" xr:uid="{00000000-0005-0000-0000-0000BB570000}"/>
    <cellStyle name="Normal 7 3 3 2 2 3 4" xfId="21510" xr:uid="{00000000-0005-0000-0000-0000BC570000}"/>
    <cellStyle name="Normal 7 3 3 2 2 3 4 2" xfId="21511" xr:uid="{00000000-0005-0000-0000-0000BD570000}"/>
    <cellStyle name="Normal 7 3 3 2 2 3 4 2 2" xfId="21512" xr:uid="{00000000-0005-0000-0000-0000BE570000}"/>
    <cellStyle name="Normal 7 3 3 2 2 3 4 2 3" xfId="21513" xr:uid="{00000000-0005-0000-0000-0000BF570000}"/>
    <cellStyle name="Normal 7 3 3 2 2 3 4 3" xfId="21514" xr:uid="{00000000-0005-0000-0000-0000C0570000}"/>
    <cellStyle name="Normal 7 3 3 2 2 3 4 4" xfId="21515" xr:uid="{00000000-0005-0000-0000-0000C1570000}"/>
    <cellStyle name="Normal 7 3 3 2 2 3 5" xfId="21516" xr:uid="{00000000-0005-0000-0000-0000C2570000}"/>
    <cellStyle name="Normal 7 3 3 2 2 3 5 2" xfId="21517" xr:uid="{00000000-0005-0000-0000-0000C3570000}"/>
    <cellStyle name="Normal 7 3 3 2 2 3 5 2 2" xfId="21518" xr:uid="{00000000-0005-0000-0000-0000C4570000}"/>
    <cellStyle name="Normal 7 3 3 2 2 3 5 2 3" xfId="21519" xr:uid="{00000000-0005-0000-0000-0000C5570000}"/>
    <cellStyle name="Normal 7 3 3 2 2 3 5 3" xfId="21520" xr:uid="{00000000-0005-0000-0000-0000C6570000}"/>
    <cellStyle name="Normal 7 3 3 2 2 3 5 4" xfId="21521" xr:uid="{00000000-0005-0000-0000-0000C7570000}"/>
    <cellStyle name="Normal 7 3 3 2 2 3 6" xfId="21522" xr:uid="{00000000-0005-0000-0000-0000C8570000}"/>
    <cellStyle name="Normal 7 3 3 2 2 3 6 2" xfId="21523" xr:uid="{00000000-0005-0000-0000-0000C9570000}"/>
    <cellStyle name="Normal 7 3 3 2 2 3 6 3" xfId="21524" xr:uid="{00000000-0005-0000-0000-0000CA570000}"/>
    <cellStyle name="Normal 7 3 3 2 2 3 7" xfId="21525" xr:uid="{00000000-0005-0000-0000-0000CB570000}"/>
    <cellStyle name="Normal 7 3 3 2 2 3 8" xfId="21526" xr:uid="{00000000-0005-0000-0000-0000CC570000}"/>
    <cellStyle name="Normal 7 3 3 2 2 4" xfId="21527" xr:uid="{00000000-0005-0000-0000-0000CD570000}"/>
    <cellStyle name="Normal 7 3 3 2 2 4 2" xfId="21528" xr:uid="{00000000-0005-0000-0000-0000CE570000}"/>
    <cellStyle name="Normal 7 3 3 2 2 4 2 2" xfId="21529" xr:uid="{00000000-0005-0000-0000-0000CF570000}"/>
    <cellStyle name="Normal 7 3 3 2 2 4 2 2 2" xfId="21530" xr:uid="{00000000-0005-0000-0000-0000D0570000}"/>
    <cellStyle name="Normal 7 3 3 2 2 4 2 2 2 2" xfId="21531" xr:uid="{00000000-0005-0000-0000-0000D1570000}"/>
    <cellStyle name="Normal 7 3 3 2 2 4 2 2 2 3" xfId="21532" xr:uid="{00000000-0005-0000-0000-0000D2570000}"/>
    <cellStyle name="Normal 7 3 3 2 2 4 2 2 3" xfId="21533" xr:uid="{00000000-0005-0000-0000-0000D3570000}"/>
    <cellStyle name="Normal 7 3 3 2 2 4 2 2 4" xfId="21534" xr:uid="{00000000-0005-0000-0000-0000D4570000}"/>
    <cellStyle name="Normal 7 3 3 2 2 4 2 3" xfId="21535" xr:uid="{00000000-0005-0000-0000-0000D5570000}"/>
    <cellStyle name="Normal 7 3 3 2 2 4 2 3 2" xfId="21536" xr:uid="{00000000-0005-0000-0000-0000D6570000}"/>
    <cellStyle name="Normal 7 3 3 2 2 4 2 3 2 2" xfId="21537" xr:uid="{00000000-0005-0000-0000-0000D7570000}"/>
    <cellStyle name="Normal 7 3 3 2 2 4 2 3 2 3" xfId="21538" xr:uid="{00000000-0005-0000-0000-0000D8570000}"/>
    <cellStyle name="Normal 7 3 3 2 2 4 2 3 3" xfId="21539" xr:uid="{00000000-0005-0000-0000-0000D9570000}"/>
    <cellStyle name="Normal 7 3 3 2 2 4 2 3 4" xfId="21540" xr:uid="{00000000-0005-0000-0000-0000DA570000}"/>
    <cellStyle name="Normal 7 3 3 2 2 4 2 4" xfId="21541" xr:uid="{00000000-0005-0000-0000-0000DB570000}"/>
    <cellStyle name="Normal 7 3 3 2 2 4 2 4 2" xfId="21542" xr:uid="{00000000-0005-0000-0000-0000DC570000}"/>
    <cellStyle name="Normal 7 3 3 2 2 4 2 4 3" xfId="21543" xr:uid="{00000000-0005-0000-0000-0000DD570000}"/>
    <cellStyle name="Normal 7 3 3 2 2 4 2 5" xfId="21544" xr:uid="{00000000-0005-0000-0000-0000DE570000}"/>
    <cellStyle name="Normal 7 3 3 2 2 4 2 6" xfId="21545" xr:uid="{00000000-0005-0000-0000-0000DF570000}"/>
    <cellStyle name="Normal 7 3 3 2 2 4 3" xfId="21546" xr:uid="{00000000-0005-0000-0000-0000E0570000}"/>
    <cellStyle name="Normal 7 3 3 2 2 4 3 2" xfId="21547" xr:uid="{00000000-0005-0000-0000-0000E1570000}"/>
    <cellStyle name="Normal 7 3 3 2 2 4 3 2 2" xfId="21548" xr:uid="{00000000-0005-0000-0000-0000E2570000}"/>
    <cellStyle name="Normal 7 3 3 2 2 4 3 2 3" xfId="21549" xr:uid="{00000000-0005-0000-0000-0000E3570000}"/>
    <cellStyle name="Normal 7 3 3 2 2 4 3 3" xfId="21550" xr:uid="{00000000-0005-0000-0000-0000E4570000}"/>
    <cellStyle name="Normal 7 3 3 2 2 4 3 4" xfId="21551" xr:uid="{00000000-0005-0000-0000-0000E5570000}"/>
    <cellStyle name="Normal 7 3 3 2 2 4 4" xfId="21552" xr:uid="{00000000-0005-0000-0000-0000E6570000}"/>
    <cellStyle name="Normal 7 3 3 2 2 4 4 2" xfId="21553" xr:uid="{00000000-0005-0000-0000-0000E7570000}"/>
    <cellStyle name="Normal 7 3 3 2 2 4 4 2 2" xfId="21554" xr:uid="{00000000-0005-0000-0000-0000E8570000}"/>
    <cellStyle name="Normal 7 3 3 2 2 4 4 2 3" xfId="21555" xr:uid="{00000000-0005-0000-0000-0000E9570000}"/>
    <cellStyle name="Normal 7 3 3 2 2 4 4 3" xfId="21556" xr:uid="{00000000-0005-0000-0000-0000EA570000}"/>
    <cellStyle name="Normal 7 3 3 2 2 4 4 4" xfId="21557" xr:uid="{00000000-0005-0000-0000-0000EB570000}"/>
    <cellStyle name="Normal 7 3 3 2 2 4 5" xfId="21558" xr:uid="{00000000-0005-0000-0000-0000EC570000}"/>
    <cellStyle name="Normal 7 3 3 2 2 4 5 2" xfId="21559" xr:uid="{00000000-0005-0000-0000-0000ED570000}"/>
    <cellStyle name="Normal 7 3 3 2 2 4 5 3" xfId="21560" xr:uid="{00000000-0005-0000-0000-0000EE570000}"/>
    <cellStyle name="Normal 7 3 3 2 2 4 6" xfId="21561" xr:uid="{00000000-0005-0000-0000-0000EF570000}"/>
    <cellStyle name="Normal 7 3 3 2 2 4 7" xfId="21562" xr:uid="{00000000-0005-0000-0000-0000F0570000}"/>
    <cellStyle name="Normal 7 3 3 2 2 5" xfId="21563" xr:uid="{00000000-0005-0000-0000-0000F1570000}"/>
    <cellStyle name="Normal 7 3 3 2 2 5 2" xfId="21564" xr:uid="{00000000-0005-0000-0000-0000F2570000}"/>
    <cellStyle name="Normal 7 3 3 2 2 5 2 2" xfId="21565" xr:uid="{00000000-0005-0000-0000-0000F3570000}"/>
    <cellStyle name="Normal 7 3 3 2 2 5 2 2 2" xfId="21566" xr:uid="{00000000-0005-0000-0000-0000F4570000}"/>
    <cellStyle name="Normal 7 3 3 2 2 5 2 2 2 2" xfId="21567" xr:uid="{00000000-0005-0000-0000-0000F5570000}"/>
    <cellStyle name="Normal 7 3 3 2 2 5 2 2 2 3" xfId="21568" xr:uid="{00000000-0005-0000-0000-0000F6570000}"/>
    <cellStyle name="Normal 7 3 3 2 2 5 2 2 3" xfId="21569" xr:uid="{00000000-0005-0000-0000-0000F7570000}"/>
    <cellStyle name="Normal 7 3 3 2 2 5 2 2 4" xfId="21570" xr:uid="{00000000-0005-0000-0000-0000F8570000}"/>
    <cellStyle name="Normal 7 3 3 2 2 5 2 3" xfId="21571" xr:uid="{00000000-0005-0000-0000-0000F9570000}"/>
    <cellStyle name="Normal 7 3 3 2 2 5 2 3 2" xfId="21572" xr:uid="{00000000-0005-0000-0000-0000FA570000}"/>
    <cellStyle name="Normal 7 3 3 2 2 5 2 3 2 2" xfId="21573" xr:uid="{00000000-0005-0000-0000-0000FB570000}"/>
    <cellStyle name="Normal 7 3 3 2 2 5 2 3 2 3" xfId="21574" xr:uid="{00000000-0005-0000-0000-0000FC570000}"/>
    <cellStyle name="Normal 7 3 3 2 2 5 2 3 3" xfId="21575" xr:uid="{00000000-0005-0000-0000-0000FD570000}"/>
    <cellStyle name="Normal 7 3 3 2 2 5 2 3 4" xfId="21576" xr:uid="{00000000-0005-0000-0000-0000FE570000}"/>
    <cellStyle name="Normal 7 3 3 2 2 5 2 4" xfId="21577" xr:uid="{00000000-0005-0000-0000-0000FF570000}"/>
    <cellStyle name="Normal 7 3 3 2 2 5 2 4 2" xfId="21578" xr:uid="{00000000-0005-0000-0000-000000580000}"/>
    <cellStyle name="Normal 7 3 3 2 2 5 2 4 3" xfId="21579" xr:uid="{00000000-0005-0000-0000-000001580000}"/>
    <cellStyle name="Normal 7 3 3 2 2 5 2 5" xfId="21580" xr:uid="{00000000-0005-0000-0000-000002580000}"/>
    <cellStyle name="Normal 7 3 3 2 2 5 2 6" xfId="21581" xr:uid="{00000000-0005-0000-0000-000003580000}"/>
    <cellStyle name="Normal 7 3 3 2 2 5 3" xfId="21582" xr:uid="{00000000-0005-0000-0000-000004580000}"/>
    <cellStyle name="Normal 7 3 3 2 2 5 3 2" xfId="21583" xr:uid="{00000000-0005-0000-0000-000005580000}"/>
    <cellStyle name="Normal 7 3 3 2 2 5 3 2 2" xfId="21584" xr:uid="{00000000-0005-0000-0000-000006580000}"/>
    <cellStyle name="Normal 7 3 3 2 2 5 3 2 3" xfId="21585" xr:uid="{00000000-0005-0000-0000-000007580000}"/>
    <cellStyle name="Normal 7 3 3 2 2 5 3 3" xfId="21586" xr:uid="{00000000-0005-0000-0000-000008580000}"/>
    <cellStyle name="Normal 7 3 3 2 2 5 3 4" xfId="21587" xr:uid="{00000000-0005-0000-0000-000009580000}"/>
    <cellStyle name="Normal 7 3 3 2 2 5 4" xfId="21588" xr:uid="{00000000-0005-0000-0000-00000A580000}"/>
    <cellStyle name="Normal 7 3 3 2 2 5 4 2" xfId="21589" xr:uid="{00000000-0005-0000-0000-00000B580000}"/>
    <cellStyle name="Normal 7 3 3 2 2 5 4 2 2" xfId="21590" xr:uid="{00000000-0005-0000-0000-00000C580000}"/>
    <cellStyle name="Normal 7 3 3 2 2 5 4 2 3" xfId="21591" xr:uid="{00000000-0005-0000-0000-00000D580000}"/>
    <cellStyle name="Normal 7 3 3 2 2 5 4 3" xfId="21592" xr:uid="{00000000-0005-0000-0000-00000E580000}"/>
    <cellStyle name="Normal 7 3 3 2 2 5 4 4" xfId="21593" xr:uid="{00000000-0005-0000-0000-00000F580000}"/>
    <cellStyle name="Normal 7 3 3 2 2 5 5" xfId="21594" xr:uid="{00000000-0005-0000-0000-000010580000}"/>
    <cellStyle name="Normal 7 3 3 2 2 5 5 2" xfId="21595" xr:uid="{00000000-0005-0000-0000-000011580000}"/>
    <cellStyle name="Normal 7 3 3 2 2 5 5 3" xfId="21596" xr:uid="{00000000-0005-0000-0000-000012580000}"/>
    <cellStyle name="Normal 7 3 3 2 2 5 6" xfId="21597" xr:uid="{00000000-0005-0000-0000-000013580000}"/>
    <cellStyle name="Normal 7 3 3 2 2 5 7" xfId="21598" xr:uid="{00000000-0005-0000-0000-000014580000}"/>
    <cellStyle name="Normal 7 3 3 2 2 6" xfId="21599" xr:uid="{00000000-0005-0000-0000-000015580000}"/>
    <cellStyle name="Normal 7 3 3 2 2 6 2" xfId="21600" xr:uid="{00000000-0005-0000-0000-000016580000}"/>
    <cellStyle name="Normal 7 3 3 2 2 6 2 2" xfId="21601" xr:uid="{00000000-0005-0000-0000-000017580000}"/>
    <cellStyle name="Normal 7 3 3 2 2 6 2 2 2" xfId="21602" xr:uid="{00000000-0005-0000-0000-000018580000}"/>
    <cellStyle name="Normal 7 3 3 2 2 6 2 2 3" xfId="21603" xr:uid="{00000000-0005-0000-0000-000019580000}"/>
    <cellStyle name="Normal 7 3 3 2 2 6 2 3" xfId="21604" xr:uid="{00000000-0005-0000-0000-00001A580000}"/>
    <cellStyle name="Normal 7 3 3 2 2 6 2 4" xfId="21605" xr:uid="{00000000-0005-0000-0000-00001B580000}"/>
    <cellStyle name="Normal 7 3 3 2 2 6 3" xfId="21606" xr:uid="{00000000-0005-0000-0000-00001C580000}"/>
    <cellStyle name="Normal 7 3 3 2 2 6 3 2" xfId="21607" xr:uid="{00000000-0005-0000-0000-00001D580000}"/>
    <cellStyle name="Normal 7 3 3 2 2 6 3 2 2" xfId="21608" xr:uid="{00000000-0005-0000-0000-00001E580000}"/>
    <cellStyle name="Normal 7 3 3 2 2 6 3 2 3" xfId="21609" xr:uid="{00000000-0005-0000-0000-00001F580000}"/>
    <cellStyle name="Normal 7 3 3 2 2 6 3 3" xfId="21610" xr:uid="{00000000-0005-0000-0000-000020580000}"/>
    <cellStyle name="Normal 7 3 3 2 2 6 3 4" xfId="21611" xr:uid="{00000000-0005-0000-0000-000021580000}"/>
    <cellStyle name="Normal 7 3 3 2 2 6 4" xfId="21612" xr:uid="{00000000-0005-0000-0000-000022580000}"/>
    <cellStyle name="Normal 7 3 3 2 2 6 4 2" xfId="21613" xr:uid="{00000000-0005-0000-0000-000023580000}"/>
    <cellStyle name="Normal 7 3 3 2 2 6 4 3" xfId="21614" xr:uid="{00000000-0005-0000-0000-000024580000}"/>
    <cellStyle name="Normal 7 3 3 2 2 6 5" xfId="21615" xr:uid="{00000000-0005-0000-0000-000025580000}"/>
    <cellStyle name="Normal 7 3 3 2 2 6 6" xfId="21616" xr:uid="{00000000-0005-0000-0000-000026580000}"/>
    <cellStyle name="Normal 7 3 3 2 2 7" xfId="21617" xr:uid="{00000000-0005-0000-0000-000027580000}"/>
    <cellStyle name="Normal 7 3 3 2 2 7 2" xfId="21618" xr:uid="{00000000-0005-0000-0000-000028580000}"/>
    <cellStyle name="Normal 7 3 3 2 2 7 2 2" xfId="21619" xr:uid="{00000000-0005-0000-0000-000029580000}"/>
    <cellStyle name="Normal 7 3 3 2 2 7 2 3" xfId="21620" xr:uid="{00000000-0005-0000-0000-00002A580000}"/>
    <cellStyle name="Normal 7 3 3 2 2 7 3" xfId="21621" xr:uid="{00000000-0005-0000-0000-00002B580000}"/>
    <cellStyle name="Normal 7 3 3 2 2 7 4" xfId="21622" xr:uid="{00000000-0005-0000-0000-00002C580000}"/>
    <cellStyle name="Normal 7 3 3 2 2 8" xfId="21623" xr:uid="{00000000-0005-0000-0000-00002D580000}"/>
    <cellStyle name="Normal 7 3 3 2 2 8 2" xfId="21624" xr:uid="{00000000-0005-0000-0000-00002E580000}"/>
    <cellStyle name="Normal 7 3 3 2 2 8 2 2" xfId="21625" xr:uid="{00000000-0005-0000-0000-00002F580000}"/>
    <cellStyle name="Normal 7 3 3 2 2 8 2 3" xfId="21626" xr:uid="{00000000-0005-0000-0000-000030580000}"/>
    <cellStyle name="Normal 7 3 3 2 2 8 3" xfId="21627" xr:uid="{00000000-0005-0000-0000-000031580000}"/>
    <cellStyle name="Normal 7 3 3 2 2 8 4" xfId="21628" xr:uid="{00000000-0005-0000-0000-000032580000}"/>
    <cellStyle name="Normal 7 3 3 2 2 9" xfId="21629" xr:uid="{00000000-0005-0000-0000-000033580000}"/>
    <cellStyle name="Normal 7 3 3 2 2 9 2" xfId="21630" xr:uid="{00000000-0005-0000-0000-000034580000}"/>
    <cellStyle name="Normal 7 3 3 2 2 9 3" xfId="21631" xr:uid="{00000000-0005-0000-0000-000035580000}"/>
    <cellStyle name="Normal 7 3 3 2 3" xfId="21632" xr:uid="{00000000-0005-0000-0000-000036580000}"/>
    <cellStyle name="Normal 7 3 3 2 3 10" xfId="21633" xr:uid="{00000000-0005-0000-0000-000037580000}"/>
    <cellStyle name="Normal 7 3 3 2 3 2" xfId="21634" xr:uid="{00000000-0005-0000-0000-000038580000}"/>
    <cellStyle name="Normal 7 3 3 2 3 2 2" xfId="21635" xr:uid="{00000000-0005-0000-0000-000039580000}"/>
    <cellStyle name="Normal 7 3 3 2 3 2 2 2" xfId="21636" xr:uid="{00000000-0005-0000-0000-00003A580000}"/>
    <cellStyle name="Normal 7 3 3 2 3 2 2 2 2" xfId="21637" xr:uid="{00000000-0005-0000-0000-00003B580000}"/>
    <cellStyle name="Normal 7 3 3 2 3 2 2 2 2 2" xfId="21638" xr:uid="{00000000-0005-0000-0000-00003C580000}"/>
    <cellStyle name="Normal 7 3 3 2 3 2 2 2 2 2 2" xfId="21639" xr:uid="{00000000-0005-0000-0000-00003D580000}"/>
    <cellStyle name="Normal 7 3 3 2 3 2 2 2 2 2 3" xfId="21640" xr:uid="{00000000-0005-0000-0000-00003E580000}"/>
    <cellStyle name="Normal 7 3 3 2 3 2 2 2 2 3" xfId="21641" xr:uid="{00000000-0005-0000-0000-00003F580000}"/>
    <cellStyle name="Normal 7 3 3 2 3 2 2 2 2 4" xfId="21642" xr:uid="{00000000-0005-0000-0000-000040580000}"/>
    <cellStyle name="Normal 7 3 3 2 3 2 2 2 3" xfId="21643" xr:uid="{00000000-0005-0000-0000-000041580000}"/>
    <cellStyle name="Normal 7 3 3 2 3 2 2 2 3 2" xfId="21644" xr:uid="{00000000-0005-0000-0000-000042580000}"/>
    <cellStyle name="Normal 7 3 3 2 3 2 2 2 3 2 2" xfId="21645" xr:uid="{00000000-0005-0000-0000-000043580000}"/>
    <cellStyle name="Normal 7 3 3 2 3 2 2 2 3 2 3" xfId="21646" xr:uid="{00000000-0005-0000-0000-000044580000}"/>
    <cellStyle name="Normal 7 3 3 2 3 2 2 2 3 3" xfId="21647" xr:uid="{00000000-0005-0000-0000-000045580000}"/>
    <cellStyle name="Normal 7 3 3 2 3 2 2 2 3 4" xfId="21648" xr:uid="{00000000-0005-0000-0000-000046580000}"/>
    <cellStyle name="Normal 7 3 3 2 3 2 2 2 4" xfId="21649" xr:uid="{00000000-0005-0000-0000-000047580000}"/>
    <cellStyle name="Normal 7 3 3 2 3 2 2 2 4 2" xfId="21650" xr:uid="{00000000-0005-0000-0000-000048580000}"/>
    <cellStyle name="Normal 7 3 3 2 3 2 2 2 4 3" xfId="21651" xr:uid="{00000000-0005-0000-0000-000049580000}"/>
    <cellStyle name="Normal 7 3 3 2 3 2 2 2 5" xfId="21652" xr:uid="{00000000-0005-0000-0000-00004A580000}"/>
    <cellStyle name="Normal 7 3 3 2 3 2 2 2 6" xfId="21653" xr:uid="{00000000-0005-0000-0000-00004B580000}"/>
    <cellStyle name="Normal 7 3 3 2 3 2 2 3" xfId="21654" xr:uid="{00000000-0005-0000-0000-00004C580000}"/>
    <cellStyle name="Normal 7 3 3 2 3 2 2 3 2" xfId="21655" xr:uid="{00000000-0005-0000-0000-00004D580000}"/>
    <cellStyle name="Normal 7 3 3 2 3 2 2 3 2 2" xfId="21656" xr:uid="{00000000-0005-0000-0000-00004E580000}"/>
    <cellStyle name="Normal 7 3 3 2 3 2 2 3 2 3" xfId="21657" xr:uid="{00000000-0005-0000-0000-00004F580000}"/>
    <cellStyle name="Normal 7 3 3 2 3 2 2 3 3" xfId="21658" xr:uid="{00000000-0005-0000-0000-000050580000}"/>
    <cellStyle name="Normal 7 3 3 2 3 2 2 3 4" xfId="21659" xr:uid="{00000000-0005-0000-0000-000051580000}"/>
    <cellStyle name="Normal 7 3 3 2 3 2 2 4" xfId="21660" xr:uid="{00000000-0005-0000-0000-000052580000}"/>
    <cellStyle name="Normal 7 3 3 2 3 2 2 4 2" xfId="21661" xr:uid="{00000000-0005-0000-0000-000053580000}"/>
    <cellStyle name="Normal 7 3 3 2 3 2 2 4 2 2" xfId="21662" xr:uid="{00000000-0005-0000-0000-000054580000}"/>
    <cellStyle name="Normal 7 3 3 2 3 2 2 4 2 3" xfId="21663" xr:uid="{00000000-0005-0000-0000-000055580000}"/>
    <cellStyle name="Normal 7 3 3 2 3 2 2 4 3" xfId="21664" xr:uid="{00000000-0005-0000-0000-000056580000}"/>
    <cellStyle name="Normal 7 3 3 2 3 2 2 4 4" xfId="21665" xr:uid="{00000000-0005-0000-0000-000057580000}"/>
    <cellStyle name="Normal 7 3 3 2 3 2 2 5" xfId="21666" xr:uid="{00000000-0005-0000-0000-000058580000}"/>
    <cellStyle name="Normal 7 3 3 2 3 2 2 5 2" xfId="21667" xr:uid="{00000000-0005-0000-0000-000059580000}"/>
    <cellStyle name="Normal 7 3 3 2 3 2 2 5 3" xfId="21668" xr:uid="{00000000-0005-0000-0000-00005A580000}"/>
    <cellStyle name="Normal 7 3 3 2 3 2 2 6" xfId="21669" xr:uid="{00000000-0005-0000-0000-00005B580000}"/>
    <cellStyle name="Normal 7 3 3 2 3 2 2 7" xfId="21670" xr:uid="{00000000-0005-0000-0000-00005C580000}"/>
    <cellStyle name="Normal 7 3 3 2 3 2 3" xfId="21671" xr:uid="{00000000-0005-0000-0000-00005D580000}"/>
    <cellStyle name="Normal 7 3 3 2 3 2 3 2" xfId="21672" xr:uid="{00000000-0005-0000-0000-00005E580000}"/>
    <cellStyle name="Normal 7 3 3 2 3 2 3 2 2" xfId="21673" xr:uid="{00000000-0005-0000-0000-00005F580000}"/>
    <cellStyle name="Normal 7 3 3 2 3 2 3 2 2 2" xfId="21674" xr:uid="{00000000-0005-0000-0000-000060580000}"/>
    <cellStyle name="Normal 7 3 3 2 3 2 3 2 2 3" xfId="21675" xr:uid="{00000000-0005-0000-0000-000061580000}"/>
    <cellStyle name="Normal 7 3 3 2 3 2 3 2 3" xfId="21676" xr:uid="{00000000-0005-0000-0000-000062580000}"/>
    <cellStyle name="Normal 7 3 3 2 3 2 3 2 4" xfId="21677" xr:uid="{00000000-0005-0000-0000-000063580000}"/>
    <cellStyle name="Normal 7 3 3 2 3 2 3 3" xfId="21678" xr:uid="{00000000-0005-0000-0000-000064580000}"/>
    <cellStyle name="Normal 7 3 3 2 3 2 3 3 2" xfId="21679" xr:uid="{00000000-0005-0000-0000-000065580000}"/>
    <cellStyle name="Normal 7 3 3 2 3 2 3 3 2 2" xfId="21680" xr:uid="{00000000-0005-0000-0000-000066580000}"/>
    <cellStyle name="Normal 7 3 3 2 3 2 3 3 2 3" xfId="21681" xr:uid="{00000000-0005-0000-0000-000067580000}"/>
    <cellStyle name="Normal 7 3 3 2 3 2 3 3 3" xfId="21682" xr:uid="{00000000-0005-0000-0000-000068580000}"/>
    <cellStyle name="Normal 7 3 3 2 3 2 3 3 4" xfId="21683" xr:uid="{00000000-0005-0000-0000-000069580000}"/>
    <cellStyle name="Normal 7 3 3 2 3 2 3 4" xfId="21684" xr:uid="{00000000-0005-0000-0000-00006A580000}"/>
    <cellStyle name="Normal 7 3 3 2 3 2 3 4 2" xfId="21685" xr:uid="{00000000-0005-0000-0000-00006B580000}"/>
    <cellStyle name="Normal 7 3 3 2 3 2 3 4 3" xfId="21686" xr:uid="{00000000-0005-0000-0000-00006C580000}"/>
    <cellStyle name="Normal 7 3 3 2 3 2 3 5" xfId="21687" xr:uid="{00000000-0005-0000-0000-00006D580000}"/>
    <cellStyle name="Normal 7 3 3 2 3 2 3 6" xfId="21688" xr:uid="{00000000-0005-0000-0000-00006E580000}"/>
    <cellStyle name="Normal 7 3 3 2 3 2 4" xfId="21689" xr:uid="{00000000-0005-0000-0000-00006F580000}"/>
    <cellStyle name="Normal 7 3 3 2 3 2 4 2" xfId="21690" xr:uid="{00000000-0005-0000-0000-000070580000}"/>
    <cellStyle name="Normal 7 3 3 2 3 2 4 2 2" xfId="21691" xr:uid="{00000000-0005-0000-0000-000071580000}"/>
    <cellStyle name="Normal 7 3 3 2 3 2 4 2 3" xfId="21692" xr:uid="{00000000-0005-0000-0000-000072580000}"/>
    <cellStyle name="Normal 7 3 3 2 3 2 4 3" xfId="21693" xr:uid="{00000000-0005-0000-0000-000073580000}"/>
    <cellStyle name="Normal 7 3 3 2 3 2 4 4" xfId="21694" xr:uid="{00000000-0005-0000-0000-000074580000}"/>
    <cellStyle name="Normal 7 3 3 2 3 2 5" xfId="21695" xr:uid="{00000000-0005-0000-0000-000075580000}"/>
    <cellStyle name="Normal 7 3 3 2 3 2 5 2" xfId="21696" xr:uid="{00000000-0005-0000-0000-000076580000}"/>
    <cellStyle name="Normal 7 3 3 2 3 2 5 2 2" xfId="21697" xr:uid="{00000000-0005-0000-0000-000077580000}"/>
    <cellStyle name="Normal 7 3 3 2 3 2 5 2 3" xfId="21698" xr:uid="{00000000-0005-0000-0000-000078580000}"/>
    <cellStyle name="Normal 7 3 3 2 3 2 5 3" xfId="21699" xr:uid="{00000000-0005-0000-0000-000079580000}"/>
    <cellStyle name="Normal 7 3 3 2 3 2 5 4" xfId="21700" xr:uid="{00000000-0005-0000-0000-00007A580000}"/>
    <cellStyle name="Normal 7 3 3 2 3 2 6" xfId="21701" xr:uid="{00000000-0005-0000-0000-00007B580000}"/>
    <cellStyle name="Normal 7 3 3 2 3 2 6 2" xfId="21702" xr:uid="{00000000-0005-0000-0000-00007C580000}"/>
    <cellStyle name="Normal 7 3 3 2 3 2 6 3" xfId="21703" xr:uid="{00000000-0005-0000-0000-00007D580000}"/>
    <cellStyle name="Normal 7 3 3 2 3 2 7" xfId="21704" xr:uid="{00000000-0005-0000-0000-00007E580000}"/>
    <cellStyle name="Normal 7 3 3 2 3 2 8" xfId="21705" xr:uid="{00000000-0005-0000-0000-00007F580000}"/>
    <cellStyle name="Normal 7 3 3 2 3 3" xfId="21706" xr:uid="{00000000-0005-0000-0000-000080580000}"/>
    <cellStyle name="Normal 7 3 3 2 3 3 2" xfId="21707" xr:uid="{00000000-0005-0000-0000-000081580000}"/>
    <cellStyle name="Normal 7 3 3 2 3 3 2 2" xfId="21708" xr:uid="{00000000-0005-0000-0000-000082580000}"/>
    <cellStyle name="Normal 7 3 3 2 3 3 2 2 2" xfId="21709" xr:uid="{00000000-0005-0000-0000-000083580000}"/>
    <cellStyle name="Normal 7 3 3 2 3 3 2 2 2 2" xfId="21710" xr:uid="{00000000-0005-0000-0000-000084580000}"/>
    <cellStyle name="Normal 7 3 3 2 3 3 2 2 2 3" xfId="21711" xr:uid="{00000000-0005-0000-0000-000085580000}"/>
    <cellStyle name="Normal 7 3 3 2 3 3 2 2 3" xfId="21712" xr:uid="{00000000-0005-0000-0000-000086580000}"/>
    <cellStyle name="Normal 7 3 3 2 3 3 2 2 4" xfId="21713" xr:uid="{00000000-0005-0000-0000-000087580000}"/>
    <cellStyle name="Normal 7 3 3 2 3 3 2 3" xfId="21714" xr:uid="{00000000-0005-0000-0000-000088580000}"/>
    <cellStyle name="Normal 7 3 3 2 3 3 2 3 2" xfId="21715" xr:uid="{00000000-0005-0000-0000-000089580000}"/>
    <cellStyle name="Normal 7 3 3 2 3 3 2 3 2 2" xfId="21716" xr:uid="{00000000-0005-0000-0000-00008A580000}"/>
    <cellStyle name="Normal 7 3 3 2 3 3 2 3 2 3" xfId="21717" xr:uid="{00000000-0005-0000-0000-00008B580000}"/>
    <cellStyle name="Normal 7 3 3 2 3 3 2 3 3" xfId="21718" xr:uid="{00000000-0005-0000-0000-00008C580000}"/>
    <cellStyle name="Normal 7 3 3 2 3 3 2 3 4" xfId="21719" xr:uid="{00000000-0005-0000-0000-00008D580000}"/>
    <cellStyle name="Normal 7 3 3 2 3 3 2 4" xfId="21720" xr:uid="{00000000-0005-0000-0000-00008E580000}"/>
    <cellStyle name="Normal 7 3 3 2 3 3 2 4 2" xfId="21721" xr:uid="{00000000-0005-0000-0000-00008F580000}"/>
    <cellStyle name="Normal 7 3 3 2 3 3 2 4 3" xfId="21722" xr:uid="{00000000-0005-0000-0000-000090580000}"/>
    <cellStyle name="Normal 7 3 3 2 3 3 2 5" xfId="21723" xr:uid="{00000000-0005-0000-0000-000091580000}"/>
    <cellStyle name="Normal 7 3 3 2 3 3 2 6" xfId="21724" xr:uid="{00000000-0005-0000-0000-000092580000}"/>
    <cellStyle name="Normal 7 3 3 2 3 3 3" xfId="21725" xr:uid="{00000000-0005-0000-0000-000093580000}"/>
    <cellStyle name="Normal 7 3 3 2 3 3 3 2" xfId="21726" xr:uid="{00000000-0005-0000-0000-000094580000}"/>
    <cellStyle name="Normal 7 3 3 2 3 3 3 2 2" xfId="21727" xr:uid="{00000000-0005-0000-0000-000095580000}"/>
    <cellStyle name="Normal 7 3 3 2 3 3 3 2 3" xfId="21728" xr:uid="{00000000-0005-0000-0000-000096580000}"/>
    <cellStyle name="Normal 7 3 3 2 3 3 3 3" xfId="21729" xr:uid="{00000000-0005-0000-0000-000097580000}"/>
    <cellStyle name="Normal 7 3 3 2 3 3 3 4" xfId="21730" xr:uid="{00000000-0005-0000-0000-000098580000}"/>
    <cellStyle name="Normal 7 3 3 2 3 3 4" xfId="21731" xr:uid="{00000000-0005-0000-0000-000099580000}"/>
    <cellStyle name="Normal 7 3 3 2 3 3 4 2" xfId="21732" xr:uid="{00000000-0005-0000-0000-00009A580000}"/>
    <cellStyle name="Normal 7 3 3 2 3 3 4 2 2" xfId="21733" xr:uid="{00000000-0005-0000-0000-00009B580000}"/>
    <cellStyle name="Normal 7 3 3 2 3 3 4 2 3" xfId="21734" xr:uid="{00000000-0005-0000-0000-00009C580000}"/>
    <cellStyle name="Normal 7 3 3 2 3 3 4 3" xfId="21735" xr:uid="{00000000-0005-0000-0000-00009D580000}"/>
    <cellStyle name="Normal 7 3 3 2 3 3 4 4" xfId="21736" xr:uid="{00000000-0005-0000-0000-00009E580000}"/>
    <cellStyle name="Normal 7 3 3 2 3 3 5" xfId="21737" xr:uid="{00000000-0005-0000-0000-00009F580000}"/>
    <cellStyle name="Normal 7 3 3 2 3 3 5 2" xfId="21738" xr:uid="{00000000-0005-0000-0000-0000A0580000}"/>
    <cellStyle name="Normal 7 3 3 2 3 3 5 3" xfId="21739" xr:uid="{00000000-0005-0000-0000-0000A1580000}"/>
    <cellStyle name="Normal 7 3 3 2 3 3 6" xfId="21740" xr:uid="{00000000-0005-0000-0000-0000A2580000}"/>
    <cellStyle name="Normal 7 3 3 2 3 3 7" xfId="21741" xr:uid="{00000000-0005-0000-0000-0000A3580000}"/>
    <cellStyle name="Normal 7 3 3 2 3 4" xfId="21742" xr:uid="{00000000-0005-0000-0000-0000A4580000}"/>
    <cellStyle name="Normal 7 3 3 2 3 4 2" xfId="21743" xr:uid="{00000000-0005-0000-0000-0000A5580000}"/>
    <cellStyle name="Normal 7 3 3 2 3 4 2 2" xfId="21744" xr:uid="{00000000-0005-0000-0000-0000A6580000}"/>
    <cellStyle name="Normal 7 3 3 2 3 4 2 2 2" xfId="21745" xr:uid="{00000000-0005-0000-0000-0000A7580000}"/>
    <cellStyle name="Normal 7 3 3 2 3 4 2 2 2 2" xfId="21746" xr:uid="{00000000-0005-0000-0000-0000A8580000}"/>
    <cellStyle name="Normal 7 3 3 2 3 4 2 2 2 3" xfId="21747" xr:uid="{00000000-0005-0000-0000-0000A9580000}"/>
    <cellStyle name="Normal 7 3 3 2 3 4 2 2 3" xfId="21748" xr:uid="{00000000-0005-0000-0000-0000AA580000}"/>
    <cellStyle name="Normal 7 3 3 2 3 4 2 2 4" xfId="21749" xr:uid="{00000000-0005-0000-0000-0000AB580000}"/>
    <cellStyle name="Normal 7 3 3 2 3 4 2 3" xfId="21750" xr:uid="{00000000-0005-0000-0000-0000AC580000}"/>
    <cellStyle name="Normal 7 3 3 2 3 4 2 3 2" xfId="21751" xr:uid="{00000000-0005-0000-0000-0000AD580000}"/>
    <cellStyle name="Normal 7 3 3 2 3 4 2 3 2 2" xfId="21752" xr:uid="{00000000-0005-0000-0000-0000AE580000}"/>
    <cellStyle name="Normal 7 3 3 2 3 4 2 3 2 3" xfId="21753" xr:uid="{00000000-0005-0000-0000-0000AF580000}"/>
    <cellStyle name="Normal 7 3 3 2 3 4 2 3 3" xfId="21754" xr:uid="{00000000-0005-0000-0000-0000B0580000}"/>
    <cellStyle name="Normal 7 3 3 2 3 4 2 3 4" xfId="21755" xr:uid="{00000000-0005-0000-0000-0000B1580000}"/>
    <cellStyle name="Normal 7 3 3 2 3 4 2 4" xfId="21756" xr:uid="{00000000-0005-0000-0000-0000B2580000}"/>
    <cellStyle name="Normal 7 3 3 2 3 4 2 4 2" xfId="21757" xr:uid="{00000000-0005-0000-0000-0000B3580000}"/>
    <cellStyle name="Normal 7 3 3 2 3 4 2 4 3" xfId="21758" xr:uid="{00000000-0005-0000-0000-0000B4580000}"/>
    <cellStyle name="Normal 7 3 3 2 3 4 2 5" xfId="21759" xr:uid="{00000000-0005-0000-0000-0000B5580000}"/>
    <cellStyle name="Normal 7 3 3 2 3 4 2 6" xfId="21760" xr:uid="{00000000-0005-0000-0000-0000B6580000}"/>
    <cellStyle name="Normal 7 3 3 2 3 4 3" xfId="21761" xr:uid="{00000000-0005-0000-0000-0000B7580000}"/>
    <cellStyle name="Normal 7 3 3 2 3 4 3 2" xfId="21762" xr:uid="{00000000-0005-0000-0000-0000B8580000}"/>
    <cellStyle name="Normal 7 3 3 2 3 4 3 2 2" xfId="21763" xr:uid="{00000000-0005-0000-0000-0000B9580000}"/>
    <cellStyle name="Normal 7 3 3 2 3 4 3 2 3" xfId="21764" xr:uid="{00000000-0005-0000-0000-0000BA580000}"/>
    <cellStyle name="Normal 7 3 3 2 3 4 3 3" xfId="21765" xr:uid="{00000000-0005-0000-0000-0000BB580000}"/>
    <cellStyle name="Normal 7 3 3 2 3 4 3 4" xfId="21766" xr:uid="{00000000-0005-0000-0000-0000BC580000}"/>
    <cellStyle name="Normal 7 3 3 2 3 4 4" xfId="21767" xr:uid="{00000000-0005-0000-0000-0000BD580000}"/>
    <cellStyle name="Normal 7 3 3 2 3 4 4 2" xfId="21768" xr:uid="{00000000-0005-0000-0000-0000BE580000}"/>
    <cellStyle name="Normal 7 3 3 2 3 4 4 2 2" xfId="21769" xr:uid="{00000000-0005-0000-0000-0000BF580000}"/>
    <cellStyle name="Normal 7 3 3 2 3 4 4 2 3" xfId="21770" xr:uid="{00000000-0005-0000-0000-0000C0580000}"/>
    <cellStyle name="Normal 7 3 3 2 3 4 4 3" xfId="21771" xr:uid="{00000000-0005-0000-0000-0000C1580000}"/>
    <cellStyle name="Normal 7 3 3 2 3 4 4 4" xfId="21772" xr:uid="{00000000-0005-0000-0000-0000C2580000}"/>
    <cellStyle name="Normal 7 3 3 2 3 4 5" xfId="21773" xr:uid="{00000000-0005-0000-0000-0000C3580000}"/>
    <cellStyle name="Normal 7 3 3 2 3 4 5 2" xfId="21774" xr:uid="{00000000-0005-0000-0000-0000C4580000}"/>
    <cellStyle name="Normal 7 3 3 2 3 4 5 3" xfId="21775" xr:uid="{00000000-0005-0000-0000-0000C5580000}"/>
    <cellStyle name="Normal 7 3 3 2 3 4 6" xfId="21776" xr:uid="{00000000-0005-0000-0000-0000C6580000}"/>
    <cellStyle name="Normal 7 3 3 2 3 4 7" xfId="21777" xr:uid="{00000000-0005-0000-0000-0000C7580000}"/>
    <cellStyle name="Normal 7 3 3 2 3 5" xfId="21778" xr:uid="{00000000-0005-0000-0000-0000C8580000}"/>
    <cellStyle name="Normal 7 3 3 2 3 5 2" xfId="21779" xr:uid="{00000000-0005-0000-0000-0000C9580000}"/>
    <cellStyle name="Normal 7 3 3 2 3 5 2 2" xfId="21780" xr:uid="{00000000-0005-0000-0000-0000CA580000}"/>
    <cellStyle name="Normal 7 3 3 2 3 5 2 2 2" xfId="21781" xr:uid="{00000000-0005-0000-0000-0000CB580000}"/>
    <cellStyle name="Normal 7 3 3 2 3 5 2 2 3" xfId="21782" xr:uid="{00000000-0005-0000-0000-0000CC580000}"/>
    <cellStyle name="Normal 7 3 3 2 3 5 2 3" xfId="21783" xr:uid="{00000000-0005-0000-0000-0000CD580000}"/>
    <cellStyle name="Normal 7 3 3 2 3 5 2 4" xfId="21784" xr:uid="{00000000-0005-0000-0000-0000CE580000}"/>
    <cellStyle name="Normal 7 3 3 2 3 5 3" xfId="21785" xr:uid="{00000000-0005-0000-0000-0000CF580000}"/>
    <cellStyle name="Normal 7 3 3 2 3 5 3 2" xfId="21786" xr:uid="{00000000-0005-0000-0000-0000D0580000}"/>
    <cellStyle name="Normal 7 3 3 2 3 5 3 2 2" xfId="21787" xr:uid="{00000000-0005-0000-0000-0000D1580000}"/>
    <cellStyle name="Normal 7 3 3 2 3 5 3 2 3" xfId="21788" xr:uid="{00000000-0005-0000-0000-0000D2580000}"/>
    <cellStyle name="Normal 7 3 3 2 3 5 3 3" xfId="21789" xr:uid="{00000000-0005-0000-0000-0000D3580000}"/>
    <cellStyle name="Normal 7 3 3 2 3 5 3 4" xfId="21790" xr:uid="{00000000-0005-0000-0000-0000D4580000}"/>
    <cellStyle name="Normal 7 3 3 2 3 5 4" xfId="21791" xr:uid="{00000000-0005-0000-0000-0000D5580000}"/>
    <cellStyle name="Normal 7 3 3 2 3 5 4 2" xfId="21792" xr:uid="{00000000-0005-0000-0000-0000D6580000}"/>
    <cellStyle name="Normal 7 3 3 2 3 5 4 3" xfId="21793" xr:uid="{00000000-0005-0000-0000-0000D7580000}"/>
    <cellStyle name="Normal 7 3 3 2 3 5 5" xfId="21794" xr:uid="{00000000-0005-0000-0000-0000D8580000}"/>
    <cellStyle name="Normal 7 3 3 2 3 5 6" xfId="21795" xr:uid="{00000000-0005-0000-0000-0000D9580000}"/>
    <cellStyle name="Normal 7 3 3 2 3 6" xfId="21796" xr:uid="{00000000-0005-0000-0000-0000DA580000}"/>
    <cellStyle name="Normal 7 3 3 2 3 6 2" xfId="21797" xr:uid="{00000000-0005-0000-0000-0000DB580000}"/>
    <cellStyle name="Normal 7 3 3 2 3 6 2 2" xfId="21798" xr:uid="{00000000-0005-0000-0000-0000DC580000}"/>
    <cellStyle name="Normal 7 3 3 2 3 6 2 3" xfId="21799" xr:uid="{00000000-0005-0000-0000-0000DD580000}"/>
    <cellStyle name="Normal 7 3 3 2 3 6 3" xfId="21800" xr:uid="{00000000-0005-0000-0000-0000DE580000}"/>
    <cellStyle name="Normal 7 3 3 2 3 6 4" xfId="21801" xr:uid="{00000000-0005-0000-0000-0000DF580000}"/>
    <cellStyle name="Normal 7 3 3 2 3 7" xfId="21802" xr:uid="{00000000-0005-0000-0000-0000E0580000}"/>
    <cellStyle name="Normal 7 3 3 2 3 7 2" xfId="21803" xr:uid="{00000000-0005-0000-0000-0000E1580000}"/>
    <cellStyle name="Normal 7 3 3 2 3 7 2 2" xfId="21804" xr:uid="{00000000-0005-0000-0000-0000E2580000}"/>
    <cellStyle name="Normal 7 3 3 2 3 7 2 3" xfId="21805" xr:uid="{00000000-0005-0000-0000-0000E3580000}"/>
    <cellStyle name="Normal 7 3 3 2 3 7 3" xfId="21806" xr:uid="{00000000-0005-0000-0000-0000E4580000}"/>
    <cellStyle name="Normal 7 3 3 2 3 7 4" xfId="21807" xr:uid="{00000000-0005-0000-0000-0000E5580000}"/>
    <cellStyle name="Normal 7 3 3 2 3 8" xfId="21808" xr:uid="{00000000-0005-0000-0000-0000E6580000}"/>
    <cellStyle name="Normal 7 3 3 2 3 8 2" xfId="21809" xr:uid="{00000000-0005-0000-0000-0000E7580000}"/>
    <cellStyle name="Normal 7 3 3 2 3 8 3" xfId="21810" xr:uid="{00000000-0005-0000-0000-0000E8580000}"/>
    <cellStyle name="Normal 7 3 3 2 3 9" xfId="21811" xr:uid="{00000000-0005-0000-0000-0000E9580000}"/>
    <cellStyle name="Normal 7 3 3 2 4" xfId="21812" xr:uid="{00000000-0005-0000-0000-0000EA580000}"/>
    <cellStyle name="Normal 7 3 3 2 4 2" xfId="21813" xr:uid="{00000000-0005-0000-0000-0000EB580000}"/>
    <cellStyle name="Normal 7 3 3 2 4 2 2" xfId="21814" xr:uid="{00000000-0005-0000-0000-0000EC580000}"/>
    <cellStyle name="Normal 7 3 3 2 4 2 2 2" xfId="21815" xr:uid="{00000000-0005-0000-0000-0000ED580000}"/>
    <cellStyle name="Normal 7 3 3 2 4 2 2 2 2" xfId="21816" xr:uid="{00000000-0005-0000-0000-0000EE580000}"/>
    <cellStyle name="Normal 7 3 3 2 4 2 2 2 2 2" xfId="21817" xr:uid="{00000000-0005-0000-0000-0000EF580000}"/>
    <cellStyle name="Normal 7 3 3 2 4 2 2 2 2 3" xfId="21818" xr:uid="{00000000-0005-0000-0000-0000F0580000}"/>
    <cellStyle name="Normal 7 3 3 2 4 2 2 2 3" xfId="21819" xr:uid="{00000000-0005-0000-0000-0000F1580000}"/>
    <cellStyle name="Normal 7 3 3 2 4 2 2 2 4" xfId="21820" xr:uid="{00000000-0005-0000-0000-0000F2580000}"/>
    <cellStyle name="Normal 7 3 3 2 4 2 2 3" xfId="21821" xr:uid="{00000000-0005-0000-0000-0000F3580000}"/>
    <cellStyle name="Normal 7 3 3 2 4 2 2 3 2" xfId="21822" xr:uid="{00000000-0005-0000-0000-0000F4580000}"/>
    <cellStyle name="Normal 7 3 3 2 4 2 2 3 2 2" xfId="21823" xr:uid="{00000000-0005-0000-0000-0000F5580000}"/>
    <cellStyle name="Normal 7 3 3 2 4 2 2 3 2 3" xfId="21824" xr:uid="{00000000-0005-0000-0000-0000F6580000}"/>
    <cellStyle name="Normal 7 3 3 2 4 2 2 3 3" xfId="21825" xr:uid="{00000000-0005-0000-0000-0000F7580000}"/>
    <cellStyle name="Normal 7 3 3 2 4 2 2 3 4" xfId="21826" xr:uid="{00000000-0005-0000-0000-0000F8580000}"/>
    <cellStyle name="Normal 7 3 3 2 4 2 2 4" xfId="21827" xr:uid="{00000000-0005-0000-0000-0000F9580000}"/>
    <cellStyle name="Normal 7 3 3 2 4 2 2 4 2" xfId="21828" xr:uid="{00000000-0005-0000-0000-0000FA580000}"/>
    <cellStyle name="Normal 7 3 3 2 4 2 2 4 3" xfId="21829" xr:uid="{00000000-0005-0000-0000-0000FB580000}"/>
    <cellStyle name="Normal 7 3 3 2 4 2 2 5" xfId="21830" xr:uid="{00000000-0005-0000-0000-0000FC580000}"/>
    <cellStyle name="Normal 7 3 3 2 4 2 2 6" xfId="21831" xr:uid="{00000000-0005-0000-0000-0000FD580000}"/>
    <cellStyle name="Normal 7 3 3 2 4 2 3" xfId="21832" xr:uid="{00000000-0005-0000-0000-0000FE580000}"/>
    <cellStyle name="Normal 7 3 3 2 4 2 3 2" xfId="21833" xr:uid="{00000000-0005-0000-0000-0000FF580000}"/>
    <cellStyle name="Normal 7 3 3 2 4 2 3 2 2" xfId="21834" xr:uid="{00000000-0005-0000-0000-000000590000}"/>
    <cellStyle name="Normal 7 3 3 2 4 2 3 2 3" xfId="21835" xr:uid="{00000000-0005-0000-0000-000001590000}"/>
    <cellStyle name="Normal 7 3 3 2 4 2 3 3" xfId="21836" xr:uid="{00000000-0005-0000-0000-000002590000}"/>
    <cellStyle name="Normal 7 3 3 2 4 2 3 4" xfId="21837" xr:uid="{00000000-0005-0000-0000-000003590000}"/>
    <cellStyle name="Normal 7 3 3 2 4 2 4" xfId="21838" xr:uid="{00000000-0005-0000-0000-000004590000}"/>
    <cellStyle name="Normal 7 3 3 2 4 2 4 2" xfId="21839" xr:uid="{00000000-0005-0000-0000-000005590000}"/>
    <cellStyle name="Normal 7 3 3 2 4 2 4 2 2" xfId="21840" xr:uid="{00000000-0005-0000-0000-000006590000}"/>
    <cellStyle name="Normal 7 3 3 2 4 2 4 2 3" xfId="21841" xr:uid="{00000000-0005-0000-0000-000007590000}"/>
    <cellStyle name="Normal 7 3 3 2 4 2 4 3" xfId="21842" xr:uid="{00000000-0005-0000-0000-000008590000}"/>
    <cellStyle name="Normal 7 3 3 2 4 2 4 4" xfId="21843" xr:uid="{00000000-0005-0000-0000-000009590000}"/>
    <cellStyle name="Normal 7 3 3 2 4 2 5" xfId="21844" xr:uid="{00000000-0005-0000-0000-00000A590000}"/>
    <cellStyle name="Normal 7 3 3 2 4 2 5 2" xfId="21845" xr:uid="{00000000-0005-0000-0000-00000B590000}"/>
    <cellStyle name="Normal 7 3 3 2 4 2 5 3" xfId="21846" xr:uid="{00000000-0005-0000-0000-00000C590000}"/>
    <cellStyle name="Normal 7 3 3 2 4 2 6" xfId="21847" xr:uid="{00000000-0005-0000-0000-00000D590000}"/>
    <cellStyle name="Normal 7 3 3 2 4 2 7" xfId="21848" xr:uid="{00000000-0005-0000-0000-00000E590000}"/>
    <cellStyle name="Normal 7 3 3 2 4 3" xfId="21849" xr:uid="{00000000-0005-0000-0000-00000F590000}"/>
    <cellStyle name="Normal 7 3 3 2 4 3 2" xfId="21850" xr:uid="{00000000-0005-0000-0000-000010590000}"/>
    <cellStyle name="Normal 7 3 3 2 4 3 2 2" xfId="21851" xr:uid="{00000000-0005-0000-0000-000011590000}"/>
    <cellStyle name="Normal 7 3 3 2 4 3 2 2 2" xfId="21852" xr:uid="{00000000-0005-0000-0000-000012590000}"/>
    <cellStyle name="Normal 7 3 3 2 4 3 2 2 3" xfId="21853" xr:uid="{00000000-0005-0000-0000-000013590000}"/>
    <cellStyle name="Normal 7 3 3 2 4 3 2 3" xfId="21854" xr:uid="{00000000-0005-0000-0000-000014590000}"/>
    <cellStyle name="Normal 7 3 3 2 4 3 2 4" xfId="21855" xr:uid="{00000000-0005-0000-0000-000015590000}"/>
    <cellStyle name="Normal 7 3 3 2 4 3 3" xfId="21856" xr:uid="{00000000-0005-0000-0000-000016590000}"/>
    <cellStyle name="Normal 7 3 3 2 4 3 3 2" xfId="21857" xr:uid="{00000000-0005-0000-0000-000017590000}"/>
    <cellStyle name="Normal 7 3 3 2 4 3 3 2 2" xfId="21858" xr:uid="{00000000-0005-0000-0000-000018590000}"/>
    <cellStyle name="Normal 7 3 3 2 4 3 3 2 3" xfId="21859" xr:uid="{00000000-0005-0000-0000-000019590000}"/>
    <cellStyle name="Normal 7 3 3 2 4 3 3 3" xfId="21860" xr:uid="{00000000-0005-0000-0000-00001A590000}"/>
    <cellStyle name="Normal 7 3 3 2 4 3 3 4" xfId="21861" xr:uid="{00000000-0005-0000-0000-00001B590000}"/>
    <cellStyle name="Normal 7 3 3 2 4 3 4" xfId="21862" xr:uid="{00000000-0005-0000-0000-00001C590000}"/>
    <cellStyle name="Normal 7 3 3 2 4 3 4 2" xfId="21863" xr:uid="{00000000-0005-0000-0000-00001D590000}"/>
    <cellStyle name="Normal 7 3 3 2 4 3 4 3" xfId="21864" xr:uid="{00000000-0005-0000-0000-00001E590000}"/>
    <cellStyle name="Normal 7 3 3 2 4 3 5" xfId="21865" xr:uid="{00000000-0005-0000-0000-00001F590000}"/>
    <cellStyle name="Normal 7 3 3 2 4 3 6" xfId="21866" xr:uid="{00000000-0005-0000-0000-000020590000}"/>
    <cellStyle name="Normal 7 3 3 2 4 4" xfId="21867" xr:uid="{00000000-0005-0000-0000-000021590000}"/>
    <cellStyle name="Normal 7 3 3 2 4 4 2" xfId="21868" xr:uid="{00000000-0005-0000-0000-000022590000}"/>
    <cellStyle name="Normal 7 3 3 2 4 4 2 2" xfId="21869" xr:uid="{00000000-0005-0000-0000-000023590000}"/>
    <cellStyle name="Normal 7 3 3 2 4 4 2 3" xfId="21870" xr:uid="{00000000-0005-0000-0000-000024590000}"/>
    <cellStyle name="Normal 7 3 3 2 4 4 3" xfId="21871" xr:uid="{00000000-0005-0000-0000-000025590000}"/>
    <cellStyle name="Normal 7 3 3 2 4 4 4" xfId="21872" xr:uid="{00000000-0005-0000-0000-000026590000}"/>
    <cellStyle name="Normal 7 3 3 2 4 5" xfId="21873" xr:uid="{00000000-0005-0000-0000-000027590000}"/>
    <cellStyle name="Normal 7 3 3 2 4 5 2" xfId="21874" xr:uid="{00000000-0005-0000-0000-000028590000}"/>
    <cellStyle name="Normal 7 3 3 2 4 5 2 2" xfId="21875" xr:uid="{00000000-0005-0000-0000-000029590000}"/>
    <cellStyle name="Normal 7 3 3 2 4 5 2 3" xfId="21876" xr:uid="{00000000-0005-0000-0000-00002A590000}"/>
    <cellStyle name="Normal 7 3 3 2 4 5 3" xfId="21877" xr:uid="{00000000-0005-0000-0000-00002B590000}"/>
    <cellStyle name="Normal 7 3 3 2 4 5 4" xfId="21878" xr:uid="{00000000-0005-0000-0000-00002C590000}"/>
    <cellStyle name="Normal 7 3 3 2 4 6" xfId="21879" xr:uid="{00000000-0005-0000-0000-00002D590000}"/>
    <cellStyle name="Normal 7 3 3 2 4 6 2" xfId="21880" xr:uid="{00000000-0005-0000-0000-00002E590000}"/>
    <cellStyle name="Normal 7 3 3 2 4 6 3" xfId="21881" xr:uid="{00000000-0005-0000-0000-00002F590000}"/>
    <cellStyle name="Normal 7 3 3 2 4 7" xfId="21882" xr:uid="{00000000-0005-0000-0000-000030590000}"/>
    <cellStyle name="Normal 7 3 3 2 4 8" xfId="21883" xr:uid="{00000000-0005-0000-0000-000031590000}"/>
    <cellStyle name="Normal 7 3 3 2 5" xfId="21884" xr:uid="{00000000-0005-0000-0000-000032590000}"/>
    <cellStyle name="Normal 7 3 3 2 5 2" xfId="21885" xr:uid="{00000000-0005-0000-0000-000033590000}"/>
    <cellStyle name="Normal 7 3 3 2 5 2 2" xfId="21886" xr:uid="{00000000-0005-0000-0000-000034590000}"/>
    <cellStyle name="Normal 7 3 3 2 5 2 2 2" xfId="21887" xr:uid="{00000000-0005-0000-0000-000035590000}"/>
    <cellStyle name="Normal 7 3 3 2 5 2 2 2 2" xfId="21888" xr:uid="{00000000-0005-0000-0000-000036590000}"/>
    <cellStyle name="Normal 7 3 3 2 5 2 2 2 3" xfId="21889" xr:uid="{00000000-0005-0000-0000-000037590000}"/>
    <cellStyle name="Normal 7 3 3 2 5 2 2 3" xfId="21890" xr:uid="{00000000-0005-0000-0000-000038590000}"/>
    <cellStyle name="Normal 7 3 3 2 5 2 2 4" xfId="21891" xr:uid="{00000000-0005-0000-0000-000039590000}"/>
    <cellStyle name="Normal 7 3 3 2 5 2 3" xfId="21892" xr:uid="{00000000-0005-0000-0000-00003A590000}"/>
    <cellStyle name="Normal 7 3 3 2 5 2 3 2" xfId="21893" xr:uid="{00000000-0005-0000-0000-00003B590000}"/>
    <cellStyle name="Normal 7 3 3 2 5 2 3 2 2" xfId="21894" xr:uid="{00000000-0005-0000-0000-00003C590000}"/>
    <cellStyle name="Normal 7 3 3 2 5 2 3 2 3" xfId="21895" xr:uid="{00000000-0005-0000-0000-00003D590000}"/>
    <cellStyle name="Normal 7 3 3 2 5 2 3 3" xfId="21896" xr:uid="{00000000-0005-0000-0000-00003E590000}"/>
    <cellStyle name="Normal 7 3 3 2 5 2 3 4" xfId="21897" xr:uid="{00000000-0005-0000-0000-00003F590000}"/>
    <cellStyle name="Normal 7 3 3 2 5 2 4" xfId="21898" xr:uid="{00000000-0005-0000-0000-000040590000}"/>
    <cellStyle name="Normal 7 3 3 2 5 2 4 2" xfId="21899" xr:uid="{00000000-0005-0000-0000-000041590000}"/>
    <cellStyle name="Normal 7 3 3 2 5 2 4 3" xfId="21900" xr:uid="{00000000-0005-0000-0000-000042590000}"/>
    <cellStyle name="Normal 7 3 3 2 5 2 5" xfId="21901" xr:uid="{00000000-0005-0000-0000-000043590000}"/>
    <cellStyle name="Normal 7 3 3 2 5 2 6" xfId="21902" xr:uid="{00000000-0005-0000-0000-000044590000}"/>
    <cellStyle name="Normal 7 3 3 2 5 3" xfId="21903" xr:uid="{00000000-0005-0000-0000-000045590000}"/>
    <cellStyle name="Normal 7 3 3 2 5 3 2" xfId="21904" xr:uid="{00000000-0005-0000-0000-000046590000}"/>
    <cellStyle name="Normal 7 3 3 2 5 3 2 2" xfId="21905" xr:uid="{00000000-0005-0000-0000-000047590000}"/>
    <cellStyle name="Normal 7 3 3 2 5 3 2 3" xfId="21906" xr:uid="{00000000-0005-0000-0000-000048590000}"/>
    <cellStyle name="Normal 7 3 3 2 5 3 3" xfId="21907" xr:uid="{00000000-0005-0000-0000-000049590000}"/>
    <cellStyle name="Normal 7 3 3 2 5 3 4" xfId="21908" xr:uid="{00000000-0005-0000-0000-00004A590000}"/>
    <cellStyle name="Normal 7 3 3 2 5 4" xfId="21909" xr:uid="{00000000-0005-0000-0000-00004B590000}"/>
    <cellStyle name="Normal 7 3 3 2 5 4 2" xfId="21910" xr:uid="{00000000-0005-0000-0000-00004C590000}"/>
    <cellStyle name="Normal 7 3 3 2 5 4 2 2" xfId="21911" xr:uid="{00000000-0005-0000-0000-00004D590000}"/>
    <cellStyle name="Normal 7 3 3 2 5 4 2 3" xfId="21912" xr:uid="{00000000-0005-0000-0000-00004E590000}"/>
    <cellStyle name="Normal 7 3 3 2 5 4 3" xfId="21913" xr:uid="{00000000-0005-0000-0000-00004F590000}"/>
    <cellStyle name="Normal 7 3 3 2 5 4 4" xfId="21914" xr:uid="{00000000-0005-0000-0000-000050590000}"/>
    <cellStyle name="Normal 7 3 3 2 5 5" xfId="21915" xr:uid="{00000000-0005-0000-0000-000051590000}"/>
    <cellStyle name="Normal 7 3 3 2 5 5 2" xfId="21916" xr:uid="{00000000-0005-0000-0000-000052590000}"/>
    <cellStyle name="Normal 7 3 3 2 5 5 3" xfId="21917" xr:uid="{00000000-0005-0000-0000-000053590000}"/>
    <cellStyle name="Normal 7 3 3 2 5 6" xfId="21918" xr:uid="{00000000-0005-0000-0000-000054590000}"/>
    <cellStyle name="Normal 7 3 3 2 5 7" xfId="21919" xr:uid="{00000000-0005-0000-0000-000055590000}"/>
    <cellStyle name="Normal 7 3 3 2 6" xfId="21920" xr:uid="{00000000-0005-0000-0000-000056590000}"/>
    <cellStyle name="Normal 7 3 3 2 6 2" xfId="21921" xr:uid="{00000000-0005-0000-0000-000057590000}"/>
    <cellStyle name="Normal 7 3 3 2 6 2 2" xfId="21922" xr:uid="{00000000-0005-0000-0000-000058590000}"/>
    <cellStyle name="Normal 7 3 3 2 6 2 2 2" xfId="21923" xr:uid="{00000000-0005-0000-0000-000059590000}"/>
    <cellStyle name="Normal 7 3 3 2 6 2 2 2 2" xfId="21924" xr:uid="{00000000-0005-0000-0000-00005A590000}"/>
    <cellStyle name="Normal 7 3 3 2 6 2 2 2 3" xfId="21925" xr:uid="{00000000-0005-0000-0000-00005B590000}"/>
    <cellStyle name="Normal 7 3 3 2 6 2 2 3" xfId="21926" xr:uid="{00000000-0005-0000-0000-00005C590000}"/>
    <cellStyle name="Normal 7 3 3 2 6 2 2 4" xfId="21927" xr:uid="{00000000-0005-0000-0000-00005D590000}"/>
    <cellStyle name="Normal 7 3 3 2 6 2 3" xfId="21928" xr:uid="{00000000-0005-0000-0000-00005E590000}"/>
    <cellStyle name="Normal 7 3 3 2 6 2 3 2" xfId="21929" xr:uid="{00000000-0005-0000-0000-00005F590000}"/>
    <cellStyle name="Normal 7 3 3 2 6 2 3 2 2" xfId="21930" xr:uid="{00000000-0005-0000-0000-000060590000}"/>
    <cellStyle name="Normal 7 3 3 2 6 2 3 2 3" xfId="21931" xr:uid="{00000000-0005-0000-0000-000061590000}"/>
    <cellStyle name="Normal 7 3 3 2 6 2 3 3" xfId="21932" xr:uid="{00000000-0005-0000-0000-000062590000}"/>
    <cellStyle name="Normal 7 3 3 2 6 2 3 4" xfId="21933" xr:uid="{00000000-0005-0000-0000-000063590000}"/>
    <cellStyle name="Normal 7 3 3 2 6 2 4" xfId="21934" xr:uid="{00000000-0005-0000-0000-000064590000}"/>
    <cellStyle name="Normal 7 3 3 2 6 2 4 2" xfId="21935" xr:uid="{00000000-0005-0000-0000-000065590000}"/>
    <cellStyle name="Normal 7 3 3 2 6 2 4 3" xfId="21936" xr:uid="{00000000-0005-0000-0000-000066590000}"/>
    <cellStyle name="Normal 7 3 3 2 6 2 5" xfId="21937" xr:uid="{00000000-0005-0000-0000-000067590000}"/>
    <cellStyle name="Normal 7 3 3 2 6 2 6" xfId="21938" xr:uid="{00000000-0005-0000-0000-000068590000}"/>
    <cellStyle name="Normal 7 3 3 2 6 3" xfId="21939" xr:uid="{00000000-0005-0000-0000-000069590000}"/>
    <cellStyle name="Normal 7 3 3 2 6 3 2" xfId="21940" xr:uid="{00000000-0005-0000-0000-00006A590000}"/>
    <cellStyle name="Normal 7 3 3 2 6 3 2 2" xfId="21941" xr:uid="{00000000-0005-0000-0000-00006B590000}"/>
    <cellStyle name="Normal 7 3 3 2 6 3 2 3" xfId="21942" xr:uid="{00000000-0005-0000-0000-00006C590000}"/>
    <cellStyle name="Normal 7 3 3 2 6 3 3" xfId="21943" xr:uid="{00000000-0005-0000-0000-00006D590000}"/>
    <cellStyle name="Normal 7 3 3 2 6 3 4" xfId="21944" xr:uid="{00000000-0005-0000-0000-00006E590000}"/>
    <cellStyle name="Normal 7 3 3 2 6 4" xfId="21945" xr:uid="{00000000-0005-0000-0000-00006F590000}"/>
    <cellStyle name="Normal 7 3 3 2 6 4 2" xfId="21946" xr:uid="{00000000-0005-0000-0000-000070590000}"/>
    <cellStyle name="Normal 7 3 3 2 6 4 2 2" xfId="21947" xr:uid="{00000000-0005-0000-0000-000071590000}"/>
    <cellStyle name="Normal 7 3 3 2 6 4 2 3" xfId="21948" xr:uid="{00000000-0005-0000-0000-000072590000}"/>
    <cellStyle name="Normal 7 3 3 2 6 4 3" xfId="21949" xr:uid="{00000000-0005-0000-0000-000073590000}"/>
    <cellStyle name="Normal 7 3 3 2 6 4 4" xfId="21950" xr:uid="{00000000-0005-0000-0000-000074590000}"/>
    <cellStyle name="Normal 7 3 3 2 6 5" xfId="21951" xr:uid="{00000000-0005-0000-0000-000075590000}"/>
    <cellStyle name="Normal 7 3 3 2 6 5 2" xfId="21952" xr:uid="{00000000-0005-0000-0000-000076590000}"/>
    <cellStyle name="Normal 7 3 3 2 6 5 3" xfId="21953" xr:uid="{00000000-0005-0000-0000-000077590000}"/>
    <cellStyle name="Normal 7 3 3 2 6 6" xfId="21954" xr:uid="{00000000-0005-0000-0000-000078590000}"/>
    <cellStyle name="Normal 7 3 3 2 6 7" xfId="21955" xr:uid="{00000000-0005-0000-0000-000079590000}"/>
    <cellStyle name="Normal 7 3 3 2 7" xfId="21956" xr:uid="{00000000-0005-0000-0000-00007A590000}"/>
    <cellStyle name="Normal 7 3 3 2 7 2" xfId="21957" xr:uid="{00000000-0005-0000-0000-00007B590000}"/>
    <cellStyle name="Normal 7 3 3 2 7 2 2" xfId="21958" xr:uid="{00000000-0005-0000-0000-00007C590000}"/>
    <cellStyle name="Normal 7 3 3 2 7 2 2 2" xfId="21959" xr:uid="{00000000-0005-0000-0000-00007D590000}"/>
    <cellStyle name="Normal 7 3 3 2 7 2 2 3" xfId="21960" xr:uid="{00000000-0005-0000-0000-00007E590000}"/>
    <cellStyle name="Normal 7 3 3 2 7 2 3" xfId="21961" xr:uid="{00000000-0005-0000-0000-00007F590000}"/>
    <cellStyle name="Normal 7 3 3 2 7 2 4" xfId="21962" xr:uid="{00000000-0005-0000-0000-000080590000}"/>
    <cellStyle name="Normal 7 3 3 2 7 3" xfId="21963" xr:uid="{00000000-0005-0000-0000-000081590000}"/>
    <cellStyle name="Normal 7 3 3 2 7 3 2" xfId="21964" xr:uid="{00000000-0005-0000-0000-000082590000}"/>
    <cellStyle name="Normal 7 3 3 2 7 3 2 2" xfId="21965" xr:uid="{00000000-0005-0000-0000-000083590000}"/>
    <cellStyle name="Normal 7 3 3 2 7 3 2 3" xfId="21966" xr:uid="{00000000-0005-0000-0000-000084590000}"/>
    <cellStyle name="Normal 7 3 3 2 7 3 3" xfId="21967" xr:uid="{00000000-0005-0000-0000-000085590000}"/>
    <cellStyle name="Normal 7 3 3 2 7 3 4" xfId="21968" xr:uid="{00000000-0005-0000-0000-000086590000}"/>
    <cellStyle name="Normal 7 3 3 2 7 4" xfId="21969" xr:uid="{00000000-0005-0000-0000-000087590000}"/>
    <cellStyle name="Normal 7 3 3 2 7 4 2" xfId="21970" xr:uid="{00000000-0005-0000-0000-000088590000}"/>
    <cellStyle name="Normal 7 3 3 2 7 4 3" xfId="21971" xr:uid="{00000000-0005-0000-0000-000089590000}"/>
    <cellStyle name="Normal 7 3 3 2 7 5" xfId="21972" xr:uid="{00000000-0005-0000-0000-00008A590000}"/>
    <cellStyle name="Normal 7 3 3 2 7 6" xfId="21973" xr:uid="{00000000-0005-0000-0000-00008B590000}"/>
    <cellStyle name="Normal 7 3 3 2 8" xfId="21974" xr:uid="{00000000-0005-0000-0000-00008C590000}"/>
    <cellStyle name="Normal 7 3 3 2 8 2" xfId="21975" xr:uid="{00000000-0005-0000-0000-00008D590000}"/>
    <cellStyle name="Normal 7 3 3 2 8 2 2" xfId="21976" xr:uid="{00000000-0005-0000-0000-00008E590000}"/>
    <cellStyle name="Normal 7 3 3 2 8 2 3" xfId="21977" xr:uid="{00000000-0005-0000-0000-00008F590000}"/>
    <cellStyle name="Normal 7 3 3 2 8 3" xfId="21978" xr:uid="{00000000-0005-0000-0000-000090590000}"/>
    <cellStyle name="Normal 7 3 3 2 8 4" xfId="21979" xr:uid="{00000000-0005-0000-0000-000091590000}"/>
    <cellStyle name="Normal 7 3 3 2 9" xfId="21980" xr:uid="{00000000-0005-0000-0000-000092590000}"/>
    <cellStyle name="Normal 7 3 3 2 9 2" xfId="21981" xr:uid="{00000000-0005-0000-0000-000093590000}"/>
    <cellStyle name="Normal 7 3 3 2 9 2 2" xfId="21982" xr:uid="{00000000-0005-0000-0000-000094590000}"/>
    <cellStyle name="Normal 7 3 3 2 9 2 3" xfId="21983" xr:uid="{00000000-0005-0000-0000-000095590000}"/>
    <cellStyle name="Normal 7 3 3 2 9 3" xfId="21984" xr:uid="{00000000-0005-0000-0000-000096590000}"/>
    <cellStyle name="Normal 7 3 3 2 9 4" xfId="21985" xr:uid="{00000000-0005-0000-0000-000097590000}"/>
    <cellStyle name="Normal 7 3 3 3" xfId="21986" xr:uid="{00000000-0005-0000-0000-000098590000}"/>
    <cellStyle name="Normal 7 3 3 3 10" xfId="21987" xr:uid="{00000000-0005-0000-0000-000099590000}"/>
    <cellStyle name="Normal 7 3 3 3 11" xfId="21988" xr:uid="{00000000-0005-0000-0000-00009A590000}"/>
    <cellStyle name="Normal 7 3 3 3 2" xfId="21989" xr:uid="{00000000-0005-0000-0000-00009B590000}"/>
    <cellStyle name="Normal 7 3 3 3 2 10" xfId="21990" xr:uid="{00000000-0005-0000-0000-00009C590000}"/>
    <cellStyle name="Normal 7 3 3 3 2 2" xfId="21991" xr:uid="{00000000-0005-0000-0000-00009D590000}"/>
    <cellStyle name="Normal 7 3 3 3 2 2 2" xfId="21992" xr:uid="{00000000-0005-0000-0000-00009E590000}"/>
    <cellStyle name="Normal 7 3 3 3 2 2 2 2" xfId="21993" xr:uid="{00000000-0005-0000-0000-00009F590000}"/>
    <cellStyle name="Normal 7 3 3 3 2 2 2 2 2" xfId="21994" xr:uid="{00000000-0005-0000-0000-0000A0590000}"/>
    <cellStyle name="Normal 7 3 3 3 2 2 2 2 2 2" xfId="21995" xr:uid="{00000000-0005-0000-0000-0000A1590000}"/>
    <cellStyle name="Normal 7 3 3 3 2 2 2 2 2 2 2" xfId="21996" xr:uid="{00000000-0005-0000-0000-0000A2590000}"/>
    <cellStyle name="Normal 7 3 3 3 2 2 2 2 2 2 3" xfId="21997" xr:uid="{00000000-0005-0000-0000-0000A3590000}"/>
    <cellStyle name="Normal 7 3 3 3 2 2 2 2 2 3" xfId="21998" xr:uid="{00000000-0005-0000-0000-0000A4590000}"/>
    <cellStyle name="Normal 7 3 3 3 2 2 2 2 2 4" xfId="21999" xr:uid="{00000000-0005-0000-0000-0000A5590000}"/>
    <cellStyle name="Normal 7 3 3 3 2 2 2 2 3" xfId="22000" xr:uid="{00000000-0005-0000-0000-0000A6590000}"/>
    <cellStyle name="Normal 7 3 3 3 2 2 2 2 3 2" xfId="22001" xr:uid="{00000000-0005-0000-0000-0000A7590000}"/>
    <cellStyle name="Normal 7 3 3 3 2 2 2 2 3 2 2" xfId="22002" xr:uid="{00000000-0005-0000-0000-0000A8590000}"/>
    <cellStyle name="Normal 7 3 3 3 2 2 2 2 3 2 3" xfId="22003" xr:uid="{00000000-0005-0000-0000-0000A9590000}"/>
    <cellStyle name="Normal 7 3 3 3 2 2 2 2 3 3" xfId="22004" xr:uid="{00000000-0005-0000-0000-0000AA590000}"/>
    <cellStyle name="Normal 7 3 3 3 2 2 2 2 3 4" xfId="22005" xr:uid="{00000000-0005-0000-0000-0000AB590000}"/>
    <cellStyle name="Normal 7 3 3 3 2 2 2 2 4" xfId="22006" xr:uid="{00000000-0005-0000-0000-0000AC590000}"/>
    <cellStyle name="Normal 7 3 3 3 2 2 2 2 4 2" xfId="22007" xr:uid="{00000000-0005-0000-0000-0000AD590000}"/>
    <cellStyle name="Normal 7 3 3 3 2 2 2 2 4 3" xfId="22008" xr:uid="{00000000-0005-0000-0000-0000AE590000}"/>
    <cellStyle name="Normal 7 3 3 3 2 2 2 2 5" xfId="22009" xr:uid="{00000000-0005-0000-0000-0000AF590000}"/>
    <cellStyle name="Normal 7 3 3 3 2 2 2 2 6" xfId="22010" xr:uid="{00000000-0005-0000-0000-0000B0590000}"/>
    <cellStyle name="Normal 7 3 3 3 2 2 2 3" xfId="22011" xr:uid="{00000000-0005-0000-0000-0000B1590000}"/>
    <cellStyle name="Normal 7 3 3 3 2 2 2 3 2" xfId="22012" xr:uid="{00000000-0005-0000-0000-0000B2590000}"/>
    <cellStyle name="Normal 7 3 3 3 2 2 2 3 2 2" xfId="22013" xr:uid="{00000000-0005-0000-0000-0000B3590000}"/>
    <cellStyle name="Normal 7 3 3 3 2 2 2 3 2 3" xfId="22014" xr:uid="{00000000-0005-0000-0000-0000B4590000}"/>
    <cellStyle name="Normal 7 3 3 3 2 2 2 3 3" xfId="22015" xr:uid="{00000000-0005-0000-0000-0000B5590000}"/>
    <cellStyle name="Normal 7 3 3 3 2 2 2 3 4" xfId="22016" xr:uid="{00000000-0005-0000-0000-0000B6590000}"/>
    <cellStyle name="Normal 7 3 3 3 2 2 2 4" xfId="22017" xr:uid="{00000000-0005-0000-0000-0000B7590000}"/>
    <cellStyle name="Normal 7 3 3 3 2 2 2 4 2" xfId="22018" xr:uid="{00000000-0005-0000-0000-0000B8590000}"/>
    <cellStyle name="Normal 7 3 3 3 2 2 2 4 2 2" xfId="22019" xr:uid="{00000000-0005-0000-0000-0000B9590000}"/>
    <cellStyle name="Normal 7 3 3 3 2 2 2 4 2 3" xfId="22020" xr:uid="{00000000-0005-0000-0000-0000BA590000}"/>
    <cellStyle name="Normal 7 3 3 3 2 2 2 4 3" xfId="22021" xr:uid="{00000000-0005-0000-0000-0000BB590000}"/>
    <cellStyle name="Normal 7 3 3 3 2 2 2 4 4" xfId="22022" xr:uid="{00000000-0005-0000-0000-0000BC590000}"/>
    <cellStyle name="Normal 7 3 3 3 2 2 2 5" xfId="22023" xr:uid="{00000000-0005-0000-0000-0000BD590000}"/>
    <cellStyle name="Normal 7 3 3 3 2 2 2 5 2" xfId="22024" xr:uid="{00000000-0005-0000-0000-0000BE590000}"/>
    <cellStyle name="Normal 7 3 3 3 2 2 2 5 3" xfId="22025" xr:uid="{00000000-0005-0000-0000-0000BF590000}"/>
    <cellStyle name="Normal 7 3 3 3 2 2 2 6" xfId="22026" xr:uid="{00000000-0005-0000-0000-0000C0590000}"/>
    <cellStyle name="Normal 7 3 3 3 2 2 2 7" xfId="22027" xr:uid="{00000000-0005-0000-0000-0000C1590000}"/>
    <cellStyle name="Normal 7 3 3 3 2 2 3" xfId="22028" xr:uid="{00000000-0005-0000-0000-0000C2590000}"/>
    <cellStyle name="Normal 7 3 3 3 2 2 3 2" xfId="22029" xr:uid="{00000000-0005-0000-0000-0000C3590000}"/>
    <cellStyle name="Normal 7 3 3 3 2 2 3 2 2" xfId="22030" xr:uid="{00000000-0005-0000-0000-0000C4590000}"/>
    <cellStyle name="Normal 7 3 3 3 2 2 3 2 2 2" xfId="22031" xr:uid="{00000000-0005-0000-0000-0000C5590000}"/>
    <cellStyle name="Normal 7 3 3 3 2 2 3 2 2 3" xfId="22032" xr:uid="{00000000-0005-0000-0000-0000C6590000}"/>
    <cellStyle name="Normal 7 3 3 3 2 2 3 2 3" xfId="22033" xr:uid="{00000000-0005-0000-0000-0000C7590000}"/>
    <cellStyle name="Normal 7 3 3 3 2 2 3 2 4" xfId="22034" xr:uid="{00000000-0005-0000-0000-0000C8590000}"/>
    <cellStyle name="Normal 7 3 3 3 2 2 3 3" xfId="22035" xr:uid="{00000000-0005-0000-0000-0000C9590000}"/>
    <cellStyle name="Normal 7 3 3 3 2 2 3 3 2" xfId="22036" xr:uid="{00000000-0005-0000-0000-0000CA590000}"/>
    <cellStyle name="Normal 7 3 3 3 2 2 3 3 2 2" xfId="22037" xr:uid="{00000000-0005-0000-0000-0000CB590000}"/>
    <cellStyle name="Normal 7 3 3 3 2 2 3 3 2 3" xfId="22038" xr:uid="{00000000-0005-0000-0000-0000CC590000}"/>
    <cellStyle name="Normal 7 3 3 3 2 2 3 3 3" xfId="22039" xr:uid="{00000000-0005-0000-0000-0000CD590000}"/>
    <cellStyle name="Normal 7 3 3 3 2 2 3 3 4" xfId="22040" xr:uid="{00000000-0005-0000-0000-0000CE590000}"/>
    <cellStyle name="Normal 7 3 3 3 2 2 3 4" xfId="22041" xr:uid="{00000000-0005-0000-0000-0000CF590000}"/>
    <cellStyle name="Normal 7 3 3 3 2 2 3 4 2" xfId="22042" xr:uid="{00000000-0005-0000-0000-0000D0590000}"/>
    <cellStyle name="Normal 7 3 3 3 2 2 3 4 3" xfId="22043" xr:uid="{00000000-0005-0000-0000-0000D1590000}"/>
    <cellStyle name="Normal 7 3 3 3 2 2 3 5" xfId="22044" xr:uid="{00000000-0005-0000-0000-0000D2590000}"/>
    <cellStyle name="Normal 7 3 3 3 2 2 3 6" xfId="22045" xr:uid="{00000000-0005-0000-0000-0000D3590000}"/>
    <cellStyle name="Normal 7 3 3 3 2 2 4" xfId="22046" xr:uid="{00000000-0005-0000-0000-0000D4590000}"/>
    <cellStyle name="Normal 7 3 3 3 2 2 4 2" xfId="22047" xr:uid="{00000000-0005-0000-0000-0000D5590000}"/>
    <cellStyle name="Normal 7 3 3 3 2 2 4 2 2" xfId="22048" xr:uid="{00000000-0005-0000-0000-0000D6590000}"/>
    <cellStyle name="Normal 7 3 3 3 2 2 4 2 3" xfId="22049" xr:uid="{00000000-0005-0000-0000-0000D7590000}"/>
    <cellStyle name="Normal 7 3 3 3 2 2 4 3" xfId="22050" xr:uid="{00000000-0005-0000-0000-0000D8590000}"/>
    <cellStyle name="Normal 7 3 3 3 2 2 4 4" xfId="22051" xr:uid="{00000000-0005-0000-0000-0000D9590000}"/>
    <cellStyle name="Normal 7 3 3 3 2 2 5" xfId="22052" xr:uid="{00000000-0005-0000-0000-0000DA590000}"/>
    <cellStyle name="Normal 7 3 3 3 2 2 5 2" xfId="22053" xr:uid="{00000000-0005-0000-0000-0000DB590000}"/>
    <cellStyle name="Normal 7 3 3 3 2 2 5 2 2" xfId="22054" xr:uid="{00000000-0005-0000-0000-0000DC590000}"/>
    <cellStyle name="Normal 7 3 3 3 2 2 5 2 3" xfId="22055" xr:uid="{00000000-0005-0000-0000-0000DD590000}"/>
    <cellStyle name="Normal 7 3 3 3 2 2 5 3" xfId="22056" xr:uid="{00000000-0005-0000-0000-0000DE590000}"/>
    <cellStyle name="Normal 7 3 3 3 2 2 5 4" xfId="22057" xr:uid="{00000000-0005-0000-0000-0000DF590000}"/>
    <cellStyle name="Normal 7 3 3 3 2 2 6" xfId="22058" xr:uid="{00000000-0005-0000-0000-0000E0590000}"/>
    <cellStyle name="Normal 7 3 3 3 2 2 6 2" xfId="22059" xr:uid="{00000000-0005-0000-0000-0000E1590000}"/>
    <cellStyle name="Normal 7 3 3 3 2 2 6 3" xfId="22060" xr:uid="{00000000-0005-0000-0000-0000E2590000}"/>
    <cellStyle name="Normal 7 3 3 3 2 2 7" xfId="22061" xr:uid="{00000000-0005-0000-0000-0000E3590000}"/>
    <cellStyle name="Normal 7 3 3 3 2 2 8" xfId="22062" xr:uid="{00000000-0005-0000-0000-0000E4590000}"/>
    <cellStyle name="Normal 7 3 3 3 2 3" xfId="22063" xr:uid="{00000000-0005-0000-0000-0000E5590000}"/>
    <cellStyle name="Normal 7 3 3 3 2 3 2" xfId="22064" xr:uid="{00000000-0005-0000-0000-0000E6590000}"/>
    <cellStyle name="Normal 7 3 3 3 2 3 2 2" xfId="22065" xr:uid="{00000000-0005-0000-0000-0000E7590000}"/>
    <cellStyle name="Normal 7 3 3 3 2 3 2 2 2" xfId="22066" xr:uid="{00000000-0005-0000-0000-0000E8590000}"/>
    <cellStyle name="Normal 7 3 3 3 2 3 2 2 2 2" xfId="22067" xr:uid="{00000000-0005-0000-0000-0000E9590000}"/>
    <cellStyle name="Normal 7 3 3 3 2 3 2 2 2 3" xfId="22068" xr:uid="{00000000-0005-0000-0000-0000EA590000}"/>
    <cellStyle name="Normal 7 3 3 3 2 3 2 2 3" xfId="22069" xr:uid="{00000000-0005-0000-0000-0000EB590000}"/>
    <cellStyle name="Normal 7 3 3 3 2 3 2 2 4" xfId="22070" xr:uid="{00000000-0005-0000-0000-0000EC590000}"/>
    <cellStyle name="Normal 7 3 3 3 2 3 2 3" xfId="22071" xr:uid="{00000000-0005-0000-0000-0000ED590000}"/>
    <cellStyle name="Normal 7 3 3 3 2 3 2 3 2" xfId="22072" xr:uid="{00000000-0005-0000-0000-0000EE590000}"/>
    <cellStyle name="Normal 7 3 3 3 2 3 2 3 2 2" xfId="22073" xr:uid="{00000000-0005-0000-0000-0000EF590000}"/>
    <cellStyle name="Normal 7 3 3 3 2 3 2 3 2 3" xfId="22074" xr:uid="{00000000-0005-0000-0000-0000F0590000}"/>
    <cellStyle name="Normal 7 3 3 3 2 3 2 3 3" xfId="22075" xr:uid="{00000000-0005-0000-0000-0000F1590000}"/>
    <cellStyle name="Normal 7 3 3 3 2 3 2 3 4" xfId="22076" xr:uid="{00000000-0005-0000-0000-0000F2590000}"/>
    <cellStyle name="Normal 7 3 3 3 2 3 2 4" xfId="22077" xr:uid="{00000000-0005-0000-0000-0000F3590000}"/>
    <cellStyle name="Normal 7 3 3 3 2 3 2 4 2" xfId="22078" xr:uid="{00000000-0005-0000-0000-0000F4590000}"/>
    <cellStyle name="Normal 7 3 3 3 2 3 2 4 3" xfId="22079" xr:uid="{00000000-0005-0000-0000-0000F5590000}"/>
    <cellStyle name="Normal 7 3 3 3 2 3 2 5" xfId="22080" xr:uid="{00000000-0005-0000-0000-0000F6590000}"/>
    <cellStyle name="Normal 7 3 3 3 2 3 2 6" xfId="22081" xr:uid="{00000000-0005-0000-0000-0000F7590000}"/>
    <cellStyle name="Normal 7 3 3 3 2 3 3" xfId="22082" xr:uid="{00000000-0005-0000-0000-0000F8590000}"/>
    <cellStyle name="Normal 7 3 3 3 2 3 3 2" xfId="22083" xr:uid="{00000000-0005-0000-0000-0000F9590000}"/>
    <cellStyle name="Normal 7 3 3 3 2 3 3 2 2" xfId="22084" xr:uid="{00000000-0005-0000-0000-0000FA590000}"/>
    <cellStyle name="Normal 7 3 3 3 2 3 3 2 3" xfId="22085" xr:uid="{00000000-0005-0000-0000-0000FB590000}"/>
    <cellStyle name="Normal 7 3 3 3 2 3 3 3" xfId="22086" xr:uid="{00000000-0005-0000-0000-0000FC590000}"/>
    <cellStyle name="Normal 7 3 3 3 2 3 3 4" xfId="22087" xr:uid="{00000000-0005-0000-0000-0000FD590000}"/>
    <cellStyle name="Normal 7 3 3 3 2 3 4" xfId="22088" xr:uid="{00000000-0005-0000-0000-0000FE590000}"/>
    <cellStyle name="Normal 7 3 3 3 2 3 4 2" xfId="22089" xr:uid="{00000000-0005-0000-0000-0000FF590000}"/>
    <cellStyle name="Normal 7 3 3 3 2 3 4 2 2" xfId="22090" xr:uid="{00000000-0005-0000-0000-0000005A0000}"/>
    <cellStyle name="Normal 7 3 3 3 2 3 4 2 3" xfId="22091" xr:uid="{00000000-0005-0000-0000-0000015A0000}"/>
    <cellStyle name="Normal 7 3 3 3 2 3 4 3" xfId="22092" xr:uid="{00000000-0005-0000-0000-0000025A0000}"/>
    <cellStyle name="Normal 7 3 3 3 2 3 4 4" xfId="22093" xr:uid="{00000000-0005-0000-0000-0000035A0000}"/>
    <cellStyle name="Normal 7 3 3 3 2 3 5" xfId="22094" xr:uid="{00000000-0005-0000-0000-0000045A0000}"/>
    <cellStyle name="Normal 7 3 3 3 2 3 5 2" xfId="22095" xr:uid="{00000000-0005-0000-0000-0000055A0000}"/>
    <cellStyle name="Normal 7 3 3 3 2 3 5 3" xfId="22096" xr:uid="{00000000-0005-0000-0000-0000065A0000}"/>
    <cellStyle name="Normal 7 3 3 3 2 3 6" xfId="22097" xr:uid="{00000000-0005-0000-0000-0000075A0000}"/>
    <cellStyle name="Normal 7 3 3 3 2 3 7" xfId="22098" xr:uid="{00000000-0005-0000-0000-0000085A0000}"/>
    <cellStyle name="Normal 7 3 3 3 2 4" xfId="22099" xr:uid="{00000000-0005-0000-0000-0000095A0000}"/>
    <cellStyle name="Normal 7 3 3 3 2 4 2" xfId="22100" xr:uid="{00000000-0005-0000-0000-00000A5A0000}"/>
    <cellStyle name="Normal 7 3 3 3 2 4 2 2" xfId="22101" xr:uid="{00000000-0005-0000-0000-00000B5A0000}"/>
    <cellStyle name="Normal 7 3 3 3 2 4 2 2 2" xfId="22102" xr:uid="{00000000-0005-0000-0000-00000C5A0000}"/>
    <cellStyle name="Normal 7 3 3 3 2 4 2 2 2 2" xfId="22103" xr:uid="{00000000-0005-0000-0000-00000D5A0000}"/>
    <cellStyle name="Normal 7 3 3 3 2 4 2 2 2 3" xfId="22104" xr:uid="{00000000-0005-0000-0000-00000E5A0000}"/>
    <cellStyle name="Normal 7 3 3 3 2 4 2 2 3" xfId="22105" xr:uid="{00000000-0005-0000-0000-00000F5A0000}"/>
    <cellStyle name="Normal 7 3 3 3 2 4 2 2 4" xfId="22106" xr:uid="{00000000-0005-0000-0000-0000105A0000}"/>
    <cellStyle name="Normal 7 3 3 3 2 4 2 3" xfId="22107" xr:uid="{00000000-0005-0000-0000-0000115A0000}"/>
    <cellStyle name="Normal 7 3 3 3 2 4 2 3 2" xfId="22108" xr:uid="{00000000-0005-0000-0000-0000125A0000}"/>
    <cellStyle name="Normal 7 3 3 3 2 4 2 3 2 2" xfId="22109" xr:uid="{00000000-0005-0000-0000-0000135A0000}"/>
    <cellStyle name="Normal 7 3 3 3 2 4 2 3 2 3" xfId="22110" xr:uid="{00000000-0005-0000-0000-0000145A0000}"/>
    <cellStyle name="Normal 7 3 3 3 2 4 2 3 3" xfId="22111" xr:uid="{00000000-0005-0000-0000-0000155A0000}"/>
    <cellStyle name="Normal 7 3 3 3 2 4 2 3 4" xfId="22112" xr:uid="{00000000-0005-0000-0000-0000165A0000}"/>
    <cellStyle name="Normal 7 3 3 3 2 4 2 4" xfId="22113" xr:uid="{00000000-0005-0000-0000-0000175A0000}"/>
    <cellStyle name="Normal 7 3 3 3 2 4 2 4 2" xfId="22114" xr:uid="{00000000-0005-0000-0000-0000185A0000}"/>
    <cellStyle name="Normal 7 3 3 3 2 4 2 4 3" xfId="22115" xr:uid="{00000000-0005-0000-0000-0000195A0000}"/>
    <cellStyle name="Normal 7 3 3 3 2 4 2 5" xfId="22116" xr:uid="{00000000-0005-0000-0000-00001A5A0000}"/>
    <cellStyle name="Normal 7 3 3 3 2 4 2 6" xfId="22117" xr:uid="{00000000-0005-0000-0000-00001B5A0000}"/>
    <cellStyle name="Normal 7 3 3 3 2 4 3" xfId="22118" xr:uid="{00000000-0005-0000-0000-00001C5A0000}"/>
    <cellStyle name="Normal 7 3 3 3 2 4 3 2" xfId="22119" xr:uid="{00000000-0005-0000-0000-00001D5A0000}"/>
    <cellStyle name="Normal 7 3 3 3 2 4 3 2 2" xfId="22120" xr:uid="{00000000-0005-0000-0000-00001E5A0000}"/>
    <cellStyle name="Normal 7 3 3 3 2 4 3 2 3" xfId="22121" xr:uid="{00000000-0005-0000-0000-00001F5A0000}"/>
    <cellStyle name="Normal 7 3 3 3 2 4 3 3" xfId="22122" xr:uid="{00000000-0005-0000-0000-0000205A0000}"/>
    <cellStyle name="Normal 7 3 3 3 2 4 3 4" xfId="22123" xr:uid="{00000000-0005-0000-0000-0000215A0000}"/>
    <cellStyle name="Normal 7 3 3 3 2 4 4" xfId="22124" xr:uid="{00000000-0005-0000-0000-0000225A0000}"/>
    <cellStyle name="Normal 7 3 3 3 2 4 4 2" xfId="22125" xr:uid="{00000000-0005-0000-0000-0000235A0000}"/>
    <cellStyle name="Normal 7 3 3 3 2 4 4 2 2" xfId="22126" xr:uid="{00000000-0005-0000-0000-0000245A0000}"/>
    <cellStyle name="Normal 7 3 3 3 2 4 4 2 3" xfId="22127" xr:uid="{00000000-0005-0000-0000-0000255A0000}"/>
    <cellStyle name="Normal 7 3 3 3 2 4 4 3" xfId="22128" xr:uid="{00000000-0005-0000-0000-0000265A0000}"/>
    <cellStyle name="Normal 7 3 3 3 2 4 4 4" xfId="22129" xr:uid="{00000000-0005-0000-0000-0000275A0000}"/>
    <cellStyle name="Normal 7 3 3 3 2 4 5" xfId="22130" xr:uid="{00000000-0005-0000-0000-0000285A0000}"/>
    <cellStyle name="Normal 7 3 3 3 2 4 5 2" xfId="22131" xr:uid="{00000000-0005-0000-0000-0000295A0000}"/>
    <cellStyle name="Normal 7 3 3 3 2 4 5 3" xfId="22132" xr:uid="{00000000-0005-0000-0000-00002A5A0000}"/>
    <cellStyle name="Normal 7 3 3 3 2 4 6" xfId="22133" xr:uid="{00000000-0005-0000-0000-00002B5A0000}"/>
    <cellStyle name="Normal 7 3 3 3 2 4 7" xfId="22134" xr:uid="{00000000-0005-0000-0000-00002C5A0000}"/>
    <cellStyle name="Normal 7 3 3 3 2 5" xfId="22135" xr:uid="{00000000-0005-0000-0000-00002D5A0000}"/>
    <cellStyle name="Normal 7 3 3 3 2 5 2" xfId="22136" xr:uid="{00000000-0005-0000-0000-00002E5A0000}"/>
    <cellStyle name="Normal 7 3 3 3 2 5 2 2" xfId="22137" xr:uid="{00000000-0005-0000-0000-00002F5A0000}"/>
    <cellStyle name="Normal 7 3 3 3 2 5 2 2 2" xfId="22138" xr:uid="{00000000-0005-0000-0000-0000305A0000}"/>
    <cellStyle name="Normal 7 3 3 3 2 5 2 2 3" xfId="22139" xr:uid="{00000000-0005-0000-0000-0000315A0000}"/>
    <cellStyle name="Normal 7 3 3 3 2 5 2 3" xfId="22140" xr:uid="{00000000-0005-0000-0000-0000325A0000}"/>
    <cellStyle name="Normal 7 3 3 3 2 5 2 4" xfId="22141" xr:uid="{00000000-0005-0000-0000-0000335A0000}"/>
    <cellStyle name="Normal 7 3 3 3 2 5 3" xfId="22142" xr:uid="{00000000-0005-0000-0000-0000345A0000}"/>
    <cellStyle name="Normal 7 3 3 3 2 5 3 2" xfId="22143" xr:uid="{00000000-0005-0000-0000-0000355A0000}"/>
    <cellStyle name="Normal 7 3 3 3 2 5 3 2 2" xfId="22144" xr:uid="{00000000-0005-0000-0000-0000365A0000}"/>
    <cellStyle name="Normal 7 3 3 3 2 5 3 2 3" xfId="22145" xr:uid="{00000000-0005-0000-0000-0000375A0000}"/>
    <cellStyle name="Normal 7 3 3 3 2 5 3 3" xfId="22146" xr:uid="{00000000-0005-0000-0000-0000385A0000}"/>
    <cellStyle name="Normal 7 3 3 3 2 5 3 4" xfId="22147" xr:uid="{00000000-0005-0000-0000-0000395A0000}"/>
    <cellStyle name="Normal 7 3 3 3 2 5 4" xfId="22148" xr:uid="{00000000-0005-0000-0000-00003A5A0000}"/>
    <cellStyle name="Normal 7 3 3 3 2 5 4 2" xfId="22149" xr:uid="{00000000-0005-0000-0000-00003B5A0000}"/>
    <cellStyle name="Normal 7 3 3 3 2 5 4 3" xfId="22150" xr:uid="{00000000-0005-0000-0000-00003C5A0000}"/>
    <cellStyle name="Normal 7 3 3 3 2 5 5" xfId="22151" xr:uid="{00000000-0005-0000-0000-00003D5A0000}"/>
    <cellStyle name="Normal 7 3 3 3 2 5 6" xfId="22152" xr:uid="{00000000-0005-0000-0000-00003E5A0000}"/>
    <cellStyle name="Normal 7 3 3 3 2 6" xfId="22153" xr:uid="{00000000-0005-0000-0000-00003F5A0000}"/>
    <cellStyle name="Normal 7 3 3 3 2 6 2" xfId="22154" xr:uid="{00000000-0005-0000-0000-0000405A0000}"/>
    <cellStyle name="Normal 7 3 3 3 2 6 2 2" xfId="22155" xr:uid="{00000000-0005-0000-0000-0000415A0000}"/>
    <cellStyle name="Normal 7 3 3 3 2 6 2 3" xfId="22156" xr:uid="{00000000-0005-0000-0000-0000425A0000}"/>
    <cellStyle name="Normal 7 3 3 3 2 6 3" xfId="22157" xr:uid="{00000000-0005-0000-0000-0000435A0000}"/>
    <cellStyle name="Normal 7 3 3 3 2 6 4" xfId="22158" xr:uid="{00000000-0005-0000-0000-0000445A0000}"/>
    <cellStyle name="Normal 7 3 3 3 2 7" xfId="22159" xr:uid="{00000000-0005-0000-0000-0000455A0000}"/>
    <cellStyle name="Normal 7 3 3 3 2 7 2" xfId="22160" xr:uid="{00000000-0005-0000-0000-0000465A0000}"/>
    <cellStyle name="Normal 7 3 3 3 2 7 2 2" xfId="22161" xr:uid="{00000000-0005-0000-0000-0000475A0000}"/>
    <cellStyle name="Normal 7 3 3 3 2 7 2 3" xfId="22162" xr:uid="{00000000-0005-0000-0000-0000485A0000}"/>
    <cellStyle name="Normal 7 3 3 3 2 7 3" xfId="22163" xr:uid="{00000000-0005-0000-0000-0000495A0000}"/>
    <cellStyle name="Normal 7 3 3 3 2 7 4" xfId="22164" xr:uid="{00000000-0005-0000-0000-00004A5A0000}"/>
    <cellStyle name="Normal 7 3 3 3 2 8" xfId="22165" xr:uid="{00000000-0005-0000-0000-00004B5A0000}"/>
    <cellStyle name="Normal 7 3 3 3 2 8 2" xfId="22166" xr:uid="{00000000-0005-0000-0000-00004C5A0000}"/>
    <cellStyle name="Normal 7 3 3 3 2 8 3" xfId="22167" xr:uid="{00000000-0005-0000-0000-00004D5A0000}"/>
    <cellStyle name="Normal 7 3 3 3 2 9" xfId="22168" xr:uid="{00000000-0005-0000-0000-00004E5A0000}"/>
    <cellStyle name="Normal 7 3 3 3 3" xfId="22169" xr:uid="{00000000-0005-0000-0000-00004F5A0000}"/>
    <cellStyle name="Normal 7 3 3 3 3 2" xfId="22170" xr:uid="{00000000-0005-0000-0000-0000505A0000}"/>
    <cellStyle name="Normal 7 3 3 3 3 2 2" xfId="22171" xr:uid="{00000000-0005-0000-0000-0000515A0000}"/>
    <cellStyle name="Normal 7 3 3 3 3 2 2 2" xfId="22172" xr:uid="{00000000-0005-0000-0000-0000525A0000}"/>
    <cellStyle name="Normal 7 3 3 3 3 2 2 2 2" xfId="22173" xr:uid="{00000000-0005-0000-0000-0000535A0000}"/>
    <cellStyle name="Normal 7 3 3 3 3 2 2 2 2 2" xfId="22174" xr:uid="{00000000-0005-0000-0000-0000545A0000}"/>
    <cellStyle name="Normal 7 3 3 3 3 2 2 2 2 3" xfId="22175" xr:uid="{00000000-0005-0000-0000-0000555A0000}"/>
    <cellStyle name="Normal 7 3 3 3 3 2 2 2 3" xfId="22176" xr:uid="{00000000-0005-0000-0000-0000565A0000}"/>
    <cellStyle name="Normal 7 3 3 3 3 2 2 2 4" xfId="22177" xr:uid="{00000000-0005-0000-0000-0000575A0000}"/>
    <cellStyle name="Normal 7 3 3 3 3 2 2 3" xfId="22178" xr:uid="{00000000-0005-0000-0000-0000585A0000}"/>
    <cellStyle name="Normal 7 3 3 3 3 2 2 3 2" xfId="22179" xr:uid="{00000000-0005-0000-0000-0000595A0000}"/>
    <cellStyle name="Normal 7 3 3 3 3 2 2 3 2 2" xfId="22180" xr:uid="{00000000-0005-0000-0000-00005A5A0000}"/>
    <cellStyle name="Normal 7 3 3 3 3 2 2 3 2 3" xfId="22181" xr:uid="{00000000-0005-0000-0000-00005B5A0000}"/>
    <cellStyle name="Normal 7 3 3 3 3 2 2 3 3" xfId="22182" xr:uid="{00000000-0005-0000-0000-00005C5A0000}"/>
    <cellStyle name="Normal 7 3 3 3 3 2 2 3 4" xfId="22183" xr:uid="{00000000-0005-0000-0000-00005D5A0000}"/>
    <cellStyle name="Normal 7 3 3 3 3 2 2 4" xfId="22184" xr:uid="{00000000-0005-0000-0000-00005E5A0000}"/>
    <cellStyle name="Normal 7 3 3 3 3 2 2 4 2" xfId="22185" xr:uid="{00000000-0005-0000-0000-00005F5A0000}"/>
    <cellStyle name="Normal 7 3 3 3 3 2 2 4 3" xfId="22186" xr:uid="{00000000-0005-0000-0000-0000605A0000}"/>
    <cellStyle name="Normal 7 3 3 3 3 2 2 5" xfId="22187" xr:uid="{00000000-0005-0000-0000-0000615A0000}"/>
    <cellStyle name="Normal 7 3 3 3 3 2 2 6" xfId="22188" xr:uid="{00000000-0005-0000-0000-0000625A0000}"/>
    <cellStyle name="Normal 7 3 3 3 3 2 3" xfId="22189" xr:uid="{00000000-0005-0000-0000-0000635A0000}"/>
    <cellStyle name="Normal 7 3 3 3 3 2 3 2" xfId="22190" xr:uid="{00000000-0005-0000-0000-0000645A0000}"/>
    <cellStyle name="Normal 7 3 3 3 3 2 3 2 2" xfId="22191" xr:uid="{00000000-0005-0000-0000-0000655A0000}"/>
    <cellStyle name="Normal 7 3 3 3 3 2 3 2 3" xfId="22192" xr:uid="{00000000-0005-0000-0000-0000665A0000}"/>
    <cellStyle name="Normal 7 3 3 3 3 2 3 3" xfId="22193" xr:uid="{00000000-0005-0000-0000-0000675A0000}"/>
    <cellStyle name="Normal 7 3 3 3 3 2 3 4" xfId="22194" xr:uid="{00000000-0005-0000-0000-0000685A0000}"/>
    <cellStyle name="Normal 7 3 3 3 3 2 4" xfId="22195" xr:uid="{00000000-0005-0000-0000-0000695A0000}"/>
    <cellStyle name="Normal 7 3 3 3 3 2 4 2" xfId="22196" xr:uid="{00000000-0005-0000-0000-00006A5A0000}"/>
    <cellStyle name="Normal 7 3 3 3 3 2 4 2 2" xfId="22197" xr:uid="{00000000-0005-0000-0000-00006B5A0000}"/>
    <cellStyle name="Normal 7 3 3 3 3 2 4 2 3" xfId="22198" xr:uid="{00000000-0005-0000-0000-00006C5A0000}"/>
    <cellStyle name="Normal 7 3 3 3 3 2 4 3" xfId="22199" xr:uid="{00000000-0005-0000-0000-00006D5A0000}"/>
    <cellStyle name="Normal 7 3 3 3 3 2 4 4" xfId="22200" xr:uid="{00000000-0005-0000-0000-00006E5A0000}"/>
    <cellStyle name="Normal 7 3 3 3 3 2 5" xfId="22201" xr:uid="{00000000-0005-0000-0000-00006F5A0000}"/>
    <cellStyle name="Normal 7 3 3 3 3 2 5 2" xfId="22202" xr:uid="{00000000-0005-0000-0000-0000705A0000}"/>
    <cellStyle name="Normal 7 3 3 3 3 2 5 3" xfId="22203" xr:uid="{00000000-0005-0000-0000-0000715A0000}"/>
    <cellStyle name="Normal 7 3 3 3 3 2 6" xfId="22204" xr:uid="{00000000-0005-0000-0000-0000725A0000}"/>
    <cellStyle name="Normal 7 3 3 3 3 2 7" xfId="22205" xr:uid="{00000000-0005-0000-0000-0000735A0000}"/>
    <cellStyle name="Normal 7 3 3 3 3 3" xfId="22206" xr:uid="{00000000-0005-0000-0000-0000745A0000}"/>
    <cellStyle name="Normal 7 3 3 3 3 3 2" xfId="22207" xr:uid="{00000000-0005-0000-0000-0000755A0000}"/>
    <cellStyle name="Normal 7 3 3 3 3 3 2 2" xfId="22208" xr:uid="{00000000-0005-0000-0000-0000765A0000}"/>
    <cellStyle name="Normal 7 3 3 3 3 3 2 2 2" xfId="22209" xr:uid="{00000000-0005-0000-0000-0000775A0000}"/>
    <cellStyle name="Normal 7 3 3 3 3 3 2 2 3" xfId="22210" xr:uid="{00000000-0005-0000-0000-0000785A0000}"/>
    <cellStyle name="Normal 7 3 3 3 3 3 2 3" xfId="22211" xr:uid="{00000000-0005-0000-0000-0000795A0000}"/>
    <cellStyle name="Normal 7 3 3 3 3 3 2 4" xfId="22212" xr:uid="{00000000-0005-0000-0000-00007A5A0000}"/>
    <cellStyle name="Normal 7 3 3 3 3 3 3" xfId="22213" xr:uid="{00000000-0005-0000-0000-00007B5A0000}"/>
    <cellStyle name="Normal 7 3 3 3 3 3 3 2" xfId="22214" xr:uid="{00000000-0005-0000-0000-00007C5A0000}"/>
    <cellStyle name="Normal 7 3 3 3 3 3 3 2 2" xfId="22215" xr:uid="{00000000-0005-0000-0000-00007D5A0000}"/>
    <cellStyle name="Normal 7 3 3 3 3 3 3 2 3" xfId="22216" xr:uid="{00000000-0005-0000-0000-00007E5A0000}"/>
    <cellStyle name="Normal 7 3 3 3 3 3 3 3" xfId="22217" xr:uid="{00000000-0005-0000-0000-00007F5A0000}"/>
    <cellStyle name="Normal 7 3 3 3 3 3 3 4" xfId="22218" xr:uid="{00000000-0005-0000-0000-0000805A0000}"/>
    <cellStyle name="Normal 7 3 3 3 3 3 4" xfId="22219" xr:uid="{00000000-0005-0000-0000-0000815A0000}"/>
    <cellStyle name="Normal 7 3 3 3 3 3 4 2" xfId="22220" xr:uid="{00000000-0005-0000-0000-0000825A0000}"/>
    <cellStyle name="Normal 7 3 3 3 3 3 4 3" xfId="22221" xr:uid="{00000000-0005-0000-0000-0000835A0000}"/>
    <cellStyle name="Normal 7 3 3 3 3 3 5" xfId="22222" xr:uid="{00000000-0005-0000-0000-0000845A0000}"/>
    <cellStyle name="Normal 7 3 3 3 3 3 6" xfId="22223" xr:uid="{00000000-0005-0000-0000-0000855A0000}"/>
    <cellStyle name="Normal 7 3 3 3 3 4" xfId="22224" xr:uid="{00000000-0005-0000-0000-0000865A0000}"/>
    <cellStyle name="Normal 7 3 3 3 3 4 2" xfId="22225" xr:uid="{00000000-0005-0000-0000-0000875A0000}"/>
    <cellStyle name="Normal 7 3 3 3 3 4 2 2" xfId="22226" xr:uid="{00000000-0005-0000-0000-0000885A0000}"/>
    <cellStyle name="Normal 7 3 3 3 3 4 2 3" xfId="22227" xr:uid="{00000000-0005-0000-0000-0000895A0000}"/>
    <cellStyle name="Normal 7 3 3 3 3 4 3" xfId="22228" xr:uid="{00000000-0005-0000-0000-00008A5A0000}"/>
    <cellStyle name="Normal 7 3 3 3 3 4 4" xfId="22229" xr:uid="{00000000-0005-0000-0000-00008B5A0000}"/>
    <cellStyle name="Normal 7 3 3 3 3 5" xfId="22230" xr:uid="{00000000-0005-0000-0000-00008C5A0000}"/>
    <cellStyle name="Normal 7 3 3 3 3 5 2" xfId="22231" xr:uid="{00000000-0005-0000-0000-00008D5A0000}"/>
    <cellStyle name="Normal 7 3 3 3 3 5 2 2" xfId="22232" xr:uid="{00000000-0005-0000-0000-00008E5A0000}"/>
    <cellStyle name="Normal 7 3 3 3 3 5 2 3" xfId="22233" xr:uid="{00000000-0005-0000-0000-00008F5A0000}"/>
    <cellStyle name="Normal 7 3 3 3 3 5 3" xfId="22234" xr:uid="{00000000-0005-0000-0000-0000905A0000}"/>
    <cellStyle name="Normal 7 3 3 3 3 5 4" xfId="22235" xr:uid="{00000000-0005-0000-0000-0000915A0000}"/>
    <cellStyle name="Normal 7 3 3 3 3 6" xfId="22236" xr:uid="{00000000-0005-0000-0000-0000925A0000}"/>
    <cellStyle name="Normal 7 3 3 3 3 6 2" xfId="22237" xr:uid="{00000000-0005-0000-0000-0000935A0000}"/>
    <cellStyle name="Normal 7 3 3 3 3 6 3" xfId="22238" xr:uid="{00000000-0005-0000-0000-0000945A0000}"/>
    <cellStyle name="Normal 7 3 3 3 3 7" xfId="22239" xr:uid="{00000000-0005-0000-0000-0000955A0000}"/>
    <cellStyle name="Normal 7 3 3 3 3 8" xfId="22240" xr:uid="{00000000-0005-0000-0000-0000965A0000}"/>
    <cellStyle name="Normal 7 3 3 3 4" xfId="22241" xr:uid="{00000000-0005-0000-0000-0000975A0000}"/>
    <cellStyle name="Normal 7 3 3 3 4 2" xfId="22242" xr:uid="{00000000-0005-0000-0000-0000985A0000}"/>
    <cellStyle name="Normal 7 3 3 3 4 2 2" xfId="22243" xr:uid="{00000000-0005-0000-0000-0000995A0000}"/>
    <cellStyle name="Normal 7 3 3 3 4 2 2 2" xfId="22244" xr:uid="{00000000-0005-0000-0000-00009A5A0000}"/>
    <cellStyle name="Normal 7 3 3 3 4 2 2 2 2" xfId="22245" xr:uid="{00000000-0005-0000-0000-00009B5A0000}"/>
    <cellStyle name="Normal 7 3 3 3 4 2 2 2 3" xfId="22246" xr:uid="{00000000-0005-0000-0000-00009C5A0000}"/>
    <cellStyle name="Normal 7 3 3 3 4 2 2 3" xfId="22247" xr:uid="{00000000-0005-0000-0000-00009D5A0000}"/>
    <cellStyle name="Normal 7 3 3 3 4 2 2 4" xfId="22248" xr:uid="{00000000-0005-0000-0000-00009E5A0000}"/>
    <cellStyle name="Normal 7 3 3 3 4 2 3" xfId="22249" xr:uid="{00000000-0005-0000-0000-00009F5A0000}"/>
    <cellStyle name="Normal 7 3 3 3 4 2 3 2" xfId="22250" xr:uid="{00000000-0005-0000-0000-0000A05A0000}"/>
    <cellStyle name="Normal 7 3 3 3 4 2 3 2 2" xfId="22251" xr:uid="{00000000-0005-0000-0000-0000A15A0000}"/>
    <cellStyle name="Normal 7 3 3 3 4 2 3 2 3" xfId="22252" xr:uid="{00000000-0005-0000-0000-0000A25A0000}"/>
    <cellStyle name="Normal 7 3 3 3 4 2 3 3" xfId="22253" xr:uid="{00000000-0005-0000-0000-0000A35A0000}"/>
    <cellStyle name="Normal 7 3 3 3 4 2 3 4" xfId="22254" xr:uid="{00000000-0005-0000-0000-0000A45A0000}"/>
    <cellStyle name="Normal 7 3 3 3 4 2 4" xfId="22255" xr:uid="{00000000-0005-0000-0000-0000A55A0000}"/>
    <cellStyle name="Normal 7 3 3 3 4 2 4 2" xfId="22256" xr:uid="{00000000-0005-0000-0000-0000A65A0000}"/>
    <cellStyle name="Normal 7 3 3 3 4 2 4 3" xfId="22257" xr:uid="{00000000-0005-0000-0000-0000A75A0000}"/>
    <cellStyle name="Normal 7 3 3 3 4 2 5" xfId="22258" xr:uid="{00000000-0005-0000-0000-0000A85A0000}"/>
    <cellStyle name="Normal 7 3 3 3 4 2 6" xfId="22259" xr:uid="{00000000-0005-0000-0000-0000A95A0000}"/>
    <cellStyle name="Normal 7 3 3 3 4 3" xfId="22260" xr:uid="{00000000-0005-0000-0000-0000AA5A0000}"/>
    <cellStyle name="Normal 7 3 3 3 4 3 2" xfId="22261" xr:uid="{00000000-0005-0000-0000-0000AB5A0000}"/>
    <cellStyle name="Normal 7 3 3 3 4 3 2 2" xfId="22262" xr:uid="{00000000-0005-0000-0000-0000AC5A0000}"/>
    <cellStyle name="Normal 7 3 3 3 4 3 2 3" xfId="22263" xr:uid="{00000000-0005-0000-0000-0000AD5A0000}"/>
    <cellStyle name="Normal 7 3 3 3 4 3 3" xfId="22264" xr:uid="{00000000-0005-0000-0000-0000AE5A0000}"/>
    <cellStyle name="Normal 7 3 3 3 4 3 4" xfId="22265" xr:uid="{00000000-0005-0000-0000-0000AF5A0000}"/>
    <cellStyle name="Normal 7 3 3 3 4 4" xfId="22266" xr:uid="{00000000-0005-0000-0000-0000B05A0000}"/>
    <cellStyle name="Normal 7 3 3 3 4 4 2" xfId="22267" xr:uid="{00000000-0005-0000-0000-0000B15A0000}"/>
    <cellStyle name="Normal 7 3 3 3 4 4 2 2" xfId="22268" xr:uid="{00000000-0005-0000-0000-0000B25A0000}"/>
    <cellStyle name="Normal 7 3 3 3 4 4 2 3" xfId="22269" xr:uid="{00000000-0005-0000-0000-0000B35A0000}"/>
    <cellStyle name="Normal 7 3 3 3 4 4 3" xfId="22270" xr:uid="{00000000-0005-0000-0000-0000B45A0000}"/>
    <cellStyle name="Normal 7 3 3 3 4 4 4" xfId="22271" xr:uid="{00000000-0005-0000-0000-0000B55A0000}"/>
    <cellStyle name="Normal 7 3 3 3 4 5" xfId="22272" xr:uid="{00000000-0005-0000-0000-0000B65A0000}"/>
    <cellStyle name="Normal 7 3 3 3 4 5 2" xfId="22273" xr:uid="{00000000-0005-0000-0000-0000B75A0000}"/>
    <cellStyle name="Normal 7 3 3 3 4 5 3" xfId="22274" xr:uid="{00000000-0005-0000-0000-0000B85A0000}"/>
    <cellStyle name="Normal 7 3 3 3 4 6" xfId="22275" xr:uid="{00000000-0005-0000-0000-0000B95A0000}"/>
    <cellStyle name="Normal 7 3 3 3 4 7" xfId="22276" xr:uid="{00000000-0005-0000-0000-0000BA5A0000}"/>
    <cellStyle name="Normal 7 3 3 3 5" xfId="22277" xr:uid="{00000000-0005-0000-0000-0000BB5A0000}"/>
    <cellStyle name="Normal 7 3 3 3 5 2" xfId="22278" xr:uid="{00000000-0005-0000-0000-0000BC5A0000}"/>
    <cellStyle name="Normal 7 3 3 3 5 2 2" xfId="22279" xr:uid="{00000000-0005-0000-0000-0000BD5A0000}"/>
    <cellStyle name="Normal 7 3 3 3 5 2 2 2" xfId="22280" xr:uid="{00000000-0005-0000-0000-0000BE5A0000}"/>
    <cellStyle name="Normal 7 3 3 3 5 2 2 2 2" xfId="22281" xr:uid="{00000000-0005-0000-0000-0000BF5A0000}"/>
    <cellStyle name="Normal 7 3 3 3 5 2 2 2 3" xfId="22282" xr:uid="{00000000-0005-0000-0000-0000C05A0000}"/>
    <cellStyle name="Normal 7 3 3 3 5 2 2 3" xfId="22283" xr:uid="{00000000-0005-0000-0000-0000C15A0000}"/>
    <cellStyle name="Normal 7 3 3 3 5 2 2 4" xfId="22284" xr:uid="{00000000-0005-0000-0000-0000C25A0000}"/>
    <cellStyle name="Normal 7 3 3 3 5 2 3" xfId="22285" xr:uid="{00000000-0005-0000-0000-0000C35A0000}"/>
    <cellStyle name="Normal 7 3 3 3 5 2 3 2" xfId="22286" xr:uid="{00000000-0005-0000-0000-0000C45A0000}"/>
    <cellStyle name="Normal 7 3 3 3 5 2 3 2 2" xfId="22287" xr:uid="{00000000-0005-0000-0000-0000C55A0000}"/>
    <cellStyle name="Normal 7 3 3 3 5 2 3 2 3" xfId="22288" xr:uid="{00000000-0005-0000-0000-0000C65A0000}"/>
    <cellStyle name="Normal 7 3 3 3 5 2 3 3" xfId="22289" xr:uid="{00000000-0005-0000-0000-0000C75A0000}"/>
    <cellStyle name="Normal 7 3 3 3 5 2 3 4" xfId="22290" xr:uid="{00000000-0005-0000-0000-0000C85A0000}"/>
    <cellStyle name="Normal 7 3 3 3 5 2 4" xfId="22291" xr:uid="{00000000-0005-0000-0000-0000C95A0000}"/>
    <cellStyle name="Normal 7 3 3 3 5 2 4 2" xfId="22292" xr:uid="{00000000-0005-0000-0000-0000CA5A0000}"/>
    <cellStyle name="Normal 7 3 3 3 5 2 4 3" xfId="22293" xr:uid="{00000000-0005-0000-0000-0000CB5A0000}"/>
    <cellStyle name="Normal 7 3 3 3 5 2 5" xfId="22294" xr:uid="{00000000-0005-0000-0000-0000CC5A0000}"/>
    <cellStyle name="Normal 7 3 3 3 5 2 6" xfId="22295" xr:uid="{00000000-0005-0000-0000-0000CD5A0000}"/>
    <cellStyle name="Normal 7 3 3 3 5 3" xfId="22296" xr:uid="{00000000-0005-0000-0000-0000CE5A0000}"/>
    <cellStyle name="Normal 7 3 3 3 5 3 2" xfId="22297" xr:uid="{00000000-0005-0000-0000-0000CF5A0000}"/>
    <cellStyle name="Normal 7 3 3 3 5 3 2 2" xfId="22298" xr:uid="{00000000-0005-0000-0000-0000D05A0000}"/>
    <cellStyle name="Normal 7 3 3 3 5 3 2 3" xfId="22299" xr:uid="{00000000-0005-0000-0000-0000D15A0000}"/>
    <cellStyle name="Normal 7 3 3 3 5 3 3" xfId="22300" xr:uid="{00000000-0005-0000-0000-0000D25A0000}"/>
    <cellStyle name="Normal 7 3 3 3 5 3 4" xfId="22301" xr:uid="{00000000-0005-0000-0000-0000D35A0000}"/>
    <cellStyle name="Normal 7 3 3 3 5 4" xfId="22302" xr:uid="{00000000-0005-0000-0000-0000D45A0000}"/>
    <cellStyle name="Normal 7 3 3 3 5 4 2" xfId="22303" xr:uid="{00000000-0005-0000-0000-0000D55A0000}"/>
    <cellStyle name="Normal 7 3 3 3 5 4 2 2" xfId="22304" xr:uid="{00000000-0005-0000-0000-0000D65A0000}"/>
    <cellStyle name="Normal 7 3 3 3 5 4 2 3" xfId="22305" xr:uid="{00000000-0005-0000-0000-0000D75A0000}"/>
    <cellStyle name="Normal 7 3 3 3 5 4 3" xfId="22306" xr:uid="{00000000-0005-0000-0000-0000D85A0000}"/>
    <cellStyle name="Normal 7 3 3 3 5 4 4" xfId="22307" xr:uid="{00000000-0005-0000-0000-0000D95A0000}"/>
    <cellStyle name="Normal 7 3 3 3 5 5" xfId="22308" xr:uid="{00000000-0005-0000-0000-0000DA5A0000}"/>
    <cellStyle name="Normal 7 3 3 3 5 5 2" xfId="22309" xr:uid="{00000000-0005-0000-0000-0000DB5A0000}"/>
    <cellStyle name="Normal 7 3 3 3 5 5 3" xfId="22310" xr:uid="{00000000-0005-0000-0000-0000DC5A0000}"/>
    <cellStyle name="Normal 7 3 3 3 5 6" xfId="22311" xr:uid="{00000000-0005-0000-0000-0000DD5A0000}"/>
    <cellStyle name="Normal 7 3 3 3 5 7" xfId="22312" xr:uid="{00000000-0005-0000-0000-0000DE5A0000}"/>
    <cellStyle name="Normal 7 3 3 3 6" xfId="22313" xr:uid="{00000000-0005-0000-0000-0000DF5A0000}"/>
    <cellStyle name="Normal 7 3 3 3 6 2" xfId="22314" xr:uid="{00000000-0005-0000-0000-0000E05A0000}"/>
    <cellStyle name="Normal 7 3 3 3 6 2 2" xfId="22315" xr:uid="{00000000-0005-0000-0000-0000E15A0000}"/>
    <cellStyle name="Normal 7 3 3 3 6 2 2 2" xfId="22316" xr:uid="{00000000-0005-0000-0000-0000E25A0000}"/>
    <cellStyle name="Normal 7 3 3 3 6 2 2 3" xfId="22317" xr:uid="{00000000-0005-0000-0000-0000E35A0000}"/>
    <cellStyle name="Normal 7 3 3 3 6 2 3" xfId="22318" xr:uid="{00000000-0005-0000-0000-0000E45A0000}"/>
    <cellStyle name="Normal 7 3 3 3 6 2 4" xfId="22319" xr:uid="{00000000-0005-0000-0000-0000E55A0000}"/>
    <cellStyle name="Normal 7 3 3 3 6 3" xfId="22320" xr:uid="{00000000-0005-0000-0000-0000E65A0000}"/>
    <cellStyle name="Normal 7 3 3 3 6 3 2" xfId="22321" xr:uid="{00000000-0005-0000-0000-0000E75A0000}"/>
    <cellStyle name="Normal 7 3 3 3 6 3 2 2" xfId="22322" xr:uid="{00000000-0005-0000-0000-0000E85A0000}"/>
    <cellStyle name="Normal 7 3 3 3 6 3 2 3" xfId="22323" xr:uid="{00000000-0005-0000-0000-0000E95A0000}"/>
    <cellStyle name="Normal 7 3 3 3 6 3 3" xfId="22324" xr:uid="{00000000-0005-0000-0000-0000EA5A0000}"/>
    <cellStyle name="Normal 7 3 3 3 6 3 4" xfId="22325" xr:uid="{00000000-0005-0000-0000-0000EB5A0000}"/>
    <cellStyle name="Normal 7 3 3 3 6 4" xfId="22326" xr:uid="{00000000-0005-0000-0000-0000EC5A0000}"/>
    <cellStyle name="Normal 7 3 3 3 6 4 2" xfId="22327" xr:uid="{00000000-0005-0000-0000-0000ED5A0000}"/>
    <cellStyle name="Normal 7 3 3 3 6 4 3" xfId="22328" xr:uid="{00000000-0005-0000-0000-0000EE5A0000}"/>
    <cellStyle name="Normal 7 3 3 3 6 5" xfId="22329" xr:uid="{00000000-0005-0000-0000-0000EF5A0000}"/>
    <cellStyle name="Normal 7 3 3 3 6 6" xfId="22330" xr:uid="{00000000-0005-0000-0000-0000F05A0000}"/>
    <cellStyle name="Normal 7 3 3 3 7" xfId="22331" xr:uid="{00000000-0005-0000-0000-0000F15A0000}"/>
    <cellStyle name="Normal 7 3 3 3 7 2" xfId="22332" xr:uid="{00000000-0005-0000-0000-0000F25A0000}"/>
    <cellStyle name="Normal 7 3 3 3 7 2 2" xfId="22333" xr:uid="{00000000-0005-0000-0000-0000F35A0000}"/>
    <cellStyle name="Normal 7 3 3 3 7 2 3" xfId="22334" xr:uid="{00000000-0005-0000-0000-0000F45A0000}"/>
    <cellStyle name="Normal 7 3 3 3 7 3" xfId="22335" xr:uid="{00000000-0005-0000-0000-0000F55A0000}"/>
    <cellStyle name="Normal 7 3 3 3 7 4" xfId="22336" xr:uid="{00000000-0005-0000-0000-0000F65A0000}"/>
    <cellStyle name="Normal 7 3 3 3 8" xfId="22337" xr:uid="{00000000-0005-0000-0000-0000F75A0000}"/>
    <cellStyle name="Normal 7 3 3 3 8 2" xfId="22338" xr:uid="{00000000-0005-0000-0000-0000F85A0000}"/>
    <cellStyle name="Normal 7 3 3 3 8 2 2" xfId="22339" xr:uid="{00000000-0005-0000-0000-0000F95A0000}"/>
    <cellStyle name="Normal 7 3 3 3 8 2 3" xfId="22340" xr:uid="{00000000-0005-0000-0000-0000FA5A0000}"/>
    <cellStyle name="Normal 7 3 3 3 8 3" xfId="22341" xr:uid="{00000000-0005-0000-0000-0000FB5A0000}"/>
    <cellStyle name="Normal 7 3 3 3 8 4" xfId="22342" xr:uid="{00000000-0005-0000-0000-0000FC5A0000}"/>
    <cellStyle name="Normal 7 3 3 3 9" xfId="22343" xr:uid="{00000000-0005-0000-0000-0000FD5A0000}"/>
    <cellStyle name="Normal 7 3 3 3 9 2" xfId="22344" xr:uid="{00000000-0005-0000-0000-0000FE5A0000}"/>
    <cellStyle name="Normal 7 3 3 3 9 3" xfId="22345" xr:uid="{00000000-0005-0000-0000-0000FF5A0000}"/>
    <cellStyle name="Normal 7 3 3 4" xfId="22346" xr:uid="{00000000-0005-0000-0000-0000005B0000}"/>
    <cellStyle name="Normal 7 3 3 4 10" xfId="22347" xr:uid="{00000000-0005-0000-0000-0000015B0000}"/>
    <cellStyle name="Normal 7 3 3 4 2" xfId="22348" xr:uid="{00000000-0005-0000-0000-0000025B0000}"/>
    <cellStyle name="Normal 7 3 3 4 2 2" xfId="22349" xr:uid="{00000000-0005-0000-0000-0000035B0000}"/>
    <cellStyle name="Normal 7 3 3 4 2 2 2" xfId="22350" xr:uid="{00000000-0005-0000-0000-0000045B0000}"/>
    <cellStyle name="Normal 7 3 3 4 2 2 2 2" xfId="22351" xr:uid="{00000000-0005-0000-0000-0000055B0000}"/>
    <cellStyle name="Normal 7 3 3 4 2 2 2 2 2" xfId="22352" xr:uid="{00000000-0005-0000-0000-0000065B0000}"/>
    <cellStyle name="Normal 7 3 3 4 2 2 2 2 2 2" xfId="22353" xr:uid="{00000000-0005-0000-0000-0000075B0000}"/>
    <cellStyle name="Normal 7 3 3 4 2 2 2 2 2 3" xfId="22354" xr:uid="{00000000-0005-0000-0000-0000085B0000}"/>
    <cellStyle name="Normal 7 3 3 4 2 2 2 2 3" xfId="22355" xr:uid="{00000000-0005-0000-0000-0000095B0000}"/>
    <cellStyle name="Normal 7 3 3 4 2 2 2 2 4" xfId="22356" xr:uid="{00000000-0005-0000-0000-00000A5B0000}"/>
    <cellStyle name="Normal 7 3 3 4 2 2 2 3" xfId="22357" xr:uid="{00000000-0005-0000-0000-00000B5B0000}"/>
    <cellStyle name="Normal 7 3 3 4 2 2 2 3 2" xfId="22358" xr:uid="{00000000-0005-0000-0000-00000C5B0000}"/>
    <cellStyle name="Normal 7 3 3 4 2 2 2 3 2 2" xfId="22359" xr:uid="{00000000-0005-0000-0000-00000D5B0000}"/>
    <cellStyle name="Normal 7 3 3 4 2 2 2 3 2 3" xfId="22360" xr:uid="{00000000-0005-0000-0000-00000E5B0000}"/>
    <cellStyle name="Normal 7 3 3 4 2 2 2 3 3" xfId="22361" xr:uid="{00000000-0005-0000-0000-00000F5B0000}"/>
    <cellStyle name="Normal 7 3 3 4 2 2 2 3 4" xfId="22362" xr:uid="{00000000-0005-0000-0000-0000105B0000}"/>
    <cellStyle name="Normal 7 3 3 4 2 2 2 4" xfId="22363" xr:uid="{00000000-0005-0000-0000-0000115B0000}"/>
    <cellStyle name="Normal 7 3 3 4 2 2 2 4 2" xfId="22364" xr:uid="{00000000-0005-0000-0000-0000125B0000}"/>
    <cellStyle name="Normal 7 3 3 4 2 2 2 4 3" xfId="22365" xr:uid="{00000000-0005-0000-0000-0000135B0000}"/>
    <cellStyle name="Normal 7 3 3 4 2 2 2 5" xfId="22366" xr:uid="{00000000-0005-0000-0000-0000145B0000}"/>
    <cellStyle name="Normal 7 3 3 4 2 2 2 6" xfId="22367" xr:uid="{00000000-0005-0000-0000-0000155B0000}"/>
    <cellStyle name="Normal 7 3 3 4 2 2 3" xfId="22368" xr:uid="{00000000-0005-0000-0000-0000165B0000}"/>
    <cellStyle name="Normal 7 3 3 4 2 2 3 2" xfId="22369" xr:uid="{00000000-0005-0000-0000-0000175B0000}"/>
    <cellStyle name="Normal 7 3 3 4 2 2 3 2 2" xfId="22370" xr:uid="{00000000-0005-0000-0000-0000185B0000}"/>
    <cellStyle name="Normal 7 3 3 4 2 2 3 2 3" xfId="22371" xr:uid="{00000000-0005-0000-0000-0000195B0000}"/>
    <cellStyle name="Normal 7 3 3 4 2 2 3 3" xfId="22372" xr:uid="{00000000-0005-0000-0000-00001A5B0000}"/>
    <cellStyle name="Normal 7 3 3 4 2 2 3 4" xfId="22373" xr:uid="{00000000-0005-0000-0000-00001B5B0000}"/>
    <cellStyle name="Normal 7 3 3 4 2 2 4" xfId="22374" xr:uid="{00000000-0005-0000-0000-00001C5B0000}"/>
    <cellStyle name="Normal 7 3 3 4 2 2 4 2" xfId="22375" xr:uid="{00000000-0005-0000-0000-00001D5B0000}"/>
    <cellStyle name="Normal 7 3 3 4 2 2 4 2 2" xfId="22376" xr:uid="{00000000-0005-0000-0000-00001E5B0000}"/>
    <cellStyle name="Normal 7 3 3 4 2 2 4 2 3" xfId="22377" xr:uid="{00000000-0005-0000-0000-00001F5B0000}"/>
    <cellStyle name="Normal 7 3 3 4 2 2 4 3" xfId="22378" xr:uid="{00000000-0005-0000-0000-0000205B0000}"/>
    <cellStyle name="Normal 7 3 3 4 2 2 4 4" xfId="22379" xr:uid="{00000000-0005-0000-0000-0000215B0000}"/>
    <cellStyle name="Normal 7 3 3 4 2 2 5" xfId="22380" xr:uid="{00000000-0005-0000-0000-0000225B0000}"/>
    <cellStyle name="Normal 7 3 3 4 2 2 5 2" xfId="22381" xr:uid="{00000000-0005-0000-0000-0000235B0000}"/>
    <cellStyle name="Normal 7 3 3 4 2 2 5 3" xfId="22382" xr:uid="{00000000-0005-0000-0000-0000245B0000}"/>
    <cellStyle name="Normal 7 3 3 4 2 2 6" xfId="22383" xr:uid="{00000000-0005-0000-0000-0000255B0000}"/>
    <cellStyle name="Normal 7 3 3 4 2 2 7" xfId="22384" xr:uid="{00000000-0005-0000-0000-0000265B0000}"/>
    <cellStyle name="Normal 7 3 3 4 2 3" xfId="22385" xr:uid="{00000000-0005-0000-0000-0000275B0000}"/>
    <cellStyle name="Normal 7 3 3 4 2 3 2" xfId="22386" xr:uid="{00000000-0005-0000-0000-0000285B0000}"/>
    <cellStyle name="Normal 7 3 3 4 2 3 2 2" xfId="22387" xr:uid="{00000000-0005-0000-0000-0000295B0000}"/>
    <cellStyle name="Normal 7 3 3 4 2 3 2 2 2" xfId="22388" xr:uid="{00000000-0005-0000-0000-00002A5B0000}"/>
    <cellStyle name="Normal 7 3 3 4 2 3 2 2 3" xfId="22389" xr:uid="{00000000-0005-0000-0000-00002B5B0000}"/>
    <cellStyle name="Normal 7 3 3 4 2 3 2 3" xfId="22390" xr:uid="{00000000-0005-0000-0000-00002C5B0000}"/>
    <cellStyle name="Normal 7 3 3 4 2 3 2 4" xfId="22391" xr:uid="{00000000-0005-0000-0000-00002D5B0000}"/>
    <cellStyle name="Normal 7 3 3 4 2 3 3" xfId="22392" xr:uid="{00000000-0005-0000-0000-00002E5B0000}"/>
    <cellStyle name="Normal 7 3 3 4 2 3 3 2" xfId="22393" xr:uid="{00000000-0005-0000-0000-00002F5B0000}"/>
    <cellStyle name="Normal 7 3 3 4 2 3 3 2 2" xfId="22394" xr:uid="{00000000-0005-0000-0000-0000305B0000}"/>
    <cellStyle name="Normal 7 3 3 4 2 3 3 2 3" xfId="22395" xr:uid="{00000000-0005-0000-0000-0000315B0000}"/>
    <cellStyle name="Normal 7 3 3 4 2 3 3 3" xfId="22396" xr:uid="{00000000-0005-0000-0000-0000325B0000}"/>
    <cellStyle name="Normal 7 3 3 4 2 3 3 4" xfId="22397" xr:uid="{00000000-0005-0000-0000-0000335B0000}"/>
    <cellStyle name="Normal 7 3 3 4 2 3 4" xfId="22398" xr:uid="{00000000-0005-0000-0000-0000345B0000}"/>
    <cellStyle name="Normal 7 3 3 4 2 3 4 2" xfId="22399" xr:uid="{00000000-0005-0000-0000-0000355B0000}"/>
    <cellStyle name="Normal 7 3 3 4 2 3 4 3" xfId="22400" xr:uid="{00000000-0005-0000-0000-0000365B0000}"/>
    <cellStyle name="Normal 7 3 3 4 2 3 5" xfId="22401" xr:uid="{00000000-0005-0000-0000-0000375B0000}"/>
    <cellStyle name="Normal 7 3 3 4 2 3 6" xfId="22402" xr:uid="{00000000-0005-0000-0000-0000385B0000}"/>
    <cellStyle name="Normal 7 3 3 4 2 4" xfId="22403" xr:uid="{00000000-0005-0000-0000-0000395B0000}"/>
    <cellStyle name="Normal 7 3 3 4 2 4 2" xfId="22404" xr:uid="{00000000-0005-0000-0000-00003A5B0000}"/>
    <cellStyle name="Normal 7 3 3 4 2 4 2 2" xfId="22405" xr:uid="{00000000-0005-0000-0000-00003B5B0000}"/>
    <cellStyle name="Normal 7 3 3 4 2 4 2 3" xfId="22406" xr:uid="{00000000-0005-0000-0000-00003C5B0000}"/>
    <cellStyle name="Normal 7 3 3 4 2 4 3" xfId="22407" xr:uid="{00000000-0005-0000-0000-00003D5B0000}"/>
    <cellStyle name="Normal 7 3 3 4 2 4 4" xfId="22408" xr:uid="{00000000-0005-0000-0000-00003E5B0000}"/>
    <cellStyle name="Normal 7 3 3 4 2 5" xfId="22409" xr:uid="{00000000-0005-0000-0000-00003F5B0000}"/>
    <cellStyle name="Normal 7 3 3 4 2 5 2" xfId="22410" xr:uid="{00000000-0005-0000-0000-0000405B0000}"/>
    <cellStyle name="Normal 7 3 3 4 2 5 2 2" xfId="22411" xr:uid="{00000000-0005-0000-0000-0000415B0000}"/>
    <cellStyle name="Normal 7 3 3 4 2 5 2 3" xfId="22412" xr:uid="{00000000-0005-0000-0000-0000425B0000}"/>
    <cellStyle name="Normal 7 3 3 4 2 5 3" xfId="22413" xr:uid="{00000000-0005-0000-0000-0000435B0000}"/>
    <cellStyle name="Normal 7 3 3 4 2 5 4" xfId="22414" xr:uid="{00000000-0005-0000-0000-0000445B0000}"/>
    <cellStyle name="Normal 7 3 3 4 2 6" xfId="22415" xr:uid="{00000000-0005-0000-0000-0000455B0000}"/>
    <cellStyle name="Normal 7 3 3 4 2 6 2" xfId="22416" xr:uid="{00000000-0005-0000-0000-0000465B0000}"/>
    <cellStyle name="Normal 7 3 3 4 2 6 3" xfId="22417" xr:uid="{00000000-0005-0000-0000-0000475B0000}"/>
    <cellStyle name="Normal 7 3 3 4 2 7" xfId="22418" xr:uid="{00000000-0005-0000-0000-0000485B0000}"/>
    <cellStyle name="Normal 7 3 3 4 2 8" xfId="22419" xr:uid="{00000000-0005-0000-0000-0000495B0000}"/>
    <cellStyle name="Normal 7 3 3 4 3" xfId="22420" xr:uid="{00000000-0005-0000-0000-00004A5B0000}"/>
    <cellStyle name="Normal 7 3 3 4 3 2" xfId="22421" xr:uid="{00000000-0005-0000-0000-00004B5B0000}"/>
    <cellStyle name="Normal 7 3 3 4 3 2 2" xfId="22422" xr:uid="{00000000-0005-0000-0000-00004C5B0000}"/>
    <cellStyle name="Normal 7 3 3 4 3 2 2 2" xfId="22423" xr:uid="{00000000-0005-0000-0000-00004D5B0000}"/>
    <cellStyle name="Normal 7 3 3 4 3 2 2 2 2" xfId="22424" xr:uid="{00000000-0005-0000-0000-00004E5B0000}"/>
    <cellStyle name="Normal 7 3 3 4 3 2 2 2 3" xfId="22425" xr:uid="{00000000-0005-0000-0000-00004F5B0000}"/>
    <cellStyle name="Normal 7 3 3 4 3 2 2 3" xfId="22426" xr:uid="{00000000-0005-0000-0000-0000505B0000}"/>
    <cellStyle name="Normal 7 3 3 4 3 2 2 4" xfId="22427" xr:uid="{00000000-0005-0000-0000-0000515B0000}"/>
    <cellStyle name="Normal 7 3 3 4 3 2 3" xfId="22428" xr:uid="{00000000-0005-0000-0000-0000525B0000}"/>
    <cellStyle name="Normal 7 3 3 4 3 2 3 2" xfId="22429" xr:uid="{00000000-0005-0000-0000-0000535B0000}"/>
    <cellStyle name="Normal 7 3 3 4 3 2 3 2 2" xfId="22430" xr:uid="{00000000-0005-0000-0000-0000545B0000}"/>
    <cellStyle name="Normal 7 3 3 4 3 2 3 2 3" xfId="22431" xr:uid="{00000000-0005-0000-0000-0000555B0000}"/>
    <cellStyle name="Normal 7 3 3 4 3 2 3 3" xfId="22432" xr:uid="{00000000-0005-0000-0000-0000565B0000}"/>
    <cellStyle name="Normal 7 3 3 4 3 2 3 4" xfId="22433" xr:uid="{00000000-0005-0000-0000-0000575B0000}"/>
    <cellStyle name="Normal 7 3 3 4 3 2 4" xfId="22434" xr:uid="{00000000-0005-0000-0000-0000585B0000}"/>
    <cellStyle name="Normal 7 3 3 4 3 2 4 2" xfId="22435" xr:uid="{00000000-0005-0000-0000-0000595B0000}"/>
    <cellStyle name="Normal 7 3 3 4 3 2 4 3" xfId="22436" xr:uid="{00000000-0005-0000-0000-00005A5B0000}"/>
    <cellStyle name="Normal 7 3 3 4 3 2 5" xfId="22437" xr:uid="{00000000-0005-0000-0000-00005B5B0000}"/>
    <cellStyle name="Normal 7 3 3 4 3 2 6" xfId="22438" xr:uid="{00000000-0005-0000-0000-00005C5B0000}"/>
    <cellStyle name="Normal 7 3 3 4 3 3" xfId="22439" xr:uid="{00000000-0005-0000-0000-00005D5B0000}"/>
    <cellStyle name="Normal 7 3 3 4 3 3 2" xfId="22440" xr:uid="{00000000-0005-0000-0000-00005E5B0000}"/>
    <cellStyle name="Normal 7 3 3 4 3 3 2 2" xfId="22441" xr:uid="{00000000-0005-0000-0000-00005F5B0000}"/>
    <cellStyle name="Normal 7 3 3 4 3 3 2 3" xfId="22442" xr:uid="{00000000-0005-0000-0000-0000605B0000}"/>
    <cellStyle name="Normal 7 3 3 4 3 3 3" xfId="22443" xr:uid="{00000000-0005-0000-0000-0000615B0000}"/>
    <cellStyle name="Normal 7 3 3 4 3 3 4" xfId="22444" xr:uid="{00000000-0005-0000-0000-0000625B0000}"/>
    <cellStyle name="Normal 7 3 3 4 3 4" xfId="22445" xr:uid="{00000000-0005-0000-0000-0000635B0000}"/>
    <cellStyle name="Normal 7 3 3 4 3 4 2" xfId="22446" xr:uid="{00000000-0005-0000-0000-0000645B0000}"/>
    <cellStyle name="Normal 7 3 3 4 3 4 2 2" xfId="22447" xr:uid="{00000000-0005-0000-0000-0000655B0000}"/>
    <cellStyle name="Normal 7 3 3 4 3 4 2 3" xfId="22448" xr:uid="{00000000-0005-0000-0000-0000665B0000}"/>
    <cellStyle name="Normal 7 3 3 4 3 4 3" xfId="22449" xr:uid="{00000000-0005-0000-0000-0000675B0000}"/>
    <cellStyle name="Normal 7 3 3 4 3 4 4" xfId="22450" xr:uid="{00000000-0005-0000-0000-0000685B0000}"/>
    <cellStyle name="Normal 7 3 3 4 3 5" xfId="22451" xr:uid="{00000000-0005-0000-0000-0000695B0000}"/>
    <cellStyle name="Normal 7 3 3 4 3 5 2" xfId="22452" xr:uid="{00000000-0005-0000-0000-00006A5B0000}"/>
    <cellStyle name="Normal 7 3 3 4 3 5 3" xfId="22453" xr:uid="{00000000-0005-0000-0000-00006B5B0000}"/>
    <cellStyle name="Normal 7 3 3 4 3 6" xfId="22454" xr:uid="{00000000-0005-0000-0000-00006C5B0000}"/>
    <cellStyle name="Normal 7 3 3 4 3 7" xfId="22455" xr:uid="{00000000-0005-0000-0000-00006D5B0000}"/>
    <cellStyle name="Normal 7 3 3 4 4" xfId="22456" xr:uid="{00000000-0005-0000-0000-00006E5B0000}"/>
    <cellStyle name="Normal 7 3 3 4 4 2" xfId="22457" xr:uid="{00000000-0005-0000-0000-00006F5B0000}"/>
    <cellStyle name="Normal 7 3 3 4 4 2 2" xfId="22458" xr:uid="{00000000-0005-0000-0000-0000705B0000}"/>
    <cellStyle name="Normal 7 3 3 4 4 2 2 2" xfId="22459" xr:uid="{00000000-0005-0000-0000-0000715B0000}"/>
    <cellStyle name="Normal 7 3 3 4 4 2 2 2 2" xfId="22460" xr:uid="{00000000-0005-0000-0000-0000725B0000}"/>
    <cellStyle name="Normal 7 3 3 4 4 2 2 2 3" xfId="22461" xr:uid="{00000000-0005-0000-0000-0000735B0000}"/>
    <cellStyle name="Normal 7 3 3 4 4 2 2 3" xfId="22462" xr:uid="{00000000-0005-0000-0000-0000745B0000}"/>
    <cellStyle name="Normal 7 3 3 4 4 2 2 4" xfId="22463" xr:uid="{00000000-0005-0000-0000-0000755B0000}"/>
    <cellStyle name="Normal 7 3 3 4 4 2 3" xfId="22464" xr:uid="{00000000-0005-0000-0000-0000765B0000}"/>
    <cellStyle name="Normal 7 3 3 4 4 2 3 2" xfId="22465" xr:uid="{00000000-0005-0000-0000-0000775B0000}"/>
    <cellStyle name="Normal 7 3 3 4 4 2 3 2 2" xfId="22466" xr:uid="{00000000-0005-0000-0000-0000785B0000}"/>
    <cellStyle name="Normal 7 3 3 4 4 2 3 2 3" xfId="22467" xr:uid="{00000000-0005-0000-0000-0000795B0000}"/>
    <cellStyle name="Normal 7 3 3 4 4 2 3 3" xfId="22468" xr:uid="{00000000-0005-0000-0000-00007A5B0000}"/>
    <cellStyle name="Normal 7 3 3 4 4 2 3 4" xfId="22469" xr:uid="{00000000-0005-0000-0000-00007B5B0000}"/>
    <cellStyle name="Normal 7 3 3 4 4 2 4" xfId="22470" xr:uid="{00000000-0005-0000-0000-00007C5B0000}"/>
    <cellStyle name="Normal 7 3 3 4 4 2 4 2" xfId="22471" xr:uid="{00000000-0005-0000-0000-00007D5B0000}"/>
    <cellStyle name="Normal 7 3 3 4 4 2 4 3" xfId="22472" xr:uid="{00000000-0005-0000-0000-00007E5B0000}"/>
    <cellStyle name="Normal 7 3 3 4 4 2 5" xfId="22473" xr:uid="{00000000-0005-0000-0000-00007F5B0000}"/>
    <cellStyle name="Normal 7 3 3 4 4 2 6" xfId="22474" xr:uid="{00000000-0005-0000-0000-0000805B0000}"/>
    <cellStyle name="Normal 7 3 3 4 4 3" xfId="22475" xr:uid="{00000000-0005-0000-0000-0000815B0000}"/>
    <cellStyle name="Normal 7 3 3 4 4 3 2" xfId="22476" xr:uid="{00000000-0005-0000-0000-0000825B0000}"/>
    <cellStyle name="Normal 7 3 3 4 4 3 2 2" xfId="22477" xr:uid="{00000000-0005-0000-0000-0000835B0000}"/>
    <cellStyle name="Normal 7 3 3 4 4 3 2 3" xfId="22478" xr:uid="{00000000-0005-0000-0000-0000845B0000}"/>
    <cellStyle name="Normal 7 3 3 4 4 3 3" xfId="22479" xr:uid="{00000000-0005-0000-0000-0000855B0000}"/>
    <cellStyle name="Normal 7 3 3 4 4 3 4" xfId="22480" xr:uid="{00000000-0005-0000-0000-0000865B0000}"/>
    <cellStyle name="Normal 7 3 3 4 4 4" xfId="22481" xr:uid="{00000000-0005-0000-0000-0000875B0000}"/>
    <cellStyle name="Normal 7 3 3 4 4 4 2" xfId="22482" xr:uid="{00000000-0005-0000-0000-0000885B0000}"/>
    <cellStyle name="Normal 7 3 3 4 4 4 2 2" xfId="22483" xr:uid="{00000000-0005-0000-0000-0000895B0000}"/>
    <cellStyle name="Normal 7 3 3 4 4 4 2 3" xfId="22484" xr:uid="{00000000-0005-0000-0000-00008A5B0000}"/>
    <cellStyle name="Normal 7 3 3 4 4 4 3" xfId="22485" xr:uid="{00000000-0005-0000-0000-00008B5B0000}"/>
    <cellStyle name="Normal 7 3 3 4 4 4 4" xfId="22486" xr:uid="{00000000-0005-0000-0000-00008C5B0000}"/>
    <cellStyle name="Normal 7 3 3 4 4 5" xfId="22487" xr:uid="{00000000-0005-0000-0000-00008D5B0000}"/>
    <cellStyle name="Normal 7 3 3 4 4 5 2" xfId="22488" xr:uid="{00000000-0005-0000-0000-00008E5B0000}"/>
    <cellStyle name="Normal 7 3 3 4 4 5 3" xfId="22489" xr:uid="{00000000-0005-0000-0000-00008F5B0000}"/>
    <cellStyle name="Normal 7 3 3 4 4 6" xfId="22490" xr:uid="{00000000-0005-0000-0000-0000905B0000}"/>
    <cellStyle name="Normal 7 3 3 4 4 7" xfId="22491" xr:uid="{00000000-0005-0000-0000-0000915B0000}"/>
    <cellStyle name="Normal 7 3 3 4 5" xfId="22492" xr:uid="{00000000-0005-0000-0000-0000925B0000}"/>
    <cellStyle name="Normal 7 3 3 4 5 2" xfId="22493" xr:uid="{00000000-0005-0000-0000-0000935B0000}"/>
    <cellStyle name="Normal 7 3 3 4 5 2 2" xfId="22494" xr:uid="{00000000-0005-0000-0000-0000945B0000}"/>
    <cellStyle name="Normal 7 3 3 4 5 2 2 2" xfId="22495" xr:uid="{00000000-0005-0000-0000-0000955B0000}"/>
    <cellStyle name="Normal 7 3 3 4 5 2 2 3" xfId="22496" xr:uid="{00000000-0005-0000-0000-0000965B0000}"/>
    <cellStyle name="Normal 7 3 3 4 5 2 3" xfId="22497" xr:uid="{00000000-0005-0000-0000-0000975B0000}"/>
    <cellStyle name="Normal 7 3 3 4 5 2 4" xfId="22498" xr:uid="{00000000-0005-0000-0000-0000985B0000}"/>
    <cellStyle name="Normal 7 3 3 4 5 3" xfId="22499" xr:uid="{00000000-0005-0000-0000-0000995B0000}"/>
    <cellStyle name="Normal 7 3 3 4 5 3 2" xfId="22500" xr:uid="{00000000-0005-0000-0000-00009A5B0000}"/>
    <cellStyle name="Normal 7 3 3 4 5 3 2 2" xfId="22501" xr:uid="{00000000-0005-0000-0000-00009B5B0000}"/>
    <cellStyle name="Normal 7 3 3 4 5 3 2 3" xfId="22502" xr:uid="{00000000-0005-0000-0000-00009C5B0000}"/>
    <cellStyle name="Normal 7 3 3 4 5 3 3" xfId="22503" xr:uid="{00000000-0005-0000-0000-00009D5B0000}"/>
    <cellStyle name="Normal 7 3 3 4 5 3 4" xfId="22504" xr:uid="{00000000-0005-0000-0000-00009E5B0000}"/>
    <cellStyle name="Normal 7 3 3 4 5 4" xfId="22505" xr:uid="{00000000-0005-0000-0000-00009F5B0000}"/>
    <cellStyle name="Normal 7 3 3 4 5 4 2" xfId="22506" xr:uid="{00000000-0005-0000-0000-0000A05B0000}"/>
    <cellStyle name="Normal 7 3 3 4 5 4 3" xfId="22507" xr:uid="{00000000-0005-0000-0000-0000A15B0000}"/>
    <cellStyle name="Normal 7 3 3 4 5 5" xfId="22508" xr:uid="{00000000-0005-0000-0000-0000A25B0000}"/>
    <cellStyle name="Normal 7 3 3 4 5 6" xfId="22509" xr:uid="{00000000-0005-0000-0000-0000A35B0000}"/>
    <cellStyle name="Normal 7 3 3 4 6" xfId="22510" xr:uid="{00000000-0005-0000-0000-0000A45B0000}"/>
    <cellStyle name="Normal 7 3 3 4 6 2" xfId="22511" xr:uid="{00000000-0005-0000-0000-0000A55B0000}"/>
    <cellStyle name="Normal 7 3 3 4 6 2 2" xfId="22512" xr:uid="{00000000-0005-0000-0000-0000A65B0000}"/>
    <cellStyle name="Normal 7 3 3 4 6 2 3" xfId="22513" xr:uid="{00000000-0005-0000-0000-0000A75B0000}"/>
    <cellStyle name="Normal 7 3 3 4 6 3" xfId="22514" xr:uid="{00000000-0005-0000-0000-0000A85B0000}"/>
    <cellStyle name="Normal 7 3 3 4 6 4" xfId="22515" xr:uid="{00000000-0005-0000-0000-0000A95B0000}"/>
    <cellStyle name="Normal 7 3 3 4 7" xfId="22516" xr:uid="{00000000-0005-0000-0000-0000AA5B0000}"/>
    <cellStyle name="Normal 7 3 3 4 7 2" xfId="22517" xr:uid="{00000000-0005-0000-0000-0000AB5B0000}"/>
    <cellStyle name="Normal 7 3 3 4 7 2 2" xfId="22518" xr:uid="{00000000-0005-0000-0000-0000AC5B0000}"/>
    <cellStyle name="Normal 7 3 3 4 7 2 3" xfId="22519" xr:uid="{00000000-0005-0000-0000-0000AD5B0000}"/>
    <cellStyle name="Normal 7 3 3 4 7 3" xfId="22520" xr:uid="{00000000-0005-0000-0000-0000AE5B0000}"/>
    <cellStyle name="Normal 7 3 3 4 7 4" xfId="22521" xr:uid="{00000000-0005-0000-0000-0000AF5B0000}"/>
    <cellStyle name="Normal 7 3 3 4 8" xfId="22522" xr:uid="{00000000-0005-0000-0000-0000B05B0000}"/>
    <cellStyle name="Normal 7 3 3 4 8 2" xfId="22523" xr:uid="{00000000-0005-0000-0000-0000B15B0000}"/>
    <cellStyle name="Normal 7 3 3 4 8 3" xfId="22524" xr:uid="{00000000-0005-0000-0000-0000B25B0000}"/>
    <cellStyle name="Normal 7 3 3 4 9" xfId="22525" xr:uid="{00000000-0005-0000-0000-0000B35B0000}"/>
    <cellStyle name="Normal 7 3 3 5" xfId="22526" xr:uid="{00000000-0005-0000-0000-0000B45B0000}"/>
    <cellStyle name="Normal 7 3 3 5 10" xfId="22527" xr:uid="{00000000-0005-0000-0000-0000B55B0000}"/>
    <cellStyle name="Normal 7 3 3 5 2" xfId="22528" xr:uid="{00000000-0005-0000-0000-0000B65B0000}"/>
    <cellStyle name="Normal 7 3 3 5 2 2" xfId="22529" xr:uid="{00000000-0005-0000-0000-0000B75B0000}"/>
    <cellStyle name="Normal 7 3 3 5 2 2 2" xfId="22530" xr:uid="{00000000-0005-0000-0000-0000B85B0000}"/>
    <cellStyle name="Normal 7 3 3 5 2 2 2 2" xfId="22531" xr:uid="{00000000-0005-0000-0000-0000B95B0000}"/>
    <cellStyle name="Normal 7 3 3 5 2 2 2 2 2" xfId="22532" xr:uid="{00000000-0005-0000-0000-0000BA5B0000}"/>
    <cellStyle name="Normal 7 3 3 5 2 2 2 2 2 2" xfId="22533" xr:uid="{00000000-0005-0000-0000-0000BB5B0000}"/>
    <cellStyle name="Normal 7 3 3 5 2 2 2 2 2 3" xfId="22534" xr:uid="{00000000-0005-0000-0000-0000BC5B0000}"/>
    <cellStyle name="Normal 7 3 3 5 2 2 2 2 3" xfId="22535" xr:uid="{00000000-0005-0000-0000-0000BD5B0000}"/>
    <cellStyle name="Normal 7 3 3 5 2 2 2 2 4" xfId="22536" xr:uid="{00000000-0005-0000-0000-0000BE5B0000}"/>
    <cellStyle name="Normal 7 3 3 5 2 2 2 3" xfId="22537" xr:uid="{00000000-0005-0000-0000-0000BF5B0000}"/>
    <cellStyle name="Normal 7 3 3 5 2 2 2 3 2" xfId="22538" xr:uid="{00000000-0005-0000-0000-0000C05B0000}"/>
    <cellStyle name="Normal 7 3 3 5 2 2 2 3 2 2" xfId="22539" xr:uid="{00000000-0005-0000-0000-0000C15B0000}"/>
    <cellStyle name="Normal 7 3 3 5 2 2 2 3 2 3" xfId="22540" xr:uid="{00000000-0005-0000-0000-0000C25B0000}"/>
    <cellStyle name="Normal 7 3 3 5 2 2 2 3 3" xfId="22541" xr:uid="{00000000-0005-0000-0000-0000C35B0000}"/>
    <cellStyle name="Normal 7 3 3 5 2 2 2 3 4" xfId="22542" xr:uid="{00000000-0005-0000-0000-0000C45B0000}"/>
    <cellStyle name="Normal 7 3 3 5 2 2 2 4" xfId="22543" xr:uid="{00000000-0005-0000-0000-0000C55B0000}"/>
    <cellStyle name="Normal 7 3 3 5 2 2 2 4 2" xfId="22544" xr:uid="{00000000-0005-0000-0000-0000C65B0000}"/>
    <cellStyle name="Normal 7 3 3 5 2 2 2 4 3" xfId="22545" xr:uid="{00000000-0005-0000-0000-0000C75B0000}"/>
    <cellStyle name="Normal 7 3 3 5 2 2 2 5" xfId="22546" xr:uid="{00000000-0005-0000-0000-0000C85B0000}"/>
    <cellStyle name="Normal 7 3 3 5 2 2 2 6" xfId="22547" xr:uid="{00000000-0005-0000-0000-0000C95B0000}"/>
    <cellStyle name="Normal 7 3 3 5 2 2 3" xfId="22548" xr:uid="{00000000-0005-0000-0000-0000CA5B0000}"/>
    <cellStyle name="Normal 7 3 3 5 2 2 3 2" xfId="22549" xr:uid="{00000000-0005-0000-0000-0000CB5B0000}"/>
    <cellStyle name="Normal 7 3 3 5 2 2 3 2 2" xfId="22550" xr:uid="{00000000-0005-0000-0000-0000CC5B0000}"/>
    <cellStyle name="Normal 7 3 3 5 2 2 3 2 3" xfId="22551" xr:uid="{00000000-0005-0000-0000-0000CD5B0000}"/>
    <cellStyle name="Normal 7 3 3 5 2 2 3 3" xfId="22552" xr:uid="{00000000-0005-0000-0000-0000CE5B0000}"/>
    <cellStyle name="Normal 7 3 3 5 2 2 3 4" xfId="22553" xr:uid="{00000000-0005-0000-0000-0000CF5B0000}"/>
    <cellStyle name="Normal 7 3 3 5 2 2 4" xfId="22554" xr:uid="{00000000-0005-0000-0000-0000D05B0000}"/>
    <cellStyle name="Normal 7 3 3 5 2 2 4 2" xfId="22555" xr:uid="{00000000-0005-0000-0000-0000D15B0000}"/>
    <cellStyle name="Normal 7 3 3 5 2 2 4 2 2" xfId="22556" xr:uid="{00000000-0005-0000-0000-0000D25B0000}"/>
    <cellStyle name="Normal 7 3 3 5 2 2 4 2 3" xfId="22557" xr:uid="{00000000-0005-0000-0000-0000D35B0000}"/>
    <cellStyle name="Normal 7 3 3 5 2 2 4 3" xfId="22558" xr:uid="{00000000-0005-0000-0000-0000D45B0000}"/>
    <cellStyle name="Normal 7 3 3 5 2 2 4 4" xfId="22559" xr:uid="{00000000-0005-0000-0000-0000D55B0000}"/>
    <cellStyle name="Normal 7 3 3 5 2 2 5" xfId="22560" xr:uid="{00000000-0005-0000-0000-0000D65B0000}"/>
    <cellStyle name="Normal 7 3 3 5 2 2 5 2" xfId="22561" xr:uid="{00000000-0005-0000-0000-0000D75B0000}"/>
    <cellStyle name="Normal 7 3 3 5 2 2 5 3" xfId="22562" xr:uid="{00000000-0005-0000-0000-0000D85B0000}"/>
    <cellStyle name="Normal 7 3 3 5 2 2 6" xfId="22563" xr:uid="{00000000-0005-0000-0000-0000D95B0000}"/>
    <cellStyle name="Normal 7 3 3 5 2 2 7" xfId="22564" xr:uid="{00000000-0005-0000-0000-0000DA5B0000}"/>
    <cellStyle name="Normal 7 3 3 5 2 3" xfId="22565" xr:uid="{00000000-0005-0000-0000-0000DB5B0000}"/>
    <cellStyle name="Normal 7 3 3 5 2 3 2" xfId="22566" xr:uid="{00000000-0005-0000-0000-0000DC5B0000}"/>
    <cellStyle name="Normal 7 3 3 5 2 3 2 2" xfId="22567" xr:uid="{00000000-0005-0000-0000-0000DD5B0000}"/>
    <cellStyle name="Normal 7 3 3 5 2 3 2 2 2" xfId="22568" xr:uid="{00000000-0005-0000-0000-0000DE5B0000}"/>
    <cellStyle name="Normal 7 3 3 5 2 3 2 2 3" xfId="22569" xr:uid="{00000000-0005-0000-0000-0000DF5B0000}"/>
    <cellStyle name="Normal 7 3 3 5 2 3 2 3" xfId="22570" xr:uid="{00000000-0005-0000-0000-0000E05B0000}"/>
    <cellStyle name="Normal 7 3 3 5 2 3 2 4" xfId="22571" xr:uid="{00000000-0005-0000-0000-0000E15B0000}"/>
    <cellStyle name="Normal 7 3 3 5 2 3 3" xfId="22572" xr:uid="{00000000-0005-0000-0000-0000E25B0000}"/>
    <cellStyle name="Normal 7 3 3 5 2 3 3 2" xfId="22573" xr:uid="{00000000-0005-0000-0000-0000E35B0000}"/>
    <cellStyle name="Normal 7 3 3 5 2 3 3 2 2" xfId="22574" xr:uid="{00000000-0005-0000-0000-0000E45B0000}"/>
    <cellStyle name="Normal 7 3 3 5 2 3 3 2 3" xfId="22575" xr:uid="{00000000-0005-0000-0000-0000E55B0000}"/>
    <cellStyle name="Normal 7 3 3 5 2 3 3 3" xfId="22576" xr:uid="{00000000-0005-0000-0000-0000E65B0000}"/>
    <cellStyle name="Normal 7 3 3 5 2 3 3 4" xfId="22577" xr:uid="{00000000-0005-0000-0000-0000E75B0000}"/>
    <cellStyle name="Normal 7 3 3 5 2 3 4" xfId="22578" xr:uid="{00000000-0005-0000-0000-0000E85B0000}"/>
    <cellStyle name="Normal 7 3 3 5 2 3 4 2" xfId="22579" xr:uid="{00000000-0005-0000-0000-0000E95B0000}"/>
    <cellStyle name="Normal 7 3 3 5 2 3 4 3" xfId="22580" xr:uid="{00000000-0005-0000-0000-0000EA5B0000}"/>
    <cellStyle name="Normal 7 3 3 5 2 3 5" xfId="22581" xr:uid="{00000000-0005-0000-0000-0000EB5B0000}"/>
    <cellStyle name="Normal 7 3 3 5 2 3 6" xfId="22582" xr:uid="{00000000-0005-0000-0000-0000EC5B0000}"/>
    <cellStyle name="Normal 7 3 3 5 2 4" xfId="22583" xr:uid="{00000000-0005-0000-0000-0000ED5B0000}"/>
    <cellStyle name="Normal 7 3 3 5 2 4 2" xfId="22584" xr:uid="{00000000-0005-0000-0000-0000EE5B0000}"/>
    <cellStyle name="Normal 7 3 3 5 2 4 2 2" xfId="22585" xr:uid="{00000000-0005-0000-0000-0000EF5B0000}"/>
    <cellStyle name="Normal 7 3 3 5 2 4 2 3" xfId="22586" xr:uid="{00000000-0005-0000-0000-0000F05B0000}"/>
    <cellStyle name="Normal 7 3 3 5 2 4 3" xfId="22587" xr:uid="{00000000-0005-0000-0000-0000F15B0000}"/>
    <cellStyle name="Normal 7 3 3 5 2 4 4" xfId="22588" xr:uid="{00000000-0005-0000-0000-0000F25B0000}"/>
    <cellStyle name="Normal 7 3 3 5 2 5" xfId="22589" xr:uid="{00000000-0005-0000-0000-0000F35B0000}"/>
    <cellStyle name="Normal 7 3 3 5 2 5 2" xfId="22590" xr:uid="{00000000-0005-0000-0000-0000F45B0000}"/>
    <cellStyle name="Normal 7 3 3 5 2 5 2 2" xfId="22591" xr:uid="{00000000-0005-0000-0000-0000F55B0000}"/>
    <cellStyle name="Normal 7 3 3 5 2 5 2 3" xfId="22592" xr:uid="{00000000-0005-0000-0000-0000F65B0000}"/>
    <cellStyle name="Normal 7 3 3 5 2 5 3" xfId="22593" xr:uid="{00000000-0005-0000-0000-0000F75B0000}"/>
    <cellStyle name="Normal 7 3 3 5 2 5 4" xfId="22594" xr:uid="{00000000-0005-0000-0000-0000F85B0000}"/>
    <cellStyle name="Normal 7 3 3 5 2 6" xfId="22595" xr:uid="{00000000-0005-0000-0000-0000F95B0000}"/>
    <cellStyle name="Normal 7 3 3 5 2 6 2" xfId="22596" xr:uid="{00000000-0005-0000-0000-0000FA5B0000}"/>
    <cellStyle name="Normal 7 3 3 5 2 6 3" xfId="22597" xr:uid="{00000000-0005-0000-0000-0000FB5B0000}"/>
    <cellStyle name="Normal 7 3 3 5 2 7" xfId="22598" xr:uid="{00000000-0005-0000-0000-0000FC5B0000}"/>
    <cellStyle name="Normal 7 3 3 5 2 8" xfId="22599" xr:uid="{00000000-0005-0000-0000-0000FD5B0000}"/>
    <cellStyle name="Normal 7 3 3 5 3" xfId="22600" xr:uid="{00000000-0005-0000-0000-0000FE5B0000}"/>
    <cellStyle name="Normal 7 3 3 5 3 2" xfId="22601" xr:uid="{00000000-0005-0000-0000-0000FF5B0000}"/>
    <cellStyle name="Normal 7 3 3 5 3 2 2" xfId="22602" xr:uid="{00000000-0005-0000-0000-0000005C0000}"/>
    <cellStyle name="Normal 7 3 3 5 3 2 2 2" xfId="22603" xr:uid="{00000000-0005-0000-0000-0000015C0000}"/>
    <cellStyle name="Normal 7 3 3 5 3 2 2 2 2" xfId="22604" xr:uid="{00000000-0005-0000-0000-0000025C0000}"/>
    <cellStyle name="Normal 7 3 3 5 3 2 2 2 3" xfId="22605" xr:uid="{00000000-0005-0000-0000-0000035C0000}"/>
    <cellStyle name="Normal 7 3 3 5 3 2 2 3" xfId="22606" xr:uid="{00000000-0005-0000-0000-0000045C0000}"/>
    <cellStyle name="Normal 7 3 3 5 3 2 2 4" xfId="22607" xr:uid="{00000000-0005-0000-0000-0000055C0000}"/>
    <cellStyle name="Normal 7 3 3 5 3 2 3" xfId="22608" xr:uid="{00000000-0005-0000-0000-0000065C0000}"/>
    <cellStyle name="Normal 7 3 3 5 3 2 3 2" xfId="22609" xr:uid="{00000000-0005-0000-0000-0000075C0000}"/>
    <cellStyle name="Normal 7 3 3 5 3 2 3 2 2" xfId="22610" xr:uid="{00000000-0005-0000-0000-0000085C0000}"/>
    <cellStyle name="Normal 7 3 3 5 3 2 3 2 3" xfId="22611" xr:uid="{00000000-0005-0000-0000-0000095C0000}"/>
    <cellStyle name="Normal 7 3 3 5 3 2 3 3" xfId="22612" xr:uid="{00000000-0005-0000-0000-00000A5C0000}"/>
    <cellStyle name="Normal 7 3 3 5 3 2 3 4" xfId="22613" xr:uid="{00000000-0005-0000-0000-00000B5C0000}"/>
    <cellStyle name="Normal 7 3 3 5 3 2 4" xfId="22614" xr:uid="{00000000-0005-0000-0000-00000C5C0000}"/>
    <cellStyle name="Normal 7 3 3 5 3 2 4 2" xfId="22615" xr:uid="{00000000-0005-0000-0000-00000D5C0000}"/>
    <cellStyle name="Normal 7 3 3 5 3 2 4 3" xfId="22616" xr:uid="{00000000-0005-0000-0000-00000E5C0000}"/>
    <cellStyle name="Normal 7 3 3 5 3 2 5" xfId="22617" xr:uid="{00000000-0005-0000-0000-00000F5C0000}"/>
    <cellStyle name="Normal 7 3 3 5 3 2 6" xfId="22618" xr:uid="{00000000-0005-0000-0000-0000105C0000}"/>
    <cellStyle name="Normal 7 3 3 5 3 3" xfId="22619" xr:uid="{00000000-0005-0000-0000-0000115C0000}"/>
    <cellStyle name="Normal 7 3 3 5 3 3 2" xfId="22620" xr:uid="{00000000-0005-0000-0000-0000125C0000}"/>
    <cellStyle name="Normal 7 3 3 5 3 3 2 2" xfId="22621" xr:uid="{00000000-0005-0000-0000-0000135C0000}"/>
    <cellStyle name="Normal 7 3 3 5 3 3 2 3" xfId="22622" xr:uid="{00000000-0005-0000-0000-0000145C0000}"/>
    <cellStyle name="Normal 7 3 3 5 3 3 3" xfId="22623" xr:uid="{00000000-0005-0000-0000-0000155C0000}"/>
    <cellStyle name="Normal 7 3 3 5 3 3 4" xfId="22624" xr:uid="{00000000-0005-0000-0000-0000165C0000}"/>
    <cellStyle name="Normal 7 3 3 5 3 4" xfId="22625" xr:uid="{00000000-0005-0000-0000-0000175C0000}"/>
    <cellStyle name="Normal 7 3 3 5 3 4 2" xfId="22626" xr:uid="{00000000-0005-0000-0000-0000185C0000}"/>
    <cellStyle name="Normal 7 3 3 5 3 4 2 2" xfId="22627" xr:uid="{00000000-0005-0000-0000-0000195C0000}"/>
    <cellStyle name="Normal 7 3 3 5 3 4 2 3" xfId="22628" xr:uid="{00000000-0005-0000-0000-00001A5C0000}"/>
    <cellStyle name="Normal 7 3 3 5 3 4 3" xfId="22629" xr:uid="{00000000-0005-0000-0000-00001B5C0000}"/>
    <cellStyle name="Normal 7 3 3 5 3 4 4" xfId="22630" xr:uid="{00000000-0005-0000-0000-00001C5C0000}"/>
    <cellStyle name="Normal 7 3 3 5 3 5" xfId="22631" xr:uid="{00000000-0005-0000-0000-00001D5C0000}"/>
    <cellStyle name="Normal 7 3 3 5 3 5 2" xfId="22632" xr:uid="{00000000-0005-0000-0000-00001E5C0000}"/>
    <cellStyle name="Normal 7 3 3 5 3 5 3" xfId="22633" xr:uid="{00000000-0005-0000-0000-00001F5C0000}"/>
    <cellStyle name="Normal 7 3 3 5 3 6" xfId="22634" xr:uid="{00000000-0005-0000-0000-0000205C0000}"/>
    <cellStyle name="Normal 7 3 3 5 3 7" xfId="22635" xr:uid="{00000000-0005-0000-0000-0000215C0000}"/>
    <cellStyle name="Normal 7 3 3 5 4" xfId="22636" xr:uid="{00000000-0005-0000-0000-0000225C0000}"/>
    <cellStyle name="Normal 7 3 3 5 4 2" xfId="22637" xr:uid="{00000000-0005-0000-0000-0000235C0000}"/>
    <cellStyle name="Normal 7 3 3 5 4 2 2" xfId="22638" xr:uid="{00000000-0005-0000-0000-0000245C0000}"/>
    <cellStyle name="Normal 7 3 3 5 4 2 2 2" xfId="22639" xr:uid="{00000000-0005-0000-0000-0000255C0000}"/>
    <cellStyle name="Normal 7 3 3 5 4 2 2 2 2" xfId="22640" xr:uid="{00000000-0005-0000-0000-0000265C0000}"/>
    <cellStyle name="Normal 7 3 3 5 4 2 2 2 3" xfId="22641" xr:uid="{00000000-0005-0000-0000-0000275C0000}"/>
    <cellStyle name="Normal 7 3 3 5 4 2 2 3" xfId="22642" xr:uid="{00000000-0005-0000-0000-0000285C0000}"/>
    <cellStyle name="Normal 7 3 3 5 4 2 2 4" xfId="22643" xr:uid="{00000000-0005-0000-0000-0000295C0000}"/>
    <cellStyle name="Normal 7 3 3 5 4 2 3" xfId="22644" xr:uid="{00000000-0005-0000-0000-00002A5C0000}"/>
    <cellStyle name="Normal 7 3 3 5 4 2 3 2" xfId="22645" xr:uid="{00000000-0005-0000-0000-00002B5C0000}"/>
    <cellStyle name="Normal 7 3 3 5 4 2 3 2 2" xfId="22646" xr:uid="{00000000-0005-0000-0000-00002C5C0000}"/>
    <cellStyle name="Normal 7 3 3 5 4 2 3 2 3" xfId="22647" xr:uid="{00000000-0005-0000-0000-00002D5C0000}"/>
    <cellStyle name="Normal 7 3 3 5 4 2 3 3" xfId="22648" xr:uid="{00000000-0005-0000-0000-00002E5C0000}"/>
    <cellStyle name="Normal 7 3 3 5 4 2 3 4" xfId="22649" xr:uid="{00000000-0005-0000-0000-00002F5C0000}"/>
    <cellStyle name="Normal 7 3 3 5 4 2 4" xfId="22650" xr:uid="{00000000-0005-0000-0000-0000305C0000}"/>
    <cellStyle name="Normal 7 3 3 5 4 2 4 2" xfId="22651" xr:uid="{00000000-0005-0000-0000-0000315C0000}"/>
    <cellStyle name="Normal 7 3 3 5 4 2 4 3" xfId="22652" xr:uid="{00000000-0005-0000-0000-0000325C0000}"/>
    <cellStyle name="Normal 7 3 3 5 4 2 5" xfId="22653" xr:uid="{00000000-0005-0000-0000-0000335C0000}"/>
    <cellStyle name="Normal 7 3 3 5 4 2 6" xfId="22654" xr:uid="{00000000-0005-0000-0000-0000345C0000}"/>
    <cellStyle name="Normal 7 3 3 5 4 3" xfId="22655" xr:uid="{00000000-0005-0000-0000-0000355C0000}"/>
    <cellStyle name="Normal 7 3 3 5 4 3 2" xfId="22656" xr:uid="{00000000-0005-0000-0000-0000365C0000}"/>
    <cellStyle name="Normal 7 3 3 5 4 3 2 2" xfId="22657" xr:uid="{00000000-0005-0000-0000-0000375C0000}"/>
    <cellStyle name="Normal 7 3 3 5 4 3 2 3" xfId="22658" xr:uid="{00000000-0005-0000-0000-0000385C0000}"/>
    <cellStyle name="Normal 7 3 3 5 4 3 3" xfId="22659" xr:uid="{00000000-0005-0000-0000-0000395C0000}"/>
    <cellStyle name="Normal 7 3 3 5 4 3 4" xfId="22660" xr:uid="{00000000-0005-0000-0000-00003A5C0000}"/>
    <cellStyle name="Normal 7 3 3 5 4 4" xfId="22661" xr:uid="{00000000-0005-0000-0000-00003B5C0000}"/>
    <cellStyle name="Normal 7 3 3 5 4 4 2" xfId="22662" xr:uid="{00000000-0005-0000-0000-00003C5C0000}"/>
    <cellStyle name="Normal 7 3 3 5 4 4 2 2" xfId="22663" xr:uid="{00000000-0005-0000-0000-00003D5C0000}"/>
    <cellStyle name="Normal 7 3 3 5 4 4 2 3" xfId="22664" xr:uid="{00000000-0005-0000-0000-00003E5C0000}"/>
    <cellStyle name="Normal 7 3 3 5 4 4 3" xfId="22665" xr:uid="{00000000-0005-0000-0000-00003F5C0000}"/>
    <cellStyle name="Normal 7 3 3 5 4 4 4" xfId="22666" xr:uid="{00000000-0005-0000-0000-0000405C0000}"/>
    <cellStyle name="Normal 7 3 3 5 4 5" xfId="22667" xr:uid="{00000000-0005-0000-0000-0000415C0000}"/>
    <cellStyle name="Normal 7 3 3 5 4 5 2" xfId="22668" xr:uid="{00000000-0005-0000-0000-0000425C0000}"/>
    <cellStyle name="Normal 7 3 3 5 4 5 3" xfId="22669" xr:uid="{00000000-0005-0000-0000-0000435C0000}"/>
    <cellStyle name="Normal 7 3 3 5 4 6" xfId="22670" xr:uid="{00000000-0005-0000-0000-0000445C0000}"/>
    <cellStyle name="Normal 7 3 3 5 4 7" xfId="22671" xr:uid="{00000000-0005-0000-0000-0000455C0000}"/>
    <cellStyle name="Normal 7 3 3 5 5" xfId="22672" xr:uid="{00000000-0005-0000-0000-0000465C0000}"/>
    <cellStyle name="Normal 7 3 3 5 5 2" xfId="22673" xr:uid="{00000000-0005-0000-0000-0000475C0000}"/>
    <cellStyle name="Normal 7 3 3 5 5 2 2" xfId="22674" xr:uid="{00000000-0005-0000-0000-0000485C0000}"/>
    <cellStyle name="Normal 7 3 3 5 5 2 2 2" xfId="22675" xr:uid="{00000000-0005-0000-0000-0000495C0000}"/>
    <cellStyle name="Normal 7 3 3 5 5 2 2 3" xfId="22676" xr:uid="{00000000-0005-0000-0000-00004A5C0000}"/>
    <cellStyle name="Normal 7 3 3 5 5 2 3" xfId="22677" xr:uid="{00000000-0005-0000-0000-00004B5C0000}"/>
    <cellStyle name="Normal 7 3 3 5 5 2 4" xfId="22678" xr:uid="{00000000-0005-0000-0000-00004C5C0000}"/>
    <cellStyle name="Normal 7 3 3 5 5 3" xfId="22679" xr:uid="{00000000-0005-0000-0000-00004D5C0000}"/>
    <cellStyle name="Normal 7 3 3 5 5 3 2" xfId="22680" xr:uid="{00000000-0005-0000-0000-00004E5C0000}"/>
    <cellStyle name="Normal 7 3 3 5 5 3 2 2" xfId="22681" xr:uid="{00000000-0005-0000-0000-00004F5C0000}"/>
    <cellStyle name="Normal 7 3 3 5 5 3 2 3" xfId="22682" xr:uid="{00000000-0005-0000-0000-0000505C0000}"/>
    <cellStyle name="Normal 7 3 3 5 5 3 3" xfId="22683" xr:uid="{00000000-0005-0000-0000-0000515C0000}"/>
    <cellStyle name="Normal 7 3 3 5 5 3 4" xfId="22684" xr:uid="{00000000-0005-0000-0000-0000525C0000}"/>
    <cellStyle name="Normal 7 3 3 5 5 4" xfId="22685" xr:uid="{00000000-0005-0000-0000-0000535C0000}"/>
    <cellStyle name="Normal 7 3 3 5 5 4 2" xfId="22686" xr:uid="{00000000-0005-0000-0000-0000545C0000}"/>
    <cellStyle name="Normal 7 3 3 5 5 4 3" xfId="22687" xr:uid="{00000000-0005-0000-0000-0000555C0000}"/>
    <cellStyle name="Normal 7 3 3 5 5 5" xfId="22688" xr:uid="{00000000-0005-0000-0000-0000565C0000}"/>
    <cellStyle name="Normal 7 3 3 5 5 6" xfId="22689" xr:uid="{00000000-0005-0000-0000-0000575C0000}"/>
    <cellStyle name="Normal 7 3 3 5 6" xfId="22690" xr:uid="{00000000-0005-0000-0000-0000585C0000}"/>
    <cellStyle name="Normal 7 3 3 5 6 2" xfId="22691" xr:uid="{00000000-0005-0000-0000-0000595C0000}"/>
    <cellStyle name="Normal 7 3 3 5 6 2 2" xfId="22692" xr:uid="{00000000-0005-0000-0000-00005A5C0000}"/>
    <cellStyle name="Normal 7 3 3 5 6 2 3" xfId="22693" xr:uid="{00000000-0005-0000-0000-00005B5C0000}"/>
    <cellStyle name="Normal 7 3 3 5 6 3" xfId="22694" xr:uid="{00000000-0005-0000-0000-00005C5C0000}"/>
    <cellStyle name="Normal 7 3 3 5 6 4" xfId="22695" xr:uid="{00000000-0005-0000-0000-00005D5C0000}"/>
    <cellStyle name="Normal 7 3 3 5 7" xfId="22696" xr:uid="{00000000-0005-0000-0000-00005E5C0000}"/>
    <cellStyle name="Normal 7 3 3 5 7 2" xfId="22697" xr:uid="{00000000-0005-0000-0000-00005F5C0000}"/>
    <cellStyle name="Normal 7 3 3 5 7 2 2" xfId="22698" xr:uid="{00000000-0005-0000-0000-0000605C0000}"/>
    <cellStyle name="Normal 7 3 3 5 7 2 3" xfId="22699" xr:uid="{00000000-0005-0000-0000-0000615C0000}"/>
    <cellStyle name="Normal 7 3 3 5 7 3" xfId="22700" xr:uid="{00000000-0005-0000-0000-0000625C0000}"/>
    <cellStyle name="Normal 7 3 3 5 7 4" xfId="22701" xr:uid="{00000000-0005-0000-0000-0000635C0000}"/>
    <cellStyle name="Normal 7 3 3 5 8" xfId="22702" xr:uid="{00000000-0005-0000-0000-0000645C0000}"/>
    <cellStyle name="Normal 7 3 3 5 8 2" xfId="22703" xr:uid="{00000000-0005-0000-0000-0000655C0000}"/>
    <cellStyle name="Normal 7 3 3 5 8 3" xfId="22704" xr:uid="{00000000-0005-0000-0000-0000665C0000}"/>
    <cellStyle name="Normal 7 3 3 5 9" xfId="22705" xr:uid="{00000000-0005-0000-0000-0000675C0000}"/>
    <cellStyle name="Normal 7 3 3 6" xfId="22706" xr:uid="{00000000-0005-0000-0000-0000685C0000}"/>
    <cellStyle name="Normal 7 3 3 6 2" xfId="22707" xr:uid="{00000000-0005-0000-0000-0000695C0000}"/>
    <cellStyle name="Normal 7 3 3 6 2 2" xfId="22708" xr:uid="{00000000-0005-0000-0000-00006A5C0000}"/>
    <cellStyle name="Normal 7 3 3 6 2 2 2" xfId="22709" xr:uid="{00000000-0005-0000-0000-00006B5C0000}"/>
    <cellStyle name="Normal 7 3 3 6 2 2 2 2" xfId="22710" xr:uid="{00000000-0005-0000-0000-00006C5C0000}"/>
    <cellStyle name="Normal 7 3 3 6 2 2 2 2 2" xfId="22711" xr:uid="{00000000-0005-0000-0000-00006D5C0000}"/>
    <cellStyle name="Normal 7 3 3 6 2 2 2 2 3" xfId="22712" xr:uid="{00000000-0005-0000-0000-00006E5C0000}"/>
    <cellStyle name="Normal 7 3 3 6 2 2 2 3" xfId="22713" xr:uid="{00000000-0005-0000-0000-00006F5C0000}"/>
    <cellStyle name="Normal 7 3 3 6 2 2 2 4" xfId="22714" xr:uid="{00000000-0005-0000-0000-0000705C0000}"/>
    <cellStyle name="Normal 7 3 3 6 2 2 3" xfId="22715" xr:uid="{00000000-0005-0000-0000-0000715C0000}"/>
    <cellStyle name="Normal 7 3 3 6 2 2 3 2" xfId="22716" xr:uid="{00000000-0005-0000-0000-0000725C0000}"/>
    <cellStyle name="Normal 7 3 3 6 2 2 3 2 2" xfId="22717" xr:uid="{00000000-0005-0000-0000-0000735C0000}"/>
    <cellStyle name="Normal 7 3 3 6 2 2 3 2 3" xfId="22718" xr:uid="{00000000-0005-0000-0000-0000745C0000}"/>
    <cellStyle name="Normal 7 3 3 6 2 2 3 3" xfId="22719" xr:uid="{00000000-0005-0000-0000-0000755C0000}"/>
    <cellStyle name="Normal 7 3 3 6 2 2 3 4" xfId="22720" xr:uid="{00000000-0005-0000-0000-0000765C0000}"/>
    <cellStyle name="Normal 7 3 3 6 2 2 4" xfId="22721" xr:uid="{00000000-0005-0000-0000-0000775C0000}"/>
    <cellStyle name="Normal 7 3 3 6 2 2 4 2" xfId="22722" xr:uid="{00000000-0005-0000-0000-0000785C0000}"/>
    <cellStyle name="Normal 7 3 3 6 2 2 4 3" xfId="22723" xr:uid="{00000000-0005-0000-0000-0000795C0000}"/>
    <cellStyle name="Normal 7 3 3 6 2 2 5" xfId="22724" xr:uid="{00000000-0005-0000-0000-00007A5C0000}"/>
    <cellStyle name="Normal 7 3 3 6 2 2 6" xfId="22725" xr:uid="{00000000-0005-0000-0000-00007B5C0000}"/>
    <cellStyle name="Normal 7 3 3 6 2 3" xfId="22726" xr:uid="{00000000-0005-0000-0000-00007C5C0000}"/>
    <cellStyle name="Normal 7 3 3 6 2 3 2" xfId="22727" xr:uid="{00000000-0005-0000-0000-00007D5C0000}"/>
    <cellStyle name="Normal 7 3 3 6 2 3 2 2" xfId="22728" xr:uid="{00000000-0005-0000-0000-00007E5C0000}"/>
    <cellStyle name="Normal 7 3 3 6 2 3 2 3" xfId="22729" xr:uid="{00000000-0005-0000-0000-00007F5C0000}"/>
    <cellStyle name="Normal 7 3 3 6 2 3 3" xfId="22730" xr:uid="{00000000-0005-0000-0000-0000805C0000}"/>
    <cellStyle name="Normal 7 3 3 6 2 3 4" xfId="22731" xr:uid="{00000000-0005-0000-0000-0000815C0000}"/>
    <cellStyle name="Normal 7 3 3 6 2 4" xfId="22732" xr:uid="{00000000-0005-0000-0000-0000825C0000}"/>
    <cellStyle name="Normal 7 3 3 6 2 4 2" xfId="22733" xr:uid="{00000000-0005-0000-0000-0000835C0000}"/>
    <cellStyle name="Normal 7 3 3 6 2 4 2 2" xfId="22734" xr:uid="{00000000-0005-0000-0000-0000845C0000}"/>
    <cellStyle name="Normal 7 3 3 6 2 4 2 3" xfId="22735" xr:uid="{00000000-0005-0000-0000-0000855C0000}"/>
    <cellStyle name="Normal 7 3 3 6 2 4 3" xfId="22736" xr:uid="{00000000-0005-0000-0000-0000865C0000}"/>
    <cellStyle name="Normal 7 3 3 6 2 4 4" xfId="22737" xr:uid="{00000000-0005-0000-0000-0000875C0000}"/>
    <cellStyle name="Normal 7 3 3 6 2 5" xfId="22738" xr:uid="{00000000-0005-0000-0000-0000885C0000}"/>
    <cellStyle name="Normal 7 3 3 6 2 5 2" xfId="22739" xr:uid="{00000000-0005-0000-0000-0000895C0000}"/>
    <cellStyle name="Normal 7 3 3 6 2 5 3" xfId="22740" xr:uid="{00000000-0005-0000-0000-00008A5C0000}"/>
    <cellStyle name="Normal 7 3 3 6 2 6" xfId="22741" xr:uid="{00000000-0005-0000-0000-00008B5C0000}"/>
    <cellStyle name="Normal 7 3 3 6 2 7" xfId="22742" xr:uid="{00000000-0005-0000-0000-00008C5C0000}"/>
    <cellStyle name="Normal 7 3 3 6 3" xfId="22743" xr:uid="{00000000-0005-0000-0000-00008D5C0000}"/>
    <cellStyle name="Normal 7 3 3 6 3 2" xfId="22744" xr:uid="{00000000-0005-0000-0000-00008E5C0000}"/>
    <cellStyle name="Normal 7 3 3 6 3 2 2" xfId="22745" xr:uid="{00000000-0005-0000-0000-00008F5C0000}"/>
    <cellStyle name="Normal 7 3 3 6 3 2 2 2" xfId="22746" xr:uid="{00000000-0005-0000-0000-0000905C0000}"/>
    <cellStyle name="Normal 7 3 3 6 3 2 2 3" xfId="22747" xr:uid="{00000000-0005-0000-0000-0000915C0000}"/>
    <cellStyle name="Normal 7 3 3 6 3 2 3" xfId="22748" xr:uid="{00000000-0005-0000-0000-0000925C0000}"/>
    <cellStyle name="Normal 7 3 3 6 3 2 4" xfId="22749" xr:uid="{00000000-0005-0000-0000-0000935C0000}"/>
    <cellStyle name="Normal 7 3 3 6 3 3" xfId="22750" xr:uid="{00000000-0005-0000-0000-0000945C0000}"/>
    <cellStyle name="Normal 7 3 3 6 3 3 2" xfId="22751" xr:uid="{00000000-0005-0000-0000-0000955C0000}"/>
    <cellStyle name="Normal 7 3 3 6 3 3 2 2" xfId="22752" xr:uid="{00000000-0005-0000-0000-0000965C0000}"/>
    <cellStyle name="Normal 7 3 3 6 3 3 2 3" xfId="22753" xr:uid="{00000000-0005-0000-0000-0000975C0000}"/>
    <cellStyle name="Normal 7 3 3 6 3 3 3" xfId="22754" xr:uid="{00000000-0005-0000-0000-0000985C0000}"/>
    <cellStyle name="Normal 7 3 3 6 3 3 4" xfId="22755" xr:uid="{00000000-0005-0000-0000-0000995C0000}"/>
    <cellStyle name="Normal 7 3 3 6 3 4" xfId="22756" xr:uid="{00000000-0005-0000-0000-00009A5C0000}"/>
    <cellStyle name="Normal 7 3 3 6 3 4 2" xfId="22757" xr:uid="{00000000-0005-0000-0000-00009B5C0000}"/>
    <cellStyle name="Normal 7 3 3 6 3 4 3" xfId="22758" xr:uid="{00000000-0005-0000-0000-00009C5C0000}"/>
    <cellStyle name="Normal 7 3 3 6 3 5" xfId="22759" xr:uid="{00000000-0005-0000-0000-00009D5C0000}"/>
    <cellStyle name="Normal 7 3 3 6 3 6" xfId="22760" xr:uid="{00000000-0005-0000-0000-00009E5C0000}"/>
    <cellStyle name="Normal 7 3 3 6 4" xfId="22761" xr:uid="{00000000-0005-0000-0000-00009F5C0000}"/>
    <cellStyle name="Normal 7 3 3 6 4 2" xfId="22762" xr:uid="{00000000-0005-0000-0000-0000A05C0000}"/>
    <cellStyle name="Normal 7 3 3 6 4 2 2" xfId="22763" xr:uid="{00000000-0005-0000-0000-0000A15C0000}"/>
    <cellStyle name="Normal 7 3 3 6 4 2 3" xfId="22764" xr:uid="{00000000-0005-0000-0000-0000A25C0000}"/>
    <cellStyle name="Normal 7 3 3 6 4 3" xfId="22765" xr:uid="{00000000-0005-0000-0000-0000A35C0000}"/>
    <cellStyle name="Normal 7 3 3 6 4 4" xfId="22766" xr:uid="{00000000-0005-0000-0000-0000A45C0000}"/>
    <cellStyle name="Normal 7 3 3 6 5" xfId="22767" xr:uid="{00000000-0005-0000-0000-0000A55C0000}"/>
    <cellStyle name="Normal 7 3 3 6 5 2" xfId="22768" xr:uid="{00000000-0005-0000-0000-0000A65C0000}"/>
    <cellStyle name="Normal 7 3 3 6 5 2 2" xfId="22769" xr:uid="{00000000-0005-0000-0000-0000A75C0000}"/>
    <cellStyle name="Normal 7 3 3 6 5 2 3" xfId="22770" xr:uid="{00000000-0005-0000-0000-0000A85C0000}"/>
    <cellStyle name="Normal 7 3 3 6 5 3" xfId="22771" xr:uid="{00000000-0005-0000-0000-0000A95C0000}"/>
    <cellStyle name="Normal 7 3 3 6 5 4" xfId="22772" xr:uid="{00000000-0005-0000-0000-0000AA5C0000}"/>
    <cellStyle name="Normal 7 3 3 6 6" xfId="22773" xr:uid="{00000000-0005-0000-0000-0000AB5C0000}"/>
    <cellStyle name="Normal 7 3 3 6 6 2" xfId="22774" xr:uid="{00000000-0005-0000-0000-0000AC5C0000}"/>
    <cellStyle name="Normal 7 3 3 6 6 3" xfId="22775" xr:uid="{00000000-0005-0000-0000-0000AD5C0000}"/>
    <cellStyle name="Normal 7 3 3 6 7" xfId="22776" xr:uid="{00000000-0005-0000-0000-0000AE5C0000}"/>
    <cellStyle name="Normal 7 3 3 6 8" xfId="22777" xr:uid="{00000000-0005-0000-0000-0000AF5C0000}"/>
    <cellStyle name="Normal 7 3 3 7" xfId="22778" xr:uid="{00000000-0005-0000-0000-0000B05C0000}"/>
    <cellStyle name="Normal 7 3 3 7 2" xfId="22779" xr:uid="{00000000-0005-0000-0000-0000B15C0000}"/>
    <cellStyle name="Normal 7 3 3 7 2 2" xfId="22780" xr:uid="{00000000-0005-0000-0000-0000B25C0000}"/>
    <cellStyle name="Normal 7 3 3 7 2 2 2" xfId="22781" xr:uid="{00000000-0005-0000-0000-0000B35C0000}"/>
    <cellStyle name="Normal 7 3 3 7 2 2 2 2" xfId="22782" xr:uid="{00000000-0005-0000-0000-0000B45C0000}"/>
    <cellStyle name="Normal 7 3 3 7 2 2 2 3" xfId="22783" xr:uid="{00000000-0005-0000-0000-0000B55C0000}"/>
    <cellStyle name="Normal 7 3 3 7 2 2 3" xfId="22784" xr:uid="{00000000-0005-0000-0000-0000B65C0000}"/>
    <cellStyle name="Normal 7 3 3 7 2 2 4" xfId="22785" xr:uid="{00000000-0005-0000-0000-0000B75C0000}"/>
    <cellStyle name="Normal 7 3 3 7 2 3" xfId="22786" xr:uid="{00000000-0005-0000-0000-0000B85C0000}"/>
    <cellStyle name="Normal 7 3 3 7 2 3 2" xfId="22787" xr:uid="{00000000-0005-0000-0000-0000B95C0000}"/>
    <cellStyle name="Normal 7 3 3 7 2 3 2 2" xfId="22788" xr:uid="{00000000-0005-0000-0000-0000BA5C0000}"/>
    <cellStyle name="Normal 7 3 3 7 2 3 2 3" xfId="22789" xr:uid="{00000000-0005-0000-0000-0000BB5C0000}"/>
    <cellStyle name="Normal 7 3 3 7 2 3 3" xfId="22790" xr:uid="{00000000-0005-0000-0000-0000BC5C0000}"/>
    <cellStyle name="Normal 7 3 3 7 2 3 4" xfId="22791" xr:uid="{00000000-0005-0000-0000-0000BD5C0000}"/>
    <cellStyle name="Normal 7 3 3 7 2 4" xfId="22792" xr:uid="{00000000-0005-0000-0000-0000BE5C0000}"/>
    <cellStyle name="Normal 7 3 3 7 2 4 2" xfId="22793" xr:uid="{00000000-0005-0000-0000-0000BF5C0000}"/>
    <cellStyle name="Normal 7 3 3 7 2 4 3" xfId="22794" xr:uid="{00000000-0005-0000-0000-0000C05C0000}"/>
    <cellStyle name="Normal 7 3 3 7 2 5" xfId="22795" xr:uid="{00000000-0005-0000-0000-0000C15C0000}"/>
    <cellStyle name="Normal 7 3 3 7 2 6" xfId="22796" xr:uid="{00000000-0005-0000-0000-0000C25C0000}"/>
    <cellStyle name="Normal 7 3 3 7 3" xfId="22797" xr:uid="{00000000-0005-0000-0000-0000C35C0000}"/>
    <cellStyle name="Normal 7 3 3 7 3 2" xfId="22798" xr:uid="{00000000-0005-0000-0000-0000C45C0000}"/>
    <cellStyle name="Normal 7 3 3 7 3 2 2" xfId="22799" xr:uid="{00000000-0005-0000-0000-0000C55C0000}"/>
    <cellStyle name="Normal 7 3 3 7 3 2 3" xfId="22800" xr:uid="{00000000-0005-0000-0000-0000C65C0000}"/>
    <cellStyle name="Normal 7 3 3 7 3 3" xfId="22801" xr:uid="{00000000-0005-0000-0000-0000C75C0000}"/>
    <cellStyle name="Normal 7 3 3 7 3 4" xfId="22802" xr:uid="{00000000-0005-0000-0000-0000C85C0000}"/>
    <cellStyle name="Normal 7 3 3 7 4" xfId="22803" xr:uid="{00000000-0005-0000-0000-0000C95C0000}"/>
    <cellStyle name="Normal 7 3 3 7 4 2" xfId="22804" xr:uid="{00000000-0005-0000-0000-0000CA5C0000}"/>
    <cellStyle name="Normal 7 3 3 7 4 2 2" xfId="22805" xr:uid="{00000000-0005-0000-0000-0000CB5C0000}"/>
    <cellStyle name="Normal 7 3 3 7 4 2 3" xfId="22806" xr:uid="{00000000-0005-0000-0000-0000CC5C0000}"/>
    <cellStyle name="Normal 7 3 3 7 4 3" xfId="22807" xr:uid="{00000000-0005-0000-0000-0000CD5C0000}"/>
    <cellStyle name="Normal 7 3 3 7 4 4" xfId="22808" xr:uid="{00000000-0005-0000-0000-0000CE5C0000}"/>
    <cellStyle name="Normal 7 3 3 7 5" xfId="22809" xr:uid="{00000000-0005-0000-0000-0000CF5C0000}"/>
    <cellStyle name="Normal 7 3 3 7 5 2" xfId="22810" xr:uid="{00000000-0005-0000-0000-0000D05C0000}"/>
    <cellStyle name="Normal 7 3 3 7 5 3" xfId="22811" xr:uid="{00000000-0005-0000-0000-0000D15C0000}"/>
    <cellStyle name="Normal 7 3 3 7 6" xfId="22812" xr:uid="{00000000-0005-0000-0000-0000D25C0000}"/>
    <cellStyle name="Normal 7 3 3 7 7" xfId="22813" xr:uid="{00000000-0005-0000-0000-0000D35C0000}"/>
    <cellStyle name="Normal 7 3 3 8" xfId="22814" xr:uid="{00000000-0005-0000-0000-0000D45C0000}"/>
    <cellStyle name="Normal 7 3 3 8 2" xfId="22815" xr:uid="{00000000-0005-0000-0000-0000D55C0000}"/>
    <cellStyle name="Normal 7 3 3 8 2 2" xfId="22816" xr:uid="{00000000-0005-0000-0000-0000D65C0000}"/>
    <cellStyle name="Normal 7 3 3 8 2 2 2" xfId="22817" xr:uid="{00000000-0005-0000-0000-0000D75C0000}"/>
    <cellStyle name="Normal 7 3 3 8 2 2 2 2" xfId="22818" xr:uid="{00000000-0005-0000-0000-0000D85C0000}"/>
    <cellStyle name="Normal 7 3 3 8 2 2 2 3" xfId="22819" xr:uid="{00000000-0005-0000-0000-0000D95C0000}"/>
    <cellStyle name="Normal 7 3 3 8 2 2 3" xfId="22820" xr:uid="{00000000-0005-0000-0000-0000DA5C0000}"/>
    <cellStyle name="Normal 7 3 3 8 2 2 4" xfId="22821" xr:uid="{00000000-0005-0000-0000-0000DB5C0000}"/>
    <cellStyle name="Normal 7 3 3 8 2 3" xfId="22822" xr:uid="{00000000-0005-0000-0000-0000DC5C0000}"/>
    <cellStyle name="Normal 7 3 3 8 2 3 2" xfId="22823" xr:uid="{00000000-0005-0000-0000-0000DD5C0000}"/>
    <cellStyle name="Normal 7 3 3 8 2 3 2 2" xfId="22824" xr:uid="{00000000-0005-0000-0000-0000DE5C0000}"/>
    <cellStyle name="Normal 7 3 3 8 2 3 2 3" xfId="22825" xr:uid="{00000000-0005-0000-0000-0000DF5C0000}"/>
    <cellStyle name="Normal 7 3 3 8 2 3 3" xfId="22826" xr:uid="{00000000-0005-0000-0000-0000E05C0000}"/>
    <cellStyle name="Normal 7 3 3 8 2 3 4" xfId="22827" xr:uid="{00000000-0005-0000-0000-0000E15C0000}"/>
    <cellStyle name="Normal 7 3 3 8 2 4" xfId="22828" xr:uid="{00000000-0005-0000-0000-0000E25C0000}"/>
    <cellStyle name="Normal 7 3 3 8 2 4 2" xfId="22829" xr:uid="{00000000-0005-0000-0000-0000E35C0000}"/>
    <cellStyle name="Normal 7 3 3 8 2 4 3" xfId="22830" xr:uid="{00000000-0005-0000-0000-0000E45C0000}"/>
    <cellStyle name="Normal 7 3 3 8 2 5" xfId="22831" xr:uid="{00000000-0005-0000-0000-0000E55C0000}"/>
    <cellStyle name="Normal 7 3 3 8 2 6" xfId="22832" xr:uid="{00000000-0005-0000-0000-0000E65C0000}"/>
    <cellStyle name="Normal 7 3 3 8 3" xfId="22833" xr:uid="{00000000-0005-0000-0000-0000E75C0000}"/>
    <cellStyle name="Normal 7 3 3 8 3 2" xfId="22834" xr:uid="{00000000-0005-0000-0000-0000E85C0000}"/>
    <cellStyle name="Normal 7 3 3 8 3 2 2" xfId="22835" xr:uid="{00000000-0005-0000-0000-0000E95C0000}"/>
    <cellStyle name="Normal 7 3 3 8 3 2 3" xfId="22836" xr:uid="{00000000-0005-0000-0000-0000EA5C0000}"/>
    <cellStyle name="Normal 7 3 3 8 3 3" xfId="22837" xr:uid="{00000000-0005-0000-0000-0000EB5C0000}"/>
    <cellStyle name="Normal 7 3 3 8 3 4" xfId="22838" xr:uid="{00000000-0005-0000-0000-0000EC5C0000}"/>
    <cellStyle name="Normal 7 3 3 8 4" xfId="22839" xr:uid="{00000000-0005-0000-0000-0000ED5C0000}"/>
    <cellStyle name="Normal 7 3 3 8 4 2" xfId="22840" xr:uid="{00000000-0005-0000-0000-0000EE5C0000}"/>
    <cellStyle name="Normal 7 3 3 8 4 2 2" xfId="22841" xr:uid="{00000000-0005-0000-0000-0000EF5C0000}"/>
    <cellStyle name="Normal 7 3 3 8 4 2 3" xfId="22842" xr:uid="{00000000-0005-0000-0000-0000F05C0000}"/>
    <cellStyle name="Normal 7 3 3 8 4 3" xfId="22843" xr:uid="{00000000-0005-0000-0000-0000F15C0000}"/>
    <cellStyle name="Normal 7 3 3 8 4 4" xfId="22844" xr:uid="{00000000-0005-0000-0000-0000F25C0000}"/>
    <cellStyle name="Normal 7 3 3 8 5" xfId="22845" xr:uid="{00000000-0005-0000-0000-0000F35C0000}"/>
    <cellStyle name="Normal 7 3 3 8 5 2" xfId="22846" xr:uid="{00000000-0005-0000-0000-0000F45C0000}"/>
    <cellStyle name="Normal 7 3 3 8 5 3" xfId="22847" xr:uid="{00000000-0005-0000-0000-0000F55C0000}"/>
    <cellStyle name="Normal 7 3 3 8 6" xfId="22848" xr:uid="{00000000-0005-0000-0000-0000F65C0000}"/>
    <cellStyle name="Normal 7 3 3 8 7" xfId="22849" xr:uid="{00000000-0005-0000-0000-0000F75C0000}"/>
    <cellStyle name="Normal 7 3 3 9" xfId="22850" xr:uid="{00000000-0005-0000-0000-0000F85C0000}"/>
    <cellStyle name="Normal 7 3 3 9 2" xfId="22851" xr:uid="{00000000-0005-0000-0000-0000F95C0000}"/>
    <cellStyle name="Normal 7 3 3 9 2 2" xfId="22852" xr:uid="{00000000-0005-0000-0000-0000FA5C0000}"/>
    <cellStyle name="Normal 7 3 3 9 2 2 2" xfId="22853" xr:uid="{00000000-0005-0000-0000-0000FB5C0000}"/>
    <cellStyle name="Normal 7 3 3 9 2 2 3" xfId="22854" xr:uid="{00000000-0005-0000-0000-0000FC5C0000}"/>
    <cellStyle name="Normal 7 3 3 9 2 3" xfId="22855" xr:uid="{00000000-0005-0000-0000-0000FD5C0000}"/>
    <cellStyle name="Normal 7 3 3 9 2 4" xfId="22856" xr:uid="{00000000-0005-0000-0000-0000FE5C0000}"/>
    <cellStyle name="Normal 7 3 3 9 3" xfId="22857" xr:uid="{00000000-0005-0000-0000-0000FF5C0000}"/>
    <cellStyle name="Normal 7 3 3 9 3 2" xfId="22858" xr:uid="{00000000-0005-0000-0000-0000005D0000}"/>
    <cellStyle name="Normal 7 3 3 9 3 2 2" xfId="22859" xr:uid="{00000000-0005-0000-0000-0000015D0000}"/>
    <cellStyle name="Normal 7 3 3 9 3 2 3" xfId="22860" xr:uid="{00000000-0005-0000-0000-0000025D0000}"/>
    <cellStyle name="Normal 7 3 3 9 3 3" xfId="22861" xr:uid="{00000000-0005-0000-0000-0000035D0000}"/>
    <cellStyle name="Normal 7 3 3 9 3 4" xfId="22862" xr:uid="{00000000-0005-0000-0000-0000045D0000}"/>
    <cellStyle name="Normal 7 3 3 9 4" xfId="22863" xr:uid="{00000000-0005-0000-0000-0000055D0000}"/>
    <cellStyle name="Normal 7 3 3 9 4 2" xfId="22864" xr:uid="{00000000-0005-0000-0000-0000065D0000}"/>
    <cellStyle name="Normal 7 3 3 9 4 3" xfId="22865" xr:uid="{00000000-0005-0000-0000-0000075D0000}"/>
    <cellStyle name="Normal 7 3 3 9 5" xfId="22866" xr:uid="{00000000-0005-0000-0000-0000085D0000}"/>
    <cellStyle name="Normal 7 3 3 9 6" xfId="22867" xr:uid="{00000000-0005-0000-0000-0000095D0000}"/>
    <cellStyle name="Normal 7 3 4" xfId="22868" xr:uid="{00000000-0005-0000-0000-00000A5D0000}"/>
    <cellStyle name="Normal 7 3 4 10" xfId="22869" xr:uid="{00000000-0005-0000-0000-00000B5D0000}"/>
    <cellStyle name="Normal 7 3 4 10 2" xfId="22870" xr:uid="{00000000-0005-0000-0000-00000C5D0000}"/>
    <cellStyle name="Normal 7 3 4 10 3" xfId="22871" xr:uid="{00000000-0005-0000-0000-00000D5D0000}"/>
    <cellStyle name="Normal 7 3 4 11" xfId="22872" xr:uid="{00000000-0005-0000-0000-00000E5D0000}"/>
    <cellStyle name="Normal 7 3 4 12" xfId="22873" xr:uid="{00000000-0005-0000-0000-00000F5D0000}"/>
    <cellStyle name="Normal 7 3 4 2" xfId="22874" xr:uid="{00000000-0005-0000-0000-0000105D0000}"/>
    <cellStyle name="Normal 7 3 4 2 10" xfId="22875" xr:uid="{00000000-0005-0000-0000-0000115D0000}"/>
    <cellStyle name="Normal 7 3 4 2 11" xfId="22876" xr:uid="{00000000-0005-0000-0000-0000125D0000}"/>
    <cellStyle name="Normal 7 3 4 2 2" xfId="22877" xr:uid="{00000000-0005-0000-0000-0000135D0000}"/>
    <cellStyle name="Normal 7 3 4 2 2 10" xfId="22878" xr:uid="{00000000-0005-0000-0000-0000145D0000}"/>
    <cellStyle name="Normal 7 3 4 2 2 2" xfId="22879" xr:uid="{00000000-0005-0000-0000-0000155D0000}"/>
    <cellStyle name="Normal 7 3 4 2 2 2 2" xfId="22880" xr:uid="{00000000-0005-0000-0000-0000165D0000}"/>
    <cellStyle name="Normal 7 3 4 2 2 2 2 2" xfId="22881" xr:uid="{00000000-0005-0000-0000-0000175D0000}"/>
    <cellStyle name="Normal 7 3 4 2 2 2 2 2 2" xfId="22882" xr:uid="{00000000-0005-0000-0000-0000185D0000}"/>
    <cellStyle name="Normal 7 3 4 2 2 2 2 2 2 2" xfId="22883" xr:uid="{00000000-0005-0000-0000-0000195D0000}"/>
    <cellStyle name="Normal 7 3 4 2 2 2 2 2 2 2 2" xfId="22884" xr:uid="{00000000-0005-0000-0000-00001A5D0000}"/>
    <cellStyle name="Normal 7 3 4 2 2 2 2 2 2 2 3" xfId="22885" xr:uid="{00000000-0005-0000-0000-00001B5D0000}"/>
    <cellStyle name="Normal 7 3 4 2 2 2 2 2 2 3" xfId="22886" xr:uid="{00000000-0005-0000-0000-00001C5D0000}"/>
    <cellStyle name="Normal 7 3 4 2 2 2 2 2 2 4" xfId="22887" xr:uid="{00000000-0005-0000-0000-00001D5D0000}"/>
    <cellStyle name="Normal 7 3 4 2 2 2 2 2 3" xfId="22888" xr:uid="{00000000-0005-0000-0000-00001E5D0000}"/>
    <cellStyle name="Normal 7 3 4 2 2 2 2 2 3 2" xfId="22889" xr:uid="{00000000-0005-0000-0000-00001F5D0000}"/>
    <cellStyle name="Normal 7 3 4 2 2 2 2 2 3 2 2" xfId="22890" xr:uid="{00000000-0005-0000-0000-0000205D0000}"/>
    <cellStyle name="Normal 7 3 4 2 2 2 2 2 3 2 3" xfId="22891" xr:uid="{00000000-0005-0000-0000-0000215D0000}"/>
    <cellStyle name="Normal 7 3 4 2 2 2 2 2 3 3" xfId="22892" xr:uid="{00000000-0005-0000-0000-0000225D0000}"/>
    <cellStyle name="Normal 7 3 4 2 2 2 2 2 3 4" xfId="22893" xr:uid="{00000000-0005-0000-0000-0000235D0000}"/>
    <cellStyle name="Normal 7 3 4 2 2 2 2 2 4" xfId="22894" xr:uid="{00000000-0005-0000-0000-0000245D0000}"/>
    <cellStyle name="Normal 7 3 4 2 2 2 2 2 4 2" xfId="22895" xr:uid="{00000000-0005-0000-0000-0000255D0000}"/>
    <cellStyle name="Normal 7 3 4 2 2 2 2 2 4 3" xfId="22896" xr:uid="{00000000-0005-0000-0000-0000265D0000}"/>
    <cellStyle name="Normal 7 3 4 2 2 2 2 2 5" xfId="22897" xr:uid="{00000000-0005-0000-0000-0000275D0000}"/>
    <cellStyle name="Normal 7 3 4 2 2 2 2 2 6" xfId="22898" xr:uid="{00000000-0005-0000-0000-0000285D0000}"/>
    <cellStyle name="Normal 7 3 4 2 2 2 2 3" xfId="22899" xr:uid="{00000000-0005-0000-0000-0000295D0000}"/>
    <cellStyle name="Normal 7 3 4 2 2 2 2 3 2" xfId="22900" xr:uid="{00000000-0005-0000-0000-00002A5D0000}"/>
    <cellStyle name="Normal 7 3 4 2 2 2 2 3 2 2" xfId="22901" xr:uid="{00000000-0005-0000-0000-00002B5D0000}"/>
    <cellStyle name="Normal 7 3 4 2 2 2 2 3 2 3" xfId="22902" xr:uid="{00000000-0005-0000-0000-00002C5D0000}"/>
    <cellStyle name="Normal 7 3 4 2 2 2 2 3 3" xfId="22903" xr:uid="{00000000-0005-0000-0000-00002D5D0000}"/>
    <cellStyle name="Normal 7 3 4 2 2 2 2 3 4" xfId="22904" xr:uid="{00000000-0005-0000-0000-00002E5D0000}"/>
    <cellStyle name="Normal 7 3 4 2 2 2 2 4" xfId="22905" xr:uid="{00000000-0005-0000-0000-00002F5D0000}"/>
    <cellStyle name="Normal 7 3 4 2 2 2 2 4 2" xfId="22906" xr:uid="{00000000-0005-0000-0000-0000305D0000}"/>
    <cellStyle name="Normal 7 3 4 2 2 2 2 4 2 2" xfId="22907" xr:uid="{00000000-0005-0000-0000-0000315D0000}"/>
    <cellStyle name="Normal 7 3 4 2 2 2 2 4 2 3" xfId="22908" xr:uid="{00000000-0005-0000-0000-0000325D0000}"/>
    <cellStyle name="Normal 7 3 4 2 2 2 2 4 3" xfId="22909" xr:uid="{00000000-0005-0000-0000-0000335D0000}"/>
    <cellStyle name="Normal 7 3 4 2 2 2 2 4 4" xfId="22910" xr:uid="{00000000-0005-0000-0000-0000345D0000}"/>
    <cellStyle name="Normal 7 3 4 2 2 2 2 5" xfId="22911" xr:uid="{00000000-0005-0000-0000-0000355D0000}"/>
    <cellStyle name="Normal 7 3 4 2 2 2 2 5 2" xfId="22912" xr:uid="{00000000-0005-0000-0000-0000365D0000}"/>
    <cellStyle name="Normal 7 3 4 2 2 2 2 5 3" xfId="22913" xr:uid="{00000000-0005-0000-0000-0000375D0000}"/>
    <cellStyle name="Normal 7 3 4 2 2 2 2 6" xfId="22914" xr:uid="{00000000-0005-0000-0000-0000385D0000}"/>
    <cellStyle name="Normal 7 3 4 2 2 2 2 7" xfId="22915" xr:uid="{00000000-0005-0000-0000-0000395D0000}"/>
    <cellStyle name="Normal 7 3 4 2 2 2 3" xfId="22916" xr:uid="{00000000-0005-0000-0000-00003A5D0000}"/>
    <cellStyle name="Normal 7 3 4 2 2 2 3 2" xfId="22917" xr:uid="{00000000-0005-0000-0000-00003B5D0000}"/>
    <cellStyle name="Normal 7 3 4 2 2 2 3 2 2" xfId="22918" xr:uid="{00000000-0005-0000-0000-00003C5D0000}"/>
    <cellStyle name="Normal 7 3 4 2 2 2 3 2 2 2" xfId="22919" xr:uid="{00000000-0005-0000-0000-00003D5D0000}"/>
    <cellStyle name="Normal 7 3 4 2 2 2 3 2 2 3" xfId="22920" xr:uid="{00000000-0005-0000-0000-00003E5D0000}"/>
    <cellStyle name="Normal 7 3 4 2 2 2 3 2 3" xfId="22921" xr:uid="{00000000-0005-0000-0000-00003F5D0000}"/>
    <cellStyle name="Normal 7 3 4 2 2 2 3 2 4" xfId="22922" xr:uid="{00000000-0005-0000-0000-0000405D0000}"/>
    <cellStyle name="Normal 7 3 4 2 2 2 3 3" xfId="22923" xr:uid="{00000000-0005-0000-0000-0000415D0000}"/>
    <cellStyle name="Normal 7 3 4 2 2 2 3 3 2" xfId="22924" xr:uid="{00000000-0005-0000-0000-0000425D0000}"/>
    <cellStyle name="Normal 7 3 4 2 2 2 3 3 2 2" xfId="22925" xr:uid="{00000000-0005-0000-0000-0000435D0000}"/>
    <cellStyle name="Normal 7 3 4 2 2 2 3 3 2 3" xfId="22926" xr:uid="{00000000-0005-0000-0000-0000445D0000}"/>
    <cellStyle name="Normal 7 3 4 2 2 2 3 3 3" xfId="22927" xr:uid="{00000000-0005-0000-0000-0000455D0000}"/>
    <cellStyle name="Normal 7 3 4 2 2 2 3 3 4" xfId="22928" xr:uid="{00000000-0005-0000-0000-0000465D0000}"/>
    <cellStyle name="Normal 7 3 4 2 2 2 3 4" xfId="22929" xr:uid="{00000000-0005-0000-0000-0000475D0000}"/>
    <cellStyle name="Normal 7 3 4 2 2 2 3 4 2" xfId="22930" xr:uid="{00000000-0005-0000-0000-0000485D0000}"/>
    <cellStyle name="Normal 7 3 4 2 2 2 3 4 3" xfId="22931" xr:uid="{00000000-0005-0000-0000-0000495D0000}"/>
    <cellStyle name="Normal 7 3 4 2 2 2 3 5" xfId="22932" xr:uid="{00000000-0005-0000-0000-00004A5D0000}"/>
    <cellStyle name="Normal 7 3 4 2 2 2 3 6" xfId="22933" xr:uid="{00000000-0005-0000-0000-00004B5D0000}"/>
    <cellStyle name="Normal 7 3 4 2 2 2 4" xfId="22934" xr:uid="{00000000-0005-0000-0000-00004C5D0000}"/>
    <cellStyle name="Normal 7 3 4 2 2 2 4 2" xfId="22935" xr:uid="{00000000-0005-0000-0000-00004D5D0000}"/>
    <cellStyle name="Normal 7 3 4 2 2 2 4 2 2" xfId="22936" xr:uid="{00000000-0005-0000-0000-00004E5D0000}"/>
    <cellStyle name="Normal 7 3 4 2 2 2 4 2 3" xfId="22937" xr:uid="{00000000-0005-0000-0000-00004F5D0000}"/>
    <cellStyle name="Normal 7 3 4 2 2 2 4 3" xfId="22938" xr:uid="{00000000-0005-0000-0000-0000505D0000}"/>
    <cellStyle name="Normal 7 3 4 2 2 2 4 4" xfId="22939" xr:uid="{00000000-0005-0000-0000-0000515D0000}"/>
    <cellStyle name="Normal 7 3 4 2 2 2 5" xfId="22940" xr:uid="{00000000-0005-0000-0000-0000525D0000}"/>
    <cellStyle name="Normal 7 3 4 2 2 2 5 2" xfId="22941" xr:uid="{00000000-0005-0000-0000-0000535D0000}"/>
    <cellStyle name="Normal 7 3 4 2 2 2 5 2 2" xfId="22942" xr:uid="{00000000-0005-0000-0000-0000545D0000}"/>
    <cellStyle name="Normal 7 3 4 2 2 2 5 2 3" xfId="22943" xr:uid="{00000000-0005-0000-0000-0000555D0000}"/>
    <cellStyle name="Normal 7 3 4 2 2 2 5 3" xfId="22944" xr:uid="{00000000-0005-0000-0000-0000565D0000}"/>
    <cellStyle name="Normal 7 3 4 2 2 2 5 4" xfId="22945" xr:uid="{00000000-0005-0000-0000-0000575D0000}"/>
    <cellStyle name="Normal 7 3 4 2 2 2 6" xfId="22946" xr:uid="{00000000-0005-0000-0000-0000585D0000}"/>
    <cellStyle name="Normal 7 3 4 2 2 2 6 2" xfId="22947" xr:uid="{00000000-0005-0000-0000-0000595D0000}"/>
    <cellStyle name="Normal 7 3 4 2 2 2 6 3" xfId="22948" xr:uid="{00000000-0005-0000-0000-00005A5D0000}"/>
    <cellStyle name="Normal 7 3 4 2 2 2 7" xfId="22949" xr:uid="{00000000-0005-0000-0000-00005B5D0000}"/>
    <cellStyle name="Normal 7 3 4 2 2 2 8" xfId="22950" xr:uid="{00000000-0005-0000-0000-00005C5D0000}"/>
    <cellStyle name="Normal 7 3 4 2 2 3" xfId="22951" xr:uid="{00000000-0005-0000-0000-00005D5D0000}"/>
    <cellStyle name="Normal 7 3 4 2 2 3 2" xfId="22952" xr:uid="{00000000-0005-0000-0000-00005E5D0000}"/>
    <cellStyle name="Normal 7 3 4 2 2 3 2 2" xfId="22953" xr:uid="{00000000-0005-0000-0000-00005F5D0000}"/>
    <cellStyle name="Normal 7 3 4 2 2 3 2 2 2" xfId="22954" xr:uid="{00000000-0005-0000-0000-0000605D0000}"/>
    <cellStyle name="Normal 7 3 4 2 2 3 2 2 2 2" xfId="22955" xr:uid="{00000000-0005-0000-0000-0000615D0000}"/>
    <cellStyle name="Normal 7 3 4 2 2 3 2 2 2 3" xfId="22956" xr:uid="{00000000-0005-0000-0000-0000625D0000}"/>
    <cellStyle name="Normal 7 3 4 2 2 3 2 2 3" xfId="22957" xr:uid="{00000000-0005-0000-0000-0000635D0000}"/>
    <cellStyle name="Normal 7 3 4 2 2 3 2 2 4" xfId="22958" xr:uid="{00000000-0005-0000-0000-0000645D0000}"/>
    <cellStyle name="Normal 7 3 4 2 2 3 2 3" xfId="22959" xr:uid="{00000000-0005-0000-0000-0000655D0000}"/>
    <cellStyle name="Normal 7 3 4 2 2 3 2 3 2" xfId="22960" xr:uid="{00000000-0005-0000-0000-0000665D0000}"/>
    <cellStyle name="Normal 7 3 4 2 2 3 2 3 2 2" xfId="22961" xr:uid="{00000000-0005-0000-0000-0000675D0000}"/>
    <cellStyle name="Normal 7 3 4 2 2 3 2 3 2 3" xfId="22962" xr:uid="{00000000-0005-0000-0000-0000685D0000}"/>
    <cellStyle name="Normal 7 3 4 2 2 3 2 3 3" xfId="22963" xr:uid="{00000000-0005-0000-0000-0000695D0000}"/>
    <cellStyle name="Normal 7 3 4 2 2 3 2 3 4" xfId="22964" xr:uid="{00000000-0005-0000-0000-00006A5D0000}"/>
    <cellStyle name="Normal 7 3 4 2 2 3 2 4" xfId="22965" xr:uid="{00000000-0005-0000-0000-00006B5D0000}"/>
    <cellStyle name="Normal 7 3 4 2 2 3 2 4 2" xfId="22966" xr:uid="{00000000-0005-0000-0000-00006C5D0000}"/>
    <cellStyle name="Normal 7 3 4 2 2 3 2 4 3" xfId="22967" xr:uid="{00000000-0005-0000-0000-00006D5D0000}"/>
    <cellStyle name="Normal 7 3 4 2 2 3 2 5" xfId="22968" xr:uid="{00000000-0005-0000-0000-00006E5D0000}"/>
    <cellStyle name="Normal 7 3 4 2 2 3 2 6" xfId="22969" xr:uid="{00000000-0005-0000-0000-00006F5D0000}"/>
    <cellStyle name="Normal 7 3 4 2 2 3 3" xfId="22970" xr:uid="{00000000-0005-0000-0000-0000705D0000}"/>
    <cellStyle name="Normal 7 3 4 2 2 3 3 2" xfId="22971" xr:uid="{00000000-0005-0000-0000-0000715D0000}"/>
    <cellStyle name="Normal 7 3 4 2 2 3 3 2 2" xfId="22972" xr:uid="{00000000-0005-0000-0000-0000725D0000}"/>
    <cellStyle name="Normal 7 3 4 2 2 3 3 2 3" xfId="22973" xr:uid="{00000000-0005-0000-0000-0000735D0000}"/>
    <cellStyle name="Normal 7 3 4 2 2 3 3 3" xfId="22974" xr:uid="{00000000-0005-0000-0000-0000745D0000}"/>
    <cellStyle name="Normal 7 3 4 2 2 3 3 4" xfId="22975" xr:uid="{00000000-0005-0000-0000-0000755D0000}"/>
    <cellStyle name="Normal 7 3 4 2 2 3 4" xfId="22976" xr:uid="{00000000-0005-0000-0000-0000765D0000}"/>
    <cellStyle name="Normal 7 3 4 2 2 3 4 2" xfId="22977" xr:uid="{00000000-0005-0000-0000-0000775D0000}"/>
    <cellStyle name="Normal 7 3 4 2 2 3 4 2 2" xfId="22978" xr:uid="{00000000-0005-0000-0000-0000785D0000}"/>
    <cellStyle name="Normal 7 3 4 2 2 3 4 2 3" xfId="22979" xr:uid="{00000000-0005-0000-0000-0000795D0000}"/>
    <cellStyle name="Normal 7 3 4 2 2 3 4 3" xfId="22980" xr:uid="{00000000-0005-0000-0000-00007A5D0000}"/>
    <cellStyle name="Normal 7 3 4 2 2 3 4 4" xfId="22981" xr:uid="{00000000-0005-0000-0000-00007B5D0000}"/>
    <cellStyle name="Normal 7 3 4 2 2 3 5" xfId="22982" xr:uid="{00000000-0005-0000-0000-00007C5D0000}"/>
    <cellStyle name="Normal 7 3 4 2 2 3 5 2" xfId="22983" xr:uid="{00000000-0005-0000-0000-00007D5D0000}"/>
    <cellStyle name="Normal 7 3 4 2 2 3 5 3" xfId="22984" xr:uid="{00000000-0005-0000-0000-00007E5D0000}"/>
    <cellStyle name="Normal 7 3 4 2 2 3 6" xfId="22985" xr:uid="{00000000-0005-0000-0000-00007F5D0000}"/>
    <cellStyle name="Normal 7 3 4 2 2 3 7" xfId="22986" xr:uid="{00000000-0005-0000-0000-0000805D0000}"/>
    <cellStyle name="Normal 7 3 4 2 2 4" xfId="22987" xr:uid="{00000000-0005-0000-0000-0000815D0000}"/>
    <cellStyle name="Normal 7 3 4 2 2 4 2" xfId="22988" xr:uid="{00000000-0005-0000-0000-0000825D0000}"/>
    <cellStyle name="Normal 7 3 4 2 2 4 2 2" xfId="22989" xr:uid="{00000000-0005-0000-0000-0000835D0000}"/>
    <cellStyle name="Normal 7 3 4 2 2 4 2 2 2" xfId="22990" xr:uid="{00000000-0005-0000-0000-0000845D0000}"/>
    <cellStyle name="Normal 7 3 4 2 2 4 2 2 2 2" xfId="22991" xr:uid="{00000000-0005-0000-0000-0000855D0000}"/>
    <cellStyle name="Normal 7 3 4 2 2 4 2 2 2 3" xfId="22992" xr:uid="{00000000-0005-0000-0000-0000865D0000}"/>
    <cellStyle name="Normal 7 3 4 2 2 4 2 2 3" xfId="22993" xr:uid="{00000000-0005-0000-0000-0000875D0000}"/>
    <cellStyle name="Normal 7 3 4 2 2 4 2 2 4" xfId="22994" xr:uid="{00000000-0005-0000-0000-0000885D0000}"/>
    <cellStyle name="Normal 7 3 4 2 2 4 2 3" xfId="22995" xr:uid="{00000000-0005-0000-0000-0000895D0000}"/>
    <cellStyle name="Normal 7 3 4 2 2 4 2 3 2" xfId="22996" xr:uid="{00000000-0005-0000-0000-00008A5D0000}"/>
    <cellStyle name="Normal 7 3 4 2 2 4 2 3 2 2" xfId="22997" xr:uid="{00000000-0005-0000-0000-00008B5D0000}"/>
    <cellStyle name="Normal 7 3 4 2 2 4 2 3 2 3" xfId="22998" xr:uid="{00000000-0005-0000-0000-00008C5D0000}"/>
    <cellStyle name="Normal 7 3 4 2 2 4 2 3 3" xfId="22999" xr:uid="{00000000-0005-0000-0000-00008D5D0000}"/>
    <cellStyle name="Normal 7 3 4 2 2 4 2 3 4" xfId="23000" xr:uid="{00000000-0005-0000-0000-00008E5D0000}"/>
    <cellStyle name="Normal 7 3 4 2 2 4 2 4" xfId="23001" xr:uid="{00000000-0005-0000-0000-00008F5D0000}"/>
    <cellStyle name="Normal 7 3 4 2 2 4 2 4 2" xfId="23002" xr:uid="{00000000-0005-0000-0000-0000905D0000}"/>
    <cellStyle name="Normal 7 3 4 2 2 4 2 4 3" xfId="23003" xr:uid="{00000000-0005-0000-0000-0000915D0000}"/>
    <cellStyle name="Normal 7 3 4 2 2 4 2 5" xfId="23004" xr:uid="{00000000-0005-0000-0000-0000925D0000}"/>
    <cellStyle name="Normal 7 3 4 2 2 4 2 6" xfId="23005" xr:uid="{00000000-0005-0000-0000-0000935D0000}"/>
    <cellStyle name="Normal 7 3 4 2 2 4 3" xfId="23006" xr:uid="{00000000-0005-0000-0000-0000945D0000}"/>
    <cellStyle name="Normal 7 3 4 2 2 4 3 2" xfId="23007" xr:uid="{00000000-0005-0000-0000-0000955D0000}"/>
    <cellStyle name="Normal 7 3 4 2 2 4 3 2 2" xfId="23008" xr:uid="{00000000-0005-0000-0000-0000965D0000}"/>
    <cellStyle name="Normal 7 3 4 2 2 4 3 2 3" xfId="23009" xr:uid="{00000000-0005-0000-0000-0000975D0000}"/>
    <cellStyle name="Normal 7 3 4 2 2 4 3 3" xfId="23010" xr:uid="{00000000-0005-0000-0000-0000985D0000}"/>
    <cellStyle name="Normal 7 3 4 2 2 4 3 4" xfId="23011" xr:uid="{00000000-0005-0000-0000-0000995D0000}"/>
    <cellStyle name="Normal 7 3 4 2 2 4 4" xfId="23012" xr:uid="{00000000-0005-0000-0000-00009A5D0000}"/>
    <cellStyle name="Normal 7 3 4 2 2 4 4 2" xfId="23013" xr:uid="{00000000-0005-0000-0000-00009B5D0000}"/>
    <cellStyle name="Normal 7 3 4 2 2 4 4 2 2" xfId="23014" xr:uid="{00000000-0005-0000-0000-00009C5D0000}"/>
    <cellStyle name="Normal 7 3 4 2 2 4 4 2 3" xfId="23015" xr:uid="{00000000-0005-0000-0000-00009D5D0000}"/>
    <cellStyle name="Normal 7 3 4 2 2 4 4 3" xfId="23016" xr:uid="{00000000-0005-0000-0000-00009E5D0000}"/>
    <cellStyle name="Normal 7 3 4 2 2 4 4 4" xfId="23017" xr:uid="{00000000-0005-0000-0000-00009F5D0000}"/>
    <cellStyle name="Normal 7 3 4 2 2 4 5" xfId="23018" xr:uid="{00000000-0005-0000-0000-0000A05D0000}"/>
    <cellStyle name="Normal 7 3 4 2 2 4 5 2" xfId="23019" xr:uid="{00000000-0005-0000-0000-0000A15D0000}"/>
    <cellStyle name="Normal 7 3 4 2 2 4 5 3" xfId="23020" xr:uid="{00000000-0005-0000-0000-0000A25D0000}"/>
    <cellStyle name="Normal 7 3 4 2 2 4 6" xfId="23021" xr:uid="{00000000-0005-0000-0000-0000A35D0000}"/>
    <cellStyle name="Normal 7 3 4 2 2 4 7" xfId="23022" xr:uid="{00000000-0005-0000-0000-0000A45D0000}"/>
    <cellStyle name="Normal 7 3 4 2 2 5" xfId="23023" xr:uid="{00000000-0005-0000-0000-0000A55D0000}"/>
    <cellStyle name="Normal 7 3 4 2 2 5 2" xfId="23024" xr:uid="{00000000-0005-0000-0000-0000A65D0000}"/>
    <cellStyle name="Normal 7 3 4 2 2 5 2 2" xfId="23025" xr:uid="{00000000-0005-0000-0000-0000A75D0000}"/>
    <cellStyle name="Normal 7 3 4 2 2 5 2 2 2" xfId="23026" xr:uid="{00000000-0005-0000-0000-0000A85D0000}"/>
    <cellStyle name="Normal 7 3 4 2 2 5 2 2 3" xfId="23027" xr:uid="{00000000-0005-0000-0000-0000A95D0000}"/>
    <cellStyle name="Normal 7 3 4 2 2 5 2 3" xfId="23028" xr:uid="{00000000-0005-0000-0000-0000AA5D0000}"/>
    <cellStyle name="Normal 7 3 4 2 2 5 2 4" xfId="23029" xr:uid="{00000000-0005-0000-0000-0000AB5D0000}"/>
    <cellStyle name="Normal 7 3 4 2 2 5 3" xfId="23030" xr:uid="{00000000-0005-0000-0000-0000AC5D0000}"/>
    <cellStyle name="Normal 7 3 4 2 2 5 3 2" xfId="23031" xr:uid="{00000000-0005-0000-0000-0000AD5D0000}"/>
    <cellStyle name="Normal 7 3 4 2 2 5 3 2 2" xfId="23032" xr:uid="{00000000-0005-0000-0000-0000AE5D0000}"/>
    <cellStyle name="Normal 7 3 4 2 2 5 3 2 3" xfId="23033" xr:uid="{00000000-0005-0000-0000-0000AF5D0000}"/>
    <cellStyle name="Normal 7 3 4 2 2 5 3 3" xfId="23034" xr:uid="{00000000-0005-0000-0000-0000B05D0000}"/>
    <cellStyle name="Normal 7 3 4 2 2 5 3 4" xfId="23035" xr:uid="{00000000-0005-0000-0000-0000B15D0000}"/>
    <cellStyle name="Normal 7 3 4 2 2 5 4" xfId="23036" xr:uid="{00000000-0005-0000-0000-0000B25D0000}"/>
    <cellStyle name="Normal 7 3 4 2 2 5 4 2" xfId="23037" xr:uid="{00000000-0005-0000-0000-0000B35D0000}"/>
    <cellStyle name="Normal 7 3 4 2 2 5 4 3" xfId="23038" xr:uid="{00000000-0005-0000-0000-0000B45D0000}"/>
    <cellStyle name="Normal 7 3 4 2 2 5 5" xfId="23039" xr:uid="{00000000-0005-0000-0000-0000B55D0000}"/>
    <cellStyle name="Normal 7 3 4 2 2 5 6" xfId="23040" xr:uid="{00000000-0005-0000-0000-0000B65D0000}"/>
    <cellStyle name="Normal 7 3 4 2 2 6" xfId="23041" xr:uid="{00000000-0005-0000-0000-0000B75D0000}"/>
    <cellStyle name="Normal 7 3 4 2 2 6 2" xfId="23042" xr:uid="{00000000-0005-0000-0000-0000B85D0000}"/>
    <cellStyle name="Normal 7 3 4 2 2 6 2 2" xfId="23043" xr:uid="{00000000-0005-0000-0000-0000B95D0000}"/>
    <cellStyle name="Normal 7 3 4 2 2 6 2 3" xfId="23044" xr:uid="{00000000-0005-0000-0000-0000BA5D0000}"/>
    <cellStyle name="Normal 7 3 4 2 2 6 3" xfId="23045" xr:uid="{00000000-0005-0000-0000-0000BB5D0000}"/>
    <cellStyle name="Normal 7 3 4 2 2 6 4" xfId="23046" xr:uid="{00000000-0005-0000-0000-0000BC5D0000}"/>
    <cellStyle name="Normal 7 3 4 2 2 7" xfId="23047" xr:uid="{00000000-0005-0000-0000-0000BD5D0000}"/>
    <cellStyle name="Normal 7 3 4 2 2 7 2" xfId="23048" xr:uid="{00000000-0005-0000-0000-0000BE5D0000}"/>
    <cellStyle name="Normal 7 3 4 2 2 7 2 2" xfId="23049" xr:uid="{00000000-0005-0000-0000-0000BF5D0000}"/>
    <cellStyle name="Normal 7 3 4 2 2 7 2 3" xfId="23050" xr:uid="{00000000-0005-0000-0000-0000C05D0000}"/>
    <cellStyle name="Normal 7 3 4 2 2 7 3" xfId="23051" xr:uid="{00000000-0005-0000-0000-0000C15D0000}"/>
    <cellStyle name="Normal 7 3 4 2 2 7 4" xfId="23052" xr:uid="{00000000-0005-0000-0000-0000C25D0000}"/>
    <cellStyle name="Normal 7 3 4 2 2 8" xfId="23053" xr:uid="{00000000-0005-0000-0000-0000C35D0000}"/>
    <cellStyle name="Normal 7 3 4 2 2 8 2" xfId="23054" xr:uid="{00000000-0005-0000-0000-0000C45D0000}"/>
    <cellStyle name="Normal 7 3 4 2 2 8 3" xfId="23055" xr:uid="{00000000-0005-0000-0000-0000C55D0000}"/>
    <cellStyle name="Normal 7 3 4 2 2 9" xfId="23056" xr:uid="{00000000-0005-0000-0000-0000C65D0000}"/>
    <cellStyle name="Normal 7 3 4 2 3" xfId="23057" xr:uid="{00000000-0005-0000-0000-0000C75D0000}"/>
    <cellStyle name="Normal 7 3 4 2 3 2" xfId="23058" xr:uid="{00000000-0005-0000-0000-0000C85D0000}"/>
    <cellStyle name="Normal 7 3 4 2 3 2 2" xfId="23059" xr:uid="{00000000-0005-0000-0000-0000C95D0000}"/>
    <cellStyle name="Normal 7 3 4 2 3 2 2 2" xfId="23060" xr:uid="{00000000-0005-0000-0000-0000CA5D0000}"/>
    <cellStyle name="Normal 7 3 4 2 3 2 2 2 2" xfId="23061" xr:uid="{00000000-0005-0000-0000-0000CB5D0000}"/>
    <cellStyle name="Normal 7 3 4 2 3 2 2 2 2 2" xfId="23062" xr:uid="{00000000-0005-0000-0000-0000CC5D0000}"/>
    <cellStyle name="Normal 7 3 4 2 3 2 2 2 2 3" xfId="23063" xr:uid="{00000000-0005-0000-0000-0000CD5D0000}"/>
    <cellStyle name="Normal 7 3 4 2 3 2 2 2 3" xfId="23064" xr:uid="{00000000-0005-0000-0000-0000CE5D0000}"/>
    <cellStyle name="Normal 7 3 4 2 3 2 2 2 4" xfId="23065" xr:uid="{00000000-0005-0000-0000-0000CF5D0000}"/>
    <cellStyle name="Normal 7 3 4 2 3 2 2 3" xfId="23066" xr:uid="{00000000-0005-0000-0000-0000D05D0000}"/>
    <cellStyle name="Normal 7 3 4 2 3 2 2 3 2" xfId="23067" xr:uid="{00000000-0005-0000-0000-0000D15D0000}"/>
    <cellStyle name="Normal 7 3 4 2 3 2 2 3 2 2" xfId="23068" xr:uid="{00000000-0005-0000-0000-0000D25D0000}"/>
    <cellStyle name="Normal 7 3 4 2 3 2 2 3 2 3" xfId="23069" xr:uid="{00000000-0005-0000-0000-0000D35D0000}"/>
    <cellStyle name="Normal 7 3 4 2 3 2 2 3 3" xfId="23070" xr:uid="{00000000-0005-0000-0000-0000D45D0000}"/>
    <cellStyle name="Normal 7 3 4 2 3 2 2 3 4" xfId="23071" xr:uid="{00000000-0005-0000-0000-0000D55D0000}"/>
    <cellStyle name="Normal 7 3 4 2 3 2 2 4" xfId="23072" xr:uid="{00000000-0005-0000-0000-0000D65D0000}"/>
    <cellStyle name="Normal 7 3 4 2 3 2 2 4 2" xfId="23073" xr:uid="{00000000-0005-0000-0000-0000D75D0000}"/>
    <cellStyle name="Normal 7 3 4 2 3 2 2 4 3" xfId="23074" xr:uid="{00000000-0005-0000-0000-0000D85D0000}"/>
    <cellStyle name="Normal 7 3 4 2 3 2 2 5" xfId="23075" xr:uid="{00000000-0005-0000-0000-0000D95D0000}"/>
    <cellStyle name="Normal 7 3 4 2 3 2 2 6" xfId="23076" xr:uid="{00000000-0005-0000-0000-0000DA5D0000}"/>
    <cellStyle name="Normal 7 3 4 2 3 2 3" xfId="23077" xr:uid="{00000000-0005-0000-0000-0000DB5D0000}"/>
    <cellStyle name="Normal 7 3 4 2 3 2 3 2" xfId="23078" xr:uid="{00000000-0005-0000-0000-0000DC5D0000}"/>
    <cellStyle name="Normal 7 3 4 2 3 2 3 2 2" xfId="23079" xr:uid="{00000000-0005-0000-0000-0000DD5D0000}"/>
    <cellStyle name="Normal 7 3 4 2 3 2 3 2 3" xfId="23080" xr:uid="{00000000-0005-0000-0000-0000DE5D0000}"/>
    <cellStyle name="Normal 7 3 4 2 3 2 3 3" xfId="23081" xr:uid="{00000000-0005-0000-0000-0000DF5D0000}"/>
    <cellStyle name="Normal 7 3 4 2 3 2 3 4" xfId="23082" xr:uid="{00000000-0005-0000-0000-0000E05D0000}"/>
    <cellStyle name="Normal 7 3 4 2 3 2 4" xfId="23083" xr:uid="{00000000-0005-0000-0000-0000E15D0000}"/>
    <cellStyle name="Normal 7 3 4 2 3 2 4 2" xfId="23084" xr:uid="{00000000-0005-0000-0000-0000E25D0000}"/>
    <cellStyle name="Normal 7 3 4 2 3 2 4 2 2" xfId="23085" xr:uid="{00000000-0005-0000-0000-0000E35D0000}"/>
    <cellStyle name="Normal 7 3 4 2 3 2 4 2 3" xfId="23086" xr:uid="{00000000-0005-0000-0000-0000E45D0000}"/>
    <cellStyle name="Normal 7 3 4 2 3 2 4 3" xfId="23087" xr:uid="{00000000-0005-0000-0000-0000E55D0000}"/>
    <cellStyle name="Normal 7 3 4 2 3 2 4 4" xfId="23088" xr:uid="{00000000-0005-0000-0000-0000E65D0000}"/>
    <cellStyle name="Normal 7 3 4 2 3 2 5" xfId="23089" xr:uid="{00000000-0005-0000-0000-0000E75D0000}"/>
    <cellStyle name="Normal 7 3 4 2 3 2 5 2" xfId="23090" xr:uid="{00000000-0005-0000-0000-0000E85D0000}"/>
    <cellStyle name="Normal 7 3 4 2 3 2 5 3" xfId="23091" xr:uid="{00000000-0005-0000-0000-0000E95D0000}"/>
    <cellStyle name="Normal 7 3 4 2 3 2 6" xfId="23092" xr:uid="{00000000-0005-0000-0000-0000EA5D0000}"/>
    <cellStyle name="Normal 7 3 4 2 3 2 7" xfId="23093" xr:uid="{00000000-0005-0000-0000-0000EB5D0000}"/>
    <cellStyle name="Normal 7 3 4 2 3 3" xfId="23094" xr:uid="{00000000-0005-0000-0000-0000EC5D0000}"/>
    <cellStyle name="Normal 7 3 4 2 3 3 2" xfId="23095" xr:uid="{00000000-0005-0000-0000-0000ED5D0000}"/>
    <cellStyle name="Normal 7 3 4 2 3 3 2 2" xfId="23096" xr:uid="{00000000-0005-0000-0000-0000EE5D0000}"/>
    <cellStyle name="Normal 7 3 4 2 3 3 2 2 2" xfId="23097" xr:uid="{00000000-0005-0000-0000-0000EF5D0000}"/>
    <cellStyle name="Normal 7 3 4 2 3 3 2 2 3" xfId="23098" xr:uid="{00000000-0005-0000-0000-0000F05D0000}"/>
    <cellStyle name="Normal 7 3 4 2 3 3 2 3" xfId="23099" xr:uid="{00000000-0005-0000-0000-0000F15D0000}"/>
    <cellStyle name="Normal 7 3 4 2 3 3 2 4" xfId="23100" xr:uid="{00000000-0005-0000-0000-0000F25D0000}"/>
    <cellStyle name="Normal 7 3 4 2 3 3 3" xfId="23101" xr:uid="{00000000-0005-0000-0000-0000F35D0000}"/>
    <cellStyle name="Normal 7 3 4 2 3 3 3 2" xfId="23102" xr:uid="{00000000-0005-0000-0000-0000F45D0000}"/>
    <cellStyle name="Normal 7 3 4 2 3 3 3 2 2" xfId="23103" xr:uid="{00000000-0005-0000-0000-0000F55D0000}"/>
    <cellStyle name="Normal 7 3 4 2 3 3 3 2 3" xfId="23104" xr:uid="{00000000-0005-0000-0000-0000F65D0000}"/>
    <cellStyle name="Normal 7 3 4 2 3 3 3 3" xfId="23105" xr:uid="{00000000-0005-0000-0000-0000F75D0000}"/>
    <cellStyle name="Normal 7 3 4 2 3 3 3 4" xfId="23106" xr:uid="{00000000-0005-0000-0000-0000F85D0000}"/>
    <cellStyle name="Normal 7 3 4 2 3 3 4" xfId="23107" xr:uid="{00000000-0005-0000-0000-0000F95D0000}"/>
    <cellStyle name="Normal 7 3 4 2 3 3 4 2" xfId="23108" xr:uid="{00000000-0005-0000-0000-0000FA5D0000}"/>
    <cellStyle name="Normal 7 3 4 2 3 3 4 3" xfId="23109" xr:uid="{00000000-0005-0000-0000-0000FB5D0000}"/>
    <cellStyle name="Normal 7 3 4 2 3 3 5" xfId="23110" xr:uid="{00000000-0005-0000-0000-0000FC5D0000}"/>
    <cellStyle name="Normal 7 3 4 2 3 3 6" xfId="23111" xr:uid="{00000000-0005-0000-0000-0000FD5D0000}"/>
    <cellStyle name="Normal 7 3 4 2 3 4" xfId="23112" xr:uid="{00000000-0005-0000-0000-0000FE5D0000}"/>
    <cellStyle name="Normal 7 3 4 2 3 4 2" xfId="23113" xr:uid="{00000000-0005-0000-0000-0000FF5D0000}"/>
    <cellStyle name="Normal 7 3 4 2 3 4 2 2" xfId="23114" xr:uid="{00000000-0005-0000-0000-0000005E0000}"/>
    <cellStyle name="Normal 7 3 4 2 3 4 2 3" xfId="23115" xr:uid="{00000000-0005-0000-0000-0000015E0000}"/>
    <cellStyle name="Normal 7 3 4 2 3 4 3" xfId="23116" xr:uid="{00000000-0005-0000-0000-0000025E0000}"/>
    <cellStyle name="Normal 7 3 4 2 3 4 4" xfId="23117" xr:uid="{00000000-0005-0000-0000-0000035E0000}"/>
    <cellStyle name="Normal 7 3 4 2 3 5" xfId="23118" xr:uid="{00000000-0005-0000-0000-0000045E0000}"/>
    <cellStyle name="Normal 7 3 4 2 3 5 2" xfId="23119" xr:uid="{00000000-0005-0000-0000-0000055E0000}"/>
    <cellStyle name="Normal 7 3 4 2 3 5 2 2" xfId="23120" xr:uid="{00000000-0005-0000-0000-0000065E0000}"/>
    <cellStyle name="Normal 7 3 4 2 3 5 2 3" xfId="23121" xr:uid="{00000000-0005-0000-0000-0000075E0000}"/>
    <cellStyle name="Normal 7 3 4 2 3 5 3" xfId="23122" xr:uid="{00000000-0005-0000-0000-0000085E0000}"/>
    <cellStyle name="Normal 7 3 4 2 3 5 4" xfId="23123" xr:uid="{00000000-0005-0000-0000-0000095E0000}"/>
    <cellStyle name="Normal 7 3 4 2 3 6" xfId="23124" xr:uid="{00000000-0005-0000-0000-00000A5E0000}"/>
    <cellStyle name="Normal 7 3 4 2 3 6 2" xfId="23125" xr:uid="{00000000-0005-0000-0000-00000B5E0000}"/>
    <cellStyle name="Normal 7 3 4 2 3 6 3" xfId="23126" xr:uid="{00000000-0005-0000-0000-00000C5E0000}"/>
    <cellStyle name="Normal 7 3 4 2 3 7" xfId="23127" xr:uid="{00000000-0005-0000-0000-00000D5E0000}"/>
    <cellStyle name="Normal 7 3 4 2 3 8" xfId="23128" xr:uid="{00000000-0005-0000-0000-00000E5E0000}"/>
    <cellStyle name="Normal 7 3 4 2 4" xfId="23129" xr:uid="{00000000-0005-0000-0000-00000F5E0000}"/>
    <cellStyle name="Normal 7 3 4 2 4 2" xfId="23130" xr:uid="{00000000-0005-0000-0000-0000105E0000}"/>
    <cellStyle name="Normal 7 3 4 2 4 2 2" xfId="23131" xr:uid="{00000000-0005-0000-0000-0000115E0000}"/>
    <cellStyle name="Normal 7 3 4 2 4 2 2 2" xfId="23132" xr:uid="{00000000-0005-0000-0000-0000125E0000}"/>
    <cellStyle name="Normal 7 3 4 2 4 2 2 2 2" xfId="23133" xr:uid="{00000000-0005-0000-0000-0000135E0000}"/>
    <cellStyle name="Normal 7 3 4 2 4 2 2 2 3" xfId="23134" xr:uid="{00000000-0005-0000-0000-0000145E0000}"/>
    <cellStyle name="Normal 7 3 4 2 4 2 2 3" xfId="23135" xr:uid="{00000000-0005-0000-0000-0000155E0000}"/>
    <cellStyle name="Normal 7 3 4 2 4 2 2 4" xfId="23136" xr:uid="{00000000-0005-0000-0000-0000165E0000}"/>
    <cellStyle name="Normal 7 3 4 2 4 2 3" xfId="23137" xr:uid="{00000000-0005-0000-0000-0000175E0000}"/>
    <cellStyle name="Normal 7 3 4 2 4 2 3 2" xfId="23138" xr:uid="{00000000-0005-0000-0000-0000185E0000}"/>
    <cellStyle name="Normal 7 3 4 2 4 2 3 2 2" xfId="23139" xr:uid="{00000000-0005-0000-0000-0000195E0000}"/>
    <cellStyle name="Normal 7 3 4 2 4 2 3 2 3" xfId="23140" xr:uid="{00000000-0005-0000-0000-00001A5E0000}"/>
    <cellStyle name="Normal 7 3 4 2 4 2 3 3" xfId="23141" xr:uid="{00000000-0005-0000-0000-00001B5E0000}"/>
    <cellStyle name="Normal 7 3 4 2 4 2 3 4" xfId="23142" xr:uid="{00000000-0005-0000-0000-00001C5E0000}"/>
    <cellStyle name="Normal 7 3 4 2 4 2 4" xfId="23143" xr:uid="{00000000-0005-0000-0000-00001D5E0000}"/>
    <cellStyle name="Normal 7 3 4 2 4 2 4 2" xfId="23144" xr:uid="{00000000-0005-0000-0000-00001E5E0000}"/>
    <cellStyle name="Normal 7 3 4 2 4 2 4 3" xfId="23145" xr:uid="{00000000-0005-0000-0000-00001F5E0000}"/>
    <cellStyle name="Normal 7 3 4 2 4 2 5" xfId="23146" xr:uid="{00000000-0005-0000-0000-0000205E0000}"/>
    <cellStyle name="Normal 7 3 4 2 4 2 6" xfId="23147" xr:uid="{00000000-0005-0000-0000-0000215E0000}"/>
    <cellStyle name="Normal 7 3 4 2 4 3" xfId="23148" xr:uid="{00000000-0005-0000-0000-0000225E0000}"/>
    <cellStyle name="Normal 7 3 4 2 4 3 2" xfId="23149" xr:uid="{00000000-0005-0000-0000-0000235E0000}"/>
    <cellStyle name="Normal 7 3 4 2 4 3 2 2" xfId="23150" xr:uid="{00000000-0005-0000-0000-0000245E0000}"/>
    <cellStyle name="Normal 7 3 4 2 4 3 2 3" xfId="23151" xr:uid="{00000000-0005-0000-0000-0000255E0000}"/>
    <cellStyle name="Normal 7 3 4 2 4 3 3" xfId="23152" xr:uid="{00000000-0005-0000-0000-0000265E0000}"/>
    <cellStyle name="Normal 7 3 4 2 4 3 4" xfId="23153" xr:uid="{00000000-0005-0000-0000-0000275E0000}"/>
    <cellStyle name="Normal 7 3 4 2 4 4" xfId="23154" xr:uid="{00000000-0005-0000-0000-0000285E0000}"/>
    <cellStyle name="Normal 7 3 4 2 4 4 2" xfId="23155" xr:uid="{00000000-0005-0000-0000-0000295E0000}"/>
    <cellStyle name="Normal 7 3 4 2 4 4 2 2" xfId="23156" xr:uid="{00000000-0005-0000-0000-00002A5E0000}"/>
    <cellStyle name="Normal 7 3 4 2 4 4 2 3" xfId="23157" xr:uid="{00000000-0005-0000-0000-00002B5E0000}"/>
    <cellStyle name="Normal 7 3 4 2 4 4 3" xfId="23158" xr:uid="{00000000-0005-0000-0000-00002C5E0000}"/>
    <cellStyle name="Normal 7 3 4 2 4 4 4" xfId="23159" xr:uid="{00000000-0005-0000-0000-00002D5E0000}"/>
    <cellStyle name="Normal 7 3 4 2 4 5" xfId="23160" xr:uid="{00000000-0005-0000-0000-00002E5E0000}"/>
    <cellStyle name="Normal 7 3 4 2 4 5 2" xfId="23161" xr:uid="{00000000-0005-0000-0000-00002F5E0000}"/>
    <cellStyle name="Normal 7 3 4 2 4 5 3" xfId="23162" xr:uid="{00000000-0005-0000-0000-0000305E0000}"/>
    <cellStyle name="Normal 7 3 4 2 4 6" xfId="23163" xr:uid="{00000000-0005-0000-0000-0000315E0000}"/>
    <cellStyle name="Normal 7 3 4 2 4 7" xfId="23164" xr:uid="{00000000-0005-0000-0000-0000325E0000}"/>
    <cellStyle name="Normal 7 3 4 2 5" xfId="23165" xr:uid="{00000000-0005-0000-0000-0000335E0000}"/>
    <cellStyle name="Normal 7 3 4 2 5 2" xfId="23166" xr:uid="{00000000-0005-0000-0000-0000345E0000}"/>
    <cellStyle name="Normal 7 3 4 2 5 2 2" xfId="23167" xr:uid="{00000000-0005-0000-0000-0000355E0000}"/>
    <cellStyle name="Normal 7 3 4 2 5 2 2 2" xfId="23168" xr:uid="{00000000-0005-0000-0000-0000365E0000}"/>
    <cellStyle name="Normal 7 3 4 2 5 2 2 2 2" xfId="23169" xr:uid="{00000000-0005-0000-0000-0000375E0000}"/>
    <cellStyle name="Normal 7 3 4 2 5 2 2 2 3" xfId="23170" xr:uid="{00000000-0005-0000-0000-0000385E0000}"/>
    <cellStyle name="Normal 7 3 4 2 5 2 2 3" xfId="23171" xr:uid="{00000000-0005-0000-0000-0000395E0000}"/>
    <cellStyle name="Normal 7 3 4 2 5 2 2 4" xfId="23172" xr:uid="{00000000-0005-0000-0000-00003A5E0000}"/>
    <cellStyle name="Normal 7 3 4 2 5 2 3" xfId="23173" xr:uid="{00000000-0005-0000-0000-00003B5E0000}"/>
    <cellStyle name="Normal 7 3 4 2 5 2 3 2" xfId="23174" xr:uid="{00000000-0005-0000-0000-00003C5E0000}"/>
    <cellStyle name="Normal 7 3 4 2 5 2 3 2 2" xfId="23175" xr:uid="{00000000-0005-0000-0000-00003D5E0000}"/>
    <cellStyle name="Normal 7 3 4 2 5 2 3 2 3" xfId="23176" xr:uid="{00000000-0005-0000-0000-00003E5E0000}"/>
    <cellStyle name="Normal 7 3 4 2 5 2 3 3" xfId="23177" xr:uid="{00000000-0005-0000-0000-00003F5E0000}"/>
    <cellStyle name="Normal 7 3 4 2 5 2 3 4" xfId="23178" xr:uid="{00000000-0005-0000-0000-0000405E0000}"/>
    <cellStyle name="Normal 7 3 4 2 5 2 4" xfId="23179" xr:uid="{00000000-0005-0000-0000-0000415E0000}"/>
    <cellStyle name="Normal 7 3 4 2 5 2 4 2" xfId="23180" xr:uid="{00000000-0005-0000-0000-0000425E0000}"/>
    <cellStyle name="Normal 7 3 4 2 5 2 4 3" xfId="23181" xr:uid="{00000000-0005-0000-0000-0000435E0000}"/>
    <cellStyle name="Normal 7 3 4 2 5 2 5" xfId="23182" xr:uid="{00000000-0005-0000-0000-0000445E0000}"/>
    <cellStyle name="Normal 7 3 4 2 5 2 6" xfId="23183" xr:uid="{00000000-0005-0000-0000-0000455E0000}"/>
    <cellStyle name="Normal 7 3 4 2 5 3" xfId="23184" xr:uid="{00000000-0005-0000-0000-0000465E0000}"/>
    <cellStyle name="Normal 7 3 4 2 5 3 2" xfId="23185" xr:uid="{00000000-0005-0000-0000-0000475E0000}"/>
    <cellStyle name="Normal 7 3 4 2 5 3 2 2" xfId="23186" xr:uid="{00000000-0005-0000-0000-0000485E0000}"/>
    <cellStyle name="Normal 7 3 4 2 5 3 2 3" xfId="23187" xr:uid="{00000000-0005-0000-0000-0000495E0000}"/>
    <cellStyle name="Normal 7 3 4 2 5 3 3" xfId="23188" xr:uid="{00000000-0005-0000-0000-00004A5E0000}"/>
    <cellStyle name="Normal 7 3 4 2 5 3 4" xfId="23189" xr:uid="{00000000-0005-0000-0000-00004B5E0000}"/>
    <cellStyle name="Normal 7 3 4 2 5 4" xfId="23190" xr:uid="{00000000-0005-0000-0000-00004C5E0000}"/>
    <cellStyle name="Normal 7 3 4 2 5 4 2" xfId="23191" xr:uid="{00000000-0005-0000-0000-00004D5E0000}"/>
    <cellStyle name="Normal 7 3 4 2 5 4 2 2" xfId="23192" xr:uid="{00000000-0005-0000-0000-00004E5E0000}"/>
    <cellStyle name="Normal 7 3 4 2 5 4 2 3" xfId="23193" xr:uid="{00000000-0005-0000-0000-00004F5E0000}"/>
    <cellStyle name="Normal 7 3 4 2 5 4 3" xfId="23194" xr:uid="{00000000-0005-0000-0000-0000505E0000}"/>
    <cellStyle name="Normal 7 3 4 2 5 4 4" xfId="23195" xr:uid="{00000000-0005-0000-0000-0000515E0000}"/>
    <cellStyle name="Normal 7 3 4 2 5 5" xfId="23196" xr:uid="{00000000-0005-0000-0000-0000525E0000}"/>
    <cellStyle name="Normal 7 3 4 2 5 5 2" xfId="23197" xr:uid="{00000000-0005-0000-0000-0000535E0000}"/>
    <cellStyle name="Normal 7 3 4 2 5 5 3" xfId="23198" xr:uid="{00000000-0005-0000-0000-0000545E0000}"/>
    <cellStyle name="Normal 7 3 4 2 5 6" xfId="23199" xr:uid="{00000000-0005-0000-0000-0000555E0000}"/>
    <cellStyle name="Normal 7 3 4 2 5 7" xfId="23200" xr:uid="{00000000-0005-0000-0000-0000565E0000}"/>
    <cellStyle name="Normal 7 3 4 2 6" xfId="23201" xr:uid="{00000000-0005-0000-0000-0000575E0000}"/>
    <cellStyle name="Normal 7 3 4 2 6 2" xfId="23202" xr:uid="{00000000-0005-0000-0000-0000585E0000}"/>
    <cellStyle name="Normal 7 3 4 2 6 2 2" xfId="23203" xr:uid="{00000000-0005-0000-0000-0000595E0000}"/>
    <cellStyle name="Normal 7 3 4 2 6 2 2 2" xfId="23204" xr:uid="{00000000-0005-0000-0000-00005A5E0000}"/>
    <cellStyle name="Normal 7 3 4 2 6 2 2 3" xfId="23205" xr:uid="{00000000-0005-0000-0000-00005B5E0000}"/>
    <cellStyle name="Normal 7 3 4 2 6 2 3" xfId="23206" xr:uid="{00000000-0005-0000-0000-00005C5E0000}"/>
    <cellStyle name="Normal 7 3 4 2 6 2 4" xfId="23207" xr:uid="{00000000-0005-0000-0000-00005D5E0000}"/>
    <cellStyle name="Normal 7 3 4 2 6 3" xfId="23208" xr:uid="{00000000-0005-0000-0000-00005E5E0000}"/>
    <cellStyle name="Normal 7 3 4 2 6 3 2" xfId="23209" xr:uid="{00000000-0005-0000-0000-00005F5E0000}"/>
    <cellStyle name="Normal 7 3 4 2 6 3 2 2" xfId="23210" xr:uid="{00000000-0005-0000-0000-0000605E0000}"/>
    <cellStyle name="Normal 7 3 4 2 6 3 2 3" xfId="23211" xr:uid="{00000000-0005-0000-0000-0000615E0000}"/>
    <cellStyle name="Normal 7 3 4 2 6 3 3" xfId="23212" xr:uid="{00000000-0005-0000-0000-0000625E0000}"/>
    <cellStyle name="Normal 7 3 4 2 6 3 4" xfId="23213" xr:uid="{00000000-0005-0000-0000-0000635E0000}"/>
    <cellStyle name="Normal 7 3 4 2 6 4" xfId="23214" xr:uid="{00000000-0005-0000-0000-0000645E0000}"/>
    <cellStyle name="Normal 7 3 4 2 6 4 2" xfId="23215" xr:uid="{00000000-0005-0000-0000-0000655E0000}"/>
    <cellStyle name="Normal 7 3 4 2 6 4 3" xfId="23216" xr:uid="{00000000-0005-0000-0000-0000665E0000}"/>
    <cellStyle name="Normal 7 3 4 2 6 5" xfId="23217" xr:uid="{00000000-0005-0000-0000-0000675E0000}"/>
    <cellStyle name="Normal 7 3 4 2 6 6" xfId="23218" xr:uid="{00000000-0005-0000-0000-0000685E0000}"/>
    <cellStyle name="Normal 7 3 4 2 7" xfId="23219" xr:uid="{00000000-0005-0000-0000-0000695E0000}"/>
    <cellStyle name="Normal 7 3 4 2 7 2" xfId="23220" xr:uid="{00000000-0005-0000-0000-00006A5E0000}"/>
    <cellStyle name="Normal 7 3 4 2 7 2 2" xfId="23221" xr:uid="{00000000-0005-0000-0000-00006B5E0000}"/>
    <cellStyle name="Normal 7 3 4 2 7 2 3" xfId="23222" xr:uid="{00000000-0005-0000-0000-00006C5E0000}"/>
    <cellStyle name="Normal 7 3 4 2 7 3" xfId="23223" xr:uid="{00000000-0005-0000-0000-00006D5E0000}"/>
    <cellStyle name="Normal 7 3 4 2 7 4" xfId="23224" xr:uid="{00000000-0005-0000-0000-00006E5E0000}"/>
    <cellStyle name="Normal 7 3 4 2 8" xfId="23225" xr:uid="{00000000-0005-0000-0000-00006F5E0000}"/>
    <cellStyle name="Normal 7 3 4 2 8 2" xfId="23226" xr:uid="{00000000-0005-0000-0000-0000705E0000}"/>
    <cellStyle name="Normal 7 3 4 2 8 2 2" xfId="23227" xr:uid="{00000000-0005-0000-0000-0000715E0000}"/>
    <cellStyle name="Normal 7 3 4 2 8 2 3" xfId="23228" xr:uid="{00000000-0005-0000-0000-0000725E0000}"/>
    <cellStyle name="Normal 7 3 4 2 8 3" xfId="23229" xr:uid="{00000000-0005-0000-0000-0000735E0000}"/>
    <cellStyle name="Normal 7 3 4 2 8 4" xfId="23230" xr:uid="{00000000-0005-0000-0000-0000745E0000}"/>
    <cellStyle name="Normal 7 3 4 2 9" xfId="23231" xr:uid="{00000000-0005-0000-0000-0000755E0000}"/>
    <cellStyle name="Normal 7 3 4 2 9 2" xfId="23232" xr:uid="{00000000-0005-0000-0000-0000765E0000}"/>
    <cellStyle name="Normal 7 3 4 2 9 3" xfId="23233" xr:uid="{00000000-0005-0000-0000-0000775E0000}"/>
    <cellStyle name="Normal 7 3 4 3" xfId="23234" xr:uid="{00000000-0005-0000-0000-0000785E0000}"/>
    <cellStyle name="Normal 7 3 4 3 10" xfId="23235" xr:uid="{00000000-0005-0000-0000-0000795E0000}"/>
    <cellStyle name="Normal 7 3 4 3 2" xfId="23236" xr:uid="{00000000-0005-0000-0000-00007A5E0000}"/>
    <cellStyle name="Normal 7 3 4 3 2 2" xfId="23237" xr:uid="{00000000-0005-0000-0000-00007B5E0000}"/>
    <cellStyle name="Normal 7 3 4 3 2 2 2" xfId="23238" xr:uid="{00000000-0005-0000-0000-00007C5E0000}"/>
    <cellStyle name="Normal 7 3 4 3 2 2 2 2" xfId="23239" xr:uid="{00000000-0005-0000-0000-00007D5E0000}"/>
    <cellStyle name="Normal 7 3 4 3 2 2 2 2 2" xfId="23240" xr:uid="{00000000-0005-0000-0000-00007E5E0000}"/>
    <cellStyle name="Normal 7 3 4 3 2 2 2 2 2 2" xfId="23241" xr:uid="{00000000-0005-0000-0000-00007F5E0000}"/>
    <cellStyle name="Normal 7 3 4 3 2 2 2 2 2 3" xfId="23242" xr:uid="{00000000-0005-0000-0000-0000805E0000}"/>
    <cellStyle name="Normal 7 3 4 3 2 2 2 2 3" xfId="23243" xr:uid="{00000000-0005-0000-0000-0000815E0000}"/>
    <cellStyle name="Normal 7 3 4 3 2 2 2 2 4" xfId="23244" xr:uid="{00000000-0005-0000-0000-0000825E0000}"/>
    <cellStyle name="Normal 7 3 4 3 2 2 2 3" xfId="23245" xr:uid="{00000000-0005-0000-0000-0000835E0000}"/>
    <cellStyle name="Normal 7 3 4 3 2 2 2 3 2" xfId="23246" xr:uid="{00000000-0005-0000-0000-0000845E0000}"/>
    <cellStyle name="Normal 7 3 4 3 2 2 2 3 2 2" xfId="23247" xr:uid="{00000000-0005-0000-0000-0000855E0000}"/>
    <cellStyle name="Normal 7 3 4 3 2 2 2 3 2 3" xfId="23248" xr:uid="{00000000-0005-0000-0000-0000865E0000}"/>
    <cellStyle name="Normal 7 3 4 3 2 2 2 3 3" xfId="23249" xr:uid="{00000000-0005-0000-0000-0000875E0000}"/>
    <cellStyle name="Normal 7 3 4 3 2 2 2 3 4" xfId="23250" xr:uid="{00000000-0005-0000-0000-0000885E0000}"/>
    <cellStyle name="Normal 7 3 4 3 2 2 2 4" xfId="23251" xr:uid="{00000000-0005-0000-0000-0000895E0000}"/>
    <cellStyle name="Normal 7 3 4 3 2 2 2 4 2" xfId="23252" xr:uid="{00000000-0005-0000-0000-00008A5E0000}"/>
    <cellStyle name="Normal 7 3 4 3 2 2 2 4 3" xfId="23253" xr:uid="{00000000-0005-0000-0000-00008B5E0000}"/>
    <cellStyle name="Normal 7 3 4 3 2 2 2 5" xfId="23254" xr:uid="{00000000-0005-0000-0000-00008C5E0000}"/>
    <cellStyle name="Normal 7 3 4 3 2 2 2 6" xfId="23255" xr:uid="{00000000-0005-0000-0000-00008D5E0000}"/>
    <cellStyle name="Normal 7 3 4 3 2 2 3" xfId="23256" xr:uid="{00000000-0005-0000-0000-00008E5E0000}"/>
    <cellStyle name="Normal 7 3 4 3 2 2 3 2" xfId="23257" xr:uid="{00000000-0005-0000-0000-00008F5E0000}"/>
    <cellStyle name="Normal 7 3 4 3 2 2 3 2 2" xfId="23258" xr:uid="{00000000-0005-0000-0000-0000905E0000}"/>
    <cellStyle name="Normal 7 3 4 3 2 2 3 2 3" xfId="23259" xr:uid="{00000000-0005-0000-0000-0000915E0000}"/>
    <cellStyle name="Normal 7 3 4 3 2 2 3 3" xfId="23260" xr:uid="{00000000-0005-0000-0000-0000925E0000}"/>
    <cellStyle name="Normal 7 3 4 3 2 2 3 4" xfId="23261" xr:uid="{00000000-0005-0000-0000-0000935E0000}"/>
    <cellStyle name="Normal 7 3 4 3 2 2 4" xfId="23262" xr:uid="{00000000-0005-0000-0000-0000945E0000}"/>
    <cellStyle name="Normal 7 3 4 3 2 2 4 2" xfId="23263" xr:uid="{00000000-0005-0000-0000-0000955E0000}"/>
    <cellStyle name="Normal 7 3 4 3 2 2 4 2 2" xfId="23264" xr:uid="{00000000-0005-0000-0000-0000965E0000}"/>
    <cellStyle name="Normal 7 3 4 3 2 2 4 2 3" xfId="23265" xr:uid="{00000000-0005-0000-0000-0000975E0000}"/>
    <cellStyle name="Normal 7 3 4 3 2 2 4 3" xfId="23266" xr:uid="{00000000-0005-0000-0000-0000985E0000}"/>
    <cellStyle name="Normal 7 3 4 3 2 2 4 4" xfId="23267" xr:uid="{00000000-0005-0000-0000-0000995E0000}"/>
    <cellStyle name="Normal 7 3 4 3 2 2 5" xfId="23268" xr:uid="{00000000-0005-0000-0000-00009A5E0000}"/>
    <cellStyle name="Normal 7 3 4 3 2 2 5 2" xfId="23269" xr:uid="{00000000-0005-0000-0000-00009B5E0000}"/>
    <cellStyle name="Normal 7 3 4 3 2 2 5 3" xfId="23270" xr:uid="{00000000-0005-0000-0000-00009C5E0000}"/>
    <cellStyle name="Normal 7 3 4 3 2 2 6" xfId="23271" xr:uid="{00000000-0005-0000-0000-00009D5E0000}"/>
    <cellStyle name="Normal 7 3 4 3 2 2 7" xfId="23272" xr:uid="{00000000-0005-0000-0000-00009E5E0000}"/>
    <cellStyle name="Normal 7 3 4 3 2 3" xfId="23273" xr:uid="{00000000-0005-0000-0000-00009F5E0000}"/>
    <cellStyle name="Normal 7 3 4 3 2 3 2" xfId="23274" xr:uid="{00000000-0005-0000-0000-0000A05E0000}"/>
    <cellStyle name="Normal 7 3 4 3 2 3 2 2" xfId="23275" xr:uid="{00000000-0005-0000-0000-0000A15E0000}"/>
    <cellStyle name="Normal 7 3 4 3 2 3 2 2 2" xfId="23276" xr:uid="{00000000-0005-0000-0000-0000A25E0000}"/>
    <cellStyle name="Normal 7 3 4 3 2 3 2 2 3" xfId="23277" xr:uid="{00000000-0005-0000-0000-0000A35E0000}"/>
    <cellStyle name="Normal 7 3 4 3 2 3 2 3" xfId="23278" xr:uid="{00000000-0005-0000-0000-0000A45E0000}"/>
    <cellStyle name="Normal 7 3 4 3 2 3 2 4" xfId="23279" xr:uid="{00000000-0005-0000-0000-0000A55E0000}"/>
    <cellStyle name="Normal 7 3 4 3 2 3 3" xfId="23280" xr:uid="{00000000-0005-0000-0000-0000A65E0000}"/>
    <cellStyle name="Normal 7 3 4 3 2 3 3 2" xfId="23281" xr:uid="{00000000-0005-0000-0000-0000A75E0000}"/>
    <cellStyle name="Normal 7 3 4 3 2 3 3 2 2" xfId="23282" xr:uid="{00000000-0005-0000-0000-0000A85E0000}"/>
    <cellStyle name="Normal 7 3 4 3 2 3 3 2 3" xfId="23283" xr:uid="{00000000-0005-0000-0000-0000A95E0000}"/>
    <cellStyle name="Normal 7 3 4 3 2 3 3 3" xfId="23284" xr:uid="{00000000-0005-0000-0000-0000AA5E0000}"/>
    <cellStyle name="Normal 7 3 4 3 2 3 3 4" xfId="23285" xr:uid="{00000000-0005-0000-0000-0000AB5E0000}"/>
    <cellStyle name="Normal 7 3 4 3 2 3 4" xfId="23286" xr:uid="{00000000-0005-0000-0000-0000AC5E0000}"/>
    <cellStyle name="Normal 7 3 4 3 2 3 4 2" xfId="23287" xr:uid="{00000000-0005-0000-0000-0000AD5E0000}"/>
    <cellStyle name="Normal 7 3 4 3 2 3 4 3" xfId="23288" xr:uid="{00000000-0005-0000-0000-0000AE5E0000}"/>
    <cellStyle name="Normal 7 3 4 3 2 3 5" xfId="23289" xr:uid="{00000000-0005-0000-0000-0000AF5E0000}"/>
    <cellStyle name="Normal 7 3 4 3 2 3 6" xfId="23290" xr:uid="{00000000-0005-0000-0000-0000B05E0000}"/>
    <cellStyle name="Normal 7 3 4 3 2 4" xfId="23291" xr:uid="{00000000-0005-0000-0000-0000B15E0000}"/>
    <cellStyle name="Normal 7 3 4 3 2 4 2" xfId="23292" xr:uid="{00000000-0005-0000-0000-0000B25E0000}"/>
    <cellStyle name="Normal 7 3 4 3 2 4 2 2" xfId="23293" xr:uid="{00000000-0005-0000-0000-0000B35E0000}"/>
    <cellStyle name="Normal 7 3 4 3 2 4 2 3" xfId="23294" xr:uid="{00000000-0005-0000-0000-0000B45E0000}"/>
    <cellStyle name="Normal 7 3 4 3 2 4 3" xfId="23295" xr:uid="{00000000-0005-0000-0000-0000B55E0000}"/>
    <cellStyle name="Normal 7 3 4 3 2 4 4" xfId="23296" xr:uid="{00000000-0005-0000-0000-0000B65E0000}"/>
    <cellStyle name="Normal 7 3 4 3 2 5" xfId="23297" xr:uid="{00000000-0005-0000-0000-0000B75E0000}"/>
    <cellStyle name="Normal 7 3 4 3 2 5 2" xfId="23298" xr:uid="{00000000-0005-0000-0000-0000B85E0000}"/>
    <cellStyle name="Normal 7 3 4 3 2 5 2 2" xfId="23299" xr:uid="{00000000-0005-0000-0000-0000B95E0000}"/>
    <cellStyle name="Normal 7 3 4 3 2 5 2 3" xfId="23300" xr:uid="{00000000-0005-0000-0000-0000BA5E0000}"/>
    <cellStyle name="Normal 7 3 4 3 2 5 3" xfId="23301" xr:uid="{00000000-0005-0000-0000-0000BB5E0000}"/>
    <cellStyle name="Normal 7 3 4 3 2 5 4" xfId="23302" xr:uid="{00000000-0005-0000-0000-0000BC5E0000}"/>
    <cellStyle name="Normal 7 3 4 3 2 6" xfId="23303" xr:uid="{00000000-0005-0000-0000-0000BD5E0000}"/>
    <cellStyle name="Normal 7 3 4 3 2 6 2" xfId="23304" xr:uid="{00000000-0005-0000-0000-0000BE5E0000}"/>
    <cellStyle name="Normal 7 3 4 3 2 6 3" xfId="23305" xr:uid="{00000000-0005-0000-0000-0000BF5E0000}"/>
    <cellStyle name="Normal 7 3 4 3 2 7" xfId="23306" xr:uid="{00000000-0005-0000-0000-0000C05E0000}"/>
    <cellStyle name="Normal 7 3 4 3 2 8" xfId="23307" xr:uid="{00000000-0005-0000-0000-0000C15E0000}"/>
    <cellStyle name="Normal 7 3 4 3 3" xfId="23308" xr:uid="{00000000-0005-0000-0000-0000C25E0000}"/>
    <cellStyle name="Normal 7 3 4 3 3 2" xfId="23309" xr:uid="{00000000-0005-0000-0000-0000C35E0000}"/>
    <cellStyle name="Normal 7 3 4 3 3 2 2" xfId="23310" xr:uid="{00000000-0005-0000-0000-0000C45E0000}"/>
    <cellStyle name="Normal 7 3 4 3 3 2 2 2" xfId="23311" xr:uid="{00000000-0005-0000-0000-0000C55E0000}"/>
    <cellStyle name="Normal 7 3 4 3 3 2 2 2 2" xfId="23312" xr:uid="{00000000-0005-0000-0000-0000C65E0000}"/>
    <cellStyle name="Normal 7 3 4 3 3 2 2 2 3" xfId="23313" xr:uid="{00000000-0005-0000-0000-0000C75E0000}"/>
    <cellStyle name="Normal 7 3 4 3 3 2 2 3" xfId="23314" xr:uid="{00000000-0005-0000-0000-0000C85E0000}"/>
    <cellStyle name="Normal 7 3 4 3 3 2 2 4" xfId="23315" xr:uid="{00000000-0005-0000-0000-0000C95E0000}"/>
    <cellStyle name="Normal 7 3 4 3 3 2 3" xfId="23316" xr:uid="{00000000-0005-0000-0000-0000CA5E0000}"/>
    <cellStyle name="Normal 7 3 4 3 3 2 3 2" xfId="23317" xr:uid="{00000000-0005-0000-0000-0000CB5E0000}"/>
    <cellStyle name="Normal 7 3 4 3 3 2 3 2 2" xfId="23318" xr:uid="{00000000-0005-0000-0000-0000CC5E0000}"/>
    <cellStyle name="Normal 7 3 4 3 3 2 3 2 3" xfId="23319" xr:uid="{00000000-0005-0000-0000-0000CD5E0000}"/>
    <cellStyle name="Normal 7 3 4 3 3 2 3 3" xfId="23320" xr:uid="{00000000-0005-0000-0000-0000CE5E0000}"/>
    <cellStyle name="Normal 7 3 4 3 3 2 3 4" xfId="23321" xr:uid="{00000000-0005-0000-0000-0000CF5E0000}"/>
    <cellStyle name="Normal 7 3 4 3 3 2 4" xfId="23322" xr:uid="{00000000-0005-0000-0000-0000D05E0000}"/>
    <cellStyle name="Normal 7 3 4 3 3 2 4 2" xfId="23323" xr:uid="{00000000-0005-0000-0000-0000D15E0000}"/>
    <cellStyle name="Normal 7 3 4 3 3 2 4 3" xfId="23324" xr:uid="{00000000-0005-0000-0000-0000D25E0000}"/>
    <cellStyle name="Normal 7 3 4 3 3 2 5" xfId="23325" xr:uid="{00000000-0005-0000-0000-0000D35E0000}"/>
    <cellStyle name="Normal 7 3 4 3 3 2 6" xfId="23326" xr:uid="{00000000-0005-0000-0000-0000D45E0000}"/>
    <cellStyle name="Normal 7 3 4 3 3 3" xfId="23327" xr:uid="{00000000-0005-0000-0000-0000D55E0000}"/>
    <cellStyle name="Normal 7 3 4 3 3 3 2" xfId="23328" xr:uid="{00000000-0005-0000-0000-0000D65E0000}"/>
    <cellStyle name="Normal 7 3 4 3 3 3 2 2" xfId="23329" xr:uid="{00000000-0005-0000-0000-0000D75E0000}"/>
    <cellStyle name="Normal 7 3 4 3 3 3 2 3" xfId="23330" xr:uid="{00000000-0005-0000-0000-0000D85E0000}"/>
    <cellStyle name="Normal 7 3 4 3 3 3 3" xfId="23331" xr:uid="{00000000-0005-0000-0000-0000D95E0000}"/>
    <cellStyle name="Normal 7 3 4 3 3 3 4" xfId="23332" xr:uid="{00000000-0005-0000-0000-0000DA5E0000}"/>
    <cellStyle name="Normal 7 3 4 3 3 4" xfId="23333" xr:uid="{00000000-0005-0000-0000-0000DB5E0000}"/>
    <cellStyle name="Normal 7 3 4 3 3 4 2" xfId="23334" xr:uid="{00000000-0005-0000-0000-0000DC5E0000}"/>
    <cellStyle name="Normal 7 3 4 3 3 4 2 2" xfId="23335" xr:uid="{00000000-0005-0000-0000-0000DD5E0000}"/>
    <cellStyle name="Normal 7 3 4 3 3 4 2 3" xfId="23336" xr:uid="{00000000-0005-0000-0000-0000DE5E0000}"/>
    <cellStyle name="Normal 7 3 4 3 3 4 3" xfId="23337" xr:uid="{00000000-0005-0000-0000-0000DF5E0000}"/>
    <cellStyle name="Normal 7 3 4 3 3 4 4" xfId="23338" xr:uid="{00000000-0005-0000-0000-0000E05E0000}"/>
    <cellStyle name="Normal 7 3 4 3 3 5" xfId="23339" xr:uid="{00000000-0005-0000-0000-0000E15E0000}"/>
    <cellStyle name="Normal 7 3 4 3 3 5 2" xfId="23340" xr:uid="{00000000-0005-0000-0000-0000E25E0000}"/>
    <cellStyle name="Normal 7 3 4 3 3 5 3" xfId="23341" xr:uid="{00000000-0005-0000-0000-0000E35E0000}"/>
    <cellStyle name="Normal 7 3 4 3 3 6" xfId="23342" xr:uid="{00000000-0005-0000-0000-0000E45E0000}"/>
    <cellStyle name="Normal 7 3 4 3 3 7" xfId="23343" xr:uid="{00000000-0005-0000-0000-0000E55E0000}"/>
    <cellStyle name="Normal 7 3 4 3 4" xfId="23344" xr:uid="{00000000-0005-0000-0000-0000E65E0000}"/>
    <cellStyle name="Normal 7 3 4 3 4 2" xfId="23345" xr:uid="{00000000-0005-0000-0000-0000E75E0000}"/>
    <cellStyle name="Normal 7 3 4 3 4 2 2" xfId="23346" xr:uid="{00000000-0005-0000-0000-0000E85E0000}"/>
    <cellStyle name="Normal 7 3 4 3 4 2 2 2" xfId="23347" xr:uid="{00000000-0005-0000-0000-0000E95E0000}"/>
    <cellStyle name="Normal 7 3 4 3 4 2 2 2 2" xfId="23348" xr:uid="{00000000-0005-0000-0000-0000EA5E0000}"/>
    <cellStyle name="Normal 7 3 4 3 4 2 2 2 3" xfId="23349" xr:uid="{00000000-0005-0000-0000-0000EB5E0000}"/>
    <cellStyle name="Normal 7 3 4 3 4 2 2 3" xfId="23350" xr:uid="{00000000-0005-0000-0000-0000EC5E0000}"/>
    <cellStyle name="Normal 7 3 4 3 4 2 2 4" xfId="23351" xr:uid="{00000000-0005-0000-0000-0000ED5E0000}"/>
    <cellStyle name="Normal 7 3 4 3 4 2 3" xfId="23352" xr:uid="{00000000-0005-0000-0000-0000EE5E0000}"/>
    <cellStyle name="Normal 7 3 4 3 4 2 3 2" xfId="23353" xr:uid="{00000000-0005-0000-0000-0000EF5E0000}"/>
    <cellStyle name="Normal 7 3 4 3 4 2 3 2 2" xfId="23354" xr:uid="{00000000-0005-0000-0000-0000F05E0000}"/>
    <cellStyle name="Normal 7 3 4 3 4 2 3 2 3" xfId="23355" xr:uid="{00000000-0005-0000-0000-0000F15E0000}"/>
    <cellStyle name="Normal 7 3 4 3 4 2 3 3" xfId="23356" xr:uid="{00000000-0005-0000-0000-0000F25E0000}"/>
    <cellStyle name="Normal 7 3 4 3 4 2 3 4" xfId="23357" xr:uid="{00000000-0005-0000-0000-0000F35E0000}"/>
    <cellStyle name="Normal 7 3 4 3 4 2 4" xfId="23358" xr:uid="{00000000-0005-0000-0000-0000F45E0000}"/>
    <cellStyle name="Normal 7 3 4 3 4 2 4 2" xfId="23359" xr:uid="{00000000-0005-0000-0000-0000F55E0000}"/>
    <cellStyle name="Normal 7 3 4 3 4 2 4 3" xfId="23360" xr:uid="{00000000-0005-0000-0000-0000F65E0000}"/>
    <cellStyle name="Normal 7 3 4 3 4 2 5" xfId="23361" xr:uid="{00000000-0005-0000-0000-0000F75E0000}"/>
    <cellStyle name="Normal 7 3 4 3 4 2 6" xfId="23362" xr:uid="{00000000-0005-0000-0000-0000F85E0000}"/>
    <cellStyle name="Normal 7 3 4 3 4 3" xfId="23363" xr:uid="{00000000-0005-0000-0000-0000F95E0000}"/>
    <cellStyle name="Normal 7 3 4 3 4 3 2" xfId="23364" xr:uid="{00000000-0005-0000-0000-0000FA5E0000}"/>
    <cellStyle name="Normal 7 3 4 3 4 3 2 2" xfId="23365" xr:uid="{00000000-0005-0000-0000-0000FB5E0000}"/>
    <cellStyle name="Normal 7 3 4 3 4 3 2 3" xfId="23366" xr:uid="{00000000-0005-0000-0000-0000FC5E0000}"/>
    <cellStyle name="Normal 7 3 4 3 4 3 3" xfId="23367" xr:uid="{00000000-0005-0000-0000-0000FD5E0000}"/>
    <cellStyle name="Normal 7 3 4 3 4 3 4" xfId="23368" xr:uid="{00000000-0005-0000-0000-0000FE5E0000}"/>
    <cellStyle name="Normal 7 3 4 3 4 4" xfId="23369" xr:uid="{00000000-0005-0000-0000-0000FF5E0000}"/>
    <cellStyle name="Normal 7 3 4 3 4 4 2" xfId="23370" xr:uid="{00000000-0005-0000-0000-0000005F0000}"/>
    <cellStyle name="Normal 7 3 4 3 4 4 2 2" xfId="23371" xr:uid="{00000000-0005-0000-0000-0000015F0000}"/>
    <cellStyle name="Normal 7 3 4 3 4 4 2 3" xfId="23372" xr:uid="{00000000-0005-0000-0000-0000025F0000}"/>
    <cellStyle name="Normal 7 3 4 3 4 4 3" xfId="23373" xr:uid="{00000000-0005-0000-0000-0000035F0000}"/>
    <cellStyle name="Normal 7 3 4 3 4 4 4" xfId="23374" xr:uid="{00000000-0005-0000-0000-0000045F0000}"/>
    <cellStyle name="Normal 7 3 4 3 4 5" xfId="23375" xr:uid="{00000000-0005-0000-0000-0000055F0000}"/>
    <cellStyle name="Normal 7 3 4 3 4 5 2" xfId="23376" xr:uid="{00000000-0005-0000-0000-0000065F0000}"/>
    <cellStyle name="Normal 7 3 4 3 4 5 3" xfId="23377" xr:uid="{00000000-0005-0000-0000-0000075F0000}"/>
    <cellStyle name="Normal 7 3 4 3 4 6" xfId="23378" xr:uid="{00000000-0005-0000-0000-0000085F0000}"/>
    <cellStyle name="Normal 7 3 4 3 4 7" xfId="23379" xr:uid="{00000000-0005-0000-0000-0000095F0000}"/>
    <cellStyle name="Normal 7 3 4 3 5" xfId="23380" xr:uid="{00000000-0005-0000-0000-00000A5F0000}"/>
    <cellStyle name="Normal 7 3 4 3 5 2" xfId="23381" xr:uid="{00000000-0005-0000-0000-00000B5F0000}"/>
    <cellStyle name="Normal 7 3 4 3 5 2 2" xfId="23382" xr:uid="{00000000-0005-0000-0000-00000C5F0000}"/>
    <cellStyle name="Normal 7 3 4 3 5 2 2 2" xfId="23383" xr:uid="{00000000-0005-0000-0000-00000D5F0000}"/>
    <cellStyle name="Normal 7 3 4 3 5 2 2 3" xfId="23384" xr:uid="{00000000-0005-0000-0000-00000E5F0000}"/>
    <cellStyle name="Normal 7 3 4 3 5 2 3" xfId="23385" xr:uid="{00000000-0005-0000-0000-00000F5F0000}"/>
    <cellStyle name="Normal 7 3 4 3 5 2 4" xfId="23386" xr:uid="{00000000-0005-0000-0000-0000105F0000}"/>
    <cellStyle name="Normal 7 3 4 3 5 3" xfId="23387" xr:uid="{00000000-0005-0000-0000-0000115F0000}"/>
    <cellStyle name="Normal 7 3 4 3 5 3 2" xfId="23388" xr:uid="{00000000-0005-0000-0000-0000125F0000}"/>
    <cellStyle name="Normal 7 3 4 3 5 3 2 2" xfId="23389" xr:uid="{00000000-0005-0000-0000-0000135F0000}"/>
    <cellStyle name="Normal 7 3 4 3 5 3 2 3" xfId="23390" xr:uid="{00000000-0005-0000-0000-0000145F0000}"/>
    <cellStyle name="Normal 7 3 4 3 5 3 3" xfId="23391" xr:uid="{00000000-0005-0000-0000-0000155F0000}"/>
    <cellStyle name="Normal 7 3 4 3 5 3 4" xfId="23392" xr:uid="{00000000-0005-0000-0000-0000165F0000}"/>
    <cellStyle name="Normal 7 3 4 3 5 4" xfId="23393" xr:uid="{00000000-0005-0000-0000-0000175F0000}"/>
    <cellStyle name="Normal 7 3 4 3 5 4 2" xfId="23394" xr:uid="{00000000-0005-0000-0000-0000185F0000}"/>
    <cellStyle name="Normal 7 3 4 3 5 4 3" xfId="23395" xr:uid="{00000000-0005-0000-0000-0000195F0000}"/>
    <cellStyle name="Normal 7 3 4 3 5 5" xfId="23396" xr:uid="{00000000-0005-0000-0000-00001A5F0000}"/>
    <cellStyle name="Normal 7 3 4 3 5 6" xfId="23397" xr:uid="{00000000-0005-0000-0000-00001B5F0000}"/>
    <cellStyle name="Normal 7 3 4 3 6" xfId="23398" xr:uid="{00000000-0005-0000-0000-00001C5F0000}"/>
    <cellStyle name="Normal 7 3 4 3 6 2" xfId="23399" xr:uid="{00000000-0005-0000-0000-00001D5F0000}"/>
    <cellStyle name="Normal 7 3 4 3 6 2 2" xfId="23400" xr:uid="{00000000-0005-0000-0000-00001E5F0000}"/>
    <cellStyle name="Normal 7 3 4 3 6 2 3" xfId="23401" xr:uid="{00000000-0005-0000-0000-00001F5F0000}"/>
    <cellStyle name="Normal 7 3 4 3 6 3" xfId="23402" xr:uid="{00000000-0005-0000-0000-0000205F0000}"/>
    <cellStyle name="Normal 7 3 4 3 6 4" xfId="23403" xr:uid="{00000000-0005-0000-0000-0000215F0000}"/>
    <cellStyle name="Normal 7 3 4 3 7" xfId="23404" xr:uid="{00000000-0005-0000-0000-0000225F0000}"/>
    <cellStyle name="Normal 7 3 4 3 7 2" xfId="23405" xr:uid="{00000000-0005-0000-0000-0000235F0000}"/>
    <cellStyle name="Normal 7 3 4 3 7 2 2" xfId="23406" xr:uid="{00000000-0005-0000-0000-0000245F0000}"/>
    <cellStyle name="Normal 7 3 4 3 7 2 3" xfId="23407" xr:uid="{00000000-0005-0000-0000-0000255F0000}"/>
    <cellStyle name="Normal 7 3 4 3 7 3" xfId="23408" xr:uid="{00000000-0005-0000-0000-0000265F0000}"/>
    <cellStyle name="Normal 7 3 4 3 7 4" xfId="23409" xr:uid="{00000000-0005-0000-0000-0000275F0000}"/>
    <cellStyle name="Normal 7 3 4 3 8" xfId="23410" xr:uid="{00000000-0005-0000-0000-0000285F0000}"/>
    <cellStyle name="Normal 7 3 4 3 8 2" xfId="23411" xr:uid="{00000000-0005-0000-0000-0000295F0000}"/>
    <cellStyle name="Normal 7 3 4 3 8 3" xfId="23412" xr:uid="{00000000-0005-0000-0000-00002A5F0000}"/>
    <cellStyle name="Normal 7 3 4 3 9" xfId="23413" xr:uid="{00000000-0005-0000-0000-00002B5F0000}"/>
    <cellStyle name="Normal 7 3 4 4" xfId="23414" xr:uid="{00000000-0005-0000-0000-00002C5F0000}"/>
    <cellStyle name="Normal 7 3 4 4 2" xfId="23415" xr:uid="{00000000-0005-0000-0000-00002D5F0000}"/>
    <cellStyle name="Normal 7 3 4 4 2 2" xfId="23416" xr:uid="{00000000-0005-0000-0000-00002E5F0000}"/>
    <cellStyle name="Normal 7 3 4 4 2 2 2" xfId="23417" xr:uid="{00000000-0005-0000-0000-00002F5F0000}"/>
    <cellStyle name="Normal 7 3 4 4 2 2 2 2" xfId="23418" xr:uid="{00000000-0005-0000-0000-0000305F0000}"/>
    <cellStyle name="Normal 7 3 4 4 2 2 2 2 2" xfId="23419" xr:uid="{00000000-0005-0000-0000-0000315F0000}"/>
    <cellStyle name="Normal 7 3 4 4 2 2 2 2 3" xfId="23420" xr:uid="{00000000-0005-0000-0000-0000325F0000}"/>
    <cellStyle name="Normal 7 3 4 4 2 2 2 3" xfId="23421" xr:uid="{00000000-0005-0000-0000-0000335F0000}"/>
    <cellStyle name="Normal 7 3 4 4 2 2 2 4" xfId="23422" xr:uid="{00000000-0005-0000-0000-0000345F0000}"/>
    <cellStyle name="Normal 7 3 4 4 2 2 3" xfId="23423" xr:uid="{00000000-0005-0000-0000-0000355F0000}"/>
    <cellStyle name="Normal 7 3 4 4 2 2 3 2" xfId="23424" xr:uid="{00000000-0005-0000-0000-0000365F0000}"/>
    <cellStyle name="Normal 7 3 4 4 2 2 3 2 2" xfId="23425" xr:uid="{00000000-0005-0000-0000-0000375F0000}"/>
    <cellStyle name="Normal 7 3 4 4 2 2 3 2 3" xfId="23426" xr:uid="{00000000-0005-0000-0000-0000385F0000}"/>
    <cellStyle name="Normal 7 3 4 4 2 2 3 3" xfId="23427" xr:uid="{00000000-0005-0000-0000-0000395F0000}"/>
    <cellStyle name="Normal 7 3 4 4 2 2 3 4" xfId="23428" xr:uid="{00000000-0005-0000-0000-00003A5F0000}"/>
    <cellStyle name="Normal 7 3 4 4 2 2 4" xfId="23429" xr:uid="{00000000-0005-0000-0000-00003B5F0000}"/>
    <cellStyle name="Normal 7 3 4 4 2 2 4 2" xfId="23430" xr:uid="{00000000-0005-0000-0000-00003C5F0000}"/>
    <cellStyle name="Normal 7 3 4 4 2 2 4 3" xfId="23431" xr:uid="{00000000-0005-0000-0000-00003D5F0000}"/>
    <cellStyle name="Normal 7 3 4 4 2 2 5" xfId="23432" xr:uid="{00000000-0005-0000-0000-00003E5F0000}"/>
    <cellStyle name="Normal 7 3 4 4 2 2 6" xfId="23433" xr:uid="{00000000-0005-0000-0000-00003F5F0000}"/>
    <cellStyle name="Normal 7 3 4 4 2 3" xfId="23434" xr:uid="{00000000-0005-0000-0000-0000405F0000}"/>
    <cellStyle name="Normal 7 3 4 4 2 3 2" xfId="23435" xr:uid="{00000000-0005-0000-0000-0000415F0000}"/>
    <cellStyle name="Normal 7 3 4 4 2 3 2 2" xfId="23436" xr:uid="{00000000-0005-0000-0000-0000425F0000}"/>
    <cellStyle name="Normal 7 3 4 4 2 3 2 3" xfId="23437" xr:uid="{00000000-0005-0000-0000-0000435F0000}"/>
    <cellStyle name="Normal 7 3 4 4 2 3 3" xfId="23438" xr:uid="{00000000-0005-0000-0000-0000445F0000}"/>
    <cellStyle name="Normal 7 3 4 4 2 3 4" xfId="23439" xr:uid="{00000000-0005-0000-0000-0000455F0000}"/>
    <cellStyle name="Normal 7 3 4 4 2 4" xfId="23440" xr:uid="{00000000-0005-0000-0000-0000465F0000}"/>
    <cellStyle name="Normal 7 3 4 4 2 4 2" xfId="23441" xr:uid="{00000000-0005-0000-0000-0000475F0000}"/>
    <cellStyle name="Normal 7 3 4 4 2 4 2 2" xfId="23442" xr:uid="{00000000-0005-0000-0000-0000485F0000}"/>
    <cellStyle name="Normal 7 3 4 4 2 4 2 3" xfId="23443" xr:uid="{00000000-0005-0000-0000-0000495F0000}"/>
    <cellStyle name="Normal 7 3 4 4 2 4 3" xfId="23444" xr:uid="{00000000-0005-0000-0000-00004A5F0000}"/>
    <cellStyle name="Normal 7 3 4 4 2 4 4" xfId="23445" xr:uid="{00000000-0005-0000-0000-00004B5F0000}"/>
    <cellStyle name="Normal 7 3 4 4 2 5" xfId="23446" xr:uid="{00000000-0005-0000-0000-00004C5F0000}"/>
    <cellStyle name="Normal 7 3 4 4 2 5 2" xfId="23447" xr:uid="{00000000-0005-0000-0000-00004D5F0000}"/>
    <cellStyle name="Normal 7 3 4 4 2 5 3" xfId="23448" xr:uid="{00000000-0005-0000-0000-00004E5F0000}"/>
    <cellStyle name="Normal 7 3 4 4 2 6" xfId="23449" xr:uid="{00000000-0005-0000-0000-00004F5F0000}"/>
    <cellStyle name="Normal 7 3 4 4 2 7" xfId="23450" xr:uid="{00000000-0005-0000-0000-0000505F0000}"/>
    <cellStyle name="Normal 7 3 4 4 3" xfId="23451" xr:uid="{00000000-0005-0000-0000-0000515F0000}"/>
    <cellStyle name="Normal 7 3 4 4 3 2" xfId="23452" xr:uid="{00000000-0005-0000-0000-0000525F0000}"/>
    <cellStyle name="Normal 7 3 4 4 3 2 2" xfId="23453" xr:uid="{00000000-0005-0000-0000-0000535F0000}"/>
    <cellStyle name="Normal 7 3 4 4 3 2 2 2" xfId="23454" xr:uid="{00000000-0005-0000-0000-0000545F0000}"/>
    <cellStyle name="Normal 7 3 4 4 3 2 2 3" xfId="23455" xr:uid="{00000000-0005-0000-0000-0000555F0000}"/>
    <cellStyle name="Normal 7 3 4 4 3 2 3" xfId="23456" xr:uid="{00000000-0005-0000-0000-0000565F0000}"/>
    <cellStyle name="Normal 7 3 4 4 3 2 4" xfId="23457" xr:uid="{00000000-0005-0000-0000-0000575F0000}"/>
    <cellStyle name="Normal 7 3 4 4 3 3" xfId="23458" xr:uid="{00000000-0005-0000-0000-0000585F0000}"/>
    <cellStyle name="Normal 7 3 4 4 3 3 2" xfId="23459" xr:uid="{00000000-0005-0000-0000-0000595F0000}"/>
    <cellStyle name="Normal 7 3 4 4 3 3 2 2" xfId="23460" xr:uid="{00000000-0005-0000-0000-00005A5F0000}"/>
    <cellStyle name="Normal 7 3 4 4 3 3 2 3" xfId="23461" xr:uid="{00000000-0005-0000-0000-00005B5F0000}"/>
    <cellStyle name="Normal 7 3 4 4 3 3 3" xfId="23462" xr:uid="{00000000-0005-0000-0000-00005C5F0000}"/>
    <cellStyle name="Normal 7 3 4 4 3 3 4" xfId="23463" xr:uid="{00000000-0005-0000-0000-00005D5F0000}"/>
    <cellStyle name="Normal 7 3 4 4 3 4" xfId="23464" xr:uid="{00000000-0005-0000-0000-00005E5F0000}"/>
    <cellStyle name="Normal 7 3 4 4 3 4 2" xfId="23465" xr:uid="{00000000-0005-0000-0000-00005F5F0000}"/>
    <cellStyle name="Normal 7 3 4 4 3 4 3" xfId="23466" xr:uid="{00000000-0005-0000-0000-0000605F0000}"/>
    <cellStyle name="Normal 7 3 4 4 3 5" xfId="23467" xr:uid="{00000000-0005-0000-0000-0000615F0000}"/>
    <cellStyle name="Normal 7 3 4 4 3 6" xfId="23468" xr:uid="{00000000-0005-0000-0000-0000625F0000}"/>
    <cellStyle name="Normal 7 3 4 4 4" xfId="23469" xr:uid="{00000000-0005-0000-0000-0000635F0000}"/>
    <cellStyle name="Normal 7 3 4 4 4 2" xfId="23470" xr:uid="{00000000-0005-0000-0000-0000645F0000}"/>
    <cellStyle name="Normal 7 3 4 4 4 2 2" xfId="23471" xr:uid="{00000000-0005-0000-0000-0000655F0000}"/>
    <cellStyle name="Normal 7 3 4 4 4 2 3" xfId="23472" xr:uid="{00000000-0005-0000-0000-0000665F0000}"/>
    <cellStyle name="Normal 7 3 4 4 4 3" xfId="23473" xr:uid="{00000000-0005-0000-0000-0000675F0000}"/>
    <cellStyle name="Normal 7 3 4 4 4 4" xfId="23474" xr:uid="{00000000-0005-0000-0000-0000685F0000}"/>
    <cellStyle name="Normal 7 3 4 4 5" xfId="23475" xr:uid="{00000000-0005-0000-0000-0000695F0000}"/>
    <cellStyle name="Normal 7 3 4 4 5 2" xfId="23476" xr:uid="{00000000-0005-0000-0000-00006A5F0000}"/>
    <cellStyle name="Normal 7 3 4 4 5 2 2" xfId="23477" xr:uid="{00000000-0005-0000-0000-00006B5F0000}"/>
    <cellStyle name="Normal 7 3 4 4 5 2 3" xfId="23478" xr:uid="{00000000-0005-0000-0000-00006C5F0000}"/>
    <cellStyle name="Normal 7 3 4 4 5 3" xfId="23479" xr:uid="{00000000-0005-0000-0000-00006D5F0000}"/>
    <cellStyle name="Normal 7 3 4 4 5 4" xfId="23480" xr:uid="{00000000-0005-0000-0000-00006E5F0000}"/>
    <cellStyle name="Normal 7 3 4 4 6" xfId="23481" xr:uid="{00000000-0005-0000-0000-00006F5F0000}"/>
    <cellStyle name="Normal 7 3 4 4 6 2" xfId="23482" xr:uid="{00000000-0005-0000-0000-0000705F0000}"/>
    <cellStyle name="Normal 7 3 4 4 6 3" xfId="23483" xr:uid="{00000000-0005-0000-0000-0000715F0000}"/>
    <cellStyle name="Normal 7 3 4 4 7" xfId="23484" xr:uid="{00000000-0005-0000-0000-0000725F0000}"/>
    <cellStyle name="Normal 7 3 4 4 8" xfId="23485" xr:uid="{00000000-0005-0000-0000-0000735F0000}"/>
    <cellStyle name="Normal 7 3 4 5" xfId="23486" xr:uid="{00000000-0005-0000-0000-0000745F0000}"/>
    <cellStyle name="Normal 7 3 4 5 2" xfId="23487" xr:uid="{00000000-0005-0000-0000-0000755F0000}"/>
    <cellStyle name="Normal 7 3 4 5 2 2" xfId="23488" xr:uid="{00000000-0005-0000-0000-0000765F0000}"/>
    <cellStyle name="Normal 7 3 4 5 2 2 2" xfId="23489" xr:uid="{00000000-0005-0000-0000-0000775F0000}"/>
    <cellStyle name="Normal 7 3 4 5 2 2 2 2" xfId="23490" xr:uid="{00000000-0005-0000-0000-0000785F0000}"/>
    <cellStyle name="Normal 7 3 4 5 2 2 2 3" xfId="23491" xr:uid="{00000000-0005-0000-0000-0000795F0000}"/>
    <cellStyle name="Normal 7 3 4 5 2 2 3" xfId="23492" xr:uid="{00000000-0005-0000-0000-00007A5F0000}"/>
    <cellStyle name="Normal 7 3 4 5 2 2 4" xfId="23493" xr:uid="{00000000-0005-0000-0000-00007B5F0000}"/>
    <cellStyle name="Normal 7 3 4 5 2 3" xfId="23494" xr:uid="{00000000-0005-0000-0000-00007C5F0000}"/>
    <cellStyle name="Normal 7 3 4 5 2 3 2" xfId="23495" xr:uid="{00000000-0005-0000-0000-00007D5F0000}"/>
    <cellStyle name="Normal 7 3 4 5 2 3 2 2" xfId="23496" xr:uid="{00000000-0005-0000-0000-00007E5F0000}"/>
    <cellStyle name="Normal 7 3 4 5 2 3 2 3" xfId="23497" xr:uid="{00000000-0005-0000-0000-00007F5F0000}"/>
    <cellStyle name="Normal 7 3 4 5 2 3 3" xfId="23498" xr:uid="{00000000-0005-0000-0000-0000805F0000}"/>
    <cellStyle name="Normal 7 3 4 5 2 3 4" xfId="23499" xr:uid="{00000000-0005-0000-0000-0000815F0000}"/>
    <cellStyle name="Normal 7 3 4 5 2 4" xfId="23500" xr:uid="{00000000-0005-0000-0000-0000825F0000}"/>
    <cellStyle name="Normal 7 3 4 5 2 4 2" xfId="23501" xr:uid="{00000000-0005-0000-0000-0000835F0000}"/>
    <cellStyle name="Normal 7 3 4 5 2 4 3" xfId="23502" xr:uid="{00000000-0005-0000-0000-0000845F0000}"/>
    <cellStyle name="Normal 7 3 4 5 2 5" xfId="23503" xr:uid="{00000000-0005-0000-0000-0000855F0000}"/>
    <cellStyle name="Normal 7 3 4 5 2 6" xfId="23504" xr:uid="{00000000-0005-0000-0000-0000865F0000}"/>
    <cellStyle name="Normal 7 3 4 5 3" xfId="23505" xr:uid="{00000000-0005-0000-0000-0000875F0000}"/>
    <cellStyle name="Normal 7 3 4 5 3 2" xfId="23506" xr:uid="{00000000-0005-0000-0000-0000885F0000}"/>
    <cellStyle name="Normal 7 3 4 5 3 2 2" xfId="23507" xr:uid="{00000000-0005-0000-0000-0000895F0000}"/>
    <cellStyle name="Normal 7 3 4 5 3 2 3" xfId="23508" xr:uid="{00000000-0005-0000-0000-00008A5F0000}"/>
    <cellStyle name="Normal 7 3 4 5 3 3" xfId="23509" xr:uid="{00000000-0005-0000-0000-00008B5F0000}"/>
    <cellStyle name="Normal 7 3 4 5 3 4" xfId="23510" xr:uid="{00000000-0005-0000-0000-00008C5F0000}"/>
    <cellStyle name="Normal 7 3 4 5 4" xfId="23511" xr:uid="{00000000-0005-0000-0000-00008D5F0000}"/>
    <cellStyle name="Normal 7 3 4 5 4 2" xfId="23512" xr:uid="{00000000-0005-0000-0000-00008E5F0000}"/>
    <cellStyle name="Normal 7 3 4 5 4 2 2" xfId="23513" xr:uid="{00000000-0005-0000-0000-00008F5F0000}"/>
    <cellStyle name="Normal 7 3 4 5 4 2 3" xfId="23514" xr:uid="{00000000-0005-0000-0000-0000905F0000}"/>
    <cellStyle name="Normal 7 3 4 5 4 3" xfId="23515" xr:uid="{00000000-0005-0000-0000-0000915F0000}"/>
    <cellStyle name="Normal 7 3 4 5 4 4" xfId="23516" xr:uid="{00000000-0005-0000-0000-0000925F0000}"/>
    <cellStyle name="Normal 7 3 4 5 5" xfId="23517" xr:uid="{00000000-0005-0000-0000-0000935F0000}"/>
    <cellStyle name="Normal 7 3 4 5 5 2" xfId="23518" xr:uid="{00000000-0005-0000-0000-0000945F0000}"/>
    <cellStyle name="Normal 7 3 4 5 5 3" xfId="23519" xr:uid="{00000000-0005-0000-0000-0000955F0000}"/>
    <cellStyle name="Normal 7 3 4 5 6" xfId="23520" xr:uid="{00000000-0005-0000-0000-0000965F0000}"/>
    <cellStyle name="Normal 7 3 4 5 7" xfId="23521" xr:uid="{00000000-0005-0000-0000-0000975F0000}"/>
    <cellStyle name="Normal 7 3 4 6" xfId="23522" xr:uid="{00000000-0005-0000-0000-0000985F0000}"/>
    <cellStyle name="Normal 7 3 4 6 2" xfId="23523" xr:uid="{00000000-0005-0000-0000-0000995F0000}"/>
    <cellStyle name="Normal 7 3 4 6 2 2" xfId="23524" xr:uid="{00000000-0005-0000-0000-00009A5F0000}"/>
    <cellStyle name="Normal 7 3 4 6 2 2 2" xfId="23525" xr:uid="{00000000-0005-0000-0000-00009B5F0000}"/>
    <cellStyle name="Normal 7 3 4 6 2 2 2 2" xfId="23526" xr:uid="{00000000-0005-0000-0000-00009C5F0000}"/>
    <cellStyle name="Normal 7 3 4 6 2 2 2 3" xfId="23527" xr:uid="{00000000-0005-0000-0000-00009D5F0000}"/>
    <cellStyle name="Normal 7 3 4 6 2 2 3" xfId="23528" xr:uid="{00000000-0005-0000-0000-00009E5F0000}"/>
    <cellStyle name="Normal 7 3 4 6 2 2 4" xfId="23529" xr:uid="{00000000-0005-0000-0000-00009F5F0000}"/>
    <cellStyle name="Normal 7 3 4 6 2 3" xfId="23530" xr:uid="{00000000-0005-0000-0000-0000A05F0000}"/>
    <cellStyle name="Normal 7 3 4 6 2 3 2" xfId="23531" xr:uid="{00000000-0005-0000-0000-0000A15F0000}"/>
    <cellStyle name="Normal 7 3 4 6 2 3 2 2" xfId="23532" xr:uid="{00000000-0005-0000-0000-0000A25F0000}"/>
    <cellStyle name="Normal 7 3 4 6 2 3 2 3" xfId="23533" xr:uid="{00000000-0005-0000-0000-0000A35F0000}"/>
    <cellStyle name="Normal 7 3 4 6 2 3 3" xfId="23534" xr:uid="{00000000-0005-0000-0000-0000A45F0000}"/>
    <cellStyle name="Normal 7 3 4 6 2 3 4" xfId="23535" xr:uid="{00000000-0005-0000-0000-0000A55F0000}"/>
    <cellStyle name="Normal 7 3 4 6 2 4" xfId="23536" xr:uid="{00000000-0005-0000-0000-0000A65F0000}"/>
    <cellStyle name="Normal 7 3 4 6 2 4 2" xfId="23537" xr:uid="{00000000-0005-0000-0000-0000A75F0000}"/>
    <cellStyle name="Normal 7 3 4 6 2 4 3" xfId="23538" xr:uid="{00000000-0005-0000-0000-0000A85F0000}"/>
    <cellStyle name="Normal 7 3 4 6 2 5" xfId="23539" xr:uid="{00000000-0005-0000-0000-0000A95F0000}"/>
    <cellStyle name="Normal 7 3 4 6 2 6" xfId="23540" xr:uid="{00000000-0005-0000-0000-0000AA5F0000}"/>
    <cellStyle name="Normal 7 3 4 6 3" xfId="23541" xr:uid="{00000000-0005-0000-0000-0000AB5F0000}"/>
    <cellStyle name="Normal 7 3 4 6 3 2" xfId="23542" xr:uid="{00000000-0005-0000-0000-0000AC5F0000}"/>
    <cellStyle name="Normal 7 3 4 6 3 2 2" xfId="23543" xr:uid="{00000000-0005-0000-0000-0000AD5F0000}"/>
    <cellStyle name="Normal 7 3 4 6 3 2 3" xfId="23544" xr:uid="{00000000-0005-0000-0000-0000AE5F0000}"/>
    <cellStyle name="Normal 7 3 4 6 3 3" xfId="23545" xr:uid="{00000000-0005-0000-0000-0000AF5F0000}"/>
    <cellStyle name="Normal 7 3 4 6 3 4" xfId="23546" xr:uid="{00000000-0005-0000-0000-0000B05F0000}"/>
    <cellStyle name="Normal 7 3 4 6 4" xfId="23547" xr:uid="{00000000-0005-0000-0000-0000B15F0000}"/>
    <cellStyle name="Normal 7 3 4 6 4 2" xfId="23548" xr:uid="{00000000-0005-0000-0000-0000B25F0000}"/>
    <cellStyle name="Normal 7 3 4 6 4 2 2" xfId="23549" xr:uid="{00000000-0005-0000-0000-0000B35F0000}"/>
    <cellStyle name="Normal 7 3 4 6 4 2 3" xfId="23550" xr:uid="{00000000-0005-0000-0000-0000B45F0000}"/>
    <cellStyle name="Normal 7 3 4 6 4 3" xfId="23551" xr:uid="{00000000-0005-0000-0000-0000B55F0000}"/>
    <cellStyle name="Normal 7 3 4 6 4 4" xfId="23552" xr:uid="{00000000-0005-0000-0000-0000B65F0000}"/>
    <cellStyle name="Normal 7 3 4 6 5" xfId="23553" xr:uid="{00000000-0005-0000-0000-0000B75F0000}"/>
    <cellStyle name="Normal 7 3 4 6 5 2" xfId="23554" xr:uid="{00000000-0005-0000-0000-0000B85F0000}"/>
    <cellStyle name="Normal 7 3 4 6 5 3" xfId="23555" xr:uid="{00000000-0005-0000-0000-0000B95F0000}"/>
    <cellStyle name="Normal 7 3 4 6 6" xfId="23556" xr:uid="{00000000-0005-0000-0000-0000BA5F0000}"/>
    <cellStyle name="Normal 7 3 4 6 7" xfId="23557" xr:uid="{00000000-0005-0000-0000-0000BB5F0000}"/>
    <cellStyle name="Normal 7 3 4 7" xfId="23558" xr:uid="{00000000-0005-0000-0000-0000BC5F0000}"/>
    <cellStyle name="Normal 7 3 4 7 2" xfId="23559" xr:uid="{00000000-0005-0000-0000-0000BD5F0000}"/>
    <cellStyle name="Normal 7 3 4 7 2 2" xfId="23560" xr:uid="{00000000-0005-0000-0000-0000BE5F0000}"/>
    <cellStyle name="Normal 7 3 4 7 2 2 2" xfId="23561" xr:uid="{00000000-0005-0000-0000-0000BF5F0000}"/>
    <cellStyle name="Normal 7 3 4 7 2 2 3" xfId="23562" xr:uid="{00000000-0005-0000-0000-0000C05F0000}"/>
    <cellStyle name="Normal 7 3 4 7 2 3" xfId="23563" xr:uid="{00000000-0005-0000-0000-0000C15F0000}"/>
    <cellStyle name="Normal 7 3 4 7 2 4" xfId="23564" xr:uid="{00000000-0005-0000-0000-0000C25F0000}"/>
    <cellStyle name="Normal 7 3 4 7 3" xfId="23565" xr:uid="{00000000-0005-0000-0000-0000C35F0000}"/>
    <cellStyle name="Normal 7 3 4 7 3 2" xfId="23566" xr:uid="{00000000-0005-0000-0000-0000C45F0000}"/>
    <cellStyle name="Normal 7 3 4 7 3 2 2" xfId="23567" xr:uid="{00000000-0005-0000-0000-0000C55F0000}"/>
    <cellStyle name="Normal 7 3 4 7 3 2 3" xfId="23568" xr:uid="{00000000-0005-0000-0000-0000C65F0000}"/>
    <cellStyle name="Normal 7 3 4 7 3 3" xfId="23569" xr:uid="{00000000-0005-0000-0000-0000C75F0000}"/>
    <cellStyle name="Normal 7 3 4 7 3 4" xfId="23570" xr:uid="{00000000-0005-0000-0000-0000C85F0000}"/>
    <cellStyle name="Normal 7 3 4 7 4" xfId="23571" xr:uid="{00000000-0005-0000-0000-0000C95F0000}"/>
    <cellStyle name="Normal 7 3 4 7 4 2" xfId="23572" xr:uid="{00000000-0005-0000-0000-0000CA5F0000}"/>
    <cellStyle name="Normal 7 3 4 7 4 3" xfId="23573" xr:uid="{00000000-0005-0000-0000-0000CB5F0000}"/>
    <cellStyle name="Normal 7 3 4 7 5" xfId="23574" xr:uid="{00000000-0005-0000-0000-0000CC5F0000}"/>
    <cellStyle name="Normal 7 3 4 7 6" xfId="23575" xr:uid="{00000000-0005-0000-0000-0000CD5F0000}"/>
    <cellStyle name="Normal 7 3 4 8" xfId="23576" xr:uid="{00000000-0005-0000-0000-0000CE5F0000}"/>
    <cellStyle name="Normal 7 3 4 8 2" xfId="23577" xr:uid="{00000000-0005-0000-0000-0000CF5F0000}"/>
    <cellStyle name="Normal 7 3 4 8 2 2" xfId="23578" xr:uid="{00000000-0005-0000-0000-0000D05F0000}"/>
    <cellStyle name="Normal 7 3 4 8 2 3" xfId="23579" xr:uid="{00000000-0005-0000-0000-0000D15F0000}"/>
    <cellStyle name="Normal 7 3 4 8 3" xfId="23580" xr:uid="{00000000-0005-0000-0000-0000D25F0000}"/>
    <cellStyle name="Normal 7 3 4 8 4" xfId="23581" xr:uid="{00000000-0005-0000-0000-0000D35F0000}"/>
    <cellStyle name="Normal 7 3 4 9" xfId="23582" xr:uid="{00000000-0005-0000-0000-0000D45F0000}"/>
    <cellStyle name="Normal 7 3 4 9 2" xfId="23583" xr:uid="{00000000-0005-0000-0000-0000D55F0000}"/>
    <cellStyle name="Normal 7 3 4 9 2 2" xfId="23584" xr:uid="{00000000-0005-0000-0000-0000D65F0000}"/>
    <cellStyle name="Normal 7 3 4 9 2 3" xfId="23585" xr:uid="{00000000-0005-0000-0000-0000D75F0000}"/>
    <cellStyle name="Normal 7 3 4 9 3" xfId="23586" xr:uid="{00000000-0005-0000-0000-0000D85F0000}"/>
    <cellStyle name="Normal 7 3 4 9 4" xfId="23587" xr:uid="{00000000-0005-0000-0000-0000D95F0000}"/>
    <cellStyle name="Normal 7 3 5" xfId="23588" xr:uid="{00000000-0005-0000-0000-0000DA5F0000}"/>
    <cellStyle name="Normal 7 3 5 10" xfId="23589" xr:uid="{00000000-0005-0000-0000-0000DB5F0000}"/>
    <cellStyle name="Normal 7 3 5 11" xfId="23590" xr:uid="{00000000-0005-0000-0000-0000DC5F0000}"/>
    <cellStyle name="Normal 7 3 5 2" xfId="23591" xr:uid="{00000000-0005-0000-0000-0000DD5F0000}"/>
    <cellStyle name="Normal 7 3 5 2 10" xfId="23592" xr:uid="{00000000-0005-0000-0000-0000DE5F0000}"/>
    <cellStyle name="Normal 7 3 5 2 2" xfId="23593" xr:uid="{00000000-0005-0000-0000-0000DF5F0000}"/>
    <cellStyle name="Normal 7 3 5 2 2 2" xfId="23594" xr:uid="{00000000-0005-0000-0000-0000E05F0000}"/>
    <cellStyle name="Normal 7 3 5 2 2 2 2" xfId="23595" xr:uid="{00000000-0005-0000-0000-0000E15F0000}"/>
    <cellStyle name="Normal 7 3 5 2 2 2 2 2" xfId="23596" xr:uid="{00000000-0005-0000-0000-0000E25F0000}"/>
    <cellStyle name="Normal 7 3 5 2 2 2 2 2 2" xfId="23597" xr:uid="{00000000-0005-0000-0000-0000E35F0000}"/>
    <cellStyle name="Normal 7 3 5 2 2 2 2 2 2 2" xfId="23598" xr:uid="{00000000-0005-0000-0000-0000E45F0000}"/>
    <cellStyle name="Normal 7 3 5 2 2 2 2 2 2 3" xfId="23599" xr:uid="{00000000-0005-0000-0000-0000E55F0000}"/>
    <cellStyle name="Normal 7 3 5 2 2 2 2 2 3" xfId="23600" xr:uid="{00000000-0005-0000-0000-0000E65F0000}"/>
    <cellStyle name="Normal 7 3 5 2 2 2 2 2 4" xfId="23601" xr:uid="{00000000-0005-0000-0000-0000E75F0000}"/>
    <cellStyle name="Normal 7 3 5 2 2 2 2 3" xfId="23602" xr:uid="{00000000-0005-0000-0000-0000E85F0000}"/>
    <cellStyle name="Normal 7 3 5 2 2 2 2 3 2" xfId="23603" xr:uid="{00000000-0005-0000-0000-0000E95F0000}"/>
    <cellStyle name="Normal 7 3 5 2 2 2 2 3 2 2" xfId="23604" xr:uid="{00000000-0005-0000-0000-0000EA5F0000}"/>
    <cellStyle name="Normal 7 3 5 2 2 2 2 3 2 3" xfId="23605" xr:uid="{00000000-0005-0000-0000-0000EB5F0000}"/>
    <cellStyle name="Normal 7 3 5 2 2 2 2 3 3" xfId="23606" xr:uid="{00000000-0005-0000-0000-0000EC5F0000}"/>
    <cellStyle name="Normal 7 3 5 2 2 2 2 3 4" xfId="23607" xr:uid="{00000000-0005-0000-0000-0000ED5F0000}"/>
    <cellStyle name="Normal 7 3 5 2 2 2 2 4" xfId="23608" xr:uid="{00000000-0005-0000-0000-0000EE5F0000}"/>
    <cellStyle name="Normal 7 3 5 2 2 2 2 4 2" xfId="23609" xr:uid="{00000000-0005-0000-0000-0000EF5F0000}"/>
    <cellStyle name="Normal 7 3 5 2 2 2 2 4 3" xfId="23610" xr:uid="{00000000-0005-0000-0000-0000F05F0000}"/>
    <cellStyle name="Normal 7 3 5 2 2 2 2 5" xfId="23611" xr:uid="{00000000-0005-0000-0000-0000F15F0000}"/>
    <cellStyle name="Normal 7 3 5 2 2 2 2 6" xfId="23612" xr:uid="{00000000-0005-0000-0000-0000F25F0000}"/>
    <cellStyle name="Normal 7 3 5 2 2 2 3" xfId="23613" xr:uid="{00000000-0005-0000-0000-0000F35F0000}"/>
    <cellStyle name="Normal 7 3 5 2 2 2 3 2" xfId="23614" xr:uid="{00000000-0005-0000-0000-0000F45F0000}"/>
    <cellStyle name="Normal 7 3 5 2 2 2 3 2 2" xfId="23615" xr:uid="{00000000-0005-0000-0000-0000F55F0000}"/>
    <cellStyle name="Normal 7 3 5 2 2 2 3 2 3" xfId="23616" xr:uid="{00000000-0005-0000-0000-0000F65F0000}"/>
    <cellStyle name="Normal 7 3 5 2 2 2 3 3" xfId="23617" xr:uid="{00000000-0005-0000-0000-0000F75F0000}"/>
    <cellStyle name="Normal 7 3 5 2 2 2 3 4" xfId="23618" xr:uid="{00000000-0005-0000-0000-0000F85F0000}"/>
    <cellStyle name="Normal 7 3 5 2 2 2 4" xfId="23619" xr:uid="{00000000-0005-0000-0000-0000F95F0000}"/>
    <cellStyle name="Normal 7 3 5 2 2 2 4 2" xfId="23620" xr:uid="{00000000-0005-0000-0000-0000FA5F0000}"/>
    <cellStyle name="Normal 7 3 5 2 2 2 4 2 2" xfId="23621" xr:uid="{00000000-0005-0000-0000-0000FB5F0000}"/>
    <cellStyle name="Normal 7 3 5 2 2 2 4 2 3" xfId="23622" xr:uid="{00000000-0005-0000-0000-0000FC5F0000}"/>
    <cellStyle name="Normal 7 3 5 2 2 2 4 3" xfId="23623" xr:uid="{00000000-0005-0000-0000-0000FD5F0000}"/>
    <cellStyle name="Normal 7 3 5 2 2 2 4 4" xfId="23624" xr:uid="{00000000-0005-0000-0000-0000FE5F0000}"/>
    <cellStyle name="Normal 7 3 5 2 2 2 5" xfId="23625" xr:uid="{00000000-0005-0000-0000-0000FF5F0000}"/>
    <cellStyle name="Normal 7 3 5 2 2 2 5 2" xfId="23626" xr:uid="{00000000-0005-0000-0000-000000600000}"/>
    <cellStyle name="Normal 7 3 5 2 2 2 5 3" xfId="23627" xr:uid="{00000000-0005-0000-0000-000001600000}"/>
    <cellStyle name="Normal 7 3 5 2 2 2 6" xfId="23628" xr:uid="{00000000-0005-0000-0000-000002600000}"/>
    <cellStyle name="Normal 7 3 5 2 2 2 7" xfId="23629" xr:uid="{00000000-0005-0000-0000-000003600000}"/>
    <cellStyle name="Normal 7 3 5 2 2 3" xfId="23630" xr:uid="{00000000-0005-0000-0000-000004600000}"/>
    <cellStyle name="Normal 7 3 5 2 2 3 2" xfId="23631" xr:uid="{00000000-0005-0000-0000-000005600000}"/>
    <cellStyle name="Normal 7 3 5 2 2 3 2 2" xfId="23632" xr:uid="{00000000-0005-0000-0000-000006600000}"/>
    <cellStyle name="Normal 7 3 5 2 2 3 2 2 2" xfId="23633" xr:uid="{00000000-0005-0000-0000-000007600000}"/>
    <cellStyle name="Normal 7 3 5 2 2 3 2 2 3" xfId="23634" xr:uid="{00000000-0005-0000-0000-000008600000}"/>
    <cellStyle name="Normal 7 3 5 2 2 3 2 3" xfId="23635" xr:uid="{00000000-0005-0000-0000-000009600000}"/>
    <cellStyle name="Normal 7 3 5 2 2 3 2 4" xfId="23636" xr:uid="{00000000-0005-0000-0000-00000A600000}"/>
    <cellStyle name="Normal 7 3 5 2 2 3 3" xfId="23637" xr:uid="{00000000-0005-0000-0000-00000B600000}"/>
    <cellStyle name="Normal 7 3 5 2 2 3 3 2" xfId="23638" xr:uid="{00000000-0005-0000-0000-00000C600000}"/>
    <cellStyle name="Normal 7 3 5 2 2 3 3 2 2" xfId="23639" xr:uid="{00000000-0005-0000-0000-00000D600000}"/>
    <cellStyle name="Normal 7 3 5 2 2 3 3 2 3" xfId="23640" xr:uid="{00000000-0005-0000-0000-00000E600000}"/>
    <cellStyle name="Normal 7 3 5 2 2 3 3 3" xfId="23641" xr:uid="{00000000-0005-0000-0000-00000F600000}"/>
    <cellStyle name="Normal 7 3 5 2 2 3 3 4" xfId="23642" xr:uid="{00000000-0005-0000-0000-000010600000}"/>
    <cellStyle name="Normal 7 3 5 2 2 3 4" xfId="23643" xr:uid="{00000000-0005-0000-0000-000011600000}"/>
    <cellStyle name="Normal 7 3 5 2 2 3 4 2" xfId="23644" xr:uid="{00000000-0005-0000-0000-000012600000}"/>
    <cellStyle name="Normal 7 3 5 2 2 3 4 3" xfId="23645" xr:uid="{00000000-0005-0000-0000-000013600000}"/>
    <cellStyle name="Normal 7 3 5 2 2 3 5" xfId="23646" xr:uid="{00000000-0005-0000-0000-000014600000}"/>
    <cellStyle name="Normal 7 3 5 2 2 3 6" xfId="23647" xr:uid="{00000000-0005-0000-0000-000015600000}"/>
    <cellStyle name="Normal 7 3 5 2 2 4" xfId="23648" xr:uid="{00000000-0005-0000-0000-000016600000}"/>
    <cellStyle name="Normal 7 3 5 2 2 4 2" xfId="23649" xr:uid="{00000000-0005-0000-0000-000017600000}"/>
    <cellStyle name="Normal 7 3 5 2 2 4 2 2" xfId="23650" xr:uid="{00000000-0005-0000-0000-000018600000}"/>
    <cellStyle name="Normal 7 3 5 2 2 4 2 3" xfId="23651" xr:uid="{00000000-0005-0000-0000-000019600000}"/>
    <cellStyle name="Normal 7 3 5 2 2 4 3" xfId="23652" xr:uid="{00000000-0005-0000-0000-00001A600000}"/>
    <cellStyle name="Normal 7 3 5 2 2 4 4" xfId="23653" xr:uid="{00000000-0005-0000-0000-00001B600000}"/>
    <cellStyle name="Normal 7 3 5 2 2 5" xfId="23654" xr:uid="{00000000-0005-0000-0000-00001C600000}"/>
    <cellStyle name="Normal 7 3 5 2 2 5 2" xfId="23655" xr:uid="{00000000-0005-0000-0000-00001D600000}"/>
    <cellStyle name="Normal 7 3 5 2 2 5 2 2" xfId="23656" xr:uid="{00000000-0005-0000-0000-00001E600000}"/>
    <cellStyle name="Normal 7 3 5 2 2 5 2 3" xfId="23657" xr:uid="{00000000-0005-0000-0000-00001F600000}"/>
    <cellStyle name="Normal 7 3 5 2 2 5 3" xfId="23658" xr:uid="{00000000-0005-0000-0000-000020600000}"/>
    <cellStyle name="Normal 7 3 5 2 2 5 4" xfId="23659" xr:uid="{00000000-0005-0000-0000-000021600000}"/>
    <cellStyle name="Normal 7 3 5 2 2 6" xfId="23660" xr:uid="{00000000-0005-0000-0000-000022600000}"/>
    <cellStyle name="Normal 7 3 5 2 2 6 2" xfId="23661" xr:uid="{00000000-0005-0000-0000-000023600000}"/>
    <cellStyle name="Normal 7 3 5 2 2 6 3" xfId="23662" xr:uid="{00000000-0005-0000-0000-000024600000}"/>
    <cellStyle name="Normal 7 3 5 2 2 7" xfId="23663" xr:uid="{00000000-0005-0000-0000-000025600000}"/>
    <cellStyle name="Normal 7 3 5 2 2 8" xfId="23664" xr:uid="{00000000-0005-0000-0000-000026600000}"/>
    <cellStyle name="Normal 7 3 5 2 3" xfId="23665" xr:uid="{00000000-0005-0000-0000-000027600000}"/>
    <cellStyle name="Normal 7 3 5 2 3 2" xfId="23666" xr:uid="{00000000-0005-0000-0000-000028600000}"/>
    <cellStyle name="Normal 7 3 5 2 3 2 2" xfId="23667" xr:uid="{00000000-0005-0000-0000-000029600000}"/>
    <cellStyle name="Normal 7 3 5 2 3 2 2 2" xfId="23668" xr:uid="{00000000-0005-0000-0000-00002A600000}"/>
    <cellStyle name="Normal 7 3 5 2 3 2 2 2 2" xfId="23669" xr:uid="{00000000-0005-0000-0000-00002B600000}"/>
    <cellStyle name="Normal 7 3 5 2 3 2 2 2 3" xfId="23670" xr:uid="{00000000-0005-0000-0000-00002C600000}"/>
    <cellStyle name="Normal 7 3 5 2 3 2 2 3" xfId="23671" xr:uid="{00000000-0005-0000-0000-00002D600000}"/>
    <cellStyle name="Normal 7 3 5 2 3 2 2 4" xfId="23672" xr:uid="{00000000-0005-0000-0000-00002E600000}"/>
    <cellStyle name="Normal 7 3 5 2 3 2 3" xfId="23673" xr:uid="{00000000-0005-0000-0000-00002F600000}"/>
    <cellStyle name="Normal 7 3 5 2 3 2 3 2" xfId="23674" xr:uid="{00000000-0005-0000-0000-000030600000}"/>
    <cellStyle name="Normal 7 3 5 2 3 2 3 2 2" xfId="23675" xr:uid="{00000000-0005-0000-0000-000031600000}"/>
    <cellStyle name="Normal 7 3 5 2 3 2 3 2 3" xfId="23676" xr:uid="{00000000-0005-0000-0000-000032600000}"/>
    <cellStyle name="Normal 7 3 5 2 3 2 3 3" xfId="23677" xr:uid="{00000000-0005-0000-0000-000033600000}"/>
    <cellStyle name="Normal 7 3 5 2 3 2 3 4" xfId="23678" xr:uid="{00000000-0005-0000-0000-000034600000}"/>
    <cellStyle name="Normal 7 3 5 2 3 2 4" xfId="23679" xr:uid="{00000000-0005-0000-0000-000035600000}"/>
    <cellStyle name="Normal 7 3 5 2 3 2 4 2" xfId="23680" xr:uid="{00000000-0005-0000-0000-000036600000}"/>
    <cellStyle name="Normal 7 3 5 2 3 2 4 3" xfId="23681" xr:uid="{00000000-0005-0000-0000-000037600000}"/>
    <cellStyle name="Normal 7 3 5 2 3 2 5" xfId="23682" xr:uid="{00000000-0005-0000-0000-000038600000}"/>
    <cellStyle name="Normal 7 3 5 2 3 2 6" xfId="23683" xr:uid="{00000000-0005-0000-0000-000039600000}"/>
    <cellStyle name="Normal 7 3 5 2 3 3" xfId="23684" xr:uid="{00000000-0005-0000-0000-00003A600000}"/>
    <cellStyle name="Normal 7 3 5 2 3 3 2" xfId="23685" xr:uid="{00000000-0005-0000-0000-00003B600000}"/>
    <cellStyle name="Normal 7 3 5 2 3 3 2 2" xfId="23686" xr:uid="{00000000-0005-0000-0000-00003C600000}"/>
    <cellStyle name="Normal 7 3 5 2 3 3 2 3" xfId="23687" xr:uid="{00000000-0005-0000-0000-00003D600000}"/>
    <cellStyle name="Normal 7 3 5 2 3 3 3" xfId="23688" xr:uid="{00000000-0005-0000-0000-00003E600000}"/>
    <cellStyle name="Normal 7 3 5 2 3 3 4" xfId="23689" xr:uid="{00000000-0005-0000-0000-00003F600000}"/>
    <cellStyle name="Normal 7 3 5 2 3 4" xfId="23690" xr:uid="{00000000-0005-0000-0000-000040600000}"/>
    <cellStyle name="Normal 7 3 5 2 3 4 2" xfId="23691" xr:uid="{00000000-0005-0000-0000-000041600000}"/>
    <cellStyle name="Normal 7 3 5 2 3 4 2 2" xfId="23692" xr:uid="{00000000-0005-0000-0000-000042600000}"/>
    <cellStyle name="Normal 7 3 5 2 3 4 2 3" xfId="23693" xr:uid="{00000000-0005-0000-0000-000043600000}"/>
    <cellStyle name="Normal 7 3 5 2 3 4 3" xfId="23694" xr:uid="{00000000-0005-0000-0000-000044600000}"/>
    <cellStyle name="Normal 7 3 5 2 3 4 4" xfId="23695" xr:uid="{00000000-0005-0000-0000-000045600000}"/>
    <cellStyle name="Normal 7 3 5 2 3 5" xfId="23696" xr:uid="{00000000-0005-0000-0000-000046600000}"/>
    <cellStyle name="Normal 7 3 5 2 3 5 2" xfId="23697" xr:uid="{00000000-0005-0000-0000-000047600000}"/>
    <cellStyle name="Normal 7 3 5 2 3 5 3" xfId="23698" xr:uid="{00000000-0005-0000-0000-000048600000}"/>
    <cellStyle name="Normal 7 3 5 2 3 6" xfId="23699" xr:uid="{00000000-0005-0000-0000-000049600000}"/>
    <cellStyle name="Normal 7 3 5 2 3 7" xfId="23700" xr:uid="{00000000-0005-0000-0000-00004A600000}"/>
    <cellStyle name="Normal 7 3 5 2 4" xfId="23701" xr:uid="{00000000-0005-0000-0000-00004B600000}"/>
    <cellStyle name="Normal 7 3 5 2 4 2" xfId="23702" xr:uid="{00000000-0005-0000-0000-00004C600000}"/>
    <cellStyle name="Normal 7 3 5 2 4 2 2" xfId="23703" xr:uid="{00000000-0005-0000-0000-00004D600000}"/>
    <cellStyle name="Normal 7 3 5 2 4 2 2 2" xfId="23704" xr:uid="{00000000-0005-0000-0000-00004E600000}"/>
    <cellStyle name="Normal 7 3 5 2 4 2 2 2 2" xfId="23705" xr:uid="{00000000-0005-0000-0000-00004F600000}"/>
    <cellStyle name="Normal 7 3 5 2 4 2 2 2 3" xfId="23706" xr:uid="{00000000-0005-0000-0000-000050600000}"/>
    <cellStyle name="Normal 7 3 5 2 4 2 2 3" xfId="23707" xr:uid="{00000000-0005-0000-0000-000051600000}"/>
    <cellStyle name="Normal 7 3 5 2 4 2 2 4" xfId="23708" xr:uid="{00000000-0005-0000-0000-000052600000}"/>
    <cellStyle name="Normal 7 3 5 2 4 2 3" xfId="23709" xr:uid="{00000000-0005-0000-0000-000053600000}"/>
    <cellStyle name="Normal 7 3 5 2 4 2 3 2" xfId="23710" xr:uid="{00000000-0005-0000-0000-000054600000}"/>
    <cellStyle name="Normal 7 3 5 2 4 2 3 2 2" xfId="23711" xr:uid="{00000000-0005-0000-0000-000055600000}"/>
    <cellStyle name="Normal 7 3 5 2 4 2 3 2 3" xfId="23712" xr:uid="{00000000-0005-0000-0000-000056600000}"/>
    <cellStyle name="Normal 7 3 5 2 4 2 3 3" xfId="23713" xr:uid="{00000000-0005-0000-0000-000057600000}"/>
    <cellStyle name="Normal 7 3 5 2 4 2 3 4" xfId="23714" xr:uid="{00000000-0005-0000-0000-000058600000}"/>
    <cellStyle name="Normal 7 3 5 2 4 2 4" xfId="23715" xr:uid="{00000000-0005-0000-0000-000059600000}"/>
    <cellStyle name="Normal 7 3 5 2 4 2 4 2" xfId="23716" xr:uid="{00000000-0005-0000-0000-00005A600000}"/>
    <cellStyle name="Normal 7 3 5 2 4 2 4 3" xfId="23717" xr:uid="{00000000-0005-0000-0000-00005B600000}"/>
    <cellStyle name="Normal 7 3 5 2 4 2 5" xfId="23718" xr:uid="{00000000-0005-0000-0000-00005C600000}"/>
    <cellStyle name="Normal 7 3 5 2 4 2 6" xfId="23719" xr:uid="{00000000-0005-0000-0000-00005D600000}"/>
    <cellStyle name="Normal 7 3 5 2 4 3" xfId="23720" xr:uid="{00000000-0005-0000-0000-00005E600000}"/>
    <cellStyle name="Normal 7 3 5 2 4 3 2" xfId="23721" xr:uid="{00000000-0005-0000-0000-00005F600000}"/>
    <cellStyle name="Normal 7 3 5 2 4 3 2 2" xfId="23722" xr:uid="{00000000-0005-0000-0000-000060600000}"/>
    <cellStyle name="Normal 7 3 5 2 4 3 2 3" xfId="23723" xr:uid="{00000000-0005-0000-0000-000061600000}"/>
    <cellStyle name="Normal 7 3 5 2 4 3 3" xfId="23724" xr:uid="{00000000-0005-0000-0000-000062600000}"/>
    <cellStyle name="Normal 7 3 5 2 4 3 4" xfId="23725" xr:uid="{00000000-0005-0000-0000-000063600000}"/>
    <cellStyle name="Normal 7 3 5 2 4 4" xfId="23726" xr:uid="{00000000-0005-0000-0000-000064600000}"/>
    <cellStyle name="Normal 7 3 5 2 4 4 2" xfId="23727" xr:uid="{00000000-0005-0000-0000-000065600000}"/>
    <cellStyle name="Normal 7 3 5 2 4 4 2 2" xfId="23728" xr:uid="{00000000-0005-0000-0000-000066600000}"/>
    <cellStyle name="Normal 7 3 5 2 4 4 2 3" xfId="23729" xr:uid="{00000000-0005-0000-0000-000067600000}"/>
    <cellStyle name="Normal 7 3 5 2 4 4 3" xfId="23730" xr:uid="{00000000-0005-0000-0000-000068600000}"/>
    <cellStyle name="Normal 7 3 5 2 4 4 4" xfId="23731" xr:uid="{00000000-0005-0000-0000-000069600000}"/>
    <cellStyle name="Normal 7 3 5 2 4 5" xfId="23732" xr:uid="{00000000-0005-0000-0000-00006A600000}"/>
    <cellStyle name="Normal 7 3 5 2 4 5 2" xfId="23733" xr:uid="{00000000-0005-0000-0000-00006B600000}"/>
    <cellStyle name="Normal 7 3 5 2 4 5 3" xfId="23734" xr:uid="{00000000-0005-0000-0000-00006C600000}"/>
    <cellStyle name="Normal 7 3 5 2 4 6" xfId="23735" xr:uid="{00000000-0005-0000-0000-00006D600000}"/>
    <cellStyle name="Normal 7 3 5 2 4 7" xfId="23736" xr:uid="{00000000-0005-0000-0000-00006E600000}"/>
    <cellStyle name="Normal 7 3 5 2 5" xfId="23737" xr:uid="{00000000-0005-0000-0000-00006F600000}"/>
    <cellStyle name="Normal 7 3 5 2 5 2" xfId="23738" xr:uid="{00000000-0005-0000-0000-000070600000}"/>
    <cellStyle name="Normal 7 3 5 2 5 2 2" xfId="23739" xr:uid="{00000000-0005-0000-0000-000071600000}"/>
    <cellStyle name="Normal 7 3 5 2 5 2 2 2" xfId="23740" xr:uid="{00000000-0005-0000-0000-000072600000}"/>
    <cellStyle name="Normal 7 3 5 2 5 2 2 3" xfId="23741" xr:uid="{00000000-0005-0000-0000-000073600000}"/>
    <cellStyle name="Normal 7 3 5 2 5 2 3" xfId="23742" xr:uid="{00000000-0005-0000-0000-000074600000}"/>
    <cellStyle name="Normal 7 3 5 2 5 2 4" xfId="23743" xr:uid="{00000000-0005-0000-0000-000075600000}"/>
    <cellStyle name="Normal 7 3 5 2 5 3" xfId="23744" xr:uid="{00000000-0005-0000-0000-000076600000}"/>
    <cellStyle name="Normal 7 3 5 2 5 3 2" xfId="23745" xr:uid="{00000000-0005-0000-0000-000077600000}"/>
    <cellStyle name="Normal 7 3 5 2 5 3 2 2" xfId="23746" xr:uid="{00000000-0005-0000-0000-000078600000}"/>
    <cellStyle name="Normal 7 3 5 2 5 3 2 3" xfId="23747" xr:uid="{00000000-0005-0000-0000-000079600000}"/>
    <cellStyle name="Normal 7 3 5 2 5 3 3" xfId="23748" xr:uid="{00000000-0005-0000-0000-00007A600000}"/>
    <cellStyle name="Normal 7 3 5 2 5 3 4" xfId="23749" xr:uid="{00000000-0005-0000-0000-00007B600000}"/>
    <cellStyle name="Normal 7 3 5 2 5 4" xfId="23750" xr:uid="{00000000-0005-0000-0000-00007C600000}"/>
    <cellStyle name="Normal 7 3 5 2 5 4 2" xfId="23751" xr:uid="{00000000-0005-0000-0000-00007D600000}"/>
    <cellStyle name="Normal 7 3 5 2 5 4 3" xfId="23752" xr:uid="{00000000-0005-0000-0000-00007E600000}"/>
    <cellStyle name="Normal 7 3 5 2 5 5" xfId="23753" xr:uid="{00000000-0005-0000-0000-00007F600000}"/>
    <cellStyle name="Normal 7 3 5 2 5 6" xfId="23754" xr:uid="{00000000-0005-0000-0000-000080600000}"/>
    <cellStyle name="Normal 7 3 5 2 6" xfId="23755" xr:uid="{00000000-0005-0000-0000-000081600000}"/>
    <cellStyle name="Normal 7 3 5 2 6 2" xfId="23756" xr:uid="{00000000-0005-0000-0000-000082600000}"/>
    <cellStyle name="Normal 7 3 5 2 6 2 2" xfId="23757" xr:uid="{00000000-0005-0000-0000-000083600000}"/>
    <cellStyle name="Normal 7 3 5 2 6 2 3" xfId="23758" xr:uid="{00000000-0005-0000-0000-000084600000}"/>
    <cellStyle name="Normal 7 3 5 2 6 3" xfId="23759" xr:uid="{00000000-0005-0000-0000-000085600000}"/>
    <cellStyle name="Normal 7 3 5 2 6 4" xfId="23760" xr:uid="{00000000-0005-0000-0000-000086600000}"/>
    <cellStyle name="Normal 7 3 5 2 7" xfId="23761" xr:uid="{00000000-0005-0000-0000-000087600000}"/>
    <cellStyle name="Normal 7 3 5 2 7 2" xfId="23762" xr:uid="{00000000-0005-0000-0000-000088600000}"/>
    <cellStyle name="Normal 7 3 5 2 7 2 2" xfId="23763" xr:uid="{00000000-0005-0000-0000-000089600000}"/>
    <cellStyle name="Normal 7 3 5 2 7 2 3" xfId="23764" xr:uid="{00000000-0005-0000-0000-00008A600000}"/>
    <cellStyle name="Normal 7 3 5 2 7 3" xfId="23765" xr:uid="{00000000-0005-0000-0000-00008B600000}"/>
    <cellStyle name="Normal 7 3 5 2 7 4" xfId="23766" xr:uid="{00000000-0005-0000-0000-00008C600000}"/>
    <cellStyle name="Normal 7 3 5 2 8" xfId="23767" xr:uid="{00000000-0005-0000-0000-00008D600000}"/>
    <cellStyle name="Normal 7 3 5 2 8 2" xfId="23768" xr:uid="{00000000-0005-0000-0000-00008E600000}"/>
    <cellStyle name="Normal 7 3 5 2 8 3" xfId="23769" xr:uid="{00000000-0005-0000-0000-00008F600000}"/>
    <cellStyle name="Normal 7 3 5 2 9" xfId="23770" xr:uid="{00000000-0005-0000-0000-000090600000}"/>
    <cellStyle name="Normal 7 3 5 3" xfId="23771" xr:uid="{00000000-0005-0000-0000-000091600000}"/>
    <cellStyle name="Normal 7 3 5 3 2" xfId="23772" xr:uid="{00000000-0005-0000-0000-000092600000}"/>
    <cellStyle name="Normal 7 3 5 3 2 2" xfId="23773" xr:uid="{00000000-0005-0000-0000-000093600000}"/>
    <cellStyle name="Normal 7 3 5 3 2 2 2" xfId="23774" xr:uid="{00000000-0005-0000-0000-000094600000}"/>
    <cellStyle name="Normal 7 3 5 3 2 2 2 2" xfId="23775" xr:uid="{00000000-0005-0000-0000-000095600000}"/>
    <cellStyle name="Normal 7 3 5 3 2 2 2 2 2" xfId="23776" xr:uid="{00000000-0005-0000-0000-000096600000}"/>
    <cellStyle name="Normal 7 3 5 3 2 2 2 2 3" xfId="23777" xr:uid="{00000000-0005-0000-0000-000097600000}"/>
    <cellStyle name="Normal 7 3 5 3 2 2 2 3" xfId="23778" xr:uid="{00000000-0005-0000-0000-000098600000}"/>
    <cellStyle name="Normal 7 3 5 3 2 2 2 4" xfId="23779" xr:uid="{00000000-0005-0000-0000-000099600000}"/>
    <cellStyle name="Normal 7 3 5 3 2 2 3" xfId="23780" xr:uid="{00000000-0005-0000-0000-00009A600000}"/>
    <cellStyle name="Normal 7 3 5 3 2 2 3 2" xfId="23781" xr:uid="{00000000-0005-0000-0000-00009B600000}"/>
    <cellStyle name="Normal 7 3 5 3 2 2 3 2 2" xfId="23782" xr:uid="{00000000-0005-0000-0000-00009C600000}"/>
    <cellStyle name="Normal 7 3 5 3 2 2 3 2 3" xfId="23783" xr:uid="{00000000-0005-0000-0000-00009D600000}"/>
    <cellStyle name="Normal 7 3 5 3 2 2 3 3" xfId="23784" xr:uid="{00000000-0005-0000-0000-00009E600000}"/>
    <cellStyle name="Normal 7 3 5 3 2 2 3 4" xfId="23785" xr:uid="{00000000-0005-0000-0000-00009F600000}"/>
    <cellStyle name="Normal 7 3 5 3 2 2 4" xfId="23786" xr:uid="{00000000-0005-0000-0000-0000A0600000}"/>
    <cellStyle name="Normal 7 3 5 3 2 2 4 2" xfId="23787" xr:uid="{00000000-0005-0000-0000-0000A1600000}"/>
    <cellStyle name="Normal 7 3 5 3 2 2 4 3" xfId="23788" xr:uid="{00000000-0005-0000-0000-0000A2600000}"/>
    <cellStyle name="Normal 7 3 5 3 2 2 5" xfId="23789" xr:uid="{00000000-0005-0000-0000-0000A3600000}"/>
    <cellStyle name="Normal 7 3 5 3 2 2 6" xfId="23790" xr:uid="{00000000-0005-0000-0000-0000A4600000}"/>
    <cellStyle name="Normal 7 3 5 3 2 3" xfId="23791" xr:uid="{00000000-0005-0000-0000-0000A5600000}"/>
    <cellStyle name="Normal 7 3 5 3 2 3 2" xfId="23792" xr:uid="{00000000-0005-0000-0000-0000A6600000}"/>
    <cellStyle name="Normal 7 3 5 3 2 3 2 2" xfId="23793" xr:uid="{00000000-0005-0000-0000-0000A7600000}"/>
    <cellStyle name="Normal 7 3 5 3 2 3 2 3" xfId="23794" xr:uid="{00000000-0005-0000-0000-0000A8600000}"/>
    <cellStyle name="Normal 7 3 5 3 2 3 3" xfId="23795" xr:uid="{00000000-0005-0000-0000-0000A9600000}"/>
    <cellStyle name="Normal 7 3 5 3 2 3 4" xfId="23796" xr:uid="{00000000-0005-0000-0000-0000AA600000}"/>
    <cellStyle name="Normal 7 3 5 3 2 4" xfId="23797" xr:uid="{00000000-0005-0000-0000-0000AB600000}"/>
    <cellStyle name="Normal 7 3 5 3 2 4 2" xfId="23798" xr:uid="{00000000-0005-0000-0000-0000AC600000}"/>
    <cellStyle name="Normal 7 3 5 3 2 4 2 2" xfId="23799" xr:uid="{00000000-0005-0000-0000-0000AD600000}"/>
    <cellStyle name="Normal 7 3 5 3 2 4 2 3" xfId="23800" xr:uid="{00000000-0005-0000-0000-0000AE600000}"/>
    <cellStyle name="Normal 7 3 5 3 2 4 3" xfId="23801" xr:uid="{00000000-0005-0000-0000-0000AF600000}"/>
    <cellStyle name="Normal 7 3 5 3 2 4 4" xfId="23802" xr:uid="{00000000-0005-0000-0000-0000B0600000}"/>
    <cellStyle name="Normal 7 3 5 3 2 5" xfId="23803" xr:uid="{00000000-0005-0000-0000-0000B1600000}"/>
    <cellStyle name="Normal 7 3 5 3 2 5 2" xfId="23804" xr:uid="{00000000-0005-0000-0000-0000B2600000}"/>
    <cellStyle name="Normal 7 3 5 3 2 5 3" xfId="23805" xr:uid="{00000000-0005-0000-0000-0000B3600000}"/>
    <cellStyle name="Normal 7 3 5 3 2 6" xfId="23806" xr:uid="{00000000-0005-0000-0000-0000B4600000}"/>
    <cellStyle name="Normal 7 3 5 3 2 7" xfId="23807" xr:uid="{00000000-0005-0000-0000-0000B5600000}"/>
    <cellStyle name="Normal 7 3 5 3 3" xfId="23808" xr:uid="{00000000-0005-0000-0000-0000B6600000}"/>
    <cellStyle name="Normal 7 3 5 3 3 2" xfId="23809" xr:uid="{00000000-0005-0000-0000-0000B7600000}"/>
    <cellStyle name="Normal 7 3 5 3 3 2 2" xfId="23810" xr:uid="{00000000-0005-0000-0000-0000B8600000}"/>
    <cellStyle name="Normal 7 3 5 3 3 2 2 2" xfId="23811" xr:uid="{00000000-0005-0000-0000-0000B9600000}"/>
    <cellStyle name="Normal 7 3 5 3 3 2 2 3" xfId="23812" xr:uid="{00000000-0005-0000-0000-0000BA600000}"/>
    <cellStyle name="Normal 7 3 5 3 3 2 3" xfId="23813" xr:uid="{00000000-0005-0000-0000-0000BB600000}"/>
    <cellStyle name="Normal 7 3 5 3 3 2 4" xfId="23814" xr:uid="{00000000-0005-0000-0000-0000BC600000}"/>
    <cellStyle name="Normal 7 3 5 3 3 3" xfId="23815" xr:uid="{00000000-0005-0000-0000-0000BD600000}"/>
    <cellStyle name="Normal 7 3 5 3 3 3 2" xfId="23816" xr:uid="{00000000-0005-0000-0000-0000BE600000}"/>
    <cellStyle name="Normal 7 3 5 3 3 3 2 2" xfId="23817" xr:uid="{00000000-0005-0000-0000-0000BF600000}"/>
    <cellStyle name="Normal 7 3 5 3 3 3 2 3" xfId="23818" xr:uid="{00000000-0005-0000-0000-0000C0600000}"/>
    <cellStyle name="Normal 7 3 5 3 3 3 3" xfId="23819" xr:uid="{00000000-0005-0000-0000-0000C1600000}"/>
    <cellStyle name="Normal 7 3 5 3 3 3 4" xfId="23820" xr:uid="{00000000-0005-0000-0000-0000C2600000}"/>
    <cellStyle name="Normal 7 3 5 3 3 4" xfId="23821" xr:uid="{00000000-0005-0000-0000-0000C3600000}"/>
    <cellStyle name="Normal 7 3 5 3 3 4 2" xfId="23822" xr:uid="{00000000-0005-0000-0000-0000C4600000}"/>
    <cellStyle name="Normal 7 3 5 3 3 4 3" xfId="23823" xr:uid="{00000000-0005-0000-0000-0000C5600000}"/>
    <cellStyle name="Normal 7 3 5 3 3 5" xfId="23824" xr:uid="{00000000-0005-0000-0000-0000C6600000}"/>
    <cellStyle name="Normal 7 3 5 3 3 6" xfId="23825" xr:uid="{00000000-0005-0000-0000-0000C7600000}"/>
    <cellStyle name="Normal 7 3 5 3 4" xfId="23826" xr:uid="{00000000-0005-0000-0000-0000C8600000}"/>
    <cellStyle name="Normal 7 3 5 3 4 2" xfId="23827" xr:uid="{00000000-0005-0000-0000-0000C9600000}"/>
    <cellStyle name="Normal 7 3 5 3 4 2 2" xfId="23828" xr:uid="{00000000-0005-0000-0000-0000CA600000}"/>
    <cellStyle name="Normal 7 3 5 3 4 2 3" xfId="23829" xr:uid="{00000000-0005-0000-0000-0000CB600000}"/>
    <cellStyle name="Normal 7 3 5 3 4 3" xfId="23830" xr:uid="{00000000-0005-0000-0000-0000CC600000}"/>
    <cellStyle name="Normal 7 3 5 3 4 4" xfId="23831" xr:uid="{00000000-0005-0000-0000-0000CD600000}"/>
    <cellStyle name="Normal 7 3 5 3 5" xfId="23832" xr:uid="{00000000-0005-0000-0000-0000CE600000}"/>
    <cellStyle name="Normal 7 3 5 3 5 2" xfId="23833" xr:uid="{00000000-0005-0000-0000-0000CF600000}"/>
    <cellStyle name="Normal 7 3 5 3 5 2 2" xfId="23834" xr:uid="{00000000-0005-0000-0000-0000D0600000}"/>
    <cellStyle name="Normal 7 3 5 3 5 2 3" xfId="23835" xr:uid="{00000000-0005-0000-0000-0000D1600000}"/>
    <cellStyle name="Normal 7 3 5 3 5 3" xfId="23836" xr:uid="{00000000-0005-0000-0000-0000D2600000}"/>
    <cellStyle name="Normal 7 3 5 3 5 4" xfId="23837" xr:uid="{00000000-0005-0000-0000-0000D3600000}"/>
    <cellStyle name="Normal 7 3 5 3 6" xfId="23838" xr:uid="{00000000-0005-0000-0000-0000D4600000}"/>
    <cellStyle name="Normal 7 3 5 3 6 2" xfId="23839" xr:uid="{00000000-0005-0000-0000-0000D5600000}"/>
    <cellStyle name="Normal 7 3 5 3 6 3" xfId="23840" xr:uid="{00000000-0005-0000-0000-0000D6600000}"/>
    <cellStyle name="Normal 7 3 5 3 7" xfId="23841" xr:uid="{00000000-0005-0000-0000-0000D7600000}"/>
    <cellStyle name="Normal 7 3 5 3 8" xfId="23842" xr:uid="{00000000-0005-0000-0000-0000D8600000}"/>
    <cellStyle name="Normal 7 3 5 4" xfId="23843" xr:uid="{00000000-0005-0000-0000-0000D9600000}"/>
    <cellStyle name="Normal 7 3 5 4 2" xfId="23844" xr:uid="{00000000-0005-0000-0000-0000DA600000}"/>
    <cellStyle name="Normal 7 3 5 4 2 2" xfId="23845" xr:uid="{00000000-0005-0000-0000-0000DB600000}"/>
    <cellStyle name="Normal 7 3 5 4 2 2 2" xfId="23846" xr:uid="{00000000-0005-0000-0000-0000DC600000}"/>
    <cellStyle name="Normal 7 3 5 4 2 2 2 2" xfId="23847" xr:uid="{00000000-0005-0000-0000-0000DD600000}"/>
    <cellStyle name="Normal 7 3 5 4 2 2 2 3" xfId="23848" xr:uid="{00000000-0005-0000-0000-0000DE600000}"/>
    <cellStyle name="Normal 7 3 5 4 2 2 3" xfId="23849" xr:uid="{00000000-0005-0000-0000-0000DF600000}"/>
    <cellStyle name="Normal 7 3 5 4 2 2 4" xfId="23850" xr:uid="{00000000-0005-0000-0000-0000E0600000}"/>
    <cellStyle name="Normal 7 3 5 4 2 3" xfId="23851" xr:uid="{00000000-0005-0000-0000-0000E1600000}"/>
    <cellStyle name="Normal 7 3 5 4 2 3 2" xfId="23852" xr:uid="{00000000-0005-0000-0000-0000E2600000}"/>
    <cellStyle name="Normal 7 3 5 4 2 3 2 2" xfId="23853" xr:uid="{00000000-0005-0000-0000-0000E3600000}"/>
    <cellStyle name="Normal 7 3 5 4 2 3 2 3" xfId="23854" xr:uid="{00000000-0005-0000-0000-0000E4600000}"/>
    <cellStyle name="Normal 7 3 5 4 2 3 3" xfId="23855" xr:uid="{00000000-0005-0000-0000-0000E5600000}"/>
    <cellStyle name="Normal 7 3 5 4 2 3 4" xfId="23856" xr:uid="{00000000-0005-0000-0000-0000E6600000}"/>
    <cellStyle name="Normal 7 3 5 4 2 4" xfId="23857" xr:uid="{00000000-0005-0000-0000-0000E7600000}"/>
    <cellStyle name="Normal 7 3 5 4 2 4 2" xfId="23858" xr:uid="{00000000-0005-0000-0000-0000E8600000}"/>
    <cellStyle name="Normal 7 3 5 4 2 4 3" xfId="23859" xr:uid="{00000000-0005-0000-0000-0000E9600000}"/>
    <cellStyle name="Normal 7 3 5 4 2 5" xfId="23860" xr:uid="{00000000-0005-0000-0000-0000EA600000}"/>
    <cellStyle name="Normal 7 3 5 4 2 6" xfId="23861" xr:uid="{00000000-0005-0000-0000-0000EB600000}"/>
    <cellStyle name="Normal 7 3 5 4 3" xfId="23862" xr:uid="{00000000-0005-0000-0000-0000EC600000}"/>
    <cellStyle name="Normal 7 3 5 4 3 2" xfId="23863" xr:uid="{00000000-0005-0000-0000-0000ED600000}"/>
    <cellStyle name="Normal 7 3 5 4 3 2 2" xfId="23864" xr:uid="{00000000-0005-0000-0000-0000EE600000}"/>
    <cellStyle name="Normal 7 3 5 4 3 2 3" xfId="23865" xr:uid="{00000000-0005-0000-0000-0000EF600000}"/>
    <cellStyle name="Normal 7 3 5 4 3 3" xfId="23866" xr:uid="{00000000-0005-0000-0000-0000F0600000}"/>
    <cellStyle name="Normal 7 3 5 4 3 4" xfId="23867" xr:uid="{00000000-0005-0000-0000-0000F1600000}"/>
    <cellStyle name="Normal 7 3 5 4 4" xfId="23868" xr:uid="{00000000-0005-0000-0000-0000F2600000}"/>
    <cellStyle name="Normal 7 3 5 4 4 2" xfId="23869" xr:uid="{00000000-0005-0000-0000-0000F3600000}"/>
    <cellStyle name="Normal 7 3 5 4 4 2 2" xfId="23870" xr:uid="{00000000-0005-0000-0000-0000F4600000}"/>
    <cellStyle name="Normal 7 3 5 4 4 2 3" xfId="23871" xr:uid="{00000000-0005-0000-0000-0000F5600000}"/>
    <cellStyle name="Normal 7 3 5 4 4 3" xfId="23872" xr:uid="{00000000-0005-0000-0000-0000F6600000}"/>
    <cellStyle name="Normal 7 3 5 4 4 4" xfId="23873" xr:uid="{00000000-0005-0000-0000-0000F7600000}"/>
    <cellStyle name="Normal 7 3 5 4 5" xfId="23874" xr:uid="{00000000-0005-0000-0000-0000F8600000}"/>
    <cellStyle name="Normal 7 3 5 4 5 2" xfId="23875" xr:uid="{00000000-0005-0000-0000-0000F9600000}"/>
    <cellStyle name="Normal 7 3 5 4 5 3" xfId="23876" xr:uid="{00000000-0005-0000-0000-0000FA600000}"/>
    <cellStyle name="Normal 7 3 5 4 6" xfId="23877" xr:uid="{00000000-0005-0000-0000-0000FB600000}"/>
    <cellStyle name="Normal 7 3 5 4 7" xfId="23878" xr:uid="{00000000-0005-0000-0000-0000FC600000}"/>
    <cellStyle name="Normal 7 3 5 5" xfId="23879" xr:uid="{00000000-0005-0000-0000-0000FD600000}"/>
    <cellStyle name="Normal 7 3 5 5 2" xfId="23880" xr:uid="{00000000-0005-0000-0000-0000FE600000}"/>
    <cellStyle name="Normal 7 3 5 5 2 2" xfId="23881" xr:uid="{00000000-0005-0000-0000-0000FF600000}"/>
    <cellStyle name="Normal 7 3 5 5 2 2 2" xfId="23882" xr:uid="{00000000-0005-0000-0000-000000610000}"/>
    <cellStyle name="Normal 7 3 5 5 2 2 2 2" xfId="23883" xr:uid="{00000000-0005-0000-0000-000001610000}"/>
    <cellStyle name="Normal 7 3 5 5 2 2 2 3" xfId="23884" xr:uid="{00000000-0005-0000-0000-000002610000}"/>
    <cellStyle name="Normal 7 3 5 5 2 2 3" xfId="23885" xr:uid="{00000000-0005-0000-0000-000003610000}"/>
    <cellStyle name="Normal 7 3 5 5 2 2 4" xfId="23886" xr:uid="{00000000-0005-0000-0000-000004610000}"/>
    <cellStyle name="Normal 7 3 5 5 2 3" xfId="23887" xr:uid="{00000000-0005-0000-0000-000005610000}"/>
    <cellStyle name="Normal 7 3 5 5 2 3 2" xfId="23888" xr:uid="{00000000-0005-0000-0000-000006610000}"/>
    <cellStyle name="Normal 7 3 5 5 2 3 2 2" xfId="23889" xr:uid="{00000000-0005-0000-0000-000007610000}"/>
    <cellStyle name="Normal 7 3 5 5 2 3 2 3" xfId="23890" xr:uid="{00000000-0005-0000-0000-000008610000}"/>
    <cellStyle name="Normal 7 3 5 5 2 3 3" xfId="23891" xr:uid="{00000000-0005-0000-0000-000009610000}"/>
    <cellStyle name="Normal 7 3 5 5 2 3 4" xfId="23892" xr:uid="{00000000-0005-0000-0000-00000A610000}"/>
    <cellStyle name="Normal 7 3 5 5 2 4" xfId="23893" xr:uid="{00000000-0005-0000-0000-00000B610000}"/>
    <cellStyle name="Normal 7 3 5 5 2 4 2" xfId="23894" xr:uid="{00000000-0005-0000-0000-00000C610000}"/>
    <cellStyle name="Normal 7 3 5 5 2 4 3" xfId="23895" xr:uid="{00000000-0005-0000-0000-00000D610000}"/>
    <cellStyle name="Normal 7 3 5 5 2 5" xfId="23896" xr:uid="{00000000-0005-0000-0000-00000E610000}"/>
    <cellStyle name="Normal 7 3 5 5 2 6" xfId="23897" xr:uid="{00000000-0005-0000-0000-00000F610000}"/>
    <cellStyle name="Normal 7 3 5 5 3" xfId="23898" xr:uid="{00000000-0005-0000-0000-000010610000}"/>
    <cellStyle name="Normal 7 3 5 5 3 2" xfId="23899" xr:uid="{00000000-0005-0000-0000-000011610000}"/>
    <cellStyle name="Normal 7 3 5 5 3 2 2" xfId="23900" xr:uid="{00000000-0005-0000-0000-000012610000}"/>
    <cellStyle name="Normal 7 3 5 5 3 2 3" xfId="23901" xr:uid="{00000000-0005-0000-0000-000013610000}"/>
    <cellStyle name="Normal 7 3 5 5 3 3" xfId="23902" xr:uid="{00000000-0005-0000-0000-000014610000}"/>
    <cellStyle name="Normal 7 3 5 5 3 4" xfId="23903" xr:uid="{00000000-0005-0000-0000-000015610000}"/>
    <cellStyle name="Normal 7 3 5 5 4" xfId="23904" xr:uid="{00000000-0005-0000-0000-000016610000}"/>
    <cellStyle name="Normal 7 3 5 5 4 2" xfId="23905" xr:uid="{00000000-0005-0000-0000-000017610000}"/>
    <cellStyle name="Normal 7 3 5 5 4 2 2" xfId="23906" xr:uid="{00000000-0005-0000-0000-000018610000}"/>
    <cellStyle name="Normal 7 3 5 5 4 2 3" xfId="23907" xr:uid="{00000000-0005-0000-0000-000019610000}"/>
    <cellStyle name="Normal 7 3 5 5 4 3" xfId="23908" xr:uid="{00000000-0005-0000-0000-00001A610000}"/>
    <cellStyle name="Normal 7 3 5 5 4 4" xfId="23909" xr:uid="{00000000-0005-0000-0000-00001B610000}"/>
    <cellStyle name="Normal 7 3 5 5 5" xfId="23910" xr:uid="{00000000-0005-0000-0000-00001C610000}"/>
    <cellStyle name="Normal 7 3 5 5 5 2" xfId="23911" xr:uid="{00000000-0005-0000-0000-00001D610000}"/>
    <cellStyle name="Normal 7 3 5 5 5 3" xfId="23912" xr:uid="{00000000-0005-0000-0000-00001E610000}"/>
    <cellStyle name="Normal 7 3 5 5 6" xfId="23913" xr:uid="{00000000-0005-0000-0000-00001F610000}"/>
    <cellStyle name="Normal 7 3 5 5 7" xfId="23914" xr:uid="{00000000-0005-0000-0000-000020610000}"/>
    <cellStyle name="Normal 7 3 5 6" xfId="23915" xr:uid="{00000000-0005-0000-0000-000021610000}"/>
    <cellStyle name="Normal 7 3 5 6 2" xfId="23916" xr:uid="{00000000-0005-0000-0000-000022610000}"/>
    <cellStyle name="Normal 7 3 5 6 2 2" xfId="23917" xr:uid="{00000000-0005-0000-0000-000023610000}"/>
    <cellStyle name="Normal 7 3 5 6 2 2 2" xfId="23918" xr:uid="{00000000-0005-0000-0000-000024610000}"/>
    <cellStyle name="Normal 7 3 5 6 2 2 3" xfId="23919" xr:uid="{00000000-0005-0000-0000-000025610000}"/>
    <cellStyle name="Normal 7 3 5 6 2 3" xfId="23920" xr:uid="{00000000-0005-0000-0000-000026610000}"/>
    <cellStyle name="Normal 7 3 5 6 2 4" xfId="23921" xr:uid="{00000000-0005-0000-0000-000027610000}"/>
    <cellStyle name="Normal 7 3 5 6 3" xfId="23922" xr:uid="{00000000-0005-0000-0000-000028610000}"/>
    <cellStyle name="Normal 7 3 5 6 3 2" xfId="23923" xr:uid="{00000000-0005-0000-0000-000029610000}"/>
    <cellStyle name="Normal 7 3 5 6 3 2 2" xfId="23924" xr:uid="{00000000-0005-0000-0000-00002A610000}"/>
    <cellStyle name="Normal 7 3 5 6 3 2 3" xfId="23925" xr:uid="{00000000-0005-0000-0000-00002B610000}"/>
    <cellStyle name="Normal 7 3 5 6 3 3" xfId="23926" xr:uid="{00000000-0005-0000-0000-00002C610000}"/>
    <cellStyle name="Normal 7 3 5 6 3 4" xfId="23927" xr:uid="{00000000-0005-0000-0000-00002D610000}"/>
    <cellStyle name="Normal 7 3 5 6 4" xfId="23928" xr:uid="{00000000-0005-0000-0000-00002E610000}"/>
    <cellStyle name="Normal 7 3 5 6 4 2" xfId="23929" xr:uid="{00000000-0005-0000-0000-00002F610000}"/>
    <cellStyle name="Normal 7 3 5 6 4 3" xfId="23930" xr:uid="{00000000-0005-0000-0000-000030610000}"/>
    <cellStyle name="Normal 7 3 5 6 5" xfId="23931" xr:uid="{00000000-0005-0000-0000-000031610000}"/>
    <cellStyle name="Normal 7 3 5 6 6" xfId="23932" xr:uid="{00000000-0005-0000-0000-000032610000}"/>
    <cellStyle name="Normal 7 3 5 7" xfId="23933" xr:uid="{00000000-0005-0000-0000-000033610000}"/>
    <cellStyle name="Normal 7 3 5 7 2" xfId="23934" xr:uid="{00000000-0005-0000-0000-000034610000}"/>
    <cellStyle name="Normal 7 3 5 7 2 2" xfId="23935" xr:uid="{00000000-0005-0000-0000-000035610000}"/>
    <cellStyle name="Normal 7 3 5 7 2 3" xfId="23936" xr:uid="{00000000-0005-0000-0000-000036610000}"/>
    <cellStyle name="Normal 7 3 5 7 3" xfId="23937" xr:uid="{00000000-0005-0000-0000-000037610000}"/>
    <cellStyle name="Normal 7 3 5 7 4" xfId="23938" xr:uid="{00000000-0005-0000-0000-000038610000}"/>
    <cellStyle name="Normal 7 3 5 8" xfId="23939" xr:uid="{00000000-0005-0000-0000-000039610000}"/>
    <cellStyle name="Normal 7 3 5 8 2" xfId="23940" xr:uid="{00000000-0005-0000-0000-00003A610000}"/>
    <cellStyle name="Normal 7 3 5 8 2 2" xfId="23941" xr:uid="{00000000-0005-0000-0000-00003B610000}"/>
    <cellStyle name="Normal 7 3 5 8 2 3" xfId="23942" xr:uid="{00000000-0005-0000-0000-00003C610000}"/>
    <cellStyle name="Normal 7 3 5 8 3" xfId="23943" xr:uid="{00000000-0005-0000-0000-00003D610000}"/>
    <cellStyle name="Normal 7 3 5 8 4" xfId="23944" xr:uid="{00000000-0005-0000-0000-00003E610000}"/>
    <cellStyle name="Normal 7 3 5 9" xfId="23945" xr:uid="{00000000-0005-0000-0000-00003F610000}"/>
    <cellStyle name="Normal 7 3 5 9 2" xfId="23946" xr:uid="{00000000-0005-0000-0000-000040610000}"/>
    <cellStyle name="Normal 7 3 5 9 3" xfId="23947" xr:uid="{00000000-0005-0000-0000-000041610000}"/>
    <cellStyle name="Normal 7 3 6" xfId="23948" xr:uid="{00000000-0005-0000-0000-000042610000}"/>
    <cellStyle name="Normal 7 3 6 10" xfId="23949" xr:uid="{00000000-0005-0000-0000-000043610000}"/>
    <cellStyle name="Normal 7 3 6 2" xfId="23950" xr:uid="{00000000-0005-0000-0000-000044610000}"/>
    <cellStyle name="Normal 7 3 6 2 2" xfId="23951" xr:uid="{00000000-0005-0000-0000-000045610000}"/>
    <cellStyle name="Normal 7 3 6 2 2 2" xfId="23952" xr:uid="{00000000-0005-0000-0000-000046610000}"/>
    <cellStyle name="Normal 7 3 6 2 2 2 2" xfId="23953" xr:uid="{00000000-0005-0000-0000-000047610000}"/>
    <cellStyle name="Normal 7 3 6 2 2 2 2 2" xfId="23954" xr:uid="{00000000-0005-0000-0000-000048610000}"/>
    <cellStyle name="Normal 7 3 6 2 2 2 2 2 2" xfId="23955" xr:uid="{00000000-0005-0000-0000-000049610000}"/>
    <cellStyle name="Normal 7 3 6 2 2 2 2 2 3" xfId="23956" xr:uid="{00000000-0005-0000-0000-00004A610000}"/>
    <cellStyle name="Normal 7 3 6 2 2 2 2 3" xfId="23957" xr:uid="{00000000-0005-0000-0000-00004B610000}"/>
    <cellStyle name="Normal 7 3 6 2 2 2 2 4" xfId="23958" xr:uid="{00000000-0005-0000-0000-00004C610000}"/>
    <cellStyle name="Normal 7 3 6 2 2 2 3" xfId="23959" xr:uid="{00000000-0005-0000-0000-00004D610000}"/>
    <cellStyle name="Normal 7 3 6 2 2 2 3 2" xfId="23960" xr:uid="{00000000-0005-0000-0000-00004E610000}"/>
    <cellStyle name="Normal 7 3 6 2 2 2 3 2 2" xfId="23961" xr:uid="{00000000-0005-0000-0000-00004F610000}"/>
    <cellStyle name="Normal 7 3 6 2 2 2 3 2 3" xfId="23962" xr:uid="{00000000-0005-0000-0000-000050610000}"/>
    <cellStyle name="Normal 7 3 6 2 2 2 3 3" xfId="23963" xr:uid="{00000000-0005-0000-0000-000051610000}"/>
    <cellStyle name="Normal 7 3 6 2 2 2 3 4" xfId="23964" xr:uid="{00000000-0005-0000-0000-000052610000}"/>
    <cellStyle name="Normal 7 3 6 2 2 2 4" xfId="23965" xr:uid="{00000000-0005-0000-0000-000053610000}"/>
    <cellStyle name="Normal 7 3 6 2 2 2 4 2" xfId="23966" xr:uid="{00000000-0005-0000-0000-000054610000}"/>
    <cellStyle name="Normal 7 3 6 2 2 2 4 3" xfId="23967" xr:uid="{00000000-0005-0000-0000-000055610000}"/>
    <cellStyle name="Normal 7 3 6 2 2 2 5" xfId="23968" xr:uid="{00000000-0005-0000-0000-000056610000}"/>
    <cellStyle name="Normal 7 3 6 2 2 2 6" xfId="23969" xr:uid="{00000000-0005-0000-0000-000057610000}"/>
    <cellStyle name="Normal 7 3 6 2 2 3" xfId="23970" xr:uid="{00000000-0005-0000-0000-000058610000}"/>
    <cellStyle name="Normal 7 3 6 2 2 3 2" xfId="23971" xr:uid="{00000000-0005-0000-0000-000059610000}"/>
    <cellStyle name="Normal 7 3 6 2 2 3 2 2" xfId="23972" xr:uid="{00000000-0005-0000-0000-00005A610000}"/>
    <cellStyle name="Normal 7 3 6 2 2 3 2 3" xfId="23973" xr:uid="{00000000-0005-0000-0000-00005B610000}"/>
    <cellStyle name="Normal 7 3 6 2 2 3 3" xfId="23974" xr:uid="{00000000-0005-0000-0000-00005C610000}"/>
    <cellStyle name="Normal 7 3 6 2 2 3 4" xfId="23975" xr:uid="{00000000-0005-0000-0000-00005D610000}"/>
    <cellStyle name="Normal 7 3 6 2 2 4" xfId="23976" xr:uid="{00000000-0005-0000-0000-00005E610000}"/>
    <cellStyle name="Normal 7 3 6 2 2 4 2" xfId="23977" xr:uid="{00000000-0005-0000-0000-00005F610000}"/>
    <cellStyle name="Normal 7 3 6 2 2 4 2 2" xfId="23978" xr:uid="{00000000-0005-0000-0000-000060610000}"/>
    <cellStyle name="Normal 7 3 6 2 2 4 2 3" xfId="23979" xr:uid="{00000000-0005-0000-0000-000061610000}"/>
    <cellStyle name="Normal 7 3 6 2 2 4 3" xfId="23980" xr:uid="{00000000-0005-0000-0000-000062610000}"/>
    <cellStyle name="Normal 7 3 6 2 2 4 4" xfId="23981" xr:uid="{00000000-0005-0000-0000-000063610000}"/>
    <cellStyle name="Normal 7 3 6 2 2 5" xfId="23982" xr:uid="{00000000-0005-0000-0000-000064610000}"/>
    <cellStyle name="Normal 7 3 6 2 2 5 2" xfId="23983" xr:uid="{00000000-0005-0000-0000-000065610000}"/>
    <cellStyle name="Normal 7 3 6 2 2 5 3" xfId="23984" xr:uid="{00000000-0005-0000-0000-000066610000}"/>
    <cellStyle name="Normal 7 3 6 2 2 6" xfId="23985" xr:uid="{00000000-0005-0000-0000-000067610000}"/>
    <cellStyle name="Normal 7 3 6 2 2 7" xfId="23986" xr:uid="{00000000-0005-0000-0000-000068610000}"/>
    <cellStyle name="Normal 7 3 6 2 3" xfId="23987" xr:uid="{00000000-0005-0000-0000-000069610000}"/>
    <cellStyle name="Normal 7 3 6 2 3 2" xfId="23988" xr:uid="{00000000-0005-0000-0000-00006A610000}"/>
    <cellStyle name="Normal 7 3 6 2 3 2 2" xfId="23989" xr:uid="{00000000-0005-0000-0000-00006B610000}"/>
    <cellStyle name="Normal 7 3 6 2 3 2 2 2" xfId="23990" xr:uid="{00000000-0005-0000-0000-00006C610000}"/>
    <cellStyle name="Normal 7 3 6 2 3 2 2 3" xfId="23991" xr:uid="{00000000-0005-0000-0000-00006D610000}"/>
    <cellStyle name="Normal 7 3 6 2 3 2 3" xfId="23992" xr:uid="{00000000-0005-0000-0000-00006E610000}"/>
    <cellStyle name="Normal 7 3 6 2 3 2 4" xfId="23993" xr:uid="{00000000-0005-0000-0000-00006F610000}"/>
    <cellStyle name="Normal 7 3 6 2 3 3" xfId="23994" xr:uid="{00000000-0005-0000-0000-000070610000}"/>
    <cellStyle name="Normal 7 3 6 2 3 3 2" xfId="23995" xr:uid="{00000000-0005-0000-0000-000071610000}"/>
    <cellStyle name="Normal 7 3 6 2 3 3 2 2" xfId="23996" xr:uid="{00000000-0005-0000-0000-000072610000}"/>
    <cellStyle name="Normal 7 3 6 2 3 3 2 3" xfId="23997" xr:uid="{00000000-0005-0000-0000-000073610000}"/>
    <cellStyle name="Normal 7 3 6 2 3 3 3" xfId="23998" xr:uid="{00000000-0005-0000-0000-000074610000}"/>
    <cellStyle name="Normal 7 3 6 2 3 3 4" xfId="23999" xr:uid="{00000000-0005-0000-0000-000075610000}"/>
    <cellStyle name="Normal 7 3 6 2 3 4" xfId="24000" xr:uid="{00000000-0005-0000-0000-000076610000}"/>
    <cellStyle name="Normal 7 3 6 2 3 4 2" xfId="24001" xr:uid="{00000000-0005-0000-0000-000077610000}"/>
    <cellStyle name="Normal 7 3 6 2 3 4 3" xfId="24002" xr:uid="{00000000-0005-0000-0000-000078610000}"/>
    <cellStyle name="Normal 7 3 6 2 3 5" xfId="24003" xr:uid="{00000000-0005-0000-0000-000079610000}"/>
    <cellStyle name="Normal 7 3 6 2 3 6" xfId="24004" xr:uid="{00000000-0005-0000-0000-00007A610000}"/>
    <cellStyle name="Normal 7 3 6 2 4" xfId="24005" xr:uid="{00000000-0005-0000-0000-00007B610000}"/>
    <cellStyle name="Normal 7 3 6 2 4 2" xfId="24006" xr:uid="{00000000-0005-0000-0000-00007C610000}"/>
    <cellStyle name="Normal 7 3 6 2 4 2 2" xfId="24007" xr:uid="{00000000-0005-0000-0000-00007D610000}"/>
    <cellStyle name="Normal 7 3 6 2 4 2 3" xfId="24008" xr:uid="{00000000-0005-0000-0000-00007E610000}"/>
    <cellStyle name="Normal 7 3 6 2 4 3" xfId="24009" xr:uid="{00000000-0005-0000-0000-00007F610000}"/>
    <cellStyle name="Normal 7 3 6 2 4 4" xfId="24010" xr:uid="{00000000-0005-0000-0000-000080610000}"/>
    <cellStyle name="Normal 7 3 6 2 5" xfId="24011" xr:uid="{00000000-0005-0000-0000-000081610000}"/>
    <cellStyle name="Normal 7 3 6 2 5 2" xfId="24012" xr:uid="{00000000-0005-0000-0000-000082610000}"/>
    <cellStyle name="Normal 7 3 6 2 5 2 2" xfId="24013" xr:uid="{00000000-0005-0000-0000-000083610000}"/>
    <cellStyle name="Normal 7 3 6 2 5 2 3" xfId="24014" xr:uid="{00000000-0005-0000-0000-000084610000}"/>
    <cellStyle name="Normal 7 3 6 2 5 3" xfId="24015" xr:uid="{00000000-0005-0000-0000-000085610000}"/>
    <cellStyle name="Normal 7 3 6 2 5 4" xfId="24016" xr:uid="{00000000-0005-0000-0000-000086610000}"/>
    <cellStyle name="Normal 7 3 6 2 6" xfId="24017" xr:uid="{00000000-0005-0000-0000-000087610000}"/>
    <cellStyle name="Normal 7 3 6 2 6 2" xfId="24018" xr:uid="{00000000-0005-0000-0000-000088610000}"/>
    <cellStyle name="Normal 7 3 6 2 6 3" xfId="24019" xr:uid="{00000000-0005-0000-0000-000089610000}"/>
    <cellStyle name="Normal 7 3 6 2 7" xfId="24020" xr:uid="{00000000-0005-0000-0000-00008A610000}"/>
    <cellStyle name="Normal 7 3 6 2 8" xfId="24021" xr:uid="{00000000-0005-0000-0000-00008B610000}"/>
    <cellStyle name="Normal 7 3 6 3" xfId="24022" xr:uid="{00000000-0005-0000-0000-00008C610000}"/>
    <cellStyle name="Normal 7 3 6 3 2" xfId="24023" xr:uid="{00000000-0005-0000-0000-00008D610000}"/>
    <cellStyle name="Normal 7 3 6 3 2 2" xfId="24024" xr:uid="{00000000-0005-0000-0000-00008E610000}"/>
    <cellStyle name="Normal 7 3 6 3 2 2 2" xfId="24025" xr:uid="{00000000-0005-0000-0000-00008F610000}"/>
    <cellStyle name="Normal 7 3 6 3 2 2 2 2" xfId="24026" xr:uid="{00000000-0005-0000-0000-000090610000}"/>
    <cellStyle name="Normal 7 3 6 3 2 2 2 3" xfId="24027" xr:uid="{00000000-0005-0000-0000-000091610000}"/>
    <cellStyle name="Normal 7 3 6 3 2 2 3" xfId="24028" xr:uid="{00000000-0005-0000-0000-000092610000}"/>
    <cellStyle name="Normal 7 3 6 3 2 2 4" xfId="24029" xr:uid="{00000000-0005-0000-0000-000093610000}"/>
    <cellStyle name="Normal 7 3 6 3 2 3" xfId="24030" xr:uid="{00000000-0005-0000-0000-000094610000}"/>
    <cellStyle name="Normal 7 3 6 3 2 3 2" xfId="24031" xr:uid="{00000000-0005-0000-0000-000095610000}"/>
    <cellStyle name="Normal 7 3 6 3 2 3 2 2" xfId="24032" xr:uid="{00000000-0005-0000-0000-000096610000}"/>
    <cellStyle name="Normal 7 3 6 3 2 3 2 3" xfId="24033" xr:uid="{00000000-0005-0000-0000-000097610000}"/>
    <cellStyle name="Normal 7 3 6 3 2 3 3" xfId="24034" xr:uid="{00000000-0005-0000-0000-000098610000}"/>
    <cellStyle name="Normal 7 3 6 3 2 3 4" xfId="24035" xr:uid="{00000000-0005-0000-0000-000099610000}"/>
    <cellStyle name="Normal 7 3 6 3 2 4" xfId="24036" xr:uid="{00000000-0005-0000-0000-00009A610000}"/>
    <cellStyle name="Normal 7 3 6 3 2 4 2" xfId="24037" xr:uid="{00000000-0005-0000-0000-00009B610000}"/>
    <cellStyle name="Normal 7 3 6 3 2 4 3" xfId="24038" xr:uid="{00000000-0005-0000-0000-00009C610000}"/>
    <cellStyle name="Normal 7 3 6 3 2 5" xfId="24039" xr:uid="{00000000-0005-0000-0000-00009D610000}"/>
    <cellStyle name="Normal 7 3 6 3 2 6" xfId="24040" xr:uid="{00000000-0005-0000-0000-00009E610000}"/>
    <cellStyle name="Normal 7 3 6 3 3" xfId="24041" xr:uid="{00000000-0005-0000-0000-00009F610000}"/>
    <cellStyle name="Normal 7 3 6 3 3 2" xfId="24042" xr:uid="{00000000-0005-0000-0000-0000A0610000}"/>
    <cellStyle name="Normal 7 3 6 3 3 2 2" xfId="24043" xr:uid="{00000000-0005-0000-0000-0000A1610000}"/>
    <cellStyle name="Normal 7 3 6 3 3 2 3" xfId="24044" xr:uid="{00000000-0005-0000-0000-0000A2610000}"/>
    <cellStyle name="Normal 7 3 6 3 3 3" xfId="24045" xr:uid="{00000000-0005-0000-0000-0000A3610000}"/>
    <cellStyle name="Normal 7 3 6 3 3 4" xfId="24046" xr:uid="{00000000-0005-0000-0000-0000A4610000}"/>
    <cellStyle name="Normal 7 3 6 3 4" xfId="24047" xr:uid="{00000000-0005-0000-0000-0000A5610000}"/>
    <cellStyle name="Normal 7 3 6 3 4 2" xfId="24048" xr:uid="{00000000-0005-0000-0000-0000A6610000}"/>
    <cellStyle name="Normal 7 3 6 3 4 2 2" xfId="24049" xr:uid="{00000000-0005-0000-0000-0000A7610000}"/>
    <cellStyle name="Normal 7 3 6 3 4 2 3" xfId="24050" xr:uid="{00000000-0005-0000-0000-0000A8610000}"/>
    <cellStyle name="Normal 7 3 6 3 4 3" xfId="24051" xr:uid="{00000000-0005-0000-0000-0000A9610000}"/>
    <cellStyle name="Normal 7 3 6 3 4 4" xfId="24052" xr:uid="{00000000-0005-0000-0000-0000AA610000}"/>
    <cellStyle name="Normal 7 3 6 3 5" xfId="24053" xr:uid="{00000000-0005-0000-0000-0000AB610000}"/>
    <cellStyle name="Normal 7 3 6 3 5 2" xfId="24054" xr:uid="{00000000-0005-0000-0000-0000AC610000}"/>
    <cellStyle name="Normal 7 3 6 3 5 3" xfId="24055" xr:uid="{00000000-0005-0000-0000-0000AD610000}"/>
    <cellStyle name="Normal 7 3 6 3 6" xfId="24056" xr:uid="{00000000-0005-0000-0000-0000AE610000}"/>
    <cellStyle name="Normal 7 3 6 3 7" xfId="24057" xr:uid="{00000000-0005-0000-0000-0000AF610000}"/>
    <cellStyle name="Normal 7 3 6 4" xfId="24058" xr:uid="{00000000-0005-0000-0000-0000B0610000}"/>
    <cellStyle name="Normal 7 3 6 4 2" xfId="24059" xr:uid="{00000000-0005-0000-0000-0000B1610000}"/>
    <cellStyle name="Normal 7 3 6 4 2 2" xfId="24060" xr:uid="{00000000-0005-0000-0000-0000B2610000}"/>
    <cellStyle name="Normal 7 3 6 4 2 2 2" xfId="24061" xr:uid="{00000000-0005-0000-0000-0000B3610000}"/>
    <cellStyle name="Normal 7 3 6 4 2 2 2 2" xfId="24062" xr:uid="{00000000-0005-0000-0000-0000B4610000}"/>
    <cellStyle name="Normal 7 3 6 4 2 2 2 3" xfId="24063" xr:uid="{00000000-0005-0000-0000-0000B5610000}"/>
    <cellStyle name="Normal 7 3 6 4 2 2 3" xfId="24064" xr:uid="{00000000-0005-0000-0000-0000B6610000}"/>
    <cellStyle name="Normal 7 3 6 4 2 2 4" xfId="24065" xr:uid="{00000000-0005-0000-0000-0000B7610000}"/>
    <cellStyle name="Normal 7 3 6 4 2 3" xfId="24066" xr:uid="{00000000-0005-0000-0000-0000B8610000}"/>
    <cellStyle name="Normal 7 3 6 4 2 3 2" xfId="24067" xr:uid="{00000000-0005-0000-0000-0000B9610000}"/>
    <cellStyle name="Normal 7 3 6 4 2 3 2 2" xfId="24068" xr:uid="{00000000-0005-0000-0000-0000BA610000}"/>
    <cellStyle name="Normal 7 3 6 4 2 3 2 3" xfId="24069" xr:uid="{00000000-0005-0000-0000-0000BB610000}"/>
    <cellStyle name="Normal 7 3 6 4 2 3 3" xfId="24070" xr:uid="{00000000-0005-0000-0000-0000BC610000}"/>
    <cellStyle name="Normal 7 3 6 4 2 3 4" xfId="24071" xr:uid="{00000000-0005-0000-0000-0000BD610000}"/>
    <cellStyle name="Normal 7 3 6 4 2 4" xfId="24072" xr:uid="{00000000-0005-0000-0000-0000BE610000}"/>
    <cellStyle name="Normal 7 3 6 4 2 4 2" xfId="24073" xr:uid="{00000000-0005-0000-0000-0000BF610000}"/>
    <cellStyle name="Normal 7 3 6 4 2 4 3" xfId="24074" xr:uid="{00000000-0005-0000-0000-0000C0610000}"/>
    <cellStyle name="Normal 7 3 6 4 2 5" xfId="24075" xr:uid="{00000000-0005-0000-0000-0000C1610000}"/>
    <cellStyle name="Normal 7 3 6 4 2 6" xfId="24076" xr:uid="{00000000-0005-0000-0000-0000C2610000}"/>
    <cellStyle name="Normal 7 3 6 4 3" xfId="24077" xr:uid="{00000000-0005-0000-0000-0000C3610000}"/>
    <cellStyle name="Normal 7 3 6 4 3 2" xfId="24078" xr:uid="{00000000-0005-0000-0000-0000C4610000}"/>
    <cellStyle name="Normal 7 3 6 4 3 2 2" xfId="24079" xr:uid="{00000000-0005-0000-0000-0000C5610000}"/>
    <cellStyle name="Normal 7 3 6 4 3 2 3" xfId="24080" xr:uid="{00000000-0005-0000-0000-0000C6610000}"/>
    <cellStyle name="Normal 7 3 6 4 3 3" xfId="24081" xr:uid="{00000000-0005-0000-0000-0000C7610000}"/>
    <cellStyle name="Normal 7 3 6 4 3 4" xfId="24082" xr:uid="{00000000-0005-0000-0000-0000C8610000}"/>
    <cellStyle name="Normal 7 3 6 4 4" xfId="24083" xr:uid="{00000000-0005-0000-0000-0000C9610000}"/>
    <cellStyle name="Normal 7 3 6 4 4 2" xfId="24084" xr:uid="{00000000-0005-0000-0000-0000CA610000}"/>
    <cellStyle name="Normal 7 3 6 4 4 2 2" xfId="24085" xr:uid="{00000000-0005-0000-0000-0000CB610000}"/>
    <cellStyle name="Normal 7 3 6 4 4 2 3" xfId="24086" xr:uid="{00000000-0005-0000-0000-0000CC610000}"/>
    <cellStyle name="Normal 7 3 6 4 4 3" xfId="24087" xr:uid="{00000000-0005-0000-0000-0000CD610000}"/>
    <cellStyle name="Normal 7 3 6 4 4 4" xfId="24088" xr:uid="{00000000-0005-0000-0000-0000CE610000}"/>
    <cellStyle name="Normal 7 3 6 4 5" xfId="24089" xr:uid="{00000000-0005-0000-0000-0000CF610000}"/>
    <cellStyle name="Normal 7 3 6 4 5 2" xfId="24090" xr:uid="{00000000-0005-0000-0000-0000D0610000}"/>
    <cellStyle name="Normal 7 3 6 4 5 3" xfId="24091" xr:uid="{00000000-0005-0000-0000-0000D1610000}"/>
    <cellStyle name="Normal 7 3 6 4 6" xfId="24092" xr:uid="{00000000-0005-0000-0000-0000D2610000}"/>
    <cellStyle name="Normal 7 3 6 4 7" xfId="24093" xr:uid="{00000000-0005-0000-0000-0000D3610000}"/>
    <cellStyle name="Normal 7 3 6 5" xfId="24094" xr:uid="{00000000-0005-0000-0000-0000D4610000}"/>
    <cellStyle name="Normal 7 3 6 5 2" xfId="24095" xr:uid="{00000000-0005-0000-0000-0000D5610000}"/>
    <cellStyle name="Normal 7 3 6 5 2 2" xfId="24096" xr:uid="{00000000-0005-0000-0000-0000D6610000}"/>
    <cellStyle name="Normal 7 3 6 5 2 2 2" xfId="24097" xr:uid="{00000000-0005-0000-0000-0000D7610000}"/>
    <cellStyle name="Normal 7 3 6 5 2 2 3" xfId="24098" xr:uid="{00000000-0005-0000-0000-0000D8610000}"/>
    <cellStyle name="Normal 7 3 6 5 2 3" xfId="24099" xr:uid="{00000000-0005-0000-0000-0000D9610000}"/>
    <cellStyle name="Normal 7 3 6 5 2 4" xfId="24100" xr:uid="{00000000-0005-0000-0000-0000DA610000}"/>
    <cellStyle name="Normal 7 3 6 5 3" xfId="24101" xr:uid="{00000000-0005-0000-0000-0000DB610000}"/>
    <cellStyle name="Normal 7 3 6 5 3 2" xfId="24102" xr:uid="{00000000-0005-0000-0000-0000DC610000}"/>
    <cellStyle name="Normal 7 3 6 5 3 2 2" xfId="24103" xr:uid="{00000000-0005-0000-0000-0000DD610000}"/>
    <cellStyle name="Normal 7 3 6 5 3 2 3" xfId="24104" xr:uid="{00000000-0005-0000-0000-0000DE610000}"/>
    <cellStyle name="Normal 7 3 6 5 3 3" xfId="24105" xr:uid="{00000000-0005-0000-0000-0000DF610000}"/>
    <cellStyle name="Normal 7 3 6 5 3 4" xfId="24106" xr:uid="{00000000-0005-0000-0000-0000E0610000}"/>
    <cellStyle name="Normal 7 3 6 5 4" xfId="24107" xr:uid="{00000000-0005-0000-0000-0000E1610000}"/>
    <cellStyle name="Normal 7 3 6 5 4 2" xfId="24108" xr:uid="{00000000-0005-0000-0000-0000E2610000}"/>
    <cellStyle name="Normal 7 3 6 5 4 3" xfId="24109" xr:uid="{00000000-0005-0000-0000-0000E3610000}"/>
    <cellStyle name="Normal 7 3 6 5 5" xfId="24110" xr:uid="{00000000-0005-0000-0000-0000E4610000}"/>
    <cellStyle name="Normal 7 3 6 5 6" xfId="24111" xr:uid="{00000000-0005-0000-0000-0000E5610000}"/>
    <cellStyle name="Normal 7 3 6 6" xfId="24112" xr:uid="{00000000-0005-0000-0000-0000E6610000}"/>
    <cellStyle name="Normal 7 3 6 6 2" xfId="24113" xr:uid="{00000000-0005-0000-0000-0000E7610000}"/>
    <cellStyle name="Normal 7 3 6 6 2 2" xfId="24114" xr:uid="{00000000-0005-0000-0000-0000E8610000}"/>
    <cellStyle name="Normal 7 3 6 6 2 3" xfId="24115" xr:uid="{00000000-0005-0000-0000-0000E9610000}"/>
    <cellStyle name="Normal 7 3 6 6 3" xfId="24116" xr:uid="{00000000-0005-0000-0000-0000EA610000}"/>
    <cellStyle name="Normal 7 3 6 6 4" xfId="24117" xr:uid="{00000000-0005-0000-0000-0000EB610000}"/>
    <cellStyle name="Normal 7 3 6 7" xfId="24118" xr:uid="{00000000-0005-0000-0000-0000EC610000}"/>
    <cellStyle name="Normal 7 3 6 7 2" xfId="24119" xr:uid="{00000000-0005-0000-0000-0000ED610000}"/>
    <cellStyle name="Normal 7 3 6 7 2 2" xfId="24120" xr:uid="{00000000-0005-0000-0000-0000EE610000}"/>
    <cellStyle name="Normal 7 3 6 7 2 3" xfId="24121" xr:uid="{00000000-0005-0000-0000-0000EF610000}"/>
    <cellStyle name="Normal 7 3 6 7 3" xfId="24122" xr:uid="{00000000-0005-0000-0000-0000F0610000}"/>
    <cellStyle name="Normal 7 3 6 7 4" xfId="24123" xr:uid="{00000000-0005-0000-0000-0000F1610000}"/>
    <cellStyle name="Normal 7 3 6 8" xfId="24124" xr:uid="{00000000-0005-0000-0000-0000F2610000}"/>
    <cellStyle name="Normal 7 3 6 8 2" xfId="24125" xr:uid="{00000000-0005-0000-0000-0000F3610000}"/>
    <cellStyle name="Normal 7 3 6 8 3" xfId="24126" xr:uid="{00000000-0005-0000-0000-0000F4610000}"/>
    <cellStyle name="Normal 7 3 6 9" xfId="24127" xr:uid="{00000000-0005-0000-0000-0000F5610000}"/>
    <cellStyle name="Normal 7 3 7" xfId="24128" xr:uid="{00000000-0005-0000-0000-0000F6610000}"/>
    <cellStyle name="Normal 7 3 7 10" xfId="24129" xr:uid="{00000000-0005-0000-0000-0000F7610000}"/>
    <cellStyle name="Normal 7 3 7 2" xfId="24130" xr:uid="{00000000-0005-0000-0000-0000F8610000}"/>
    <cellStyle name="Normal 7 3 7 2 2" xfId="24131" xr:uid="{00000000-0005-0000-0000-0000F9610000}"/>
    <cellStyle name="Normal 7 3 7 2 2 2" xfId="24132" xr:uid="{00000000-0005-0000-0000-0000FA610000}"/>
    <cellStyle name="Normal 7 3 7 2 2 2 2" xfId="24133" xr:uid="{00000000-0005-0000-0000-0000FB610000}"/>
    <cellStyle name="Normal 7 3 7 2 2 2 2 2" xfId="24134" xr:uid="{00000000-0005-0000-0000-0000FC610000}"/>
    <cellStyle name="Normal 7 3 7 2 2 2 2 2 2" xfId="24135" xr:uid="{00000000-0005-0000-0000-0000FD610000}"/>
    <cellStyle name="Normal 7 3 7 2 2 2 2 2 3" xfId="24136" xr:uid="{00000000-0005-0000-0000-0000FE610000}"/>
    <cellStyle name="Normal 7 3 7 2 2 2 2 3" xfId="24137" xr:uid="{00000000-0005-0000-0000-0000FF610000}"/>
    <cellStyle name="Normal 7 3 7 2 2 2 2 4" xfId="24138" xr:uid="{00000000-0005-0000-0000-000000620000}"/>
    <cellStyle name="Normal 7 3 7 2 2 2 3" xfId="24139" xr:uid="{00000000-0005-0000-0000-000001620000}"/>
    <cellStyle name="Normal 7 3 7 2 2 2 3 2" xfId="24140" xr:uid="{00000000-0005-0000-0000-000002620000}"/>
    <cellStyle name="Normal 7 3 7 2 2 2 3 2 2" xfId="24141" xr:uid="{00000000-0005-0000-0000-000003620000}"/>
    <cellStyle name="Normal 7 3 7 2 2 2 3 2 3" xfId="24142" xr:uid="{00000000-0005-0000-0000-000004620000}"/>
    <cellStyle name="Normal 7 3 7 2 2 2 3 3" xfId="24143" xr:uid="{00000000-0005-0000-0000-000005620000}"/>
    <cellStyle name="Normal 7 3 7 2 2 2 3 4" xfId="24144" xr:uid="{00000000-0005-0000-0000-000006620000}"/>
    <cellStyle name="Normal 7 3 7 2 2 2 4" xfId="24145" xr:uid="{00000000-0005-0000-0000-000007620000}"/>
    <cellStyle name="Normal 7 3 7 2 2 2 4 2" xfId="24146" xr:uid="{00000000-0005-0000-0000-000008620000}"/>
    <cellStyle name="Normal 7 3 7 2 2 2 4 3" xfId="24147" xr:uid="{00000000-0005-0000-0000-000009620000}"/>
    <cellStyle name="Normal 7 3 7 2 2 2 5" xfId="24148" xr:uid="{00000000-0005-0000-0000-00000A620000}"/>
    <cellStyle name="Normal 7 3 7 2 2 2 6" xfId="24149" xr:uid="{00000000-0005-0000-0000-00000B620000}"/>
    <cellStyle name="Normal 7 3 7 2 2 3" xfId="24150" xr:uid="{00000000-0005-0000-0000-00000C620000}"/>
    <cellStyle name="Normal 7 3 7 2 2 3 2" xfId="24151" xr:uid="{00000000-0005-0000-0000-00000D620000}"/>
    <cellStyle name="Normal 7 3 7 2 2 3 2 2" xfId="24152" xr:uid="{00000000-0005-0000-0000-00000E620000}"/>
    <cellStyle name="Normal 7 3 7 2 2 3 2 3" xfId="24153" xr:uid="{00000000-0005-0000-0000-00000F620000}"/>
    <cellStyle name="Normal 7 3 7 2 2 3 3" xfId="24154" xr:uid="{00000000-0005-0000-0000-000010620000}"/>
    <cellStyle name="Normal 7 3 7 2 2 3 4" xfId="24155" xr:uid="{00000000-0005-0000-0000-000011620000}"/>
    <cellStyle name="Normal 7 3 7 2 2 4" xfId="24156" xr:uid="{00000000-0005-0000-0000-000012620000}"/>
    <cellStyle name="Normal 7 3 7 2 2 4 2" xfId="24157" xr:uid="{00000000-0005-0000-0000-000013620000}"/>
    <cellStyle name="Normal 7 3 7 2 2 4 2 2" xfId="24158" xr:uid="{00000000-0005-0000-0000-000014620000}"/>
    <cellStyle name="Normal 7 3 7 2 2 4 2 3" xfId="24159" xr:uid="{00000000-0005-0000-0000-000015620000}"/>
    <cellStyle name="Normal 7 3 7 2 2 4 3" xfId="24160" xr:uid="{00000000-0005-0000-0000-000016620000}"/>
    <cellStyle name="Normal 7 3 7 2 2 4 4" xfId="24161" xr:uid="{00000000-0005-0000-0000-000017620000}"/>
    <cellStyle name="Normal 7 3 7 2 2 5" xfId="24162" xr:uid="{00000000-0005-0000-0000-000018620000}"/>
    <cellStyle name="Normal 7 3 7 2 2 5 2" xfId="24163" xr:uid="{00000000-0005-0000-0000-000019620000}"/>
    <cellStyle name="Normal 7 3 7 2 2 5 3" xfId="24164" xr:uid="{00000000-0005-0000-0000-00001A620000}"/>
    <cellStyle name="Normal 7 3 7 2 2 6" xfId="24165" xr:uid="{00000000-0005-0000-0000-00001B620000}"/>
    <cellStyle name="Normal 7 3 7 2 2 7" xfId="24166" xr:uid="{00000000-0005-0000-0000-00001C620000}"/>
    <cellStyle name="Normal 7 3 7 2 3" xfId="24167" xr:uid="{00000000-0005-0000-0000-00001D620000}"/>
    <cellStyle name="Normal 7 3 7 2 3 2" xfId="24168" xr:uid="{00000000-0005-0000-0000-00001E620000}"/>
    <cellStyle name="Normal 7 3 7 2 3 2 2" xfId="24169" xr:uid="{00000000-0005-0000-0000-00001F620000}"/>
    <cellStyle name="Normal 7 3 7 2 3 2 2 2" xfId="24170" xr:uid="{00000000-0005-0000-0000-000020620000}"/>
    <cellStyle name="Normal 7 3 7 2 3 2 2 3" xfId="24171" xr:uid="{00000000-0005-0000-0000-000021620000}"/>
    <cellStyle name="Normal 7 3 7 2 3 2 3" xfId="24172" xr:uid="{00000000-0005-0000-0000-000022620000}"/>
    <cellStyle name="Normal 7 3 7 2 3 2 4" xfId="24173" xr:uid="{00000000-0005-0000-0000-000023620000}"/>
    <cellStyle name="Normal 7 3 7 2 3 3" xfId="24174" xr:uid="{00000000-0005-0000-0000-000024620000}"/>
    <cellStyle name="Normal 7 3 7 2 3 3 2" xfId="24175" xr:uid="{00000000-0005-0000-0000-000025620000}"/>
    <cellStyle name="Normal 7 3 7 2 3 3 2 2" xfId="24176" xr:uid="{00000000-0005-0000-0000-000026620000}"/>
    <cellStyle name="Normal 7 3 7 2 3 3 2 3" xfId="24177" xr:uid="{00000000-0005-0000-0000-000027620000}"/>
    <cellStyle name="Normal 7 3 7 2 3 3 3" xfId="24178" xr:uid="{00000000-0005-0000-0000-000028620000}"/>
    <cellStyle name="Normal 7 3 7 2 3 3 4" xfId="24179" xr:uid="{00000000-0005-0000-0000-000029620000}"/>
    <cellStyle name="Normal 7 3 7 2 3 4" xfId="24180" xr:uid="{00000000-0005-0000-0000-00002A620000}"/>
    <cellStyle name="Normal 7 3 7 2 3 4 2" xfId="24181" xr:uid="{00000000-0005-0000-0000-00002B620000}"/>
    <cellStyle name="Normal 7 3 7 2 3 4 3" xfId="24182" xr:uid="{00000000-0005-0000-0000-00002C620000}"/>
    <cellStyle name="Normal 7 3 7 2 3 5" xfId="24183" xr:uid="{00000000-0005-0000-0000-00002D620000}"/>
    <cellStyle name="Normal 7 3 7 2 3 6" xfId="24184" xr:uid="{00000000-0005-0000-0000-00002E620000}"/>
    <cellStyle name="Normal 7 3 7 2 4" xfId="24185" xr:uid="{00000000-0005-0000-0000-00002F620000}"/>
    <cellStyle name="Normal 7 3 7 2 4 2" xfId="24186" xr:uid="{00000000-0005-0000-0000-000030620000}"/>
    <cellStyle name="Normal 7 3 7 2 4 2 2" xfId="24187" xr:uid="{00000000-0005-0000-0000-000031620000}"/>
    <cellStyle name="Normal 7 3 7 2 4 2 3" xfId="24188" xr:uid="{00000000-0005-0000-0000-000032620000}"/>
    <cellStyle name="Normal 7 3 7 2 4 3" xfId="24189" xr:uid="{00000000-0005-0000-0000-000033620000}"/>
    <cellStyle name="Normal 7 3 7 2 4 4" xfId="24190" xr:uid="{00000000-0005-0000-0000-000034620000}"/>
    <cellStyle name="Normal 7 3 7 2 5" xfId="24191" xr:uid="{00000000-0005-0000-0000-000035620000}"/>
    <cellStyle name="Normal 7 3 7 2 5 2" xfId="24192" xr:uid="{00000000-0005-0000-0000-000036620000}"/>
    <cellStyle name="Normal 7 3 7 2 5 2 2" xfId="24193" xr:uid="{00000000-0005-0000-0000-000037620000}"/>
    <cellStyle name="Normal 7 3 7 2 5 2 3" xfId="24194" xr:uid="{00000000-0005-0000-0000-000038620000}"/>
    <cellStyle name="Normal 7 3 7 2 5 3" xfId="24195" xr:uid="{00000000-0005-0000-0000-000039620000}"/>
    <cellStyle name="Normal 7 3 7 2 5 4" xfId="24196" xr:uid="{00000000-0005-0000-0000-00003A620000}"/>
    <cellStyle name="Normal 7 3 7 2 6" xfId="24197" xr:uid="{00000000-0005-0000-0000-00003B620000}"/>
    <cellStyle name="Normal 7 3 7 2 6 2" xfId="24198" xr:uid="{00000000-0005-0000-0000-00003C620000}"/>
    <cellStyle name="Normal 7 3 7 2 6 3" xfId="24199" xr:uid="{00000000-0005-0000-0000-00003D620000}"/>
    <cellStyle name="Normal 7 3 7 2 7" xfId="24200" xr:uid="{00000000-0005-0000-0000-00003E620000}"/>
    <cellStyle name="Normal 7 3 7 2 8" xfId="24201" xr:uid="{00000000-0005-0000-0000-00003F620000}"/>
    <cellStyle name="Normal 7 3 7 3" xfId="24202" xr:uid="{00000000-0005-0000-0000-000040620000}"/>
    <cellStyle name="Normal 7 3 7 3 2" xfId="24203" xr:uid="{00000000-0005-0000-0000-000041620000}"/>
    <cellStyle name="Normal 7 3 7 3 2 2" xfId="24204" xr:uid="{00000000-0005-0000-0000-000042620000}"/>
    <cellStyle name="Normal 7 3 7 3 2 2 2" xfId="24205" xr:uid="{00000000-0005-0000-0000-000043620000}"/>
    <cellStyle name="Normal 7 3 7 3 2 2 2 2" xfId="24206" xr:uid="{00000000-0005-0000-0000-000044620000}"/>
    <cellStyle name="Normal 7 3 7 3 2 2 2 3" xfId="24207" xr:uid="{00000000-0005-0000-0000-000045620000}"/>
    <cellStyle name="Normal 7 3 7 3 2 2 3" xfId="24208" xr:uid="{00000000-0005-0000-0000-000046620000}"/>
    <cellStyle name="Normal 7 3 7 3 2 2 4" xfId="24209" xr:uid="{00000000-0005-0000-0000-000047620000}"/>
    <cellStyle name="Normal 7 3 7 3 2 3" xfId="24210" xr:uid="{00000000-0005-0000-0000-000048620000}"/>
    <cellStyle name="Normal 7 3 7 3 2 3 2" xfId="24211" xr:uid="{00000000-0005-0000-0000-000049620000}"/>
    <cellStyle name="Normal 7 3 7 3 2 3 2 2" xfId="24212" xr:uid="{00000000-0005-0000-0000-00004A620000}"/>
    <cellStyle name="Normal 7 3 7 3 2 3 2 3" xfId="24213" xr:uid="{00000000-0005-0000-0000-00004B620000}"/>
    <cellStyle name="Normal 7 3 7 3 2 3 3" xfId="24214" xr:uid="{00000000-0005-0000-0000-00004C620000}"/>
    <cellStyle name="Normal 7 3 7 3 2 3 4" xfId="24215" xr:uid="{00000000-0005-0000-0000-00004D620000}"/>
    <cellStyle name="Normal 7 3 7 3 2 4" xfId="24216" xr:uid="{00000000-0005-0000-0000-00004E620000}"/>
    <cellStyle name="Normal 7 3 7 3 2 4 2" xfId="24217" xr:uid="{00000000-0005-0000-0000-00004F620000}"/>
    <cellStyle name="Normal 7 3 7 3 2 4 3" xfId="24218" xr:uid="{00000000-0005-0000-0000-000050620000}"/>
    <cellStyle name="Normal 7 3 7 3 2 5" xfId="24219" xr:uid="{00000000-0005-0000-0000-000051620000}"/>
    <cellStyle name="Normal 7 3 7 3 2 6" xfId="24220" xr:uid="{00000000-0005-0000-0000-000052620000}"/>
    <cellStyle name="Normal 7 3 7 3 3" xfId="24221" xr:uid="{00000000-0005-0000-0000-000053620000}"/>
    <cellStyle name="Normal 7 3 7 3 3 2" xfId="24222" xr:uid="{00000000-0005-0000-0000-000054620000}"/>
    <cellStyle name="Normal 7 3 7 3 3 2 2" xfId="24223" xr:uid="{00000000-0005-0000-0000-000055620000}"/>
    <cellStyle name="Normal 7 3 7 3 3 2 3" xfId="24224" xr:uid="{00000000-0005-0000-0000-000056620000}"/>
    <cellStyle name="Normal 7 3 7 3 3 3" xfId="24225" xr:uid="{00000000-0005-0000-0000-000057620000}"/>
    <cellStyle name="Normal 7 3 7 3 3 4" xfId="24226" xr:uid="{00000000-0005-0000-0000-000058620000}"/>
    <cellStyle name="Normal 7 3 7 3 4" xfId="24227" xr:uid="{00000000-0005-0000-0000-000059620000}"/>
    <cellStyle name="Normal 7 3 7 3 4 2" xfId="24228" xr:uid="{00000000-0005-0000-0000-00005A620000}"/>
    <cellStyle name="Normal 7 3 7 3 4 2 2" xfId="24229" xr:uid="{00000000-0005-0000-0000-00005B620000}"/>
    <cellStyle name="Normal 7 3 7 3 4 2 3" xfId="24230" xr:uid="{00000000-0005-0000-0000-00005C620000}"/>
    <cellStyle name="Normal 7 3 7 3 4 3" xfId="24231" xr:uid="{00000000-0005-0000-0000-00005D620000}"/>
    <cellStyle name="Normal 7 3 7 3 4 4" xfId="24232" xr:uid="{00000000-0005-0000-0000-00005E620000}"/>
    <cellStyle name="Normal 7 3 7 3 5" xfId="24233" xr:uid="{00000000-0005-0000-0000-00005F620000}"/>
    <cellStyle name="Normal 7 3 7 3 5 2" xfId="24234" xr:uid="{00000000-0005-0000-0000-000060620000}"/>
    <cellStyle name="Normal 7 3 7 3 5 3" xfId="24235" xr:uid="{00000000-0005-0000-0000-000061620000}"/>
    <cellStyle name="Normal 7 3 7 3 6" xfId="24236" xr:uid="{00000000-0005-0000-0000-000062620000}"/>
    <cellStyle name="Normal 7 3 7 3 7" xfId="24237" xr:uid="{00000000-0005-0000-0000-000063620000}"/>
    <cellStyle name="Normal 7 3 7 4" xfId="24238" xr:uid="{00000000-0005-0000-0000-000064620000}"/>
    <cellStyle name="Normal 7 3 7 4 2" xfId="24239" xr:uid="{00000000-0005-0000-0000-000065620000}"/>
    <cellStyle name="Normal 7 3 7 4 2 2" xfId="24240" xr:uid="{00000000-0005-0000-0000-000066620000}"/>
    <cellStyle name="Normal 7 3 7 4 2 2 2" xfId="24241" xr:uid="{00000000-0005-0000-0000-000067620000}"/>
    <cellStyle name="Normal 7 3 7 4 2 2 2 2" xfId="24242" xr:uid="{00000000-0005-0000-0000-000068620000}"/>
    <cellStyle name="Normal 7 3 7 4 2 2 2 3" xfId="24243" xr:uid="{00000000-0005-0000-0000-000069620000}"/>
    <cellStyle name="Normal 7 3 7 4 2 2 3" xfId="24244" xr:uid="{00000000-0005-0000-0000-00006A620000}"/>
    <cellStyle name="Normal 7 3 7 4 2 2 4" xfId="24245" xr:uid="{00000000-0005-0000-0000-00006B620000}"/>
    <cellStyle name="Normal 7 3 7 4 2 3" xfId="24246" xr:uid="{00000000-0005-0000-0000-00006C620000}"/>
    <cellStyle name="Normal 7 3 7 4 2 3 2" xfId="24247" xr:uid="{00000000-0005-0000-0000-00006D620000}"/>
    <cellStyle name="Normal 7 3 7 4 2 3 2 2" xfId="24248" xr:uid="{00000000-0005-0000-0000-00006E620000}"/>
    <cellStyle name="Normal 7 3 7 4 2 3 2 3" xfId="24249" xr:uid="{00000000-0005-0000-0000-00006F620000}"/>
    <cellStyle name="Normal 7 3 7 4 2 3 3" xfId="24250" xr:uid="{00000000-0005-0000-0000-000070620000}"/>
    <cellStyle name="Normal 7 3 7 4 2 3 4" xfId="24251" xr:uid="{00000000-0005-0000-0000-000071620000}"/>
    <cellStyle name="Normal 7 3 7 4 2 4" xfId="24252" xr:uid="{00000000-0005-0000-0000-000072620000}"/>
    <cellStyle name="Normal 7 3 7 4 2 4 2" xfId="24253" xr:uid="{00000000-0005-0000-0000-000073620000}"/>
    <cellStyle name="Normal 7 3 7 4 2 4 3" xfId="24254" xr:uid="{00000000-0005-0000-0000-000074620000}"/>
    <cellStyle name="Normal 7 3 7 4 2 5" xfId="24255" xr:uid="{00000000-0005-0000-0000-000075620000}"/>
    <cellStyle name="Normal 7 3 7 4 2 6" xfId="24256" xr:uid="{00000000-0005-0000-0000-000076620000}"/>
    <cellStyle name="Normal 7 3 7 4 3" xfId="24257" xr:uid="{00000000-0005-0000-0000-000077620000}"/>
    <cellStyle name="Normal 7 3 7 4 3 2" xfId="24258" xr:uid="{00000000-0005-0000-0000-000078620000}"/>
    <cellStyle name="Normal 7 3 7 4 3 2 2" xfId="24259" xr:uid="{00000000-0005-0000-0000-000079620000}"/>
    <cellStyle name="Normal 7 3 7 4 3 2 3" xfId="24260" xr:uid="{00000000-0005-0000-0000-00007A620000}"/>
    <cellStyle name="Normal 7 3 7 4 3 3" xfId="24261" xr:uid="{00000000-0005-0000-0000-00007B620000}"/>
    <cellStyle name="Normal 7 3 7 4 3 4" xfId="24262" xr:uid="{00000000-0005-0000-0000-00007C620000}"/>
    <cellStyle name="Normal 7 3 7 4 4" xfId="24263" xr:uid="{00000000-0005-0000-0000-00007D620000}"/>
    <cellStyle name="Normal 7 3 7 4 4 2" xfId="24264" xr:uid="{00000000-0005-0000-0000-00007E620000}"/>
    <cellStyle name="Normal 7 3 7 4 4 2 2" xfId="24265" xr:uid="{00000000-0005-0000-0000-00007F620000}"/>
    <cellStyle name="Normal 7 3 7 4 4 2 3" xfId="24266" xr:uid="{00000000-0005-0000-0000-000080620000}"/>
    <cellStyle name="Normal 7 3 7 4 4 3" xfId="24267" xr:uid="{00000000-0005-0000-0000-000081620000}"/>
    <cellStyle name="Normal 7 3 7 4 4 4" xfId="24268" xr:uid="{00000000-0005-0000-0000-000082620000}"/>
    <cellStyle name="Normal 7 3 7 4 5" xfId="24269" xr:uid="{00000000-0005-0000-0000-000083620000}"/>
    <cellStyle name="Normal 7 3 7 4 5 2" xfId="24270" xr:uid="{00000000-0005-0000-0000-000084620000}"/>
    <cellStyle name="Normal 7 3 7 4 5 3" xfId="24271" xr:uid="{00000000-0005-0000-0000-000085620000}"/>
    <cellStyle name="Normal 7 3 7 4 6" xfId="24272" xr:uid="{00000000-0005-0000-0000-000086620000}"/>
    <cellStyle name="Normal 7 3 7 4 7" xfId="24273" xr:uid="{00000000-0005-0000-0000-000087620000}"/>
    <cellStyle name="Normal 7 3 7 5" xfId="24274" xr:uid="{00000000-0005-0000-0000-000088620000}"/>
    <cellStyle name="Normal 7 3 7 5 2" xfId="24275" xr:uid="{00000000-0005-0000-0000-000089620000}"/>
    <cellStyle name="Normal 7 3 7 5 2 2" xfId="24276" xr:uid="{00000000-0005-0000-0000-00008A620000}"/>
    <cellStyle name="Normal 7 3 7 5 2 2 2" xfId="24277" xr:uid="{00000000-0005-0000-0000-00008B620000}"/>
    <cellStyle name="Normal 7 3 7 5 2 2 3" xfId="24278" xr:uid="{00000000-0005-0000-0000-00008C620000}"/>
    <cellStyle name="Normal 7 3 7 5 2 3" xfId="24279" xr:uid="{00000000-0005-0000-0000-00008D620000}"/>
    <cellStyle name="Normal 7 3 7 5 2 4" xfId="24280" xr:uid="{00000000-0005-0000-0000-00008E620000}"/>
    <cellStyle name="Normal 7 3 7 5 3" xfId="24281" xr:uid="{00000000-0005-0000-0000-00008F620000}"/>
    <cellStyle name="Normal 7 3 7 5 3 2" xfId="24282" xr:uid="{00000000-0005-0000-0000-000090620000}"/>
    <cellStyle name="Normal 7 3 7 5 3 2 2" xfId="24283" xr:uid="{00000000-0005-0000-0000-000091620000}"/>
    <cellStyle name="Normal 7 3 7 5 3 2 3" xfId="24284" xr:uid="{00000000-0005-0000-0000-000092620000}"/>
    <cellStyle name="Normal 7 3 7 5 3 3" xfId="24285" xr:uid="{00000000-0005-0000-0000-000093620000}"/>
    <cellStyle name="Normal 7 3 7 5 3 4" xfId="24286" xr:uid="{00000000-0005-0000-0000-000094620000}"/>
    <cellStyle name="Normal 7 3 7 5 4" xfId="24287" xr:uid="{00000000-0005-0000-0000-000095620000}"/>
    <cellStyle name="Normal 7 3 7 5 4 2" xfId="24288" xr:uid="{00000000-0005-0000-0000-000096620000}"/>
    <cellStyle name="Normal 7 3 7 5 4 3" xfId="24289" xr:uid="{00000000-0005-0000-0000-000097620000}"/>
    <cellStyle name="Normal 7 3 7 5 5" xfId="24290" xr:uid="{00000000-0005-0000-0000-000098620000}"/>
    <cellStyle name="Normal 7 3 7 5 6" xfId="24291" xr:uid="{00000000-0005-0000-0000-000099620000}"/>
    <cellStyle name="Normal 7 3 7 6" xfId="24292" xr:uid="{00000000-0005-0000-0000-00009A620000}"/>
    <cellStyle name="Normal 7 3 7 6 2" xfId="24293" xr:uid="{00000000-0005-0000-0000-00009B620000}"/>
    <cellStyle name="Normal 7 3 7 6 2 2" xfId="24294" xr:uid="{00000000-0005-0000-0000-00009C620000}"/>
    <cellStyle name="Normal 7 3 7 6 2 3" xfId="24295" xr:uid="{00000000-0005-0000-0000-00009D620000}"/>
    <cellStyle name="Normal 7 3 7 6 3" xfId="24296" xr:uid="{00000000-0005-0000-0000-00009E620000}"/>
    <cellStyle name="Normal 7 3 7 6 4" xfId="24297" xr:uid="{00000000-0005-0000-0000-00009F620000}"/>
    <cellStyle name="Normal 7 3 7 7" xfId="24298" xr:uid="{00000000-0005-0000-0000-0000A0620000}"/>
    <cellStyle name="Normal 7 3 7 7 2" xfId="24299" xr:uid="{00000000-0005-0000-0000-0000A1620000}"/>
    <cellStyle name="Normal 7 3 7 7 2 2" xfId="24300" xr:uid="{00000000-0005-0000-0000-0000A2620000}"/>
    <cellStyle name="Normal 7 3 7 7 2 3" xfId="24301" xr:uid="{00000000-0005-0000-0000-0000A3620000}"/>
    <cellStyle name="Normal 7 3 7 7 3" xfId="24302" xr:uid="{00000000-0005-0000-0000-0000A4620000}"/>
    <cellStyle name="Normal 7 3 7 7 4" xfId="24303" xr:uid="{00000000-0005-0000-0000-0000A5620000}"/>
    <cellStyle name="Normal 7 3 7 8" xfId="24304" xr:uid="{00000000-0005-0000-0000-0000A6620000}"/>
    <cellStyle name="Normal 7 3 7 8 2" xfId="24305" xr:uid="{00000000-0005-0000-0000-0000A7620000}"/>
    <cellStyle name="Normal 7 3 7 8 3" xfId="24306" xr:uid="{00000000-0005-0000-0000-0000A8620000}"/>
    <cellStyle name="Normal 7 3 7 9" xfId="24307" xr:uid="{00000000-0005-0000-0000-0000A9620000}"/>
    <cellStyle name="Normal 7 3 8" xfId="24308" xr:uid="{00000000-0005-0000-0000-0000AA620000}"/>
    <cellStyle name="Normal 7 3 8 2" xfId="24309" xr:uid="{00000000-0005-0000-0000-0000AB620000}"/>
    <cellStyle name="Normal 7 3 8 2 2" xfId="24310" xr:uid="{00000000-0005-0000-0000-0000AC620000}"/>
    <cellStyle name="Normal 7 3 8 2 2 2" xfId="24311" xr:uid="{00000000-0005-0000-0000-0000AD620000}"/>
    <cellStyle name="Normal 7 3 8 2 2 2 2" xfId="24312" xr:uid="{00000000-0005-0000-0000-0000AE620000}"/>
    <cellStyle name="Normal 7 3 8 2 2 2 2 2" xfId="24313" xr:uid="{00000000-0005-0000-0000-0000AF620000}"/>
    <cellStyle name="Normal 7 3 8 2 2 2 2 3" xfId="24314" xr:uid="{00000000-0005-0000-0000-0000B0620000}"/>
    <cellStyle name="Normal 7 3 8 2 2 2 3" xfId="24315" xr:uid="{00000000-0005-0000-0000-0000B1620000}"/>
    <cellStyle name="Normal 7 3 8 2 2 2 4" xfId="24316" xr:uid="{00000000-0005-0000-0000-0000B2620000}"/>
    <cellStyle name="Normal 7 3 8 2 2 3" xfId="24317" xr:uid="{00000000-0005-0000-0000-0000B3620000}"/>
    <cellStyle name="Normal 7 3 8 2 2 3 2" xfId="24318" xr:uid="{00000000-0005-0000-0000-0000B4620000}"/>
    <cellStyle name="Normal 7 3 8 2 2 3 2 2" xfId="24319" xr:uid="{00000000-0005-0000-0000-0000B5620000}"/>
    <cellStyle name="Normal 7 3 8 2 2 3 2 3" xfId="24320" xr:uid="{00000000-0005-0000-0000-0000B6620000}"/>
    <cellStyle name="Normal 7 3 8 2 2 3 3" xfId="24321" xr:uid="{00000000-0005-0000-0000-0000B7620000}"/>
    <cellStyle name="Normal 7 3 8 2 2 3 4" xfId="24322" xr:uid="{00000000-0005-0000-0000-0000B8620000}"/>
    <cellStyle name="Normal 7 3 8 2 2 4" xfId="24323" xr:uid="{00000000-0005-0000-0000-0000B9620000}"/>
    <cellStyle name="Normal 7 3 8 2 2 4 2" xfId="24324" xr:uid="{00000000-0005-0000-0000-0000BA620000}"/>
    <cellStyle name="Normal 7 3 8 2 2 4 3" xfId="24325" xr:uid="{00000000-0005-0000-0000-0000BB620000}"/>
    <cellStyle name="Normal 7 3 8 2 2 5" xfId="24326" xr:uid="{00000000-0005-0000-0000-0000BC620000}"/>
    <cellStyle name="Normal 7 3 8 2 2 6" xfId="24327" xr:uid="{00000000-0005-0000-0000-0000BD620000}"/>
    <cellStyle name="Normal 7 3 8 2 3" xfId="24328" xr:uid="{00000000-0005-0000-0000-0000BE620000}"/>
    <cellStyle name="Normal 7 3 8 2 3 2" xfId="24329" xr:uid="{00000000-0005-0000-0000-0000BF620000}"/>
    <cellStyle name="Normal 7 3 8 2 3 2 2" xfId="24330" xr:uid="{00000000-0005-0000-0000-0000C0620000}"/>
    <cellStyle name="Normal 7 3 8 2 3 2 3" xfId="24331" xr:uid="{00000000-0005-0000-0000-0000C1620000}"/>
    <cellStyle name="Normal 7 3 8 2 3 3" xfId="24332" xr:uid="{00000000-0005-0000-0000-0000C2620000}"/>
    <cellStyle name="Normal 7 3 8 2 3 4" xfId="24333" xr:uid="{00000000-0005-0000-0000-0000C3620000}"/>
    <cellStyle name="Normal 7 3 8 2 4" xfId="24334" xr:uid="{00000000-0005-0000-0000-0000C4620000}"/>
    <cellStyle name="Normal 7 3 8 2 4 2" xfId="24335" xr:uid="{00000000-0005-0000-0000-0000C5620000}"/>
    <cellStyle name="Normal 7 3 8 2 4 2 2" xfId="24336" xr:uid="{00000000-0005-0000-0000-0000C6620000}"/>
    <cellStyle name="Normal 7 3 8 2 4 2 3" xfId="24337" xr:uid="{00000000-0005-0000-0000-0000C7620000}"/>
    <cellStyle name="Normal 7 3 8 2 4 3" xfId="24338" xr:uid="{00000000-0005-0000-0000-0000C8620000}"/>
    <cellStyle name="Normal 7 3 8 2 4 4" xfId="24339" xr:uid="{00000000-0005-0000-0000-0000C9620000}"/>
    <cellStyle name="Normal 7 3 8 2 5" xfId="24340" xr:uid="{00000000-0005-0000-0000-0000CA620000}"/>
    <cellStyle name="Normal 7 3 8 2 5 2" xfId="24341" xr:uid="{00000000-0005-0000-0000-0000CB620000}"/>
    <cellStyle name="Normal 7 3 8 2 5 3" xfId="24342" xr:uid="{00000000-0005-0000-0000-0000CC620000}"/>
    <cellStyle name="Normal 7 3 8 2 6" xfId="24343" xr:uid="{00000000-0005-0000-0000-0000CD620000}"/>
    <cellStyle name="Normal 7 3 8 2 7" xfId="24344" xr:uid="{00000000-0005-0000-0000-0000CE620000}"/>
    <cellStyle name="Normal 7 3 8 3" xfId="24345" xr:uid="{00000000-0005-0000-0000-0000CF620000}"/>
    <cellStyle name="Normal 7 3 8 3 2" xfId="24346" xr:uid="{00000000-0005-0000-0000-0000D0620000}"/>
    <cellStyle name="Normal 7 3 8 3 2 2" xfId="24347" xr:uid="{00000000-0005-0000-0000-0000D1620000}"/>
    <cellStyle name="Normal 7 3 8 3 2 2 2" xfId="24348" xr:uid="{00000000-0005-0000-0000-0000D2620000}"/>
    <cellStyle name="Normal 7 3 8 3 2 2 3" xfId="24349" xr:uid="{00000000-0005-0000-0000-0000D3620000}"/>
    <cellStyle name="Normal 7 3 8 3 2 3" xfId="24350" xr:uid="{00000000-0005-0000-0000-0000D4620000}"/>
    <cellStyle name="Normal 7 3 8 3 2 4" xfId="24351" xr:uid="{00000000-0005-0000-0000-0000D5620000}"/>
    <cellStyle name="Normal 7 3 8 3 3" xfId="24352" xr:uid="{00000000-0005-0000-0000-0000D6620000}"/>
    <cellStyle name="Normal 7 3 8 3 3 2" xfId="24353" xr:uid="{00000000-0005-0000-0000-0000D7620000}"/>
    <cellStyle name="Normal 7 3 8 3 3 2 2" xfId="24354" xr:uid="{00000000-0005-0000-0000-0000D8620000}"/>
    <cellStyle name="Normal 7 3 8 3 3 2 3" xfId="24355" xr:uid="{00000000-0005-0000-0000-0000D9620000}"/>
    <cellStyle name="Normal 7 3 8 3 3 3" xfId="24356" xr:uid="{00000000-0005-0000-0000-0000DA620000}"/>
    <cellStyle name="Normal 7 3 8 3 3 4" xfId="24357" xr:uid="{00000000-0005-0000-0000-0000DB620000}"/>
    <cellStyle name="Normal 7 3 8 3 4" xfId="24358" xr:uid="{00000000-0005-0000-0000-0000DC620000}"/>
    <cellStyle name="Normal 7 3 8 3 4 2" xfId="24359" xr:uid="{00000000-0005-0000-0000-0000DD620000}"/>
    <cellStyle name="Normal 7 3 8 3 4 3" xfId="24360" xr:uid="{00000000-0005-0000-0000-0000DE620000}"/>
    <cellStyle name="Normal 7 3 8 3 5" xfId="24361" xr:uid="{00000000-0005-0000-0000-0000DF620000}"/>
    <cellStyle name="Normal 7 3 8 3 6" xfId="24362" xr:uid="{00000000-0005-0000-0000-0000E0620000}"/>
    <cellStyle name="Normal 7 3 8 4" xfId="24363" xr:uid="{00000000-0005-0000-0000-0000E1620000}"/>
    <cellStyle name="Normal 7 3 8 4 2" xfId="24364" xr:uid="{00000000-0005-0000-0000-0000E2620000}"/>
    <cellStyle name="Normal 7 3 8 4 2 2" xfId="24365" xr:uid="{00000000-0005-0000-0000-0000E3620000}"/>
    <cellStyle name="Normal 7 3 8 4 2 3" xfId="24366" xr:uid="{00000000-0005-0000-0000-0000E4620000}"/>
    <cellStyle name="Normal 7 3 8 4 3" xfId="24367" xr:uid="{00000000-0005-0000-0000-0000E5620000}"/>
    <cellStyle name="Normal 7 3 8 4 4" xfId="24368" xr:uid="{00000000-0005-0000-0000-0000E6620000}"/>
    <cellStyle name="Normal 7 3 8 5" xfId="24369" xr:uid="{00000000-0005-0000-0000-0000E7620000}"/>
    <cellStyle name="Normal 7 3 8 5 2" xfId="24370" xr:uid="{00000000-0005-0000-0000-0000E8620000}"/>
    <cellStyle name="Normal 7 3 8 5 2 2" xfId="24371" xr:uid="{00000000-0005-0000-0000-0000E9620000}"/>
    <cellStyle name="Normal 7 3 8 5 2 3" xfId="24372" xr:uid="{00000000-0005-0000-0000-0000EA620000}"/>
    <cellStyle name="Normal 7 3 8 5 3" xfId="24373" xr:uid="{00000000-0005-0000-0000-0000EB620000}"/>
    <cellStyle name="Normal 7 3 8 5 4" xfId="24374" xr:uid="{00000000-0005-0000-0000-0000EC620000}"/>
    <cellStyle name="Normal 7 3 8 6" xfId="24375" xr:uid="{00000000-0005-0000-0000-0000ED620000}"/>
    <cellStyle name="Normal 7 3 8 6 2" xfId="24376" xr:uid="{00000000-0005-0000-0000-0000EE620000}"/>
    <cellStyle name="Normal 7 3 8 6 3" xfId="24377" xr:uid="{00000000-0005-0000-0000-0000EF620000}"/>
    <cellStyle name="Normal 7 3 8 7" xfId="24378" xr:uid="{00000000-0005-0000-0000-0000F0620000}"/>
    <cellStyle name="Normal 7 3 8 8" xfId="24379" xr:uid="{00000000-0005-0000-0000-0000F1620000}"/>
    <cellStyle name="Normal 7 3 9" xfId="24380" xr:uid="{00000000-0005-0000-0000-0000F2620000}"/>
    <cellStyle name="Normal 7 3 9 2" xfId="24381" xr:uid="{00000000-0005-0000-0000-0000F3620000}"/>
    <cellStyle name="Normal 7 3 9 2 2" xfId="24382" xr:uid="{00000000-0005-0000-0000-0000F4620000}"/>
    <cellStyle name="Normal 7 3 9 2 2 2" xfId="24383" xr:uid="{00000000-0005-0000-0000-0000F5620000}"/>
    <cellStyle name="Normal 7 3 9 2 2 2 2" xfId="24384" xr:uid="{00000000-0005-0000-0000-0000F6620000}"/>
    <cellStyle name="Normal 7 3 9 2 2 2 3" xfId="24385" xr:uid="{00000000-0005-0000-0000-0000F7620000}"/>
    <cellStyle name="Normal 7 3 9 2 2 3" xfId="24386" xr:uid="{00000000-0005-0000-0000-0000F8620000}"/>
    <cellStyle name="Normal 7 3 9 2 2 4" xfId="24387" xr:uid="{00000000-0005-0000-0000-0000F9620000}"/>
    <cellStyle name="Normal 7 3 9 2 3" xfId="24388" xr:uid="{00000000-0005-0000-0000-0000FA620000}"/>
    <cellStyle name="Normal 7 3 9 2 3 2" xfId="24389" xr:uid="{00000000-0005-0000-0000-0000FB620000}"/>
    <cellStyle name="Normal 7 3 9 2 3 2 2" xfId="24390" xr:uid="{00000000-0005-0000-0000-0000FC620000}"/>
    <cellStyle name="Normal 7 3 9 2 3 2 3" xfId="24391" xr:uid="{00000000-0005-0000-0000-0000FD620000}"/>
    <cellStyle name="Normal 7 3 9 2 3 3" xfId="24392" xr:uid="{00000000-0005-0000-0000-0000FE620000}"/>
    <cellStyle name="Normal 7 3 9 2 3 4" xfId="24393" xr:uid="{00000000-0005-0000-0000-0000FF620000}"/>
    <cellStyle name="Normal 7 3 9 2 4" xfId="24394" xr:uid="{00000000-0005-0000-0000-000000630000}"/>
    <cellStyle name="Normal 7 3 9 2 4 2" xfId="24395" xr:uid="{00000000-0005-0000-0000-000001630000}"/>
    <cellStyle name="Normal 7 3 9 2 4 3" xfId="24396" xr:uid="{00000000-0005-0000-0000-000002630000}"/>
    <cellStyle name="Normal 7 3 9 2 5" xfId="24397" xr:uid="{00000000-0005-0000-0000-000003630000}"/>
    <cellStyle name="Normal 7 3 9 2 6" xfId="24398" xr:uid="{00000000-0005-0000-0000-000004630000}"/>
    <cellStyle name="Normal 7 3 9 3" xfId="24399" xr:uid="{00000000-0005-0000-0000-000005630000}"/>
    <cellStyle name="Normal 7 3 9 3 2" xfId="24400" xr:uid="{00000000-0005-0000-0000-000006630000}"/>
    <cellStyle name="Normal 7 3 9 3 2 2" xfId="24401" xr:uid="{00000000-0005-0000-0000-000007630000}"/>
    <cellStyle name="Normal 7 3 9 3 2 3" xfId="24402" xr:uid="{00000000-0005-0000-0000-000008630000}"/>
    <cellStyle name="Normal 7 3 9 3 3" xfId="24403" xr:uid="{00000000-0005-0000-0000-000009630000}"/>
    <cellStyle name="Normal 7 3 9 3 4" xfId="24404" xr:uid="{00000000-0005-0000-0000-00000A630000}"/>
    <cellStyle name="Normal 7 3 9 4" xfId="24405" xr:uid="{00000000-0005-0000-0000-00000B630000}"/>
    <cellStyle name="Normal 7 3 9 4 2" xfId="24406" xr:uid="{00000000-0005-0000-0000-00000C630000}"/>
    <cellStyle name="Normal 7 3 9 4 2 2" xfId="24407" xr:uid="{00000000-0005-0000-0000-00000D630000}"/>
    <cellStyle name="Normal 7 3 9 4 2 3" xfId="24408" xr:uid="{00000000-0005-0000-0000-00000E630000}"/>
    <cellStyle name="Normal 7 3 9 4 3" xfId="24409" xr:uid="{00000000-0005-0000-0000-00000F630000}"/>
    <cellStyle name="Normal 7 3 9 4 4" xfId="24410" xr:uid="{00000000-0005-0000-0000-000010630000}"/>
    <cellStyle name="Normal 7 3 9 5" xfId="24411" xr:uid="{00000000-0005-0000-0000-000011630000}"/>
    <cellStyle name="Normal 7 3 9 5 2" xfId="24412" xr:uid="{00000000-0005-0000-0000-000012630000}"/>
    <cellStyle name="Normal 7 3 9 5 3" xfId="24413" xr:uid="{00000000-0005-0000-0000-000013630000}"/>
    <cellStyle name="Normal 7 3 9 6" xfId="24414" xr:uid="{00000000-0005-0000-0000-000014630000}"/>
    <cellStyle name="Normal 7 3 9 7" xfId="24415" xr:uid="{00000000-0005-0000-0000-000015630000}"/>
    <cellStyle name="Normal 7 4" xfId="24416" xr:uid="{00000000-0005-0000-0000-000016630000}"/>
    <cellStyle name="Normal 7 4 10" xfId="24417" xr:uid="{00000000-0005-0000-0000-000017630000}"/>
    <cellStyle name="Normal 7 4 10 2" xfId="24418" xr:uid="{00000000-0005-0000-0000-000018630000}"/>
    <cellStyle name="Normal 7 4 10 2 2" xfId="24419" xr:uid="{00000000-0005-0000-0000-000019630000}"/>
    <cellStyle name="Normal 7 4 10 2 3" xfId="24420" xr:uid="{00000000-0005-0000-0000-00001A630000}"/>
    <cellStyle name="Normal 7 4 10 3" xfId="24421" xr:uid="{00000000-0005-0000-0000-00001B630000}"/>
    <cellStyle name="Normal 7 4 10 4" xfId="24422" xr:uid="{00000000-0005-0000-0000-00001C630000}"/>
    <cellStyle name="Normal 7 4 11" xfId="24423" xr:uid="{00000000-0005-0000-0000-00001D630000}"/>
    <cellStyle name="Normal 7 4 11 2" xfId="24424" xr:uid="{00000000-0005-0000-0000-00001E630000}"/>
    <cellStyle name="Normal 7 4 11 2 2" xfId="24425" xr:uid="{00000000-0005-0000-0000-00001F630000}"/>
    <cellStyle name="Normal 7 4 11 2 3" xfId="24426" xr:uid="{00000000-0005-0000-0000-000020630000}"/>
    <cellStyle name="Normal 7 4 11 3" xfId="24427" xr:uid="{00000000-0005-0000-0000-000021630000}"/>
    <cellStyle name="Normal 7 4 11 4" xfId="24428" xr:uid="{00000000-0005-0000-0000-000022630000}"/>
    <cellStyle name="Normal 7 4 12" xfId="24429" xr:uid="{00000000-0005-0000-0000-000023630000}"/>
    <cellStyle name="Normal 7 4 12 2" xfId="24430" xr:uid="{00000000-0005-0000-0000-000024630000}"/>
    <cellStyle name="Normal 7 4 12 3" xfId="24431" xr:uid="{00000000-0005-0000-0000-000025630000}"/>
    <cellStyle name="Normal 7 4 13" xfId="24432" xr:uid="{00000000-0005-0000-0000-000026630000}"/>
    <cellStyle name="Normal 7 4 14" xfId="24433" xr:uid="{00000000-0005-0000-0000-000027630000}"/>
    <cellStyle name="Normal 7 4 2" xfId="24434" xr:uid="{00000000-0005-0000-0000-000028630000}"/>
    <cellStyle name="Normal 7 4 2 10" xfId="24435" xr:uid="{00000000-0005-0000-0000-000029630000}"/>
    <cellStyle name="Normal 7 4 2 10 2" xfId="24436" xr:uid="{00000000-0005-0000-0000-00002A630000}"/>
    <cellStyle name="Normal 7 4 2 10 3" xfId="24437" xr:uid="{00000000-0005-0000-0000-00002B630000}"/>
    <cellStyle name="Normal 7 4 2 11" xfId="24438" xr:uid="{00000000-0005-0000-0000-00002C630000}"/>
    <cellStyle name="Normal 7 4 2 12" xfId="24439" xr:uid="{00000000-0005-0000-0000-00002D630000}"/>
    <cellStyle name="Normal 7 4 2 2" xfId="24440" xr:uid="{00000000-0005-0000-0000-00002E630000}"/>
    <cellStyle name="Normal 7 4 2 2 10" xfId="24441" xr:uid="{00000000-0005-0000-0000-00002F630000}"/>
    <cellStyle name="Normal 7 4 2 2 11" xfId="24442" xr:uid="{00000000-0005-0000-0000-000030630000}"/>
    <cellStyle name="Normal 7 4 2 2 2" xfId="24443" xr:uid="{00000000-0005-0000-0000-000031630000}"/>
    <cellStyle name="Normal 7 4 2 2 2 10" xfId="24444" xr:uid="{00000000-0005-0000-0000-000032630000}"/>
    <cellStyle name="Normal 7 4 2 2 2 2" xfId="24445" xr:uid="{00000000-0005-0000-0000-000033630000}"/>
    <cellStyle name="Normal 7 4 2 2 2 2 2" xfId="24446" xr:uid="{00000000-0005-0000-0000-000034630000}"/>
    <cellStyle name="Normal 7 4 2 2 2 2 2 2" xfId="24447" xr:uid="{00000000-0005-0000-0000-000035630000}"/>
    <cellStyle name="Normal 7 4 2 2 2 2 2 2 2" xfId="24448" xr:uid="{00000000-0005-0000-0000-000036630000}"/>
    <cellStyle name="Normal 7 4 2 2 2 2 2 2 2 2" xfId="24449" xr:uid="{00000000-0005-0000-0000-000037630000}"/>
    <cellStyle name="Normal 7 4 2 2 2 2 2 2 2 2 2" xfId="24450" xr:uid="{00000000-0005-0000-0000-000038630000}"/>
    <cellStyle name="Normal 7 4 2 2 2 2 2 2 2 2 3" xfId="24451" xr:uid="{00000000-0005-0000-0000-000039630000}"/>
    <cellStyle name="Normal 7 4 2 2 2 2 2 2 2 3" xfId="24452" xr:uid="{00000000-0005-0000-0000-00003A630000}"/>
    <cellStyle name="Normal 7 4 2 2 2 2 2 2 2 4" xfId="24453" xr:uid="{00000000-0005-0000-0000-00003B630000}"/>
    <cellStyle name="Normal 7 4 2 2 2 2 2 2 3" xfId="24454" xr:uid="{00000000-0005-0000-0000-00003C630000}"/>
    <cellStyle name="Normal 7 4 2 2 2 2 2 2 3 2" xfId="24455" xr:uid="{00000000-0005-0000-0000-00003D630000}"/>
    <cellStyle name="Normal 7 4 2 2 2 2 2 2 3 2 2" xfId="24456" xr:uid="{00000000-0005-0000-0000-00003E630000}"/>
    <cellStyle name="Normal 7 4 2 2 2 2 2 2 3 2 3" xfId="24457" xr:uid="{00000000-0005-0000-0000-00003F630000}"/>
    <cellStyle name="Normal 7 4 2 2 2 2 2 2 3 3" xfId="24458" xr:uid="{00000000-0005-0000-0000-000040630000}"/>
    <cellStyle name="Normal 7 4 2 2 2 2 2 2 3 4" xfId="24459" xr:uid="{00000000-0005-0000-0000-000041630000}"/>
    <cellStyle name="Normal 7 4 2 2 2 2 2 2 4" xfId="24460" xr:uid="{00000000-0005-0000-0000-000042630000}"/>
    <cellStyle name="Normal 7 4 2 2 2 2 2 2 4 2" xfId="24461" xr:uid="{00000000-0005-0000-0000-000043630000}"/>
    <cellStyle name="Normal 7 4 2 2 2 2 2 2 4 3" xfId="24462" xr:uid="{00000000-0005-0000-0000-000044630000}"/>
    <cellStyle name="Normal 7 4 2 2 2 2 2 2 5" xfId="24463" xr:uid="{00000000-0005-0000-0000-000045630000}"/>
    <cellStyle name="Normal 7 4 2 2 2 2 2 2 6" xfId="24464" xr:uid="{00000000-0005-0000-0000-000046630000}"/>
    <cellStyle name="Normal 7 4 2 2 2 2 2 3" xfId="24465" xr:uid="{00000000-0005-0000-0000-000047630000}"/>
    <cellStyle name="Normal 7 4 2 2 2 2 2 3 2" xfId="24466" xr:uid="{00000000-0005-0000-0000-000048630000}"/>
    <cellStyle name="Normal 7 4 2 2 2 2 2 3 2 2" xfId="24467" xr:uid="{00000000-0005-0000-0000-000049630000}"/>
    <cellStyle name="Normal 7 4 2 2 2 2 2 3 2 3" xfId="24468" xr:uid="{00000000-0005-0000-0000-00004A630000}"/>
    <cellStyle name="Normal 7 4 2 2 2 2 2 3 3" xfId="24469" xr:uid="{00000000-0005-0000-0000-00004B630000}"/>
    <cellStyle name="Normal 7 4 2 2 2 2 2 3 4" xfId="24470" xr:uid="{00000000-0005-0000-0000-00004C630000}"/>
    <cellStyle name="Normal 7 4 2 2 2 2 2 4" xfId="24471" xr:uid="{00000000-0005-0000-0000-00004D630000}"/>
    <cellStyle name="Normal 7 4 2 2 2 2 2 4 2" xfId="24472" xr:uid="{00000000-0005-0000-0000-00004E630000}"/>
    <cellStyle name="Normal 7 4 2 2 2 2 2 4 2 2" xfId="24473" xr:uid="{00000000-0005-0000-0000-00004F630000}"/>
    <cellStyle name="Normal 7 4 2 2 2 2 2 4 2 3" xfId="24474" xr:uid="{00000000-0005-0000-0000-000050630000}"/>
    <cellStyle name="Normal 7 4 2 2 2 2 2 4 3" xfId="24475" xr:uid="{00000000-0005-0000-0000-000051630000}"/>
    <cellStyle name="Normal 7 4 2 2 2 2 2 4 4" xfId="24476" xr:uid="{00000000-0005-0000-0000-000052630000}"/>
    <cellStyle name="Normal 7 4 2 2 2 2 2 5" xfId="24477" xr:uid="{00000000-0005-0000-0000-000053630000}"/>
    <cellStyle name="Normal 7 4 2 2 2 2 2 5 2" xfId="24478" xr:uid="{00000000-0005-0000-0000-000054630000}"/>
    <cellStyle name="Normal 7 4 2 2 2 2 2 5 3" xfId="24479" xr:uid="{00000000-0005-0000-0000-000055630000}"/>
    <cellStyle name="Normal 7 4 2 2 2 2 2 6" xfId="24480" xr:uid="{00000000-0005-0000-0000-000056630000}"/>
    <cellStyle name="Normal 7 4 2 2 2 2 2 7" xfId="24481" xr:uid="{00000000-0005-0000-0000-000057630000}"/>
    <cellStyle name="Normal 7 4 2 2 2 2 3" xfId="24482" xr:uid="{00000000-0005-0000-0000-000058630000}"/>
    <cellStyle name="Normal 7 4 2 2 2 2 3 2" xfId="24483" xr:uid="{00000000-0005-0000-0000-000059630000}"/>
    <cellStyle name="Normal 7 4 2 2 2 2 3 2 2" xfId="24484" xr:uid="{00000000-0005-0000-0000-00005A630000}"/>
    <cellStyle name="Normal 7 4 2 2 2 2 3 2 2 2" xfId="24485" xr:uid="{00000000-0005-0000-0000-00005B630000}"/>
    <cellStyle name="Normal 7 4 2 2 2 2 3 2 2 3" xfId="24486" xr:uid="{00000000-0005-0000-0000-00005C630000}"/>
    <cellStyle name="Normal 7 4 2 2 2 2 3 2 3" xfId="24487" xr:uid="{00000000-0005-0000-0000-00005D630000}"/>
    <cellStyle name="Normal 7 4 2 2 2 2 3 2 4" xfId="24488" xr:uid="{00000000-0005-0000-0000-00005E630000}"/>
    <cellStyle name="Normal 7 4 2 2 2 2 3 3" xfId="24489" xr:uid="{00000000-0005-0000-0000-00005F630000}"/>
    <cellStyle name="Normal 7 4 2 2 2 2 3 3 2" xfId="24490" xr:uid="{00000000-0005-0000-0000-000060630000}"/>
    <cellStyle name="Normal 7 4 2 2 2 2 3 3 2 2" xfId="24491" xr:uid="{00000000-0005-0000-0000-000061630000}"/>
    <cellStyle name="Normal 7 4 2 2 2 2 3 3 2 3" xfId="24492" xr:uid="{00000000-0005-0000-0000-000062630000}"/>
    <cellStyle name="Normal 7 4 2 2 2 2 3 3 3" xfId="24493" xr:uid="{00000000-0005-0000-0000-000063630000}"/>
    <cellStyle name="Normal 7 4 2 2 2 2 3 3 4" xfId="24494" xr:uid="{00000000-0005-0000-0000-000064630000}"/>
    <cellStyle name="Normal 7 4 2 2 2 2 3 4" xfId="24495" xr:uid="{00000000-0005-0000-0000-000065630000}"/>
    <cellStyle name="Normal 7 4 2 2 2 2 3 4 2" xfId="24496" xr:uid="{00000000-0005-0000-0000-000066630000}"/>
    <cellStyle name="Normal 7 4 2 2 2 2 3 4 3" xfId="24497" xr:uid="{00000000-0005-0000-0000-000067630000}"/>
    <cellStyle name="Normal 7 4 2 2 2 2 3 5" xfId="24498" xr:uid="{00000000-0005-0000-0000-000068630000}"/>
    <cellStyle name="Normal 7 4 2 2 2 2 3 6" xfId="24499" xr:uid="{00000000-0005-0000-0000-000069630000}"/>
    <cellStyle name="Normal 7 4 2 2 2 2 4" xfId="24500" xr:uid="{00000000-0005-0000-0000-00006A630000}"/>
    <cellStyle name="Normal 7 4 2 2 2 2 4 2" xfId="24501" xr:uid="{00000000-0005-0000-0000-00006B630000}"/>
    <cellStyle name="Normal 7 4 2 2 2 2 4 2 2" xfId="24502" xr:uid="{00000000-0005-0000-0000-00006C630000}"/>
    <cellStyle name="Normal 7 4 2 2 2 2 4 2 3" xfId="24503" xr:uid="{00000000-0005-0000-0000-00006D630000}"/>
    <cellStyle name="Normal 7 4 2 2 2 2 4 3" xfId="24504" xr:uid="{00000000-0005-0000-0000-00006E630000}"/>
    <cellStyle name="Normal 7 4 2 2 2 2 4 4" xfId="24505" xr:uid="{00000000-0005-0000-0000-00006F630000}"/>
    <cellStyle name="Normal 7 4 2 2 2 2 5" xfId="24506" xr:uid="{00000000-0005-0000-0000-000070630000}"/>
    <cellStyle name="Normal 7 4 2 2 2 2 5 2" xfId="24507" xr:uid="{00000000-0005-0000-0000-000071630000}"/>
    <cellStyle name="Normal 7 4 2 2 2 2 5 2 2" xfId="24508" xr:uid="{00000000-0005-0000-0000-000072630000}"/>
    <cellStyle name="Normal 7 4 2 2 2 2 5 2 3" xfId="24509" xr:uid="{00000000-0005-0000-0000-000073630000}"/>
    <cellStyle name="Normal 7 4 2 2 2 2 5 3" xfId="24510" xr:uid="{00000000-0005-0000-0000-000074630000}"/>
    <cellStyle name="Normal 7 4 2 2 2 2 5 4" xfId="24511" xr:uid="{00000000-0005-0000-0000-000075630000}"/>
    <cellStyle name="Normal 7 4 2 2 2 2 6" xfId="24512" xr:uid="{00000000-0005-0000-0000-000076630000}"/>
    <cellStyle name="Normal 7 4 2 2 2 2 6 2" xfId="24513" xr:uid="{00000000-0005-0000-0000-000077630000}"/>
    <cellStyle name="Normal 7 4 2 2 2 2 6 3" xfId="24514" xr:uid="{00000000-0005-0000-0000-000078630000}"/>
    <cellStyle name="Normal 7 4 2 2 2 2 7" xfId="24515" xr:uid="{00000000-0005-0000-0000-000079630000}"/>
    <cellStyle name="Normal 7 4 2 2 2 2 8" xfId="24516" xr:uid="{00000000-0005-0000-0000-00007A630000}"/>
    <cellStyle name="Normal 7 4 2 2 2 3" xfId="24517" xr:uid="{00000000-0005-0000-0000-00007B630000}"/>
    <cellStyle name="Normal 7 4 2 2 2 3 2" xfId="24518" xr:uid="{00000000-0005-0000-0000-00007C630000}"/>
    <cellStyle name="Normal 7 4 2 2 2 3 2 2" xfId="24519" xr:uid="{00000000-0005-0000-0000-00007D630000}"/>
    <cellStyle name="Normal 7 4 2 2 2 3 2 2 2" xfId="24520" xr:uid="{00000000-0005-0000-0000-00007E630000}"/>
    <cellStyle name="Normal 7 4 2 2 2 3 2 2 2 2" xfId="24521" xr:uid="{00000000-0005-0000-0000-00007F630000}"/>
    <cellStyle name="Normal 7 4 2 2 2 3 2 2 2 3" xfId="24522" xr:uid="{00000000-0005-0000-0000-000080630000}"/>
    <cellStyle name="Normal 7 4 2 2 2 3 2 2 3" xfId="24523" xr:uid="{00000000-0005-0000-0000-000081630000}"/>
    <cellStyle name="Normal 7 4 2 2 2 3 2 2 4" xfId="24524" xr:uid="{00000000-0005-0000-0000-000082630000}"/>
    <cellStyle name="Normal 7 4 2 2 2 3 2 3" xfId="24525" xr:uid="{00000000-0005-0000-0000-000083630000}"/>
    <cellStyle name="Normal 7 4 2 2 2 3 2 3 2" xfId="24526" xr:uid="{00000000-0005-0000-0000-000084630000}"/>
    <cellStyle name="Normal 7 4 2 2 2 3 2 3 2 2" xfId="24527" xr:uid="{00000000-0005-0000-0000-000085630000}"/>
    <cellStyle name="Normal 7 4 2 2 2 3 2 3 2 3" xfId="24528" xr:uid="{00000000-0005-0000-0000-000086630000}"/>
    <cellStyle name="Normal 7 4 2 2 2 3 2 3 3" xfId="24529" xr:uid="{00000000-0005-0000-0000-000087630000}"/>
    <cellStyle name="Normal 7 4 2 2 2 3 2 3 4" xfId="24530" xr:uid="{00000000-0005-0000-0000-000088630000}"/>
    <cellStyle name="Normal 7 4 2 2 2 3 2 4" xfId="24531" xr:uid="{00000000-0005-0000-0000-000089630000}"/>
    <cellStyle name="Normal 7 4 2 2 2 3 2 4 2" xfId="24532" xr:uid="{00000000-0005-0000-0000-00008A630000}"/>
    <cellStyle name="Normal 7 4 2 2 2 3 2 4 3" xfId="24533" xr:uid="{00000000-0005-0000-0000-00008B630000}"/>
    <cellStyle name="Normal 7 4 2 2 2 3 2 5" xfId="24534" xr:uid="{00000000-0005-0000-0000-00008C630000}"/>
    <cellStyle name="Normal 7 4 2 2 2 3 2 6" xfId="24535" xr:uid="{00000000-0005-0000-0000-00008D630000}"/>
    <cellStyle name="Normal 7 4 2 2 2 3 3" xfId="24536" xr:uid="{00000000-0005-0000-0000-00008E630000}"/>
    <cellStyle name="Normal 7 4 2 2 2 3 3 2" xfId="24537" xr:uid="{00000000-0005-0000-0000-00008F630000}"/>
    <cellStyle name="Normal 7 4 2 2 2 3 3 2 2" xfId="24538" xr:uid="{00000000-0005-0000-0000-000090630000}"/>
    <cellStyle name="Normal 7 4 2 2 2 3 3 2 3" xfId="24539" xr:uid="{00000000-0005-0000-0000-000091630000}"/>
    <cellStyle name="Normal 7 4 2 2 2 3 3 3" xfId="24540" xr:uid="{00000000-0005-0000-0000-000092630000}"/>
    <cellStyle name="Normal 7 4 2 2 2 3 3 4" xfId="24541" xr:uid="{00000000-0005-0000-0000-000093630000}"/>
    <cellStyle name="Normal 7 4 2 2 2 3 4" xfId="24542" xr:uid="{00000000-0005-0000-0000-000094630000}"/>
    <cellStyle name="Normal 7 4 2 2 2 3 4 2" xfId="24543" xr:uid="{00000000-0005-0000-0000-000095630000}"/>
    <cellStyle name="Normal 7 4 2 2 2 3 4 2 2" xfId="24544" xr:uid="{00000000-0005-0000-0000-000096630000}"/>
    <cellStyle name="Normal 7 4 2 2 2 3 4 2 3" xfId="24545" xr:uid="{00000000-0005-0000-0000-000097630000}"/>
    <cellStyle name="Normal 7 4 2 2 2 3 4 3" xfId="24546" xr:uid="{00000000-0005-0000-0000-000098630000}"/>
    <cellStyle name="Normal 7 4 2 2 2 3 4 4" xfId="24547" xr:uid="{00000000-0005-0000-0000-000099630000}"/>
    <cellStyle name="Normal 7 4 2 2 2 3 5" xfId="24548" xr:uid="{00000000-0005-0000-0000-00009A630000}"/>
    <cellStyle name="Normal 7 4 2 2 2 3 5 2" xfId="24549" xr:uid="{00000000-0005-0000-0000-00009B630000}"/>
    <cellStyle name="Normal 7 4 2 2 2 3 5 3" xfId="24550" xr:uid="{00000000-0005-0000-0000-00009C630000}"/>
    <cellStyle name="Normal 7 4 2 2 2 3 6" xfId="24551" xr:uid="{00000000-0005-0000-0000-00009D630000}"/>
    <cellStyle name="Normal 7 4 2 2 2 3 7" xfId="24552" xr:uid="{00000000-0005-0000-0000-00009E630000}"/>
    <cellStyle name="Normal 7 4 2 2 2 4" xfId="24553" xr:uid="{00000000-0005-0000-0000-00009F630000}"/>
    <cellStyle name="Normal 7 4 2 2 2 4 2" xfId="24554" xr:uid="{00000000-0005-0000-0000-0000A0630000}"/>
    <cellStyle name="Normal 7 4 2 2 2 4 2 2" xfId="24555" xr:uid="{00000000-0005-0000-0000-0000A1630000}"/>
    <cellStyle name="Normal 7 4 2 2 2 4 2 2 2" xfId="24556" xr:uid="{00000000-0005-0000-0000-0000A2630000}"/>
    <cellStyle name="Normal 7 4 2 2 2 4 2 2 2 2" xfId="24557" xr:uid="{00000000-0005-0000-0000-0000A3630000}"/>
    <cellStyle name="Normal 7 4 2 2 2 4 2 2 2 3" xfId="24558" xr:uid="{00000000-0005-0000-0000-0000A4630000}"/>
    <cellStyle name="Normal 7 4 2 2 2 4 2 2 3" xfId="24559" xr:uid="{00000000-0005-0000-0000-0000A5630000}"/>
    <cellStyle name="Normal 7 4 2 2 2 4 2 2 4" xfId="24560" xr:uid="{00000000-0005-0000-0000-0000A6630000}"/>
    <cellStyle name="Normal 7 4 2 2 2 4 2 3" xfId="24561" xr:uid="{00000000-0005-0000-0000-0000A7630000}"/>
    <cellStyle name="Normal 7 4 2 2 2 4 2 3 2" xfId="24562" xr:uid="{00000000-0005-0000-0000-0000A8630000}"/>
    <cellStyle name="Normal 7 4 2 2 2 4 2 3 2 2" xfId="24563" xr:uid="{00000000-0005-0000-0000-0000A9630000}"/>
    <cellStyle name="Normal 7 4 2 2 2 4 2 3 2 3" xfId="24564" xr:uid="{00000000-0005-0000-0000-0000AA630000}"/>
    <cellStyle name="Normal 7 4 2 2 2 4 2 3 3" xfId="24565" xr:uid="{00000000-0005-0000-0000-0000AB630000}"/>
    <cellStyle name="Normal 7 4 2 2 2 4 2 3 4" xfId="24566" xr:uid="{00000000-0005-0000-0000-0000AC630000}"/>
    <cellStyle name="Normal 7 4 2 2 2 4 2 4" xfId="24567" xr:uid="{00000000-0005-0000-0000-0000AD630000}"/>
    <cellStyle name="Normal 7 4 2 2 2 4 2 4 2" xfId="24568" xr:uid="{00000000-0005-0000-0000-0000AE630000}"/>
    <cellStyle name="Normal 7 4 2 2 2 4 2 4 3" xfId="24569" xr:uid="{00000000-0005-0000-0000-0000AF630000}"/>
    <cellStyle name="Normal 7 4 2 2 2 4 2 5" xfId="24570" xr:uid="{00000000-0005-0000-0000-0000B0630000}"/>
    <cellStyle name="Normal 7 4 2 2 2 4 2 6" xfId="24571" xr:uid="{00000000-0005-0000-0000-0000B1630000}"/>
    <cellStyle name="Normal 7 4 2 2 2 4 3" xfId="24572" xr:uid="{00000000-0005-0000-0000-0000B2630000}"/>
    <cellStyle name="Normal 7 4 2 2 2 4 3 2" xfId="24573" xr:uid="{00000000-0005-0000-0000-0000B3630000}"/>
    <cellStyle name="Normal 7 4 2 2 2 4 3 2 2" xfId="24574" xr:uid="{00000000-0005-0000-0000-0000B4630000}"/>
    <cellStyle name="Normal 7 4 2 2 2 4 3 2 3" xfId="24575" xr:uid="{00000000-0005-0000-0000-0000B5630000}"/>
    <cellStyle name="Normal 7 4 2 2 2 4 3 3" xfId="24576" xr:uid="{00000000-0005-0000-0000-0000B6630000}"/>
    <cellStyle name="Normal 7 4 2 2 2 4 3 4" xfId="24577" xr:uid="{00000000-0005-0000-0000-0000B7630000}"/>
    <cellStyle name="Normal 7 4 2 2 2 4 4" xfId="24578" xr:uid="{00000000-0005-0000-0000-0000B8630000}"/>
    <cellStyle name="Normal 7 4 2 2 2 4 4 2" xfId="24579" xr:uid="{00000000-0005-0000-0000-0000B9630000}"/>
    <cellStyle name="Normal 7 4 2 2 2 4 4 2 2" xfId="24580" xr:uid="{00000000-0005-0000-0000-0000BA630000}"/>
    <cellStyle name="Normal 7 4 2 2 2 4 4 2 3" xfId="24581" xr:uid="{00000000-0005-0000-0000-0000BB630000}"/>
    <cellStyle name="Normal 7 4 2 2 2 4 4 3" xfId="24582" xr:uid="{00000000-0005-0000-0000-0000BC630000}"/>
    <cellStyle name="Normal 7 4 2 2 2 4 4 4" xfId="24583" xr:uid="{00000000-0005-0000-0000-0000BD630000}"/>
    <cellStyle name="Normal 7 4 2 2 2 4 5" xfId="24584" xr:uid="{00000000-0005-0000-0000-0000BE630000}"/>
    <cellStyle name="Normal 7 4 2 2 2 4 5 2" xfId="24585" xr:uid="{00000000-0005-0000-0000-0000BF630000}"/>
    <cellStyle name="Normal 7 4 2 2 2 4 5 3" xfId="24586" xr:uid="{00000000-0005-0000-0000-0000C0630000}"/>
    <cellStyle name="Normal 7 4 2 2 2 4 6" xfId="24587" xr:uid="{00000000-0005-0000-0000-0000C1630000}"/>
    <cellStyle name="Normal 7 4 2 2 2 4 7" xfId="24588" xr:uid="{00000000-0005-0000-0000-0000C2630000}"/>
    <cellStyle name="Normal 7 4 2 2 2 5" xfId="24589" xr:uid="{00000000-0005-0000-0000-0000C3630000}"/>
    <cellStyle name="Normal 7 4 2 2 2 5 2" xfId="24590" xr:uid="{00000000-0005-0000-0000-0000C4630000}"/>
    <cellStyle name="Normal 7 4 2 2 2 5 2 2" xfId="24591" xr:uid="{00000000-0005-0000-0000-0000C5630000}"/>
    <cellStyle name="Normal 7 4 2 2 2 5 2 2 2" xfId="24592" xr:uid="{00000000-0005-0000-0000-0000C6630000}"/>
    <cellStyle name="Normal 7 4 2 2 2 5 2 2 3" xfId="24593" xr:uid="{00000000-0005-0000-0000-0000C7630000}"/>
    <cellStyle name="Normal 7 4 2 2 2 5 2 3" xfId="24594" xr:uid="{00000000-0005-0000-0000-0000C8630000}"/>
    <cellStyle name="Normal 7 4 2 2 2 5 2 4" xfId="24595" xr:uid="{00000000-0005-0000-0000-0000C9630000}"/>
    <cellStyle name="Normal 7 4 2 2 2 5 3" xfId="24596" xr:uid="{00000000-0005-0000-0000-0000CA630000}"/>
    <cellStyle name="Normal 7 4 2 2 2 5 3 2" xfId="24597" xr:uid="{00000000-0005-0000-0000-0000CB630000}"/>
    <cellStyle name="Normal 7 4 2 2 2 5 3 2 2" xfId="24598" xr:uid="{00000000-0005-0000-0000-0000CC630000}"/>
    <cellStyle name="Normal 7 4 2 2 2 5 3 2 3" xfId="24599" xr:uid="{00000000-0005-0000-0000-0000CD630000}"/>
    <cellStyle name="Normal 7 4 2 2 2 5 3 3" xfId="24600" xr:uid="{00000000-0005-0000-0000-0000CE630000}"/>
    <cellStyle name="Normal 7 4 2 2 2 5 3 4" xfId="24601" xr:uid="{00000000-0005-0000-0000-0000CF630000}"/>
    <cellStyle name="Normal 7 4 2 2 2 5 4" xfId="24602" xr:uid="{00000000-0005-0000-0000-0000D0630000}"/>
    <cellStyle name="Normal 7 4 2 2 2 5 4 2" xfId="24603" xr:uid="{00000000-0005-0000-0000-0000D1630000}"/>
    <cellStyle name="Normal 7 4 2 2 2 5 4 3" xfId="24604" xr:uid="{00000000-0005-0000-0000-0000D2630000}"/>
    <cellStyle name="Normal 7 4 2 2 2 5 5" xfId="24605" xr:uid="{00000000-0005-0000-0000-0000D3630000}"/>
    <cellStyle name="Normal 7 4 2 2 2 5 6" xfId="24606" xr:uid="{00000000-0005-0000-0000-0000D4630000}"/>
    <cellStyle name="Normal 7 4 2 2 2 6" xfId="24607" xr:uid="{00000000-0005-0000-0000-0000D5630000}"/>
    <cellStyle name="Normal 7 4 2 2 2 6 2" xfId="24608" xr:uid="{00000000-0005-0000-0000-0000D6630000}"/>
    <cellStyle name="Normal 7 4 2 2 2 6 2 2" xfId="24609" xr:uid="{00000000-0005-0000-0000-0000D7630000}"/>
    <cellStyle name="Normal 7 4 2 2 2 6 2 3" xfId="24610" xr:uid="{00000000-0005-0000-0000-0000D8630000}"/>
    <cellStyle name="Normal 7 4 2 2 2 6 3" xfId="24611" xr:uid="{00000000-0005-0000-0000-0000D9630000}"/>
    <cellStyle name="Normal 7 4 2 2 2 6 4" xfId="24612" xr:uid="{00000000-0005-0000-0000-0000DA630000}"/>
    <cellStyle name="Normal 7 4 2 2 2 7" xfId="24613" xr:uid="{00000000-0005-0000-0000-0000DB630000}"/>
    <cellStyle name="Normal 7 4 2 2 2 7 2" xfId="24614" xr:uid="{00000000-0005-0000-0000-0000DC630000}"/>
    <cellStyle name="Normal 7 4 2 2 2 7 2 2" xfId="24615" xr:uid="{00000000-0005-0000-0000-0000DD630000}"/>
    <cellStyle name="Normal 7 4 2 2 2 7 2 3" xfId="24616" xr:uid="{00000000-0005-0000-0000-0000DE630000}"/>
    <cellStyle name="Normal 7 4 2 2 2 7 3" xfId="24617" xr:uid="{00000000-0005-0000-0000-0000DF630000}"/>
    <cellStyle name="Normal 7 4 2 2 2 7 4" xfId="24618" xr:uid="{00000000-0005-0000-0000-0000E0630000}"/>
    <cellStyle name="Normal 7 4 2 2 2 8" xfId="24619" xr:uid="{00000000-0005-0000-0000-0000E1630000}"/>
    <cellStyle name="Normal 7 4 2 2 2 8 2" xfId="24620" xr:uid="{00000000-0005-0000-0000-0000E2630000}"/>
    <cellStyle name="Normal 7 4 2 2 2 8 3" xfId="24621" xr:uid="{00000000-0005-0000-0000-0000E3630000}"/>
    <cellStyle name="Normal 7 4 2 2 2 9" xfId="24622" xr:uid="{00000000-0005-0000-0000-0000E4630000}"/>
    <cellStyle name="Normal 7 4 2 2 3" xfId="24623" xr:uid="{00000000-0005-0000-0000-0000E5630000}"/>
    <cellStyle name="Normal 7 4 2 2 3 2" xfId="24624" xr:uid="{00000000-0005-0000-0000-0000E6630000}"/>
    <cellStyle name="Normal 7 4 2 2 3 2 2" xfId="24625" xr:uid="{00000000-0005-0000-0000-0000E7630000}"/>
    <cellStyle name="Normal 7 4 2 2 3 2 2 2" xfId="24626" xr:uid="{00000000-0005-0000-0000-0000E8630000}"/>
    <cellStyle name="Normal 7 4 2 2 3 2 2 2 2" xfId="24627" xr:uid="{00000000-0005-0000-0000-0000E9630000}"/>
    <cellStyle name="Normal 7 4 2 2 3 2 2 2 2 2" xfId="24628" xr:uid="{00000000-0005-0000-0000-0000EA630000}"/>
    <cellStyle name="Normal 7 4 2 2 3 2 2 2 2 3" xfId="24629" xr:uid="{00000000-0005-0000-0000-0000EB630000}"/>
    <cellStyle name="Normal 7 4 2 2 3 2 2 2 3" xfId="24630" xr:uid="{00000000-0005-0000-0000-0000EC630000}"/>
    <cellStyle name="Normal 7 4 2 2 3 2 2 2 4" xfId="24631" xr:uid="{00000000-0005-0000-0000-0000ED630000}"/>
    <cellStyle name="Normal 7 4 2 2 3 2 2 3" xfId="24632" xr:uid="{00000000-0005-0000-0000-0000EE630000}"/>
    <cellStyle name="Normal 7 4 2 2 3 2 2 3 2" xfId="24633" xr:uid="{00000000-0005-0000-0000-0000EF630000}"/>
    <cellStyle name="Normal 7 4 2 2 3 2 2 3 2 2" xfId="24634" xr:uid="{00000000-0005-0000-0000-0000F0630000}"/>
    <cellStyle name="Normal 7 4 2 2 3 2 2 3 2 3" xfId="24635" xr:uid="{00000000-0005-0000-0000-0000F1630000}"/>
    <cellStyle name="Normal 7 4 2 2 3 2 2 3 3" xfId="24636" xr:uid="{00000000-0005-0000-0000-0000F2630000}"/>
    <cellStyle name="Normal 7 4 2 2 3 2 2 3 4" xfId="24637" xr:uid="{00000000-0005-0000-0000-0000F3630000}"/>
    <cellStyle name="Normal 7 4 2 2 3 2 2 4" xfId="24638" xr:uid="{00000000-0005-0000-0000-0000F4630000}"/>
    <cellStyle name="Normal 7 4 2 2 3 2 2 4 2" xfId="24639" xr:uid="{00000000-0005-0000-0000-0000F5630000}"/>
    <cellStyle name="Normal 7 4 2 2 3 2 2 4 3" xfId="24640" xr:uid="{00000000-0005-0000-0000-0000F6630000}"/>
    <cellStyle name="Normal 7 4 2 2 3 2 2 5" xfId="24641" xr:uid="{00000000-0005-0000-0000-0000F7630000}"/>
    <cellStyle name="Normal 7 4 2 2 3 2 2 6" xfId="24642" xr:uid="{00000000-0005-0000-0000-0000F8630000}"/>
    <cellStyle name="Normal 7 4 2 2 3 2 3" xfId="24643" xr:uid="{00000000-0005-0000-0000-0000F9630000}"/>
    <cellStyle name="Normal 7 4 2 2 3 2 3 2" xfId="24644" xr:uid="{00000000-0005-0000-0000-0000FA630000}"/>
    <cellStyle name="Normal 7 4 2 2 3 2 3 2 2" xfId="24645" xr:uid="{00000000-0005-0000-0000-0000FB630000}"/>
    <cellStyle name="Normal 7 4 2 2 3 2 3 2 3" xfId="24646" xr:uid="{00000000-0005-0000-0000-0000FC630000}"/>
    <cellStyle name="Normal 7 4 2 2 3 2 3 3" xfId="24647" xr:uid="{00000000-0005-0000-0000-0000FD630000}"/>
    <cellStyle name="Normal 7 4 2 2 3 2 3 4" xfId="24648" xr:uid="{00000000-0005-0000-0000-0000FE630000}"/>
    <cellStyle name="Normal 7 4 2 2 3 2 4" xfId="24649" xr:uid="{00000000-0005-0000-0000-0000FF630000}"/>
    <cellStyle name="Normal 7 4 2 2 3 2 4 2" xfId="24650" xr:uid="{00000000-0005-0000-0000-000000640000}"/>
    <cellStyle name="Normal 7 4 2 2 3 2 4 2 2" xfId="24651" xr:uid="{00000000-0005-0000-0000-000001640000}"/>
    <cellStyle name="Normal 7 4 2 2 3 2 4 2 3" xfId="24652" xr:uid="{00000000-0005-0000-0000-000002640000}"/>
    <cellStyle name="Normal 7 4 2 2 3 2 4 3" xfId="24653" xr:uid="{00000000-0005-0000-0000-000003640000}"/>
    <cellStyle name="Normal 7 4 2 2 3 2 4 4" xfId="24654" xr:uid="{00000000-0005-0000-0000-000004640000}"/>
    <cellStyle name="Normal 7 4 2 2 3 2 5" xfId="24655" xr:uid="{00000000-0005-0000-0000-000005640000}"/>
    <cellStyle name="Normal 7 4 2 2 3 2 5 2" xfId="24656" xr:uid="{00000000-0005-0000-0000-000006640000}"/>
    <cellStyle name="Normal 7 4 2 2 3 2 5 3" xfId="24657" xr:uid="{00000000-0005-0000-0000-000007640000}"/>
    <cellStyle name="Normal 7 4 2 2 3 2 6" xfId="24658" xr:uid="{00000000-0005-0000-0000-000008640000}"/>
    <cellStyle name="Normal 7 4 2 2 3 2 7" xfId="24659" xr:uid="{00000000-0005-0000-0000-000009640000}"/>
    <cellStyle name="Normal 7 4 2 2 3 3" xfId="24660" xr:uid="{00000000-0005-0000-0000-00000A640000}"/>
    <cellStyle name="Normal 7 4 2 2 3 3 2" xfId="24661" xr:uid="{00000000-0005-0000-0000-00000B640000}"/>
    <cellStyle name="Normal 7 4 2 2 3 3 2 2" xfId="24662" xr:uid="{00000000-0005-0000-0000-00000C640000}"/>
    <cellStyle name="Normal 7 4 2 2 3 3 2 2 2" xfId="24663" xr:uid="{00000000-0005-0000-0000-00000D640000}"/>
    <cellStyle name="Normal 7 4 2 2 3 3 2 2 3" xfId="24664" xr:uid="{00000000-0005-0000-0000-00000E640000}"/>
    <cellStyle name="Normal 7 4 2 2 3 3 2 3" xfId="24665" xr:uid="{00000000-0005-0000-0000-00000F640000}"/>
    <cellStyle name="Normal 7 4 2 2 3 3 2 4" xfId="24666" xr:uid="{00000000-0005-0000-0000-000010640000}"/>
    <cellStyle name="Normal 7 4 2 2 3 3 3" xfId="24667" xr:uid="{00000000-0005-0000-0000-000011640000}"/>
    <cellStyle name="Normal 7 4 2 2 3 3 3 2" xfId="24668" xr:uid="{00000000-0005-0000-0000-000012640000}"/>
    <cellStyle name="Normal 7 4 2 2 3 3 3 2 2" xfId="24669" xr:uid="{00000000-0005-0000-0000-000013640000}"/>
    <cellStyle name="Normal 7 4 2 2 3 3 3 2 3" xfId="24670" xr:uid="{00000000-0005-0000-0000-000014640000}"/>
    <cellStyle name="Normal 7 4 2 2 3 3 3 3" xfId="24671" xr:uid="{00000000-0005-0000-0000-000015640000}"/>
    <cellStyle name="Normal 7 4 2 2 3 3 3 4" xfId="24672" xr:uid="{00000000-0005-0000-0000-000016640000}"/>
    <cellStyle name="Normal 7 4 2 2 3 3 4" xfId="24673" xr:uid="{00000000-0005-0000-0000-000017640000}"/>
    <cellStyle name="Normal 7 4 2 2 3 3 4 2" xfId="24674" xr:uid="{00000000-0005-0000-0000-000018640000}"/>
    <cellStyle name="Normal 7 4 2 2 3 3 4 3" xfId="24675" xr:uid="{00000000-0005-0000-0000-000019640000}"/>
    <cellStyle name="Normal 7 4 2 2 3 3 5" xfId="24676" xr:uid="{00000000-0005-0000-0000-00001A640000}"/>
    <cellStyle name="Normal 7 4 2 2 3 3 6" xfId="24677" xr:uid="{00000000-0005-0000-0000-00001B640000}"/>
    <cellStyle name="Normal 7 4 2 2 3 4" xfId="24678" xr:uid="{00000000-0005-0000-0000-00001C640000}"/>
    <cellStyle name="Normal 7 4 2 2 3 4 2" xfId="24679" xr:uid="{00000000-0005-0000-0000-00001D640000}"/>
    <cellStyle name="Normal 7 4 2 2 3 4 2 2" xfId="24680" xr:uid="{00000000-0005-0000-0000-00001E640000}"/>
    <cellStyle name="Normal 7 4 2 2 3 4 2 3" xfId="24681" xr:uid="{00000000-0005-0000-0000-00001F640000}"/>
    <cellStyle name="Normal 7 4 2 2 3 4 3" xfId="24682" xr:uid="{00000000-0005-0000-0000-000020640000}"/>
    <cellStyle name="Normal 7 4 2 2 3 4 4" xfId="24683" xr:uid="{00000000-0005-0000-0000-000021640000}"/>
    <cellStyle name="Normal 7 4 2 2 3 5" xfId="24684" xr:uid="{00000000-0005-0000-0000-000022640000}"/>
    <cellStyle name="Normal 7 4 2 2 3 5 2" xfId="24685" xr:uid="{00000000-0005-0000-0000-000023640000}"/>
    <cellStyle name="Normal 7 4 2 2 3 5 2 2" xfId="24686" xr:uid="{00000000-0005-0000-0000-000024640000}"/>
    <cellStyle name="Normal 7 4 2 2 3 5 2 3" xfId="24687" xr:uid="{00000000-0005-0000-0000-000025640000}"/>
    <cellStyle name="Normal 7 4 2 2 3 5 3" xfId="24688" xr:uid="{00000000-0005-0000-0000-000026640000}"/>
    <cellStyle name="Normal 7 4 2 2 3 5 4" xfId="24689" xr:uid="{00000000-0005-0000-0000-000027640000}"/>
    <cellStyle name="Normal 7 4 2 2 3 6" xfId="24690" xr:uid="{00000000-0005-0000-0000-000028640000}"/>
    <cellStyle name="Normal 7 4 2 2 3 6 2" xfId="24691" xr:uid="{00000000-0005-0000-0000-000029640000}"/>
    <cellStyle name="Normal 7 4 2 2 3 6 3" xfId="24692" xr:uid="{00000000-0005-0000-0000-00002A640000}"/>
    <cellStyle name="Normal 7 4 2 2 3 7" xfId="24693" xr:uid="{00000000-0005-0000-0000-00002B640000}"/>
    <cellStyle name="Normal 7 4 2 2 3 8" xfId="24694" xr:uid="{00000000-0005-0000-0000-00002C640000}"/>
    <cellStyle name="Normal 7 4 2 2 4" xfId="24695" xr:uid="{00000000-0005-0000-0000-00002D640000}"/>
    <cellStyle name="Normal 7 4 2 2 4 2" xfId="24696" xr:uid="{00000000-0005-0000-0000-00002E640000}"/>
    <cellStyle name="Normal 7 4 2 2 4 2 2" xfId="24697" xr:uid="{00000000-0005-0000-0000-00002F640000}"/>
    <cellStyle name="Normal 7 4 2 2 4 2 2 2" xfId="24698" xr:uid="{00000000-0005-0000-0000-000030640000}"/>
    <cellStyle name="Normal 7 4 2 2 4 2 2 2 2" xfId="24699" xr:uid="{00000000-0005-0000-0000-000031640000}"/>
    <cellStyle name="Normal 7 4 2 2 4 2 2 2 3" xfId="24700" xr:uid="{00000000-0005-0000-0000-000032640000}"/>
    <cellStyle name="Normal 7 4 2 2 4 2 2 3" xfId="24701" xr:uid="{00000000-0005-0000-0000-000033640000}"/>
    <cellStyle name="Normal 7 4 2 2 4 2 2 4" xfId="24702" xr:uid="{00000000-0005-0000-0000-000034640000}"/>
    <cellStyle name="Normal 7 4 2 2 4 2 3" xfId="24703" xr:uid="{00000000-0005-0000-0000-000035640000}"/>
    <cellStyle name="Normal 7 4 2 2 4 2 3 2" xfId="24704" xr:uid="{00000000-0005-0000-0000-000036640000}"/>
    <cellStyle name="Normal 7 4 2 2 4 2 3 2 2" xfId="24705" xr:uid="{00000000-0005-0000-0000-000037640000}"/>
    <cellStyle name="Normal 7 4 2 2 4 2 3 2 3" xfId="24706" xr:uid="{00000000-0005-0000-0000-000038640000}"/>
    <cellStyle name="Normal 7 4 2 2 4 2 3 3" xfId="24707" xr:uid="{00000000-0005-0000-0000-000039640000}"/>
    <cellStyle name="Normal 7 4 2 2 4 2 3 4" xfId="24708" xr:uid="{00000000-0005-0000-0000-00003A640000}"/>
    <cellStyle name="Normal 7 4 2 2 4 2 4" xfId="24709" xr:uid="{00000000-0005-0000-0000-00003B640000}"/>
    <cellStyle name="Normal 7 4 2 2 4 2 4 2" xfId="24710" xr:uid="{00000000-0005-0000-0000-00003C640000}"/>
    <cellStyle name="Normal 7 4 2 2 4 2 4 3" xfId="24711" xr:uid="{00000000-0005-0000-0000-00003D640000}"/>
    <cellStyle name="Normal 7 4 2 2 4 2 5" xfId="24712" xr:uid="{00000000-0005-0000-0000-00003E640000}"/>
    <cellStyle name="Normal 7 4 2 2 4 2 6" xfId="24713" xr:uid="{00000000-0005-0000-0000-00003F640000}"/>
    <cellStyle name="Normal 7 4 2 2 4 3" xfId="24714" xr:uid="{00000000-0005-0000-0000-000040640000}"/>
    <cellStyle name="Normal 7 4 2 2 4 3 2" xfId="24715" xr:uid="{00000000-0005-0000-0000-000041640000}"/>
    <cellStyle name="Normal 7 4 2 2 4 3 2 2" xfId="24716" xr:uid="{00000000-0005-0000-0000-000042640000}"/>
    <cellStyle name="Normal 7 4 2 2 4 3 2 3" xfId="24717" xr:uid="{00000000-0005-0000-0000-000043640000}"/>
    <cellStyle name="Normal 7 4 2 2 4 3 3" xfId="24718" xr:uid="{00000000-0005-0000-0000-000044640000}"/>
    <cellStyle name="Normal 7 4 2 2 4 3 4" xfId="24719" xr:uid="{00000000-0005-0000-0000-000045640000}"/>
    <cellStyle name="Normal 7 4 2 2 4 4" xfId="24720" xr:uid="{00000000-0005-0000-0000-000046640000}"/>
    <cellStyle name="Normal 7 4 2 2 4 4 2" xfId="24721" xr:uid="{00000000-0005-0000-0000-000047640000}"/>
    <cellStyle name="Normal 7 4 2 2 4 4 2 2" xfId="24722" xr:uid="{00000000-0005-0000-0000-000048640000}"/>
    <cellStyle name="Normal 7 4 2 2 4 4 2 3" xfId="24723" xr:uid="{00000000-0005-0000-0000-000049640000}"/>
    <cellStyle name="Normal 7 4 2 2 4 4 3" xfId="24724" xr:uid="{00000000-0005-0000-0000-00004A640000}"/>
    <cellStyle name="Normal 7 4 2 2 4 4 4" xfId="24725" xr:uid="{00000000-0005-0000-0000-00004B640000}"/>
    <cellStyle name="Normal 7 4 2 2 4 5" xfId="24726" xr:uid="{00000000-0005-0000-0000-00004C640000}"/>
    <cellStyle name="Normal 7 4 2 2 4 5 2" xfId="24727" xr:uid="{00000000-0005-0000-0000-00004D640000}"/>
    <cellStyle name="Normal 7 4 2 2 4 5 3" xfId="24728" xr:uid="{00000000-0005-0000-0000-00004E640000}"/>
    <cellStyle name="Normal 7 4 2 2 4 6" xfId="24729" xr:uid="{00000000-0005-0000-0000-00004F640000}"/>
    <cellStyle name="Normal 7 4 2 2 4 7" xfId="24730" xr:uid="{00000000-0005-0000-0000-000050640000}"/>
    <cellStyle name="Normal 7 4 2 2 5" xfId="24731" xr:uid="{00000000-0005-0000-0000-000051640000}"/>
    <cellStyle name="Normal 7 4 2 2 5 2" xfId="24732" xr:uid="{00000000-0005-0000-0000-000052640000}"/>
    <cellStyle name="Normal 7 4 2 2 5 2 2" xfId="24733" xr:uid="{00000000-0005-0000-0000-000053640000}"/>
    <cellStyle name="Normal 7 4 2 2 5 2 2 2" xfId="24734" xr:uid="{00000000-0005-0000-0000-000054640000}"/>
    <cellStyle name="Normal 7 4 2 2 5 2 2 2 2" xfId="24735" xr:uid="{00000000-0005-0000-0000-000055640000}"/>
    <cellStyle name="Normal 7 4 2 2 5 2 2 2 3" xfId="24736" xr:uid="{00000000-0005-0000-0000-000056640000}"/>
    <cellStyle name="Normal 7 4 2 2 5 2 2 3" xfId="24737" xr:uid="{00000000-0005-0000-0000-000057640000}"/>
    <cellStyle name="Normal 7 4 2 2 5 2 2 4" xfId="24738" xr:uid="{00000000-0005-0000-0000-000058640000}"/>
    <cellStyle name="Normal 7 4 2 2 5 2 3" xfId="24739" xr:uid="{00000000-0005-0000-0000-000059640000}"/>
    <cellStyle name="Normal 7 4 2 2 5 2 3 2" xfId="24740" xr:uid="{00000000-0005-0000-0000-00005A640000}"/>
    <cellStyle name="Normal 7 4 2 2 5 2 3 2 2" xfId="24741" xr:uid="{00000000-0005-0000-0000-00005B640000}"/>
    <cellStyle name="Normal 7 4 2 2 5 2 3 2 3" xfId="24742" xr:uid="{00000000-0005-0000-0000-00005C640000}"/>
    <cellStyle name="Normal 7 4 2 2 5 2 3 3" xfId="24743" xr:uid="{00000000-0005-0000-0000-00005D640000}"/>
    <cellStyle name="Normal 7 4 2 2 5 2 3 4" xfId="24744" xr:uid="{00000000-0005-0000-0000-00005E640000}"/>
    <cellStyle name="Normal 7 4 2 2 5 2 4" xfId="24745" xr:uid="{00000000-0005-0000-0000-00005F640000}"/>
    <cellStyle name="Normal 7 4 2 2 5 2 4 2" xfId="24746" xr:uid="{00000000-0005-0000-0000-000060640000}"/>
    <cellStyle name="Normal 7 4 2 2 5 2 4 3" xfId="24747" xr:uid="{00000000-0005-0000-0000-000061640000}"/>
    <cellStyle name="Normal 7 4 2 2 5 2 5" xfId="24748" xr:uid="{00000000-0005-0000-0000-000062640000}"/>
    <cellStyle name="Normal 7 4 2 2 5 2 6" xfId="24749" xr:uid="{00000000-0005-0000-0000-000063640000}"/>
    <cellStyle name="Normal 7 4 2 2 5 3" xfId="24750" xr:uid="{00000000-0005-0000-0000-000064640000}"/>
    <cellStyle name="Normal 7 4 2 2 5 3 2" xfId="24751" xr:uid="{00000000-0005-0000-0000-000065640000}"/>
    <cellStyle name="Normal 7 4 2 2 5 3 2 2" xfId="24752" xr:uid="{00000000-0005-0000-0000-000066640000}"/>
    <cellStyle name="Normal 7 4 2 2 5 3 2 3" xfId="24753" xr:uid="{00000000-0005-0000-0000-000067640000}"/>
    <cellStyle name="Normal 7 4 2 2 5 3 3" xfId="24754" xr:uid="{00000000-0005-0000-0000-000068640000}"/>
    <cellStyle name="Normal 7 4 2 2 5 3 4" xfId="24755" xr:uid="{00000000-0005-0000-0000-000069640000}"/>
    <cellStyle name="Normal 7 4 2 2 5 4" xfId="24756" xr:uid="{00000000-0005-0000-0000-00006A640000}"/>
    <cellStyle name="Normal 7 4 2 2 5 4 2" xfId="24757" xr:uid="{00000000-0005-0000-0000-00006B640000}"/>
    <cellStyle name="Normal 7 4 2 2 5 4 2 2" xfId="24758" xr:uid="{00000000-0005-0000-0000-00006C640000}"/>
    <cellStyle name="Normal 7 4 2 2 5 4 2 3" xfId="24759" xr:uid="{00000000-0005-0000-0000-00006D640000}"/>
    <cellStyle name="Normal 7 4 2 2 5 4 3" xfId="24760" xr:uid="{00000000-0005-0000-0000-00006E640000}"/>
    <cellStyle name="Normal 7 4 2 2 5 4 4" xfId="24761" xr:uid="{00000000-0005-0000-0000-00006F640000}"/>
    <cellStyle name="Normal 7 4 2 2 5 5" xfId="24762" xr:uid="{00000000-0005-0000-0000-000070640000}"/>
    <cellStyle name="Normal 7 4 2 2 5 5 2" xfId="24763" xr:uid="{00000000-0005-0000-0000-000071640000}"/>
    <cellStyle name="Normal 7 4 2 2 5 5 3" xfId="24764" xr:uid="{00000000-0005-0000-0000-000072640000}"/>
    <cellStyle name="Normal 7 4 2 2 5 6" xfId="24765" xr:uid="{00000000-0005-0000-0000-000073640000}"/>
    <cellStyle name="Normal 7 4 2 2 5 7" xfId="24766" xr:uid="{00000000-0005-0000-0000-000074640000}"/>
    <cellStyle name="Normal 7 4 2 2 6" xfId="24767" xr:uid="{00000000-0005-0000-0000-000075640000}"/>
    <cellStyle name="Normal 7 4 2 2 6 2" xfId="24768" xr:uid="{00000000-0005-0000-0000-000076640000}"/>
    <cellStyle name="Normal 7 4 2 2 6 2 2" xfId="24769" xr:uid="{00000000-0005-0000-0000-000077640000}"/>
    <cellStyle name="Normal 7 4 2 2 6 2 2 2" xfId="24770" xr:uid="{00000000-0005-0000-0000-000078640000}"/>
    <cellStyle name="Normal 7 4 2 2 6 2 2 3" xfId="24771" xr:uid="{00000000-0005-0000-0000-000079640000}"/>
    <cellStyle name="Normal 7 4 2 2 6 2 3" xfId="24772" xr:uid="{00000000-0005-0000-0000-00007A640000}"/>
    <cellStyle name="Normal 7 4 2 2 6 2 4" xfId="24773" xr:uid="{00000000-0005-0000-0000-00007B640000}"/>
    <cellStyle name="Normal 7 4 2 2 6 3" xfId="24774" xr:uid="{00000000-0005-0000-0000-00007C640000}"/>
    <cellStyle name="Normal 7 4 2 2 6 3 2" xfId="24775" xr:uid="{00000000-0005-0000-0000-00007D640000}"/>
    <cellStyle name="Normal 7 4 2 2 6 3 2 2" xfId="24776" xr:uid="{00000000-0005-0000-0000-00007E640000}"/>
    <cellStyle name="Normal 7 4 2 2 6 3 2 3" xfId="24777" xr:uid="{00000000-0005-0000-0000-00007F640000}"/>
    <cellStyle name="Normal 7 4 2 2 6 3 3" xfId="24778" xr:uid="{00000000-0005-0000-0000-000080640000}"/>
    <cellStyle name="Normal 7 4 2 2 6 3 4" xfId="24779" xr:uid="{00000000-0005-0000-0000-000081640000}"/>
    <cellStyle name="Normal 7 4 2 2 6 4" xfId="24780" xr:uid="{00000000-0005-0000-0000-000082640000}"/>
    <cellStyle name="Normal 7 4 2 2 6 4 2" xfId="24781" xr:uid="{00000000-0005-0000-0000-000083640000}"/>
    <cellStyle name="Normal 7 4 2 2 6 4 3" xfId="24782" xr:uid="{00000000-0005-0000-0000-000084640000}"/>
    <cellStyle name="Normal 7 4 2 2 6 5" xfId="24783" xr:uid="{00000000-0005-0000-0000-000085640000}"/>
    <cellStyle name="Normal 7 4 2 2 6 6" xfId="24784" xr:uid="{00000000-0005-0000-0000-000086640000}"/>
    <cellStyle name="Normal 7 4 2 2 7" xfId="24785" xr:uid="{00000000-0005-0000-0000-000087640000}"/>
    <cellStyle name="Normal 7 4 2 2 7 2" xfId="24786" xr:uid="{00000000-0005-0000-0000-000088640000}"/>
    <cellStyle name="Normal 7 4 2 2 7 2 2" xfId="24787" xr:uid="{00000000-0005-0000-0000-000089640000}"/>
    <cellStyle name="Normal 7 4 2 2 7 2 3" xfId="24788" xr:uid="{00000000-0005-0000-0000-00008A640000}"/>
    <cellStyle name="Normal 7 4 2 2 7 3" xfId="24789" xr:uid="{00000000-0005-0000-0000-00008B640000}"/>
    <cellStyle name="Normal 7 4 2 2 7 4" xfId="24790" xr:uid="{00000000-0005-0000-0000-00008C640000}"/>
    <cellStyle name="Normal 7 4 2 2 8" xfId="24791" xr:uid="{00000000-0005-0000-0000-00008D640000}"/>
    <cellStyle name="Normal 7 4 2 2 8 2" xfId="24792" xr:uid="{00000000-0005-0000-0000-00008E640000}"/>
    <cellStyle name="Normal 7 4 2 2 8 2 2" xfId="24793" xr:uid="{00000000-0005-0000-0000-00008F640000}"/>
    <cellStyle name="Normal 7 4 2 2 8 2 3" xfId="24794" xr:uid="{00000000-0005-0000-0000-000090640000}"/>
    <cellStyle name="Normal 7 4 2 2 8 3" xfId="24795" xr:uid="{00000000-0005-0000-0000-000091640000}"/>
    <cellStyle name="Normal 7 4 2 2 8 4" xfId="24796" xr:uid="{00000000-0005-0000-0000-000092640000}"/>
    <cellStyle name="Normal 7 4 2 2 9" xfId="24797" xr:uid="{00000000-0005-0000-0000-000093640000}"/>
    <cellStyle name="Normal 7 4 2 2 9 2" xfId="24798" xr:uid="{00000000-0005-0000-0000-000094640000}"/>
    <cellStyle name="Normal 7 4 2 2 9 3" xfId="24799" xr:uid="{00000000-0005-0000-0000-000095640000}"/>
    <cellStyle name="Normal 7 4 2 3" xfId="24800" xr:uid="{00000000-0005-0000-0000-000096640000}"/>
    <cellStyle name="Normal 7 4 2 3 10" xfId="24801" xr:uid="{00000000-0005-0000-0000-000097640000}"/>
    <cellStyle name="Normal 7 4 2 3 2" xfId="24802" xr:uid="{00000000-0005-0000-0000-000098640000}"/>
    <cellStyle name="Normal 7 4 2 3 2 2" xfId="24803" xr:uid="{00000000-0005-0000-0000-000099640000}"/>
    <cellStyle name="Normal 7 4 2 3 2 2 2" xfId="24804" xr:uid="{00000000-0005-0000-0000-00009A640000}"/>
    <cellStyle name="Normal 7 4 2 3 2 2 2 2" xfId="24805" xr:uid="{00000000-0005-0000-0000-00009B640000}"/>
    <cellStyle name="Normal 7 4 2 3 2 2 2 2 2" xfId="24806" xr:uid="{00000000-0005-0000-0000-00009C640000}"/>
    <cellStyle name="Normal 7 4 2 3 2 2 2 2 2 2" xfId="24807" xr:uid="{00000000-0005-0000-0000-00009D640000}"/>
    <cellStyle name="Normal 7 4 2 3 2 2 2 2 2 3" xfId="24808" xr:uid="{00000000-0005-0000-0000-00009E640000}"/>
    <cellStyle name="Normal 7 4 2 3 2 2 2 2 3" xfId="24809" xr:uid="{00000000-0005-0000-0000-00009F640000}"/>
    <cellStyle name="Normal 7 4 2 3 2 2 2 2 4" xfId="24810" xr:uid="{00000000-0005-0000-0000-0000A0640000}"/>
    <cellStyle name="Normal 7 4 2 3 2 2 2 3" xfId="24811" xr:uid="{00000000-0005-0000-0000-0000A1640000}"/>
    <cellStyle name="Normal 7 4 2 3 2 2 2 3 2" xfId="24812" xr:uid="{00000000-0005-0000-0000-0000A2640000}"/>
    <cellStyle name="Normal 7 4 2 3 2 2 2 3 2 2" xfId="24813" xr:uid="{00000000-0005-0000-0000-0000A3640000}"/>
    <cellStyle name="Normal 7 4 2 3 2 2 2 3 2 3" xfId="24814" xr:uid="{00000000-0005-0000-0000-0000A4640000}"/>
    <cellStyle name="Normal 7 4 2 3 2 2 2 3 3" xfId="24815" xr:uid="{00000000-0005-0000-0000-0000A5640000}"/>
    <cellStyle name="Normal 7 4 2 3 2 2 2 3 4" xfId="24816" xr:uid="{00000000-0005-0000-0000-0000A6640000}"/>
    <cellStyle name="Normal 7 4 2 3 2 2 2 4" xfId="24817" xr:uid="{00000000-0005-0000-0000-0000A7640000}"/>
    <cellStyle name="Normal 7 4 2 3 2 2 2 4 2" xfId="24818" xr:uid="{00000000-0005-0000-0000-0000A8640000}"/>
    <cellStyle name="Normal 7 4 2 3 2 2 2 4 3" xfId="24819" xr:uid="{00000000-0005-0000-0000-0000A9640000}"/>
    <cellStyle name="Normal 7 4 2 3 2 2 2 5" xfId="24820" xr:uid="{00000000-0005-0000-0000-0000AA640000}"/>
    <cellStyle name="Normal 7 4 2 3 2 2 2 6" xfId="24821" xr:uid="{00000000-0005-0000-0000-0000AB640000}"/>
    <cellStyle name="Normal 7 4 2 3 2 2 3" xfId="24822" xr:uid="{00000000-0005-0000-0000-0000AC640000}"/>
    <cellStyle name="Normal 7 4 2 3 2 2 3 2" xfId="24823" xr:uid="{00000000-0005-0000-0000-0000AD640000}"/>
    <cellStyle name="Normal 7 4 2 3 2 2 3 2 2" xfId="24824" xr:uid="{00000000-0005-0000-0000-0000AE640000}"/>
    <cellStyle name="Normal 7 4 2 3 2 2 3 2 3" xfId="24825" xr:uid="{00000000-0005-0000-0000-0000AF640000}"/>
    <cellStyle name="Normal 7 4 2 3 2 2 3 3" xfId="24826" xr:uid="{00000000-0005-0000-0000-0000B0640000}"/>
    <cellStyle name="Normal 7 4 2 3 2 2 3 4" xfId="24827" xr:uid="{00000000-0005-0000-0000-0000B1640000}"/>
    <cellStyle name="Normal 7 4 2 3 2 2 4" xfId="24828" xr:uid="{00000000-0005-0000-0000-0000B2640000}"/>
    <cellStyle name="Normal 7 4 2 3 2 2 4 2" xfId="24829" xr:uid="{00000000-0005-0000-0000-0000B3640000}"/>
    <cellStyle name="Normal 7 4 2 3 2 2 4 2 2" xfId="24830" xr:uid="{00000000-0005-0000-0000-0000B4640000}"/>
    <cellStyle name="Normal 7 4 2 3 2 2 4 2 3" xfId="24831" xr:uid="{00000000-0005-0000-0000-0000B5640000}"/>
    <cellStyle name="Normal 7 4 2 3 2 2 4 3" xfId="24832" xr:uid="{00000000-0005-0000-0000-0000B6640000}"/>
    <cellStyle name="Normal 7 4 2 3 2 2 4 4" xfId="24833" xr:uid="{00000000-0005-0000-0000-0000B7640000}"/>
    <cellStyle name="Normal 7 4 2 3 2 2 5" xfId="24834" xr:uid="{00000000-0005-0000-0000-0000B8640000}"/>
    <cellStyle name="Normal 7 4 2 3 2 2 5 2" xfId="24835" xr:uid="{00000000-0005-0000-0000-0000B9640000}"/>
    <cellStyle name="Normal 7 4 2 3 2 2 5 3" xfId="24836" xr:uid="{00000000-0005-0000-0000-0000BA640000}"/>
    <cellStyle name="Normal 7 4 2 3 2 2 6" xfId="24837" xr:uid="{00000000-0005-0000-0000-0000BB640000}"/>
    <cellStyle name="Normal 7 4 2 3 2 2 7" xfId="24838" xr:uid="{00000000-0005-0000-0000-0000BC640000}"/>
    <cellStyle name="Normal 7 4 2 3 2 3" xfId="24839" xr:uid="{00000000-0005-0000-0000-0000BD640000}"/>
    <cellStyle name="Normal 7 4 2 3 2 3 2" xfId="24840" xr:uid="{00000000-0005-0000-0000-0000BE640000}"/>
    <cellStyle name="Normal 7 4 2 3 2 3 2 2" xfId="24841" xr:uid="{00000000-0005-0000-0000-0000BF640000}"/>
    <cellStyle name="Normal 7 4 2 3 2 3 2 2 2" xfId="24842" xr:uid="{00000000-0005-0000-0000-0000C0640000}"/>
    <cellStyle name="Normal 7 4 2 3 2 3 2 2 3" xfId="24843" xr:uid="{00000000-0005-0000-0000-0000C1640000}"/>
    <cellStyle name="Normal 7 4 2 3 2 3 2 3" xfId="24844" xr:uid="{00000000-0005-0000-0000-0000C2640000}"/>
    <cellStyle name="Normal 7 4 2 3 2 3 2 4" xfId="24845" xr:uid="{00000000-0005-0000-0000-0000C3640000}"/>
    <cellStyle name="Normal 7 4 2 3 2 3 3" xfId="24846" xr:uid="{00000000-0005-0000-0000-0000C4640000}"/>
    <cellStyle name="Normal 7 4 2 3 2 3 3 2" xfId="24847" xr:uid="{00000000-0005-0000-0000-0000C5640000}"/>
    <cellStyle name="Normal 7 4 2 3 2 3 3 2 2" xfId="24848" xr:uid="{00000000-0005-0000-0000-0000C6640000}"/>
    <cellStyle name="Normal 7 4 2 3 2 3 3 2 3" xfId="24849" xr:uid="{00000000-0005-0000-0000-0000C7640000}"/>
    <cellStyle name="Normal 7 4 2 3 2 3 3 3" xfId="24850" xr:uid="{00000000-0005-0000-0000-0000C8640000}"/>
    <cellStyle name="Normal 7 4 2 3 2 3 3 4" xfId="24851" xr:uid="{00000000-0005-0000-0000-0000C9640000}"/>
    <cellStyle name="Normal 7 4 2 3 2 3 4" xfId="24852" xr:uid="{00000000-0005-0000-0000-0000CA640000}"/>
    <cellStyle name="Normal 7 4 2 3 2 3 4 2" xfId="24853" xr:uid="{00000000-0005-0000-0000-0000CB640000}"/>
    <cellStyle name="Normal 7 4 2 3 2 3 4 3" xfId="24854" xr:uid="{00000000-0005-0000-0000-0000CC640000}"/>
    <cellStyle name="Normal 7 4 2 3 2 3 5" xfId="24855" xr:uid="{00000000-0005-0000-0000-0000CD640000}"/>
    <cellStyle name="Normal 7 4 2 3 2 3 6" xfId="24856" xr:uid="{00000000-0005-0000-0000-0000CE640000}"/>
    <cellStyle name="Normal 7 4 2 3 2 4" xfId="24857" xr:uid="{00000000-0005-0000-0000-0000CF640000}"/>
    <cellStyle name="Normal 7 4 2 3 2 4 2" xfId="24858" xr:uid="{00000000-0005-0000-0000-0000D0640000}"/>
    <cellStyle name="Normal 7 4 2 3 2 4 2 2" xfId="24859" xr:uid="{00000000-0005-0000-0000-0000D1640000}"/>
    <cellStyle name="Normal 7 4 2 3 2 4 2 3" xfId="24860" xr:uid="{00000000-0005-0000-0000-0000D2640000}"/>
    <cellStyle name="Normal 7 4 2 3 2 4 3" xfId="24861" xr:uid="{00000000-0005-0000-0000-0000D3640000}"/>
    <cellStyle name="Normal 7 4 2 3 2 4 4" xfId="24862" xr:uid="{00000000-0005-0000-0000-0000D4640000}"/>
    <cellStyle name="Normal 7 4 2 3 2 5" xfId="24863" xr:uid="{00000000-0005-0000-0000-0000D5640000}"/>
    <cellStyle name="Normal 7 4 2 3 2 5 2" xfId="24864" xr:uid="{00000000-0005-0000-0000-0000D6640000}"/>
    <cellStyle name="Normal 7 4 2 3 2 5 2 2" xfId="24865" xr:uid="{00000000-0005-0000-0000-0000D7640000}"/>
    <cellStyle name="Normal 7 4 2 3 2 5 2 3" xfId="24866" xr:uid="{00000000-0005-0000-0000-0000D8640000}"/>
    <cellStyle name="Normal 7 4 2 3 2 5 3" xfId="24867" xr:uid="{00000000-0005-0000-0000-0000D9640000}"/>
    <cellStyle name="Normal 7 4 2 3 2 5 4" xfId="24868" xr:uid="{00000000-0005-0000-0000-0000DA640000}"/>
    <cellStyle name="Normal 7 4 2 3 2 6" xfId="24869" xr:uid="{00000000-0005-0000-0000-0000DB640000}"/>
    <cellStyle name="Normal 7 4 2 3 2 6 2" xfId="24870" xr:uid="{00000000-0005-0000-0000-0000DC640000}"/>
    <cellStyle name="Normal 7 4 2 3 2 6 3" xfId="24871" xr:uid="{00000000-0005-0000-0000-0000DD640000}"/>
    <cellStyle name="Normal 7 4 2 3 2 7" xfId="24872" xr:uid="{00000000-0005-0000-0000-0000DE640000}"/>
    <cellStyle name="Normal 7 4 2 3 2 8" xfId="24873" xr:uid="{00000000-0005-0000-0000-0000DF640000}"/>
    <cellStyle name="Normal 7 4 2 3 3" xfId="24874" xr:uid="{00000000-0005-0000-0000-0000E0640000}"/>
    <cellStyle name="Normal 7 4 2 3 3 2" xfId="24875" xr:uid="{00000000-0005-0000-0000-0000E1640000}"/>
    <cellStyle name="Normal 7 4 2 3 3 2 2" xfId="24876" xr:uid="{00000000-0005-0000-0000-0000E2640000}"/>
    <cellStyle name="Normal 7 4 2 3 3 2 2 2" xfId="24877" xr:uid="{00000000-0005-0000-0000-0000E3640000}"/>
    <cellStyle name="Normal 7 4 2 3 3 2 2 2 2" xfId="24878" xr:uid="{00000000-0005-0000-0000-0000E4640000}"/>
    <cellStyle name="Normal 7 4 2 3 3 2 2 2 3" xfId="24879" xr:uid="{00000000-0005-0000-0000-0000E5640000}"/>
    <cellStyle name="Normal 7 4 2 3 3 2 2 3" xfId="24880" xr:uid="{00000000-0005-0000-0000-0000E6640000}"/>
    <cellStyle name="Normal 7 4 2 3 3 2 2 4" xfId="24881" xr:uid="{00000000-0005-0000-0000-0000E7640000}"/>
    <cellStyle name="Normal 7 4 2 3 3 2 3" xfId="24882" xr:uid="{00000000-0005-0000-0000-0000E8640000}"/>
    <cellStyle name="Normal 7 4 2 3 3 2 3 2" xfId="24883" xr:uid="{00000000-0005-0000-0000-0000E9640000}"/>
    <cellStyle name="Normal 7 4 2 3 3 2 3 2 2" xfId="24884" xr:uid="{00000000-0005-0000-0000-0000EA640000}"/>
    <cellStyle name="Normal 7 4 2 3 3 2 3 2 3" xfId="24885" xr:uid="{00000000-0005-0000-0000-0000EB640000}"/>
    <cellStyle name="Normal 7 4 2 3 3 2 3 3" xfId="24886" xr:uid="{00000000-0005-0000-0000-0000EC640000}"/>
    <cellStyle name="Normal 7 4 2 3 3 2 3 4" xfId="24887" xr:uid="{00000000-0005-0000-0000-0000ED640000}"/>
    <cellStyle name="Normal 7 4 2 3 3 2 4" xfId="24888" xr:uid="{00000000-0005-0000-0000-0000EE640000}"/>
    <cellStyle name="Normal 7 4 2 3 3 2 4 2" xfId="24889" xr:uid="{00000000-0005-0000-0000-0000EF640000}"/>
    <cellStyle name="Normal 7 4 2 3 3 2 4 3" xfId="24890" xr:uid="{00000000-0005-0000-0000-0000F0640000}"/>
    <cellStyle name="Normal 7 4 2 3 3 2 5" xfId="24891" xr:uid="{00000000-0005-0000-0000-0000F1640000}"/>
    <cellStyle name="Normal 7 4 2 3 3 2 6" xfId="24892" xr:uid="{00000000-0005-0000-0000-0000F2640000}"/>
    <cellStyle name="Normal 7 4 2 3 3 3" xfId="24893" xr:uid="{00000000-0005-0000-0000-0000F3640000}"/>
    <cellStyle name="Normal 7 4 2 3 3 3 2" xfId="24894" xr:uid="{00000000-0005-0000-0000-0000F4640000}"/>
    <cellStyle name="Normal 7 4 2 3 3 3 2 2" xfId="24895" xr:uid="{00000000-0005-0000-0000-0000F5640000}"/>
    <cellStyle name="Normal 7 4 2 3 3 3 2 3" xfId="24896" xr:uid="{00000000-0005-0000-0000-0000F6640000}"/>
    <cellStyle name="Normal 7 4 2 3 3 3 3" xfId="24897" xr:uid="{00000000-0005-0000-0000-0000F7640000}"/>
    <cellStyle name="Normal 7 4 2 3 3 3 4" xfId="24898" xr:uid="{00000000-0005-0000-0000-0000F8640000}"/>
    <cellStyle name="Normal 7 4 2 3 3 4" xfId="24899" xr:uid="{00000000-0005-0000-0000-0000F9640000}"/>
    <cellStyle name="Normal 7 4 2 3 3 4 2" xfId="24900" xr:uid="{00000000-0005-0000-0000-0000FA640000}"/>
    <cellStyle name="Normal 7 4 2 3 3 4 2 2" xfId="24901" xr:uid="{00000000-0005-0000-0000-0000FB640000}"/>
    <cellStyle name="Normal 7 4 2 3 3 4 2 3" xfId="24902" xr:uid="{00000000-0005-0000-0000-0000FC640000}"/>
    <cellStyle name="Normal 7 4 2 3 3 4 3" xfId="24903" xr:uid="{00000000-0005-0000-0000-0000FD640000}"/>
    <cellStyle name="Normal 7 4 2 3 3 4 4" xfId="24904" xr:uid="{00000000-0005-0000-0000-0000FE640000}"/>
    <cellStyle name="Normal 7 4 2 3 3 5" xfId="24905" xr:uid="{00000000-0005-0000-0000-0000FF640000}"/>
    <cellStyle name="Normal 7 4 2 3 3 5 2" xfId="24906" xr:uid="{00000000-0005-0000-0000-000000650000}"/>
    <cellStyle name="Normal 7 4 2 3 3 5 3" xfId="24907" xr:uid="{00000000-0005-0000-0000-000001650000}"/>
    <cellStyle name="Normal 7 4 2 3 3 6" xfId="24908" xr:uid="{00000000-0005-0000-0000-000002650000}"/>
    <cellStyle name="Normal 7 4 2 3 3 7" xfId="24909" xr:uid="{00000000-0005-0000-0000-000003650000}"/>
    <cellStyle name="Normal 7 4 2 3 4" xfId="24910" xr:uid="{00000000-0005-0000-0000-000004650000}"/>
    <cellStyle name="Normal 7 4 2 3 4 2" xfId="24911" xr:uid="{00000000-0005-0000-0000-000005650000}"/>
    <cellStyle name="Normal 7 4 2 3 4 2 2" xfId="24912" xr:uid="{00000000-0005-0000-0000-000006650000}"/>
    <cellStyle name="Normal 7 4 2 3 4 2 2 2" xfId="24913" xr:uid="{00000000-0005-0000-0000-000007650000}"/>
    <cellStyle name="Normal 7 4 2 3 4 2 2 2 2" xfId="24914" xr:uid="{00000000-0005-0000-0000-000008650000}"/>
    <cellStyle name="Normal 7 4 2 3 4 2 2 2 3" xfId="24915" xr:uid="{00000000-0005-0000-0000-000009650000}"/>
    <cellStyle name="Normal 7 4 2 3 4 2 2 3" xfId="24916" xr:uid="{00000000-0005-0000-0000-00000A650000}"/>
    <cellStyle name="Normal 7 4 2 3 4 2 2 4" xfId="24917" xr:uid="{00000000-0005-0000-0000-00000B650000}"/>
    <cellStyle name="Normal 7 4 2 3 4 2 3" xfId="24918" xr:uid="{00000000-0005-0000-0000-00000C650000}"/>
    <cellStyle name="Normal 7 4 2 3 4 2 3 2" xfId="24919" xr:uid="{00000000-0005-0000-0000-00000D650000}"/>
    <cellStyle name="Normal 7 4 2 3 4 2 3 2 2" xfId="24920" xr:uid="{00000000-0005-0000-0000-00000E650000}"/>
    <cellStyle name="Normal 7 4 2 3 4 2 3 2 3" xfId="24921" xr:uid="{00000000-0005-0000-0000-00000F650000}"/>
    <cellStyle name="Normal 7 4 2 3 4 2 3 3" xfId="24922" xr:uid="{00000000-0005-0000-0000-000010650000}"/>
    <cellStyle name="Normal 7 4 2 3 4 2 3 4" xfId="24923" xr:uid="{00000000-0005-0000-0000-000011650000}"/>
    <cellStyle name="Normal 7 4 2 3 4 2 4" xfId="24924" xr:uid="{00000000-0005-0000-0000-000012650000}"/>
    <cellStyle name="Normal 7 4 2 3 4 2 4 2" xfId="24925" xr:uid="{00000000-0005-0000-0000-000013650000}"/>
    <cellStyle name="Normal 7 4 2 3 4 2 4 3" xfId="24926" xr:uid="{00000000-0005-0000-0000-000014650000}"/>
    <cellStyle name="Normal 7 4 2 3 4 2 5" xfId="24927" xr:uid="{00000000-0005-0000-0000-000015650000}"/>
    <cellStyle name="Normal 7 4 2 3 4 2 6" xfId="24928" xr:uid="{00000000-0005-0000-0000-000016650000}"/>
    <cellStyle name="Normal 7 4 2 3 4 3" xfId="24929" xr:uid="{00000000-0005-0000-0000-000017650000}"/>
    <cellStyle name="Normal 7 4 2 3 4 3 2" xfId="24930" xr:uid="{00000000-0005-0000-0000-000018650000}"/>
    <cellStyle name="Normal 7 4 2 3 4 3 2 2" xfId="24931" xr:uid="{00000000-0005-0000-0000-000019650000}"/>
    <cellStyle name="Normal 7 4 2 3 4 3 2 3" xfId="24932" xr:uid="{00000000-0005-0000-0000-00001A650000}"/>
    <cellStyle name="Normal 7 4 2 3 4 3 3" xfId="24933" xr:uid="{00000000-0005-0000-0000-00001B650000}"/>
    <cellStyle name="Normal 7 4 2 3 4 3 4" xfId="24934" xr:uid="{00000000-0005-0000-0000-00001C650000}"/>
    <cellStyle name="Normal 7 4 2 3 4 4" xfId="24935" xr:uid="{00000000-0005-0000-0000-00001D650000}"/>
    <cellStyle name="Normal 7 4 2 3 4 4 2" xfId="24936" xr:uid="{00000000-0005-0000-0000-00001E650000}"/>
    <cellStyle name="Normal 7 4 2 3 4 4 2 2" xfId="24937" xr:uid="{00000000-0005-0000-0000-00001F650000}"/>
    <cellStyle name="Normal 7 4 2 3 4 4 2 3" xfId="24938" xr:uid="{00000000-0005-0000-0000-000020650000}"/>
    <cellStyle name="Normal 7 4 2 3 4 4 3" xfId="24939" xr:uid="{00000000-0005-0000-0000-000021650000}"/>
    <cellStyle name="Normal 7 4 2 3 4 4 4" xfId="24940" xr:uid="{00000000-0005-0000-0000-000022650000}"/>
    <cellStyle name="Normal 7 4 2 3 4 5" xfId="24941" xr:uid="{00000000-0005-0000-0000-000023650000}"/>
    <cellStyle name="Normal 7 4 2 3 4 5 2" xfId="24942" xr:uid="{00000000-0005-0000-0000-000024650000}"/>
    <cellStyle name="Normal 7 4 2 3 4 5 3" xfId="24943" xr:uid="{00000000-0005-0000-0000-000025650000}"/>
    <cellStyle name="Normal 7 4 2 3 4 6" xfId="24944" xr:uid="{00000000-0005-0000-0000-000026650000}"/>
    <cellStyle name="Normal 7 4 2 3 4 7" xfId="24945" xr:uid="{00000000-0005-0000-0000-000027650000}"/>
    <cellStyle name="Normal 7 4 2 3 5" xfId="24946" xr:uid="{00000000-0005-0000-0000-000028650000}"/>
    <cellStyle name="Normal 7 4 2 3 5 2" xfId="24947" xr:uid="{00000000-0005-0000-0000-000029650000}"/>
    <cellStyle name="Normal 7 4 2 3 5 2 2" xfId="24948" xr:uid="{00000000-0005-0000-0000-00002A650000}"/>
    <cellStyle name="Normal 7 4 2 3 5 2 2 2" xfId="24949" xr:uid="{00000000-0005-0000-0000-00002B650000}"/>
    <cellStyle name="Normal 7 4 2 3 5 2 2 3" xfId="24950" xr:uid="{00000000-0005-0000-0000-00002C650000}"/>
    <cellStyle name="Normal 7 4 2 3 5 2 3" xfId="24951" xr:uid="{00000000-0005-0000-0000-00002D650000}"/>
    <cellStyle name="Normal 7 4 2 3 5 2 4" xfId="24952" xr:uid="{00000000-0005-0000-0000-00002E650000}"/>
    <cellStyle name="Normal 7 4 2 3 5 3" xfId="24953" xr:uid="{00000000-0005-0000-0000-00002F650000}"/>
    <cellStyle name="Normal 7 4 2 3 5 3 2" xfId="24954" xr:uid="{00000000-0005-0000-0000-000030650000}"/>
    <cellStyle name="Normal 7 4 2 3 5 3 2 2" xfId="24955" xr:uid="{00000000-0005-0000-0000-000031650000}"/>
    <cellStyle name="Normal 7 4 2 3 5 3 2 3" xfId="24956" xr:uid="{00000000-0005-0000-0000-000032650000}"/>
    <cellStyle name="Normal 7 4 2 3 5 3 3" xfId="24957" xr:uid="{00000000-0005-0000-0000-000033650000}"/>
    <cellStyle name="Normal 7 4 2 3 5 3 4" xfId="24958" xr:uid="{00000000-0005-0000-0000-000034650000}"/>
    <cellStyle name="Normal 7 4 2 3 5 4" xfId="24959" xr:uid="{00000000-0005-0000-0000-000035650000}"/>
    <cellStyle name="Normal 7 4 2 3 5 4 2" xfId="24960" xr:uid="{00000000-0005-0000-0000-000036650000}"/>
    <cellStyle name="Normal 7 4 2 3 5 4 3" xfId="24961" xr:uid="{00000000-0005-0000-0000-000037650000}"/>
    <cellStyle name="Normal 7 4 2 3 5 5" xfId="24962" xr:uid="{00000000-0005-0000-0000-000038650000}"/>
    <cellStyle name="Normal 7 4 2 3 5 6" xfId="24963" xr:uid="{00000000-0005-0000-0000-000039650000}"/>
    <cellStyle name="Normal 7 4 2 3 6" xfId="24964" xr:uid="{00000000-0005-0000-0000-00003A650000}"/>
    <cellStyle name="Normal 7 4 2 3 6 2" xfId="24965" xr:uid="{00000000-0005-0000-0000-00003B650000}"/>
    <cellStyle name="Normal 7 4 2 3 6 2 2" xfId="24966" xr:uid="{00000000-0005-0000-0000-00003C650000}"/>
    <cellStyle name="Normal 7 4 2 3 6 2 3" xfId="24967" xr:uid="{00000000-0005-0000-0000-00003D650000}"/>
    <cellStyle name="Normal 7 4 2 3 6 3" xfId="24968" xr:uid="{00000000-0005-0000-0000-00003E650000}"/>
    <cellStyle name="Normal 7 4 2 3 6 4" xfId="24969" xr:uid="{00000000-0005-0000-0000-00003F650000}"/>
    <cellStyle name="Normal 7 4 2 3 7" xfId="24970" xr:uid="{00000000-0005-0000-0000-000040650000}"/>
    <cellStyle name="Normal 7 4 2 3 7 2" xfId="24971" xr:uid="{00000000-0005-0000-0000-000041650000}"/>
    <cellStyle name="Normal 7 4 2 3 7 2 2" xfId="24972" xr:uid="{00000000-0005-0000-0000-000042650000}"/>
    <cellStyle name="Normal 7 4 2 3 7 2 3" xfId="24973" xr:uid="{00000000-0005-0000-0000-000043650000}"/>
    <cellStyle name="Normal 7 4 2 3 7 3" xfId="24974" xr:uid="{00000000-0005-0000-0000-000044650000}"/>
    <cellStyle name="Normal 7 4 2 3 7 4" xfId="24975" xr:uid="{00000000-0005-0000-0000-000045650000}"/>
    <cellStyle name="Normal 7 4 2 3 8" xfId="24976" xr:uid="{00000000-0005-0000-0000-000046650000}"/>
    <cellStyle name="Normal 7 4 2 3 8 2" xfId="24977" xr:uid="{00000000-0005-0000-0000-000047650000}"/>
    <cellStyle name="Normal 7 4 2 3 8 3" xfId="24978" xr:uid="{00000000-0005-0000-0000-000048650000}"/>
    <cellStyle name="Normal 7 4 2 3 9" xfId="24979" xr:uid="{00000000-0005-0000-0000-000049650000}"/>
    <cellStyle name="Normal 7 4 2 4" xfId="24980" xr:uid="{00000000-0005-0000-0000-00004A650000}"/>
    <cellStyle name="Normal 7 4 2 4 2" xfId="24981" xr:uid="{00000000-0005-0000-0000-00004B650000}"/>
    <cellStyle name="Normal 7 4 2 4 2 2" xfId="24982" xr:uid="{00000000-0005-0000-0000-00004C650000}"/>
    <cellStyle name="Normal 7 4 2 4 2 2 2" xfId="24983" xr:uid="{00000000-0005-0000-0000-00004D650000}"/>
    <cellStyle name="Normal 7 4 2 4 2 2 2 2" xfId="24984" xr:uid="{00000000-0005-0000-0000-00004E650000}"/>
    <cellStyle name="Normal 7 4 2 4 2 2 2 2 2" xfId="24985" xr:uid="{00000000-0005-0000-0000-00004F650000}"/>
    <cellStyle name="Normal 7 4 2 4 2 2 2 2 3" xfId="24986" xr:uid="{00000000-0005-0000-0000-000050650000}"/>
    <cellStyle name="Normal 7 4 2 4 2 2 2 3" xfId="24987" xr:uid="{00000000-0005-0000-0000-000051650000}"/>
    <cellStyle name="Normal 7 4 2 4 2 2 2 4" xfId="24988" xr:uid="{00000000-0005-0000-0000-000052650000}"/>
    <cellStyle name="Normal 7 4 2 4 2 2 3" xfId="24989" xr:uid="{00000000-0005-0000-0000-000053650000}"/>
    <cellStyle name="Normal 7 4 2 4 2 2 3 2" xfId="24990" xr:uid="{00000000-0005-0000-0000-000054650000}"/>
    <cellStyle name="Normal 7 4 2 4 2 2 3 2 2" xfId="24991" xr:uid="{00000000-0005-0000-0000-000055650000}"/>
    <cellStyle name="Normal 7 4 2 4 2 2 3 2 3" xfId="24992" xr:uid="{00000000-0005-0000-0000-000056650000}"/>
    <cellStyle name="Normal 7 4 2 4 2 2 3 3" xfId="24993" xr:uid="{00000000-0005-0000-0000-000057650000}"/>
    <cellStyle name="Normal 7 4 2 4 2 2 3 4" xfId="24994" xr:uid="{00000000-0005-0000-0000-000058650000}"/>
    <cellStyle name="Normal 7 4 2 4 2 2 4" xfId="24995" xr:uid="{00000000-0005-0000-0000-000059650000}"/>
    <cellStyle name="Normal 7 4 2 4 2 2 4 2" xfId="24996" xr:uid="{00000000-0005-0000-0000-00005A650000}"/>
    <cellStyle name="Normal 7 4 2 4 2 2 4 3" xfId="24997" xr:uid="{00000000-0005-0000-0000-00005B650000}"/>
    <cellStyle name="Normal 7 4 2 4 2 2 5" xfId="24998" xr:uid="{00000000-0005-0000-0000-00005C650000}"/>
    <cellStyle name="Normal 7 4 2 4 2 2 6" xfId="24999" xr:uid="{00000000-0005-0000-0000-00005D650000}"/>
    <cellStyle name="Normal 7 4 2 4 2 3" xfId="25000" xr:uid="{00000000-0005-0000-0000-00005E650000}"/>
    <cellStyle name="Normal 7 4 2 4 2 3 2" xfId="25001" xr:uid="{00000000-0005-0000-0000-00005F650000}"/>
    <cellStyle name="Normal 7 4 2 4 2 3 2 2" xfId="25002" xr:uid="{00000000-0005-0000-0000-000060650000}"/>
    <cellStyle name="Normal 7 4 2 4 2 3 2 3" xfId="25003" xr:uid="{00000000-0005-0000-0000-000061650000}"/>
    <cellStyle name="Normal 7 4 2 4 2 3 3" xfId="25004" xr:uid="{00000000-0005-0000-0000-000062650000}"/>
    <cellStyle name="Normal 7 4 2 4 2 3 4" xfId="25005" xr:uid="{00000000-0005-0000-0000-000063650000}"/>
    <cellStyle name="Normal 7 4 2 4 2 4" xfId="25006" xr:uid="{00000000-0005-0000-0000-000064650000}"/>
    <cellStyle name="Normal 7 4 2 4 2 4 2" xfId="25007" xr:uid="{00000000-0005-0000-0000-000065650000}"/>
    <cellStyle name="Normal 7 4 2 4 2 4 2 2" xfId="25008" xr:uid="{00000000-0005-0000-0000-000066650000}"/>
    <cellStyle name="Normal 7 4 2 4 2 4 2 3" xfId="25009" xr:uid="{00000000-0005-0000-0000-000067650000}"/>
    <cellStyle name="Normal 7 4 2 4 2 4 3" xfId="25010" xr:uid="{00000000-0005-0000-0000-000068650000}"/>
    <cellStyle name="Normal 7 4 2 4 2 4 4" xfId="25011" xr:uid="{00000000-0005-0000-0000-000069650000}"/>
    <cellStyle name="Normal 7 4 2 4 2 5" xfId="25012" xr:uid="{00000000-0005-0000-0000-00006A650000}"/>
    <cellStyle name="Normal 7 4 2 4 2 5 2" xfId="25013" xr:uid="{00000000-0005-0000-0000-00006B650000}"/>
    <cellStyle name="Normal 7 4 2 4 2 5 3" xfId="25014" xr:uid="{00000000-0005-0000-0000-00006C650000}"/>
    <cellStyle name="Normal 7 4 2 4 2 6" xfId="25015" xr:uid="{00000000-0005-0000-0000-00006D650000}"/>
    <cellStyle name="Normal 7 4 2 4 2 7" xfId="25016" xr:uid="{00000000-0005-0000-0000-00006E650000}"/>
    <cellStyle name="Normal 7 4 2 4 3" xfId="25017" xr:uid="{00000000-0005-0000-0000-00006F650000}"/>
    <cellStyle name="Normal 7 4 2 4 3 2" xfId="25018" xr:uid="{00000000-0005-0000-0000-000070650000}"/>
    <cellStyle name="Normal 7 4 2 4 3 2 2" xfId="25019" xr:uid="{00000000-0005-0000-0000-000071650000}"/>
    <cellStyle name="Normal 7 4 2 4 3 2 2 2" xfId="25020" xr:uid="{00000000-0005-0000-0000-000072650000}"/>
    <cellStyle name="Normal 7 4 2 4 3 2 2 3" xfId="25021" xr:uid="{00000000-0005-0000-0000-000073650000}"/>
    <cellStyle name="Normal 7 4 2 4 3 2 3" xfId="25022" xr:uid="{00000000-0005-0000-0000-000074650000}"/>
    <cellStyle name="Normal 7 4 2 4 3 2 4" xfId="25023" xr:uid="{00000000-0005-0000-0000-000075650000}"/>
    <cellStyle name="Normal 7 4 2 4 3 3" xfId="25024" xr:uid="{00000000-0005-0000-0000-000076650000}"/>
    <cellStyle name="Normal 7 4 2 4 3 3 2" xfId="25025" xr:uid="{00000000-0005-0000-0000-000077650000}"/>
    <cellStyle name="Normal 7 4 2 4 3 3 2 2" xfId="25026" xr:uid="{00000000-0005-0000-0000-000078650000}"/>
    <cellStyle name="Normal 7 4 2 4 3 3 2 3" xfId="25027" xr:uid="{00000000-0005-0000-0000-000079650000}"/>
    <cellStyle name="Normal 7 4 2 4 3 3 3" xfId="25028" xr:uid="{00000000-0005-0000-0000-00007A650000}"/>
    <cellStyle name="Normal 7 4 2 4 3 3 4" xfId="25029" xr:uid="{00000000-0005-0000-0000-00007B650000}"/>
    <cellStyle name="Normal 7 4 2 4 3 4" xfId="25030" xr:uid="{00000000-0005-0000-0000-00007C650000}"/>
    <cellStyle name="Normal 7 4 2 4 3 4 2" xfId="25031" xr:uid="{00000000-0005-0000-0000-00007D650000}"/>
    <cellStyle name="Normal 7 4 2 4 3 4 3" xfId="25032" xr:uid="{00000000-0005-0000-0000-00007E650000}"/>
    <cellStyle name="Normal 7 4 2 4 3 5" xfId="25033" xr:uid="{00000000-0005-0000-0000-00007F650000}"/>
    <cellStyle name="Normal 7 4 2 4 3 6" xfId="25034" xr:uid="{00000000-0005-0000-0000-000080650000}"/>
    <cellStyle name="Normal 7 4 2 4 4" xfId="25035" xr:uid="{00000000-0005-0000-0000-000081650000}"/>
    <cellStyle name="Normal 7 4 2 4 4 2" xfId="25036" xr:uid="{00000000-0005-0000-0000-000082650000}"/>
    <cellStyle name="Normal 7 4 2 4 4 2 2" xfId="25037" xr:uid="{00000000-0005-0000-0000-000083650000}"/>
    <cellStyle name="Normal 7 4 2 4 4 2 3" xfId="25038" xr:uid="{00000000-0005-0000-0000-000084650000}"/>
    <cellStyle name="Normal 7 4 2 4 4 3" xfId="25039" xr:uid="{00000000-0005-0000-0000-000085650000}"/>
    <cellStyle name="Normal 7 4 2 4 4 4" xfId="25040" xr:uid="{00000000-0005-0000-0000-000086650000}"/>
    <cellStyle name="Normal 7 4 2 4 5" xfId="25041" xr:uid="{00000000-0005-0000-0000-000087650000}"/>
    <cellStyle name="Normal 7 4 2 4 5 2" xfId="25042" xr:uid="{00000000-0005-0000-0000-000088650000}"/>
    <cellStyle name="Normal 7 4 2 4 5 2 2" xfId="25043" xr:uid="{00000000-0005-0000-0000-000089650000}"/>
    <cellStyle name="Normal 7 4 2 4 5 2 3" xfId="25044" xr:uid="{00000000-0005-0000-0000-00008A650000}"/>
    <cellStyle name="Normal 7 4 2 4 5 3" xfId="25045" xr:uid="{00000000-0005-0000-0000-00008B650000}"/>
    <cellStyle name="Normal 7 4 2 4 5 4" xfId="25046" xr:uid="{00000000-0005-0000-0000-00008C650000}"/>
    <cellStyle name="Normal 7 4 2 4 6" xfId="25047" xr:uid="{00000000-0005-0000-0000-00008D650000}"/>
    <cellStyle name="Normal 7 4 2 4 6 2" xfId="25048" xr:uid="{00000000-0005-0000-0000-00008E650000}"/>
    <cellStyle name="Normal 7 4 2 4 6 3" xfId="25049" xr:uid="{00000000-0005-0000-0000-00008F650000}"/>
    <cellStyle name="Normal 7 4 2 4 7" xfId="25050" xr:uid="{00000000-0005-0000-0000-000090650000}"/>
    <cellStyle name="Normal 7 4 2 4 8" xfId="25051" xr:uid="{00000000-0005-0000-0000-000091650000}"/>
    <cellStyle name="Normal 7 4 2 5" xfId="25052" xr:uid="{00000000-0005-0000-0000-000092650000}"/>
    <cellStyle name="Normal 7 4 2 5 2" xfId="25053" xr:uid="{00000000-0005-0000-0000-000093650000}"/>
    <cellStyle name="Normal 7 4 2 5 2 2" xfId="25054" xr:uid="{00000000-0005-0000-0000-000094650000}"/>
    <cellStyle name="Normal 7 4 2 5 2 2 2" xfId="25055" xr:uid="{00000000-0005-0000-0000-000095650000}"/>
    <cellStyle name="Normal 7 4 2 5 2 2 2 2" xfId="25056" xr:uid="{00000000-0005-0000-0000-000096650000}"/>
    <cellStyle name="Normal 7 4 2 5 2 2 2 3" xfId="25057" xr:uid="{00000000-0005-0000-0000-000097650000}"/>
    <cellStyle name="Normal 7 4 2 5 2 2 3" xfId="25058" xr:uid="{00000000-0005-0000-0000-000098650000}"/>
    <cellStyle name="Normal 7 4 2 5 2 2 4" xfId="25059" xr:uid="{00000000-0005-0000-0000-000099650000}"/>
    <cellStyle name="Normal 7 4 2 5 2 3" xfId="25060" xr:uid="{00000000-0005-0000-0000-00009A650000}"/>
    <cellStyle name="Normal 7 4 2 5 2 3 2" xfId="25061" xr:uid="{00000000-0005-0000-0000-00009B650000}"/>
    <cellStyle name="Normal 7 4 2 5 2 3 2 2" xfId="25062" xr:uid="{00000000-0005-0000-0000-00009C650000}"/>
    <cellStyle name="Normal 7 4 2 5 2 3 2 3" xfId="25063" xr:uid="{00000000-0005-0000-0000-00009D650000}"/>
    <cellStyle name="Normal 7 4 2 5 2 3 3" xfId="25064" xr:uid="{00000000-0005-0000-0000-00009E650000}"/>
    <cellStyle name="Normal 7 4 2 5 2 3 4" xfId="25065" xr:uid="{00000000-0005-0000-0000-00009F650000}"/>
    <cellStyle name="Normal 7 4 2 5 2 4" xfId="25066" xr:uid="{00000000-0005-0000-0000-0000A0650000}"/>
    <cellStyle name="Normal 7 4 2 5 2 4 2" xfId="25067" xr:uid="{00000000-0005-0000-0000-0000A1650000}"/>
    <cellStyle name="Normal 7 4 2 5 2 4 3" xfId="25068" xr:uid="{00000000-0005-0000-0000-0000A2650000}"/>
    <cellStyle name="Normal 7 4 2 5 2 5" xfId="25069" xr:uid="{00000000-0005-0000-0000-0000A3650000}"/>
    <cellStyle name="Normal 7 4 2 5 2 6" xfId="25070" xr:uid="{00000000-0005-0000-0000-0000A4650000}"/>
    <cellStyle name="Normal 7 4 2 5 3" xfId="25071" xr:uid="{00000000-0005-0000-0000-0000A5650000}"/>
    <cellStyle name="Normal 7 4 2 5 3 2" xfId="25072" xr:uid="{00000000-0005-0000-0000-0000A6650000}"/>
    <cellStyle name="Normal 7 4 2 5 3 2 2" xfId="25073" xr:uid="{00000000-0005-0000-0000-0000A7650000}"/>
    <cellStyle name="Normal 7 4 2 5 3 2 3" xfId="25074" xr:uid="{00000000-0005-0000-0000-0000A8650000}"/>
    <cellStyle name="Normal 7 4 2 5 3 3" xfId="25075" xr:uid="{00000000-0005-0000-0000-0000A9650000}"/>
    <cellStyle name="Normal 7 4 2 5 3 4" xfId="25076" xr:uid="{00000000-0005-0000-0000-0000AA650000}"/>
    <cellStyle name="Normal 7 4 2 5 4" xfId="25077" xr:uid="{00000000-0005-0000-0000-0000AB650000}"/>
    <cellStyle name="Normal 7 4 2 5 4 2" xfId="25078" xr:uid="{00000000-0005-0000-0000-0000AC650000}"/>
    <cellStyle name="Normal 7 4 2 5 4 2 2" xfId="25079" xr:uid="{00000000-0005-0000-0000-0000AD650000}"/>
    <cellStyle name="Normal 7 4 2 5 4 2 3" xfId="25080" xr:uid="{00000000-0005-0000-0000-0000AE650000}"/>
    <cellStyle name="Normal 7 4 2 5 4 3" xfId="25081" xr:uid="{00000000-0005-0000-0000-0000AF650000}"/>
    <cellStyle name="Normal 7 4 2 5 4 4" xfId="25082" xr:uid="{00000000-0005-0000-0000-0000B0650000}"/>
    <cellStyle name="Normal 7 4 2 5 5" xfId="25083" xr:uid="{00000000-0005-0000-0000-0000B1650000}"/>
    <cellStyle name="Normal 7 4 2 5 5 2" xfId="25084" xr:uid="{00000000-0005-0000-0000-0000B2650000}"/>
    <cellStyle name="Normal 7 4 2 5 5 3" xfId="25085" xr:uid="{00000000-0005-0000-0000-0000B3650000}"/>
    <cellStyle name="Normal 7 4 2 5 6" xfId="25086" xr:uid="{00000000-0005-0000-0000-0000B4650000}"/>
    <cellStyle name="Normal 7 4 2 5 7" xfId="25087" xr:uid="{00000000-0005-0000-0000-0000B5650000}"/>
    <cellStyle name="Normal 7 4 2 6" xfId="25088" xr:uid="{00000000-0005-0000-0000-0000B6650000}"/>
    <cellStyle name="Normal 7 4 2 6 2" xfId="25089" xr:uid="{00000000-0005-0000-0000-0000B7650000}"/>
    <cellStyle name="Normal 7 4 2 6 2 2" xfId="25090" xr:uid="{00000000-0005-0000-0000-0000B8650000}"/>
    <cellStyle name="Normal 7 4 2 6 2 2 2" xfId="25091" xr:uid="{00000000-0005-0000-0000-0000B9650000}"/>
    <cellStyle name="Normal 7 4 2 6 2 2 2 2" xfId="25092" xr:uid="{00000000-0005-0000-0000-0000BA650000}"/>
    <cellStyle name="Normal 7 4 2 6 2 2 2 3" xfId="25093" xr:uid="{00000000-0005-0000-0000-0000BB650000}"/>
    <cellStyle name="Normal 7 4 2 6 2 2 3" xfId="25094" xr:uid="{00000000-0005-0000-0000-0000BC650000}"/>
    <cellStyle name="Normal 7 4 2 6 2 2 4" xfId="25095" xr:uid="{00000000-0005-0000-0000-0000BD650000}"/>
    <cellStyle name="Normal 7 4 2 6 2 3" xfId="25096" xr:uid="{00000000-0005-0000-0000-0000BE650000}"/>
    <cellStyle name="Normal 7 4 2 6 2 3 2" xfId="25097" xr:uid="{00000000-0005-0000-0000-0000BF650000}"/>
    <cellStyle name="Normal 7 4 2 6 2 3 2 2" xfId="25098" xr:uid="{00000000-0005-0000-0000-0000C0650000}"/>
    <cellStyle name="Normal 7 4 2 6 2 3 2 3" xfId="25099" xr:uid="{00000000-0005-0000-0000-0000C1650000}"/>
    <cellStyle name="Normal 7 4 2 6 2 3 3" xfId="25100" xr:uid="{00000000-0005-0000-0000-0000C2650000}"/>
    <cellStyle name="Normal 7 4 2 6 2 3 4" xfId="25101" xr:uid="{00000000-0005-0000-0000-0000C3650000}"/>
    <cellStyle name="Normal 7 4 2 6 2 4" xfId="25102" xr:uid="{00000000-0005-0000-0000-0000C4650000}"/>
    <cellStyle name="Normal 7 4 2 6 2 4 2" xfId="25103" xr:uid="{00000000-0005-0000-0000-0000C5650000}"/>
    <cellStyle name="Normal 7 4 2 6 2 4 3" xfId="25104" xr:uid="{00000000-0005-0000-0000-0000C6650000}"/>
    <cellStyle name="Normal 7 4 2 6 2 5" xfId="25105" xr:uid="{00000000-0005-0000-0000-0000C7650000}"/>
    <cellStyle name="Normal 7 4 2 6 2 6" xfId="25106" xr:uid="{00000000-0005-0000-0000-0000C8650000}"/>
    <cellStyle name="Normal 7 4 2 6 3" xfId="25107" xr:uid="{00000000-0005-0000-0000-0000C9650000}"/>
    <cellStyle name="Normal 7 4 2 6 3 2" xfId="25108" xr:uid="{00000000-0005-0000-0000-0000CA650000}"/>
    <cellStyle name="Normal 7 4 2 6 3 2 2" xfId="25109" xr:uid="{00000000-0005-0000-0000-0000CB650000}"/>
    <cellStyle name="Normal 7 4 2 6 3 2 3" xfId="25110" xr:uid="{00000000-0005-0000-0000-0000CC650000}"/>
    <cellStyle name="Normal 7 4 2 6 3 3" xfId="25111" xr:uid="{00000000-0005-0000-0000-0000CD650000}"/>
    <cellStyle name="Normal 7 4 2 6 3 4" xfId="25112" xr:uid="{00000000-0005-0000-0000-0000CE650000}"/>
    <cellStyle name="Normal 7 4 2 6 4" xfId="25113" xr:uid="{00000000-0005-0000-0000-0000CF650000}"/>
    <cellStyle name="Normal 7 4 2 6 4 2" xfId="25114" xr:uid="{00000000-0005-0000-0000-0000D0650000}"/>
    <cellStyle name="Normal 7 4 2 6 4 2 2" xfId="25115" xr:uid="{00000000-0005-0000-0000-0000D1650000}"/>
    <cellStyle name="Normal 7 4 2 6 4 2 3" xfId="25116" xr:uid="{00000000-0005-0000-0000-0000D2650000}"/>
    <cellStyle name="Normal 7 4 2 6 4 3" xfId="25117" xr:uid="{00000000-0005-0000-0000-0000D3650000}"/>
    <cellStyle name="Normal 7 4 2 6 4 4" xfId="25118" xr:uid="{00000000-0005-0000-0000-0000D4650000}"/>
    <cellStyle name="Normal 7 4 2 6 5" xfId="25119" xr:uid="{00000000-0005-0000-0000-0000D5650000}"/>
    <cellStyle name="Normal 7 4 2 6 5 2" xfId="25120" xr:uid="{00000000-0005-0000-0000-0000D6650000}"/>
    <cellStyle name="Normal 7 4 2 6 5 3" xfId="25121" xr:uid="{00000000-0005-0000-0000-0000D7650000}"/>
    <cellStyle name="Normal 7 4 2 6 6" xfId="25122" xr:uid="{00000000-0005-0000-0000-0000D8650000}"/>
    <cellStyle name="Normal 7 4 2 6 7" xfId="25123" xr:uid="{00000000-0005-0000-0000-0000D9650000}"/>
    <cellStyle name="Normal 7 4 2 7" xfId="25124" xr:uid="{00000000-0005-0000-0000-0000DA650000}"/>
    <cellStyle name="Normal 7 4 2 7 2" xfId="25125" xr:uid="{00000000-0005-0000-0000-0000DB650000}"/>
    <cellStyle name="Normal 7 4 2 7 2 2" xfId="25126" xr:uid="{00000000-0005-0000-0000-0000DC650000}"/>
    <cellStyle name="Normal 7 4 2 7 2 2 2" xfId="25127" xr:uid="{00000000-0005-0000-0000-0000DD650000}"/>
    <cellStyle name="Normal 7 4 2 7 2 2 3" xfId="25128" xr:uid="{00000000-0005-0000-0000-0000DE650000}"/>
    <cellStyle name="Normal 7 4 2 7 2 3" xfId="25129" xr:uid="{00000000-0005-0000-0000-0000DF650000}"/>
    <cellStyle name="Normal 7 4 2 7 2 4" xfId="25130" xr:uid="{00000000-0005-0000-0000-0000E0650000}"/>
    <cellStyle name="Normal 7 4 2 7 3" xfId="25131" xr:uid="{00000000-0005-0000-0000-0000E1650000}"/>
    <cellStyle name="Normal 7 4 2 7 3 2" xfId="25132" xr:uid="{00000000-0005-0000-0000-0000E2650000}"/>
    <cellStyle name="Normal 7 4 2 7 3 2 2" xfId="25133" xr:uid="{00000000-0005-0000-0000-0000E3650000}"/>
    <cellStyle name="Normal 7 4 2 7 3 2 3" xfId="25134" xr:uid="{00000000-0005-0000-0000-0000E4650000}"/>
    <cellStyle name="Normal 7 4 2 7 3 3" xfId="25135" xr:uid="{00000000-0005-0000-0000-0000E5650000}"/>
    <cellStyle name="Normal 7 4 2 7 3 4" xfId="25136" xr:uid="{00000000-0005-0000-0000-0000E6650000}"/>
    <cellStyle name="Normal 7 4 2 7 4" xfId="25137" xr:uid="{00000000-0005-0000-0000-0000E7650000}"/>
    <cellStyle name="Normal 7 4 2 7 4 2" xfId="25138" xr:uid="{00000000-0005-0000-0000-0000E8650000}"/>
    <cellStyle name="Normal 7 4 2 7 4 3" xfId="25139" xr:uid="{00000000-0005-0000-0000-0000E9650000}"/>
    <cellStyle name="Normal 7 4 2 7 5" xfId="25140" xr:uid="{00000000-0005-0000-0000-0000EA650000}"/>
    <cellStyle name="Normal 7 4 2 7 6" xfId="25141" xr:uid="{00000000-0005-0000-0000-0000EB650000}"/>
    <cellStyle name="Normal 7 4 2 8" xfId="25142" xr:uid="{00000000-0005-0000-0000-0000EC650000}"/>
    <cellStyle name="Normal 7 4 2 8 2" xfId="25143" xr:uid="{00000000-0005-0000-0000-0000ED650000}"/>
    <cellStyle name="Normal 7 4 2 8 2 2" xfId="25144" xr:uid="{00000000-0005-0000-0000-0000EE650000}"/>
    <cellStyle name="Normal 7 4 2 8 2 3" xfId="25145" xr:uid="{00000000-0005-0000-0000-0000EF650000}"/>
    <cellStyle name="Normal 7 4 2 8 3" xfId="25146" xr:uid="{00000000-0005-0000-0000-0000F0650000}"/>
    <cellStyle name="Normal 7 4 2 8 4" xfId="25147" xr:uid="{00000000-0005-0000-0000-0000F1650000}"/>
    <cellStyle name="Normal 7 4 2 9" xfId="25148" xr:uid="{00000000-0005-0000-0000-0000F2650000}"/>
    <cellStyle name="Normal 7 4 2 9 2" xfId="25149" xr:uid="{00000000-0005-0000-0000-0000F3650000}"/>
    <cellStyle name="Normal 7 4 2 9 2 2" xfId="25150" xr:uid="{00000000-0005-0000-0000-0000F4650000}"/>
    <cellStyle name="Normal 7 4 2 9 2 3" xfId="25151" xr:uid="{00000000-0005-0000-0000-0000F5650000}"/>
    <cellStyle name="Normal 7 4 2 9 3" xfId="25152" xr:uid="{00000000-0005-0000-0000-0000F6650000}"/>
    <cellStyle name="Normal 7 4 2 9 4" xfId="25153" xr:uid="{00000000-0005-0000-0000-0000F7650000}"/>
    <cellStyle name="Normal 7 4 3" xfId="25154" xr:uid="{00000000-0005-0000-0000-0000F8650000}"/>
    <cellStyle name="Normal 7 4 3 10" xfId="25155" xr:uid="{00000000-0005-0000-0000-0000F9650000}"/>
    <cellStyle name="Normal 7 4 3 11" xfId="25156" xr:uid="{00000000-0005-0000-0000-0000FA650000}"/>
    <cellStyle name="Normal 7 4 3 2" xfId="25157" xr:uid="{00000000-0005-0000-0000-0000FB650000}"/>
    <cellStyle name="Normal 7 4 3 2 10" xfId="25158" xr:uid="{00000000-0005-0000-0000-0000FC650000}"/>
    <cellStyle name="Normal 7 4 3 2 2" xfId="25159" xr:uid="{00000000-0005-0000-0000-0000FD650000}"/>
    <cellStyle name="Normal 7 4 3 2 2 2" xfId="25160" xr:uid="{00000000-0005-0000-0000-0000FE650000}"/>
    <cellStyle name="Normal 7 4 3 2 2 2 2" xfId="25161" xr:uid="{00000000-0005-0000-0000-0000FF650000}"/>
    <cellStyle name="Normal 7 4 3 2 2 2 2 2" xfId="25162" xr:uid="{00000000-0005-0000-0000-000000660000}"/>
    <cellStyle name="Normal 7 4 3 2 2 2 2 2 2" xfId="25163" xr:uid="{00000000-0005-0000-0000-000001660000}"/>
    <cellStyle name="Normal 7 4 3 2 2 2 2 2 2 2" xfId="25164" xr:uid="{00000000-0005-0000-0000-000002660000}"/>
    <cellStyle name="Normal 7 4 3 2 2 2 2 2 2 3" xfId="25165" xr:uid="{00000000-0005-0000-0000-000003660000}"/>
    <cellStyle name="Normal 7 4 3 2 2 2 2 2 3" xfId="25166" xr:uid="{00000000-0005-0000-0000-000004660000}"/>
    <cellStyle name="Normal 7 4 3 2 2 2 2 2 4" xfId="25167" xr:uid="{00000000-0005-0000-0000-000005660000}"/>
    <cellStyle name="Normal 7 4 3 2 2 2 2 3" xfId="25168" xr:uid="{00000000-0005-0000-0000-000006660000}"/>
    <cellStyle name="Normal 7 4 3 2 2 2 2 3 2" xfId="25169" xr:uid="{00000000-0005-0000-0000-000007660000}"/>
    <cellStyle name="Normal 7 4 3 2 2 2 2 3 2 2" xfId="25170" xr:uid="{00000000-0005-0000-0000-000008660000}"/>
    <cellStyle name="Normal 7 4 3 2 2 2 2 3 2 3" xfId="25171" xr:uid="{00000000-0005-0000-0000-000009660000}"/>
    <cellStyle name="Normal 7 4 3 2 2 2 2 3 3" xfId="25172" xr:uid="{00000000-0005-0000-0000-00000A660000}"/>
    <cellStyle name="Normal 7 4 3 2 2 2 2 3 4" xfId="25173" xr:uid="{00000000-0005-0000-0000-00000B660000}"/>
    <cellStyle name="Normal 7 4 3 2 2 2 2 4" xfId="25174" xr:uid="{00000000-0005-0000-0000-00000C660000}"/>
    <cellStyle name="Normal 7 4 3 2 2 2 2 4 2" xfId="25175" xr:uid="{00000000-0005-0000-0000-00000D660000}"/>
    <cellStyle name="Normal 7 4 3 2 2 2 2 4 3" xfId="25176" xr:uid="{00000000-0005-0000-0000-00000E660000}"/>
    <cellStyle name="Normal 7 4 3 2 2 2 2 5" xfId="25177" xr:uid="{00000000-0005-0000-0000-00000F660000}"/>
    <cellStyle name="Normal 7 4 3 2 2 2 2 6" xfId="25178" xr:uid="{00000000-0005-0000-0000-000010660000}"/>
    <cellStyle name="Normal 7 4 3 2 2 2 3" xfId="25179" xr:uid="{00000000-0005-0000-0000-000011660000}"/>
    <cellStyle name="Normal 7 4 3 2 2 2 3 2" xfId="25180" xr:uid="{00000000-0005-0000-0000-000012660000}"/>
    <cellStyle name="Normal 7 4 3 2 2 2 3 2 2" xfId="25181" xr:uid="{00000000-0005-0000-0000-000013660000}"/>
    <cellStyle name="Normal 7 4 3 2 2 2 3 2 3" xfId="25182" xr:uid="{00000000-0005-0000-0000-000014660000}"/>
    <cellStyle name="Normal 7 4 3 2 2 2 3 3" xfId="25183" xr:uid="{00000000-0005-0000-0000-000015660000}"/>
    <cellStyle name="Normal 7 4 3 2 2 2 3 4" xfId="25184" xr:uid="{00000000-0005-0000-0000-000016660000}"/>
    <cellStyle name="Normal 7 4 3 2 2 2 4" xfId="25185" xr:uid="{00000000-0005-0000-0000-000017660000}"/>
    <cellStyle name="Normal 7 4 3 2 2 2 4 2" xfId="25186" xr:uid="{00000000-0005-0000-0000-000018660000}"/>
    <cellStyle name="Normal 7 4 3 2 2 2 4 2 2" xfId="25187" xr:uid="{00000000-0005-0000-0000-000019660000}"/>
    <cellStyle name="Normal 7 4 3 2 2 2 4 2 3" xfId="25188" xr:uid="{00000000-0005-0000-0000-00001A660000}"/>
    <cellStyle name="Normal 7 4 3 2 2 2 4 3" xfId="25189" xr:uid="{00000000-0005-0000-0000-00001B660000}"/>
    <cellStyle name="Normal 7 4 3 2 2 2 4 4" xfId="25190" xr:uid="{00000000-0005-0000-0000-00001C660000}"/>
    <cellStyle name="Normal 7 4 3 2 2 2 5" xfId="25191" xr:uid="{00000000-0005-0000-0000-00001D660000}"/>
    <cellStyle name="Normal 7 4 3 2 2 2 5 2" xfId="25192" xr:uid="{00000000-0005-0000-0000-00001E660000}"/>
    <cellStyle name="Normal 7 4 3 2 2 2 5 3" xfId="25193" xr:uid="{00000000-0005-0000-0000-00001F660000}"/>
    <cellStyle name="Normal 7 4 3 2 2 2 6" xfId="25194" xr:uid="{00000000-0005-0000-0000-000020660000}"/>
    <cellStyle name="Normal 7 4 3 2 2 2 7" xfId="25195" xr:uid="{00000000-0005-0000-0000-000021660000}"/>
    <cellStyle name="Normal 7 4 3 2 2 3" xfId="25196" xr:uid="{00000000-0005-0000-0000-000022660000}"/>
    <cellStyle name="Normal 7 4 3 2 2 3 2" xfId="25197" xr:uid="{00000000-0005-0000-0000-000023660000}"/>
    <cellStyle name="Normal 7 4 3 2 2 3 2 2" xfId="25198" xr:uid="{00000000-0005-0000-0000-000024660000}"/>
    <cellStyle name="Normal 7 4 3 2 2 3 2 2 2" xfId="25199" xr:uid="{00000000-0005-0000-0000-000025660000}"/>
    <cellStyle name="Normal 7 4 3 2 2 3 2 2 3" xfId="25200" xr:uid="{00000000-0005-0000-0000-000026660000}"/>
    <cellStyle name="Normal 7 4 3 2 2 3 2 3" xfId="25201" xr:uid="{00000000-0005-0000-0000-000027660000}"/>
    <cellStyle name="Normal 7 4 3 2 2 3 2 4" xfId="25202" xr:uid="{00000000-0005-0000-0000-000028660000}"/>
    <cellStyle name="Normal 7 4 3 2 2 3 3" xfId="25203" xr:uid="{00000000-0005-0000-0000-000029660000}"/>
    <cellStyle name="Normal 7 4 3 2 2 3 3 2" xfId="25204" xr:uid="{00000000-0005-0000-0000-00002A660000}"/>
    <cellStyle name="Normal 7 4 3 2 2 3 3 2 2" xfId="25205" xr:uid="{00000000-0005-0000-0000-00002B660000}"/>
    <cellStyle name="Normal 7 4 3 2 2 3 3 2 3" xfId="25206" xr:uid="{00000000-0005-0000-0000-00002C660000}"/>
    <cellStyle name="Normal 7 4 3 2 2 3 3 3" xfId="25207" xr:uid="{00000000-0005-0000-0000-00002D660000}"/>
    <cellStyle name="Normal 7 4 3 2 2 3 3 4" xfId="25208" xr:uid="{00000000-0005-0000-0000-00002E660000}"/>
    <cellStyle name="Normal 7 4 3 2 2 3 4" xfId="25209" xr:uid="{00000000-0005-0000-0000-00002F660000}"/>
    <cellStyle name="Normal 7 4 3 2 2 3 4 2" xfId="25210" xr:uid="{00000000-0005-0000-0000-000030660000}"/>
    <cellStyle name="Normal 7 4 3 2 2 3 4 3" xfId="25211" xr:uid="{00000000-0005-0000-0000-000031660000}"/>
    <cellStyle name="Normal 7 4 3 2 2 3 5" xfId="25212" xr:uid="{00000000-0005-0000-0000-000032660000}"/>
    <cellStyle name="Normal 7 4 3 2 2 3 6" xfId="25213" xr:uid="{00000000-0005-0000-0000-000033660000}"/>
    <cellStyle name="Normal 7 4 3 2 2 4" xfId="25214" xr:uid="{00000000-0005-0000-0000-000034660000}"/>
    <cellStyle name="Normal 7 4 3 2 2 4 2" xfId="25215" xr:uid="{00000000-0005-0000-0000-000035660000}"/>
    <cellStyle name="Normal 7 4 3 2 2 4 2 2" xfId="25216" xr:uid="{00000000-0005-0000-0000-000036660000}"/>
    <cellStyle name="Normal 7 4 3 2 2 4 2 3" xfId="25217" xr:uid="{00000000-0005-0000-0000-000037660000}"/>
    <cellStyle name="Normal 7 4 3 2 2 4 3" xfId="25218" xr:uid="{00000000-0005-0000-0000-000038660000}"/>
    <cellStyle name="Normal 7 4 3 2 2 4 4" xfId="25219" xr:uid="{00000000-0005-0000-0000-000039660000}"/>
    <cellStyle name="Normal 7 4 3 2 2 5" xfId="25220" xr:uid="{00000000-0005-0000-0000-00003A660000}"/>
    <cellStyle name="Normal 7 4 3 2 2 5 2" xfId="25221" xr:uid="{00000000-0005-0000-0000-00003B660000}"/>
    <cellStyle name="Normal 7 4 3 2 2 5 2 2" xfId="25222" xr:uid="{00000000-0005-0000-0000-00003C660000}"/>
    <cellStyle name="Normal 7 4 3 2 2 5 2 3" xfId="25223" xr:uid="{00000000-0005-0000-0000-00003D660000}"/>
    <cellStyle name="Normal 7 4 3 2 2 5 3" xfId="25224" xr:uid="{00000000-0005-0000-0000-00003E660000}"/>
    <cellStyle name="Normal 7 4 3 2 2 5 4" xfId="25225" xr:uid="{00000000-0005-0000-0000-00003F660000}"/>
    <cellStyle name="Normal 7 4 3 2 2 6" xfId="25226" xr:uid="{00000000-0005-0000-0000-000040660000}"/>
    <cellStyle name="Normal 7 4 3 2 2 6 2" xfId="25227" xr:uid="{00000000-0005-0000-0000-000041660000}"/>
    <cellStyle name="Normal 7 4 3 2 2 6 3" xfId="25228" xr:uid="{00000000-0005-0000-0000-000042660000}"/>
    <cellStyle name="Normal 7 4 3 2 2 7" xfId="25229" xr:uid="{00000000-0005-0000-0000-000043660000}"/>
    <cellStyle name="Normal 7 4 3 2 2 8" xfId="25230" xr:uid="{00000000-0005-0000-0000-000044660000}"/>
    <cellStyle name="Normal 7 4 3 2 3" xfId="25231" xr:uid="{00000000-0005-0000-0000-000045660000}"/>
    <cellStyle name="Normal 7 4 3 2 3 2" xfId="25232" xr:uid="{00000000-0005-0000-0000-000046660000}"/>
    <cellStyle name="Normal 7 4 3 2 3 2 2" xfId="25233" xr:uid="{00000000-0005-0000-0000-000047660000}"/>
    <cellStyle name="Normal 7 4 3 2 3 2 2 2" xfId="25234" xr:uid="{00000000-0005-0000-0000-000048660000}"/>
    <cellStyle name="Normal 7 4 3 2 3 2 2 2 2" xfId="25235" xr:uid="{00000000-0005-0000-0000-000049660000}"/>
    <cellStyle name="Normal 7 4 3 2 3 2 2 2 3" xfId="25236" xr:uid="{00000000-0005-0000-0000-00004A660000}"/>
    <cellStyle name="Normal 7 4 3 2 3 2 2 3" xfId="25237" xr:uid="{00000000-0005-0000-0000-00004B660000}"/>
    <cellStyle name="Normal 7 4 3 2 3 2 2 4" xfId="25238" xr:uid="{00000000-0005-0000-0000-00004C660000}"/>
    <cellStyle name="Normal 7 4 3 2 3 2 3" xfId="25239" xr:uid="{00000000-0005-0000-0000-00004D660000}"/>
    <cellStyle name="Normal 7 4 3 2 3 2 3 2" xfId="25240" xr:uid="{00000000-0005-0000-0000-00004E660000}"/>
    <cellStyle name="Normal 7 4 3 2 3 2 3 2 2" xfId="25241" xr:uid="{00000000-0005-0000-0000-00004F660000}"/>
    <cellStyle name="Normal 7 4 3 2 3 2 3 2 3" xfId="25242" xr:uid="{00000000-0005-0000-0000-000050660000}"/>
    <cellStyle name="Normal 7 4 3 2 3 2 3 3" xfId="25243" xr:uid="{00000000-0005-0000-0000-000051660000}"/>
    <cellStyle name="Normal 7 4 3 2 3 2 3 4" xfId="25244" xr:uid="{00000000-0005-0000-0000-000052660000}"/>
    <cellStyle name="Normal 7 4 3 2 3 2 4" xfId="25245" xr:uid="{00000000-0005-0000-0000-000053660000}"/>
    <cellStyle name="Normal 7 4 3 2 3 2 4 2" xfId="25246" xr:uid="{00000000-0005-0000-0000-000054660000}"/>
    <cellStyle name="Normal 7 4 3 2 3 2 4 3" xfId="25247" xr:uid="{00000000-0005-0000-0000-000055660000}"/>
    <cellStyle name="Normal 7 4 3 2 3 2 5" xfId="25248" xr:uid="{00000000-0005-0000-0000-000056660000}"/>
    <cellStyle name="Normal 7 4 3 2 3 2 6" xfId="25249" xr:uid="{00000000-0005-0000-0000-000057660000}"/>
    <cellStyle name="Normal 7 4 3 2 3 3" xfId="25250" xr:uid="{00000000-0005-0000-0000-000058660000}"/>
    <cellStyle name="Normal 7 4 3 2 3 3 2" xfId="25251" xr:uid="{00000000-0005-0000-0000-000059660000}"/>
    <cellStyle name="Normal 7 4 3 2 3 3 2 2" xfId="25252" xr:uid="{00000000-0005-0000-0000-00005A660000}"/>
    <cellStyle name="Normal 7 4 3 2 3 3 2 3" xfId="25253" xr:uid="{00000000-0005-0000-0000-00005B660000}"/>
    <cellStyle name="Normal 7 4 3 2 3 3 3" xfId="25254" xr:uid="{00000000-0005-0000-0000-00005C660000}"/>
    <cellStyle name="Normal 7 4 3 2 3 3 4" xfId="25255" xr:uid="{00000000-0005-0000-0000-00005D660000}"/>
    <cellStyle name="Normal 7 4 3 2 3 4" xfId="25256" xr:uid="{00000000-0005-0000-0000-00005E660000}"/>
    <cellStyle name="Normal 7 4 3 2 3 4 2" xfId="25257" xr:uid="{00000000-0005-0000-0000-00005F660000}"/>
    <cellStyle name="Normal 7 4 3 2 3 4 2 2" xfId="25258" xr:uid="{00000000-0005-0000-0000-000060660000}"/>
    <cellStyle name="Normal 7 4 3 2 3 4 2 3" xfId="25259" xr:uid="{00000000-0005-0000-0000-000061660000}"/>
    <cellStyle name="Normal 7 4 3 2 3 4 3" xfId="25260" xr:uid="{00000000-0005-0000-0000-000062660000}"/>
    <cellStyle name="Normal 7 4 3 2 3 4 4" xfId="25261" xr:uid="{00000000-0005-0000-0000-000063660000}"/>
    <cellStyle name="Normal 7 4 3 2 3 5" xfId="25262" xr:uid="{00000000-0005-0000-0000-000064660000}"/>
    <cellStyle name="Normal 7 4 3 2 3 5 2" xfId="25263" xr:uid="{00000000-0005-0000-0000-000065660000}"/>
    <cellStyle name="Normal 7 4 3 2 3 5 3" xfId="25264" xr:uid="{00000000-0005-0000-0000-000066660000}"/>
    <cellStyle name="Normal 7 4 3 2 3 6" xfId="25265" xr:uid="{00000000-0005-0000-0000-000067660000}"/>
    <cellStyle name="Normal 7 4 3 2 3 7" xfId="25266" xr:uid="{00000000-0005-0000-0000-000068660000}"/>
    <cellStyle name="Normal 7 4 3 2 4" xfId="25267" xr:uid="{00000000-0005-0000-0000-000069660000}"/>
    <cellStyle name="Normal 7 4 3 2 4 2" xfId="25268" xr:uid="{00000000-0005-0000-0000-00006A660000}"/>
    <cellStyle name="Normal 7 4 3 2 4 2 2" xfId="25269" xr:uid="{00000000-0005-0000-0000-00006B660000}"/>
    <cellStyle name="Normal 7 4 3 2 4 2 2 2" xfId="25270" xr:uid="{00000000-0005-0000-0000-00006C660000}"/>
    <cellStyle name="Normal 7 4 3 2 4 2 2 2 2" xfId="25271" xr:uid="{00000000-0005-0000-0000-00006D660000}"/>
    <cellStyle name="Normal 7 4 3 2 4 2 2 2 3" xfId="25272" xr:uid="{00000000-0005-0000-0000-00006E660000}"/>
    <cellStyle name="Normal 7 4 3 2 4 2 2 3" xfId="25273" xr:uid="{00000000-0005-0000-0000-00006F660000}"/>
    <cellStyle name="Normal 7 4 3 2 4 2 2 4" xfId="25274" xr:uid="{00000000-0005-0000-0000-000070660000}"/>
    <cellStyle name="Normal 7 4 3 2 4 2 3" xfId="25275" xr:uid="{00000000-0005-0000-0000-000071660000}"/>
    <cellStyle name="Normal 7 4 3 2 4 2 3 2" xfId="25276" xr:uid="{00000000-0005-0000-0000-000072660000}"/>
    <cellStyle name="Normal 7 4 3 2 4 2 3 2 2" xfId="25277" xr:uid="{00000000-0005-0000-0000-000073660000}"/>
    <cellStyle name="Normal 7 4 3 2 4 2 3 2 3" xfId="25278" xr:uid="{00000000-0005-0000-0000-000074660000}"/>
    <cellStyle name="Normal 7 4 3 2 4 2 3 3" xfId="25279" xr:uid="{00000000-0005-0000-0000-000075660000}"/>
    <cellStyle name="Normal 7 4 3 2 4 2 3 4" xfId="25280" xr:uid="{00000000-0005-0000-0000-000076660000}"/>
    <cellStyle name="Normal 7 4 3 2 4 2 4" xfId="25281" xr:uid="{00000000-0005-0000-0000-000077660000}"/>
    <cellStyle name="Normal 7 4 3 2 4 2 4 2" xfId="25282" xr:uid="{00000000-0005-0000-0000-000078660000}"/>
    <cellStyle name="Normal 7 4 3 2 4 2 4 3" xfId="25283" xr:uid="{00000000-0005-0000-0000-000079660000}"/>
    <cellStyle name="Normal 7 4 3 2 4 2 5" xfId="25284" xr:uid="{00000000-0005-0000-0000-00007A660000}"/>
    <cellStyle name="Normal 7 4 3 2 4 2 6" xfId="25285" xr:uid="{00000000-0005-0000-0000-00007B660000}"/>
    <cellStyle name="Normal 7 4 3 2 4 3" xfId="25286" xr:uid="{00000000-0005-0000-0000-00007C660000}"/>
    <cellStyle name="Normal 7 4 3 2 4 3 2" xfId="25287" xr:uid="{00000000-0005-0000-0000-00007D660000}"/>
    <cellStyle name="Normal 7 4 3 2 4 3 2 2" xfId="25288" xr:uid="{00000000-0005-0000-0000-00007E660000}"/>
    <cellStyle name="Normal 7 4 3 2 4 3 2 3" xfId="25289" xr:uid="{00000000-0005-0000-0000-00007F660000}"/>
    <cellStyle name="Normal 7 4 3 2 4 3 3" xfId="25290" xr:uid="{00000000-0005-0000-0000-000080660000}"/>
    <cellStyle name="Normal 7 4 3 2 4 3 4" xfId="25291" xr:uid="{00000000-0005-0000-0000-000081660000}"/>
    <cellStyle name="Normal 7 4 3 2 4 4" xfId="25292" xr:uid="{00000000-0005-0000-0000-000082660000}"/>
    <cellStyle name="Normal 7 4 3 2 4 4 2" xfId="25293" xr:uid="{00000000-0005-0000-0000-000083660000}"/>
    <cellStyle name="Normal 7 4 3 2 4 4 2 2" xfId="25294" xr:uid="{00000000-0005-0000-0000-000084660000}"/>
    <cellStyle name="Normal 7 4 3 2 4 4 2 3" xfId="25295" xr:uid="{00000000-0005-0000-0000-000085660000}"/>
    <cellStyle name="Normal 7 4 3 2 4 4 3" xfId="25296" xr:uid="{00000000-0005-0000-0000-000086660000}"/>
    <cellStyle name="Normal 7 4 3 2 4 4 4" xfId="25297" xr:uid="{00000000-0005-0000-0000-000087660000}"/>
    <cellStyle name="Normal 7 4 3 2 4 5" xfId="25298" xr:uid="{00000000-0005-0000-0000-000088660000}"/>
    <cellStyle name="Normal 7 4 3 2 4 5 2" xfId="25299" xr:uid="{00000000-0005-0000-0000-000089660000}"/>
    <cellStyle name="Normal 7 4 3 2 4 5 3" xfId="25300" xr:uid="{00000000-0005-0000-0000-00008A660000}"/>
    <cellStyle name="Normal 7 4 3 2 4 6" xfId="25301" xr:uid="{00000000-0005-0000-0000-00008B660000}"/>
    <cellStyle name="Normal 7 4 3 2 4 7" xfId="25302" xr:uid="{00000000-0005-0000-0000-00008C660000}"/>
    <cellStyle name="Normal 7 4 3 2 5" xfId="25303" xr:uid="{00000000-0005-0000-0000-00008D660000}"/>
    <cellStyle name="Normal 7 4 3 2 5 2" xfId="25304" xr:uid="{00000000-0005-0000-0000-00008E660000}"/>
    <cellStyle name="Normal 7 4 3 2 5 2 2" xfId="25305" xr:uid="{00000000-0005-0000-0000-00008F660000}"/>
    <cellStyle name="Normal 7 4 3 2 5 2 2 2" xfId="25306" xr:uid="{00000000-0005-0000-0000-000090660000}"/>
    <cellStyle name="Normal 7 4 3 2 5 2 2 3" xfId="25307" xr:uid="{00000000-0005-0000-0000-000091660000}"/>
    <cellStyle name="Normal 7 4 3 2 5 2 3" xfId="25308" xr:uid="{00000000-0005-0000-0000-000092660000}"/>
    <cellStyle name="Normal 7 4 3 2 5 2 4" xfId="25309" xr:uid="{00000000-0005-0000-0000-000093660000}"/>
    <cellStyle name="Normal 7 4 3 2 5 3" xfId="25310" xr:uid="{00000000-0005-0000-0000-000094660000}"/>
    <cellStyle name="Normal 7 4 3 2 5 3 2" xfId="25311" xr:uid="{00000000-0005-0000-0000-000095660000}"/>
    <cellStyle name="Normal 7 4 3 2 5 3 2 2" xfId="25312" xr:uid="{00000000-0005-0000-0000-000096660000}"/>
    <cellStyle name="Normal 7 4 3 2 5 3 2 3" xfId="25313" xr:uid="{00000000-0005-0000-0000-000097660000}"/>
    <cellStyle name="Normal 7 4 3 2 5 3 3" xfId="25314" xr:uid="{00000000-0005-0000-0000-000098660000}"/>
    <cellStyle name="Normal 7 4 3 2 5 3 4" xfId="25315" xr:uid="{00000000-0005-0000-0000-000099660000}"/>
    <cellStyle name="Normal 7 4 3 2 5 4" xfId="25316" xr:uid="{00000000-0005-0000-0000-00009A660000}"/>
    <cellStyle name="Normal 7 4 3 2 5 4 2" xfId="25317" xr:uid="{00000000-0005-0000-0000-00009B660000}"/>
    <cellStyle name="Normal 7 4 3 2 5 4 3" xfId="25318" xr:uid="{00000000-0005-0000-0000-00009C660000}"/>
    <cellStyle name="Normal 7 4 3 2 5 5" xfId="25319" xr:uid="{00000000-0005-0000-0000-00009D660000}"/>
    <cellStyle name="Normal 7 4 3 2 5 6" xfId="25320" xr:uid="{00000000-0005-0000-0000-00009E660000}"/>
    <cellStyle name="Normal 7 4 3 2 6" xfId="25321" xr:uid="{00000000-0005-0000-0000-00009F660000}"/>
    <cellStyle name="Normal 7 4 3 2 6 2" xfId="25322" xr:uid="{00000000-0005-0000-0000-0000A0660000}"/>
    <cellStyle name="Normal 7 4 3 2 6 2 2" xfId="25323" xr:uid="{00000000-0005-0000-0000-0000A1660000}"/>
    <cellStyle name="Normal 7 4 3 2 6 2 3" xfId="25324" xr:uid="{00000000-0005-0000-0000-0000A2660000}"/>
    <cellStyle name="Normal 7 4 3 2 6 3" xfId="25325" xr:uid="{00000000-0005-0000-0000-0000A3660000}"/>
    <cellStyle name="Normal 7 4 3 2 6 4" xfId="25326" xr:uid="{00000000-0005-0000-0000-0000A4660000}"/>
    <cellStyle name="Normal 7 4 3 2 7" xfId="25327" xr:uid="{00000000-0005-0000-0000-0000A5660000}"/>
    <cellStyle name="Normal 7 4 3 2 7 2" xfId="25328" xr:uid="{00000000-0005-0000-0000-0000A6660000}"/>
    <cellStyle name="Normal 7 4 3 2 7 2 2" xfId="25329" xr:uid="{00000000-0005-0000-0000-0000A7660000}"/>
    <cellStyle name="Normal 7 4 3 2 7 2 3" xfId="25330" xr:uid="{00000000-0005-0000-0000-0000A8660000}"/>
    <cellStyle name="Normal 7 4 3 2 7 3" xfId="25331" xr:uid="{00000000-0005-0000-0000-0000A9660000}"/>
    <cellStyle name="Normal 7 4 3 2 7 4" xfId="25332" xr:uid="{00000000-0005-0000-0000-0000AA660000}"/>
    <cellStyle name="Normal 7 4 3 2 8" xfId="25333" xr:uid="{00000000-0005-0000-0000-0000AB660000}"/>
    <cellStyle name="Normal 7 4 3 2 8 2" xfId="25334" xr:uid="{00000000-0005-0000-0000-0000AC660000}"/>
    <cellStyle name="Normal 7 4 3 2 8 3" xfId="25335" xr:uid="{00000000-0005-0000-0000-0000AD660000}"/>
    <cellStyle name="Normal 7 4 3 2 9" xfId="25336" xr:uid="{00000000-0005-0000-0000-0000AE660000}"/>
    <cellStyle name="Normal 7 4 3 3" xfId="25337" xr:uid="{00000000-0005-0000-0000-0000AF660000}"/>
    <cellStyle name="Normal 7 4 3 3 2" xfId="25338" xr:uid="{00000000-0005-0000-0000-0000B0660000}"/>
    <cellStyle name="Normal 7 4 3 3 2 2" xfId="25339" xr:uid="{00000000-0005-0000-0000-0000B1660000}"/>
    <cellStyle name="Normal 7 4 3 3 2 2 2" xfId="25340" xr:uid="{00000000-0005-0000-0000-0000B2660000}"/>
    <cellStyle name="Normal 7 4 3 3 2 2 2 2" xfId="25341" xr:uid="{00000000-0005-0000-0000-0000B3660000}"/>
    <cellStyle name="Normal 7 4 3 3 2 2 2 2 2" xfId="25342" xr:uid="{00000000-0005-0000-0000-0000B4660000}"/>
    <cellStyle name="Normal 7 4 3 3 2 2 2 2 3" xfId="25343" xr:uid="{00000000-0005-0000-0000-0000B5660000}"/>
    <cellStyle name="Normal 7 4 3 3 2 2 2 3" xfId="25344" xr:uid="{00000000-0005-0000-0000-0000B6660000}"/>
    <cellStyle name="Normal 7 4 3 3 2 2 2 4" xfId="25345" xr:uid="{00000000-0005-0000-0000-0000B7660000}"/>
    <cellStyle name="Normal 7 4 3 3 2 2 3" xfId="25346" xr:uid="{00000000-0005-0000-0000-0000B8660000}"/>
    <cellStyle name="Normal 7 4 3 3 2 2 3 2" xfId="25347" xr:uid="{00000000-0005-0000-0000-0000B9660000}"/>
    <cellStyle name="Normal 7 4 3 3 2 2 3 2 2" xfId="25348" xr:uid="{00000000-0005-0000-0000-0000BA660000}"/>
    <cellStyle name="Normal 7 4 3 3 2 2 3 2 3" xfId="25349" xr:uid="{00000000-0005-0000-0000-0000BB660000}"/>
    <cellStyle name="Normal 7 4 3 3 2 2 3 3" xfId="25350" xr:uid="{00000000-0005-0000-0000-0000BC660000}"/>
    <cellStyle name="Normal 7 4 3 3 2 2 3 4" xfId="25351" xr:uid="{00000000-0005-0000-0000-0000BD660000}"/>
    <cellStyle name="Normal 7 4 3 3 2 2 4" xfId="25352" xr:uid="{00000000-0005-0000-0000-0000BE660000}"/>
    <cellStyle name="Normal 7 4 3 3 2 2 4 2" xfId="25353" xr:uid="{00000000-0005-0000-0000-0000BF660000}"/>
    <cellStyle name="Normal 7 4 3 3 2 2 4 3" xfId="25354" xr:uid="{00000000-0005-0000-0000-0000C0660000}"/>
    <cellStyle name="Normal 7 4 3 3 2 2 5" xfId="25355" xr:uid="{00000000-0005-0000-0000-0000C1660000}"/>
    <cellStyle name="Normal 7 4 3 3 2 2 6" xfId="25356" xr:uid="{00000000-0005-0000-0000-0000C2660000}"/>
    <cellStyle name="Normal 7 4 3 3 2 3" xfId="25357" xr:uid="{00000000-0005-0000-0000-0000C3660000}"/>
    <cellStyle name="Normal 7 4 3 3 2 3 2" xfId="25358" xr:uid="{00000000-0005-0000-0000-0000C4660000}"/>
    <cellStyle name="Normal 7 4 3 3 2 3 2 2" xfId="25359" xr:uid="{00000000-0005-0000-0000-0000C5660000}"/>
    <cellStyle name="Normal 7 4 3 3 2 3 2 3" xfId="25360" xr:uid="{00000000-0005-0000-0000-0000C6660000}"/>
    <cellStyle name="Normal 7 4 3 3 2 3 3" xfId="25361" xr:uid="{00000000-0005-0000-0000-0000C7660000}"/>
    <cellStyle name="Normal 7 4 3 3 2 3 4" xfId="25362" xr:uid="{00000000-0005-0000-0000-0000C8660000}"/>
    <cellStyle name="Normal 7 4 3 3 2 4" xfId="25363" xr:uid="{00000000-0005-0000-0000-0000C9660000}"/>
    <cellStyle name="Normal 7 4 3 3 2 4 2" xfId="25364" xr:uid="{00000000-0005-0000-0000-0000CA660000}"/>
    <cellStyle name="Normal 7 4 3 3 2 4 2 2" xfId="25365" xr:uid="{00000000-0005-0000-0000-0000CB660000}"/>
    <cellStyle name="Normal 7 4 3 3 2 4 2 3" xfId="25366" xr:uid="{00000000-0005-0000-0000-0000CC660000}"/>
    <cellStyle name="Normal 7 4 3 3 2 4 3" xfId="25367" xr:uid="{00000000-0005-0000-0000-0000CD660000}"/>
    <cellStyle name="Normal 7 4 3 3 2 4 4" xfId="25368" xr:uid="{00000000-0005-0000-0000-0000CE660000}"/>
    <cellStyle name="Normal 7 4 3 3 2 5" xfId="25369" xr:uid="{00000000-0005-0000-0000-0000CF660000}"/>
    <cellStyle name="Normal 7 4 3 3 2 5 2" xfId="25370" xr:uid="{00000000-0005-0000-0000-0000D0660000}"/>
    <cellStyle name="Normal 7 4 3 3 2 5 3" xfId="25371" xr:uid="{00000000-0005-0000-0000-0000D1660000}"/>
    <cellStyle name="Normal 7 4 3 3 2 6" xfId="25372" xr:uid="{00000000-0005-0000-0000-0000D2660000}"/>
    <cellStyle name="Normal 7 4 3 3 2 7" xfId="25373" xr:uid="{00000000-0005-0000-0000-0000D3660000}"/>
    <cellStyle name="Normal 7 4 3 3 3" xfId="25374" xr:uid="{00000000-0005-0000-0000-0000D4660000}"/>
    <cellStyle name="Normal 7 4 3 3 3 2" xfId="25375" xr:uid="{00000000-0005-0000-0000-0000D5660000}"/>
    <cellStyle name="Normal 7 4 3 3 3 2 2" xfId="25376" xr:uid="{00000000-0005-0000-0000-0000D6660000}"/>
    <cellStyle name="Normal 7 4 3 3 3 2 2 2" xfId="25377" xr:uid="{00000000-0005-0000-0000-0000D7660000}"/>
    <cellStyle name="Normal 7 4 3 3 3 2 2 3" xfId="25378" xr:uid="{00000000-0005-0000-0000-0000D8660000}"/>
    <cellStyle name="Normal 7 4 3 3 3 2 3" xfId="25379" xr:uid="{00000000-0005-0000-0000-0000D9660000}"/>
    <cellStyle name="Normal 7 4 3 3 3 2 4" xfId="25380" xr:uid="{00000000-0005-0000-0000-0000DA660000}"/>
    <cellStyle name="Normal 7 4 3 3 3 3" xfId="25381" xr:uid="{00000000-0005-0000-0000-0000DB660000}"/>
    <cellStyle name="Normal 7 4 3 3 3 3 2" xfId="25382" xr:uid="{00000000-0005-0000-0000-0000DC660000}"/>
    <cellStyle name="Normal 7 4 3 3 3 3 2 2" xfId="25383" xr:uid="{00000000-0005-0000-0000-0000DD660000}"/>
    <cellStyle name="Normal 7 4 3 3 3 3 2 3" xfId="25384" xr:uid="{00000000-0005-0000-0000-0000DE660000}"/>
    <cellStyle name="Normal 7 4 3 3 3 3 3" xfId="25385" xr:uid="{00000000-0005-0000-0000-0000DF660000}"/>
    <cellStyle name="Normal 7 4 3 3 3 3 4" xfId="25386" xr:uid="{00000000-0005-0000-0000-0000E0660000}"/>
    <cellStyle name="Normal 7 4 3 3 3 4" xfId="25387" xr:uid="{00000000-0005-0000-0000-0000E1660000}"/>
    <cellStyle name="Normal 7 4 3 3 3 4 2" xfId="25388" xr:uid="{00000000-0005-0000-0000-0000E2660000}"/>
    <cellStyle name="Normal 7 4 3 3 3 4 3" xfId="25389" xr:uid="{00000000-0005-0000-0000-0000E3660000}"/>
    <cellStyle name="Normal 7 4 3 3 3 5" xfId="25390" xr:uid="{00000000-0005-0000-0000-0000E4660000}"/>
    <cellStyle name="Normal 7 4 3 3 3 6" xfId="25391" xr:uid="{00000000-0005-0000-0000-0000E5660000}"/>
    <cellStyle name="Normal 7 4 3 3 4" xfId="25392" xr:uid="{00000000-0005-0000-0000-0000E6660000}"/>
    <cellStyle name="Normal 7 4 3 3 4 2" xfId="25393" xr:uid="{00000000-0005-0000-0000-0000E7660000}"/>
    <cellStyle name="Normal 7 4 3 3 4 2 2" xfId="25394" xr:uid="{00000000-0005-0000-0000-0000E8660000}"/>
    <cellStyle name="Normal 7 4 3 3 4 2 3" xfId="25395" xr:uid="{00000000-0005-0000-0000-0000E9660000}"/>
    <cellStyle name="Normal 7 4 3 3 4 3" xfId="25396" xr:uid="{00000000-0005-0000-0000-0000EA660000}"/>
    <cellStyle name="Normal 7 4 3 3 4 4" xfId="25397" xr:uid="{00000000-0005-0000-0000-0000EB660000}"/>
    <cellStyle name="Normal 7 4 3 3 5" xfId="25398" xr:uid="{00000000-0005-0000-0000-0000EC660000}"/>
    <cellStyle name="Normal 7 4 3 3 5 2" xfId="25399" xr:uid="{00000000-0005-0000-0000-0000ED660000}"/>
    <cellStyle name="Normal 7 4 3 3 5 2 2" xfId="25400" xr:uid="{00000000-0005-0000-0000-0000EE660000}"/>
    <cellStyle name="Normal 7 4 3 3 5 2 3" xfId="25401" xr:uid="{00000000-0005-0000-0000-0000EF660000}"/>
    <cellStyle name="Normal 7 4 3 3 5 3" xfId="25402" xr:uid="{00000000-0005-0000-0000-0000F0660000}"/>
    <cellStyle name="Normal 7 4 3 3 5 4" xfId="25403" xr:uid="{00000000-0005-0000-0000-0000F1660000}"/>
    <cellStyle name="Normal 7 4 3 3 6" xfId="25404" xr:uid="{00000000-0005-0000-0000-0000F2660000}"/>
    <cellStyle name="Normal 7 4 3 3 6 2" xfId="25405" xr:uid="{00000000-0005-0000-0000-0000F3660000}"/>
    <cellStyle name="Normal 7 4 3 3 6 3" xfId="25406" xr:uid="{00000000-0005-0000-0000-0000F4660000}"/>
    <cellStyle name="Normal 7 4 3 3 7" xfId="25407" xr:uid="{00000000-0005-0000-0000-0000F5660000}"/>
    <cellStyle name="Normal 7 4 3 3 8" xfId="25408" xr:uid="{00000000-0005-0000-0000-0000F6660000}"/>
    <cellStyle name="Normal 7 4 3 4" xfId="25409" xr:uid="{00000000-0005-0000-0000-0000F7660000}"/>
    <cellStyle name="Normal 7 4 3 4 2" xfId="25410" xr:uid="{00000000-0005-0000-0000-0000F8660000}"/>
    <cellStyle name="Normal 7 4 3 4 2 2" xfId="25411" xr:uid="{00000000-0005-0000-0000-0000F9660000}"/>
    <cellStyle name="Normal 7 4 3 4 2 2 2" xfId="25412" xr:uid="{00000000-0005-0000-0000-0000FA660000}"/>
    <cellStyle name="Normal 7 4 3 4 2 2 2 2" xfId="25413" xr:uid="{00000000-0005-0000-0000-0000FB660000}"/>
    <cellStyle name="Normal 7 4 3 4 2 2 2 3" xfId="25414" xr:uid="{00000000-0005-0000-0000-0000FC660000}"/>
    <cellStyle name="Normal 7 4 3 4 2 2 3" xfId="25415" xr:uid="{00000000-0005-0000-0000-0000FD660000}"/>
    <cellStyle name="Normal 7 4 3 4 2 2 4" xfId="25416" xr:uid="{00000000-0005-0000-0000-0000FE660000}"/>
    <cellStyle name="Normal 7 4 3 4 2 3" xfId="25417" xr:uid="{00000000-0005-0000-0000-0000FF660000}"/>
    <cellStyle name="Normal 7 4 3 4 2 3 2" xfId="25418" xr:uid="{00000000-0005-0000-0000-000000670000}"/>
    <cellStyle name="Normal 7 4 3 4 2 3 2 2" xfId="25419" xr:uid="{00000000-0005-0000-0000-000001670000}"/>
    <cellStyle name="Normal 7 4 3 4 2 3 2 3" xfId="25420" xr:uid="{00000000-0005-0000-0000-000002670000}"/>
    <cellStyle name="Normal 7 4 3 4 2 3 3" xfId="25421" xr:uid="{00000000-0005-0000-0000-000003670000}"/>
    <cellStyle name="Normal 7 4 3 4 2 3 4" xfId="25422" xr:uid="{00000000-0005-0000-0000-000004670000}"/>
    <cellStyle name="Normal 7 4 3 4 2 4" xfId="25423" xr:uid="{00000000-0005-0000-0000-000005670000}"/>
    <cellStyle name="Normal 7 4 3 4 2 4 2" xfId="25424" xr:uid="{00000000-0005-0000-0000-000006670000}"/>
    <cellStyle name="Normal 7 4 3 4 2 4 3" xfId="25425" xr:uid="{00000000-0005-0000-0000-000007670000}"/>
    <cellStyle name="Normal 7 4 3 4 2 5" xfId="25426" xr:uid="{00000000-0005-0000-0000-000008670000}"/>
    <cellStyle name="Normal 7 4 3 4 2 6" xfId="25427" xr:uid="{00000000-0005-0000-0000-000009670000}"/>
    <cellStyle name="Normal 7 4 3 4 3" xfId="25428" xr:uid="{00000000-0005-0000-0000-00000A670000}"/>
    <cellStyle name="Normal 7 4 3 4 3 2" xfId="25429" xr:uid="{00000000-0005-0000-0000-00000B670000}"/>
    <cellStyle name="Normal 7 4 3 4 3 2 2" xfId="25430" xr:uid="{00000000-0005-0000-0000-00000C670000}"/>
    <cellStyle name="Normal 7 4 3 4 3 2 3" xfId="25431" xr:uid="{00000000-0005-0000-0000-00000D670000}"/>
    <cellStyle name="Normal 7 4 3 4 3 3" xfId="25432" xr:uid="{00000000-0005-0000-0000-00000E670000}"/>
    <cellStyle name="Normal 7 4 3 4 3 4" xfId="25433" xr:uid="{00000000-0005-0000-0000-00000F670000}"/>
    <cellStyle name="Normal 7 4 3 4 4" xfId="25434" xr:uid="{00000000-0005-0000-0000-000010670000}"/>
    <cellStyle name="Normal 7 4 3 4 4 2" xfId="25435" xr:uid="{00000000-0005-0000-0000-000011670000}"/>
    <cellStyle name="Normal 7 4 3 4 4 2 2" xfId="25436" xr:uid="{00000000-0005-0000-0000-000012670000}"/>
    <cellStyle name="Normal 7 4 3 4 4 2 3" xfId="25437" xr:uid="{00000000-0005-0000-0000-000013670000}"/>
    <cellStyle name="Normal 7 4 3 4 4 3" xfId="25438" xr:uid="{00000000-0005-0000-0000-000014670000}"/>
    <cellStyle name="Normal 7 4 3 4 4 4" xfId="25439" xr:uid="{00000000-0005-0000-0000-000015670000}"/>
    <cellStyle name="Normal 7 4 3 4 5" xfId="25440" xr:uid="{00000000-0005-0000-0000-000016670000}"/>
    <cellStyle name="Normal 7 4 3 4 5 2" xfId="25441" xr:uid="{00000000-0005-0000-0000-000017670000}"/>
    <cellStyle name="Normal 7 4 3 4 5 3" xfId="25442" xr:uid="{00000000-0005-0000-0000-000018670000}"/>
    <cellStyle name="Normal 7 4 3 4 6" xfId="25443" xr:uid="{00000000-0005-0000-0000-000019670000}"/>
    <cellStyle name="Normal 7 4 3 4 7" xfId="25444" xr:uid="{00000000-0005-0000-0000-00001A670000}"/>
    <cellStyle name="Normal 7 4 3 5" xfId="25445" xr:uid="{00000000-0005-0000-0000-00001B670000}"/>
    <cellStyle name="Normal 7 4 3 5 2" xfId="25446" xr:uid="{00000000-0005-0000-0000-00001C670000}"/>
    <cellStyle name="Normal 7 4 3 5 2 2" xfId="25447" xr:uid="{00000000-0005-0000-0000-00001D670000}"/>
    <cellStyle name="Normal 7 4 3 5 2 2 2" xfId="25448" xr:uid="{00000000-0005-0000-0000-00001E670000}"/>
    <cellStyle name="Normal 7 4 3 5 2 2 2 2" xfId="25449" xr:uid="{00000000-0005-0000-0000-00001F670000}"/>
    <cellStyle name="Normal 7 4 3 5 2 2 2 3" xfId="25450" xr:uid="{00000000-0005-0000-0000-000020670000}"/>
    <cellStyle name="Normal 7 4 3 5 2 2 3" xfId="25451" xr:uid="{00000000-0005-0000-0000-000021670000}"/>
    <cellStyle name="Normal 7 4 3 5 2 2 4" xfId="25452" xr:uid="{00000000-0005-0000-0000-000022670000}"/>
    <cellStyle name="Normal 7 4 3 5 2 3" xfId="25453" xr:uid="{00000000-0005-0000-0000-000023670000}"/>
    <cellStyle name="Normal 7 4 3 5 2 3 2" xfId="25454" xr:uid="{00000000-0005-0000-0000-000024670000}"/>
    <cellStyle name="Normal 7 4 3 5 2 3 2 2" xfId="25455" xr:uid="{00000000-0005-0000-0000-000025670000}"/>
    <cellStyle name="Normal 7 4 3 5 2 3 2 3" xfId="25456" xr:uid="{00000000-0005-0000-0000-000026670000}"/>
    <cellStyle name="Normal 7 4 3 5 2 3 3" xfId="25457" xr:uid="{00000000-0005-0000-0000-000027670000}"/>
    <cellStyle name="Normal 7 4 3 5 2 3 4" xfId="25458" xr:uid="{00000000-0005-0000-0000-000028670000}"/>
    <cellStyle name="Normal 7 4 3 5 2 4" xfId="25459" xr:uid="{00000000-0005-0000-0000-000029670000}"/>
    <cellStyle name="Normal 7 4 3 5 2 4 2" xfId="25460" xr:uid="{00000000-0005-0000-0000-00002A670000}"/>
    <cellStyle name="Normal 7 4 3 5 2 4 3" xfId="25461" xr:uid="{00000000-0005-0000-0000-00002B670000}"/>
    <cellStyle name="Normal 7 4 3 5 2 5" xfId="25462" xr:uid="{00000000-0005-0000-0000-00002C670000}"/>
    <cellStyle name="Normal 7 4 3 5 2 6" xfId="25463" xr:uid="{00000000-0005-0000-0000-00002D670000}"/>
    <cellStyle name="Normal 7 4 3 5 3" xfId="25464" xr:uid="{00000000-0005-0000-0000-00002E670000}"/>
    <cellStyle name="Normal 7 4 3 5 3 2" xfId="25465" xr:uid="{00000000-0005-0000-0000-00002F670000}"/>
    <cellStyle name="Normal 7 4 3 5 3 2 2" xfId="25466" xr:uid="{00000000-0005-0000-0000-000030670000}"/>
    <cellStyle name="Normal 7 4 3 5 3 2 3" xfId="25467" xr:uid="{00000000-0005-0000-0000-000031670000}"/>
    <cellStyle name="Normal 7 4 3 5 3 3" xfId="25468" xr:uid="{00000000-0005-0000-0000-000032670000}"/>
    <cellStyle name="Normal 7 4 3 5 3 4" xfId="25469" xr:uid="{00000000-0005-0000-0000-000033670000}"/>
    <cellStyle name="Normal 7 4 3 5 4" xfId="25470" xr:uid="{00000000-0005-0000-0000-000034670000}"/>
    <cellStyle name="Normal 7 4 3 5 4 2" xfId="25471" xr:uid="{00000000-0005-0000-0000-000035670000}"/>
    <cellStyle name="Normal 7 4 3 5 4 2 2" xfId="25472" xr:uid="{00000000-0005-0000-0000-000036670000}"/>
    <cellStyle name="Normal 7 4 3 5 4 2 3" xfId="25473" xr:uid="{00000000-0005-0000-0000-000037670000}"/>
    <cellStyle name="Normal 7 4 3 5 4 3" xfId="25474" xr:uid="{00000000-0005-0000-0000-000038670000}"/>
    <cellStyle name="Normal 7 4 3 5 4 4" xfId="25475" xr:uid="{00000000-0005-0000-0000-000039670000}"/>
    <cellStyle name="Normal 7 4 3 5 5" xfId="25476" xr:uid="{00000000-0005-0000-0000-00003A670000}"/>
    <cellStyle name="Normal 7 4 3 5 5 2" xfId="25477" xr:uid="{00000000-0005-0000-0000-00003B670000}"/>
    <cellStyle name="Normal 7 4 3 5 5 3" xfId="25478" xr:uid="{00000000-0005-0000-0000-00003C670000}"/>
    <cellStyle name="Normal 7 4 3 5 6" xfId="25479" xr:uid="{00000000-0005-0000-0000-00003D670000}"/>
    <cellStyle name="Normal 7 4 3 5 7" xfId="25480" xr:uid="{00000000-0005-0000-0000-00003E670000}"/>
    <cellStyle name="Normal 7 4 3 6" xfId="25481" xr:uid="{00000000-0005-0000-0000-00003F670000}"/>
    <cellStyle name="Normal 7 4 3 6 2" xfId="25482" xr:uid="{00000000-0005-0000-0000-000040670000}"/>
    <cellStyle name="Normal 7 4 3 6 2 2" xfId="25483" xr:uid="{00000000-0005-0000-0000-000041670000}"/>
    <cellStyle name="Normal 7 4 3 6 2 2 2" xfId="25484" xr:uid="{00000000-0005-0000-0000-000042670000}"/>
    <cellStyle name="Normal 7 4 3 6 2 2 3" xfId="25485" xr:uid="{00000000-0005-0000-0000-000043670000}"/>
    <cellStyle name="Normal 7 4 3 6 2 3" xfId="25486" xr:uid="{00000000-0005-0000-0000-000044670000}"/>
    <cellStyle name="Normal 7 4 3 6 2 4" xfId="25487" xr:uid="{00000000-0005-0000-0000-000045670000}"/>
    <cellStyle name="Normal 7 4 3 6 3" xfId="25488" xr:uid="{00000000-0005-0000-0000-000046670000}"/>
    <cellStyle name="Normal 7 4 3 6 3 2" xfId="25489" xr:uid="{00000000-0005-0000-0000-000047670000}"/>
    <cellStyle name="Normal 7 4 3 6 3 2 2" xfId="25490" xr:uid="{00000000-0005-0000-0000-000048670000}"/>
    <cellStyle name="Normal 7 4 3 6 3 2 3" xfId="25491" xr:uid="{00000000-0005-0000-0000-000049670000}"/>
    <cellStyle name="Normal 7 4 3 6 3 3" xfId="25492" xr:uid="{00000000-0005-0000-0000-00004A670000}"/>
    <cellStyle name="Normal 7 4 3 6 3 4" xfId="25493" xr:uid="{00000000-0005-0000-0000-00004B670000}"/>
    <cellStyle name="Normal 7 4 3 6 4" xfId="25494" xr:uid="{00000000-0005-0000-0000-00004C670000}"/>
    <cellStyle name="Normal 7 4 3 6 4 2" xfId="25495" xr:uid="{00000000-0005-0000-0000-00004D670000}"/>
    <cellStyle name="Normal 7 4 3 6 4 3" xfId="25496" xr:uid="{00000000-0005-0000-0000-00004E670000}"/>
    <cellStyle name="Normal 7 4 3 6 5" xfId="25497" xr:uid="{00000000-0005-0000-0000-00004F670000}"/>
    <cellStyle name="Normal 7 4 3 6 6" xfId="25498" xr:uid="{00000000-0005-0000-0000-000050670000}"/>
    <cellStyle name="Normal 7 4 3 7" xfId="25499" xr:uid="{00000000-0005-0000-0000-000051670000}"/>
    <cellStyle name="Normal 7 4 3 7 2" xfId="25500" xr:uid="{00000000-0005-0000-0000-000052670000}"/>
    <cellStyle name="Normal 7 4 3 7 2 2" xfId="25501" xr:uid="{00000000-0005-0000-0000-000053670000}"/>
    <cellStyle name="Normal 7 4 3 7 2 3" xfId="25502" xr:uid="{00000000-0005-0000-0000-000054670000}"/>
    <cellStyle name="Normal 7 4 3 7 3" xfId="25503" xr:uid="{00000000-0005-0000-0000-000055670000}"/>
    <cellStyle name="Normal 7 4 3 7 4" xfId="25504" xr:uid="{00000000-0005-0000-0000-000056670000}"/>
    <cellStyle name="Normal 7 4 3 8" xfId="25505" xr:uid="{00000000-0005-0000-0000-000057670000}"/>
    <cellStyle name="Normal 7 4 3 8 2" xfId="25506" xr:uid="{00000000-0005-0000-0000-000058670000}"/>
    <cellStyle name="Normal 7 4 3 8 2 2" xfId="25507" xr:uid="{00000000-0005-0000-0000-000059670000}"/>
    <cellStyle name="Normal 7 4 3 8 2 3" xfId="25508" xr:uid="{00000000-0005-0000-0000-00005A670000}"/>
    <cellStyle name="Normal 7 4 3 8 3" xfId="25509" xr:uid="{00000000-0005-0000-0000-00005B670000}"/>
    <cellStyle name="Normal 7 4 3 8 4" xfId="25510" xr:uid="{00000000-0005-0000-0000-00005C670000}"/>
    <cellStyle name="Normal 7 4 3 9" xfId="25511" xr:uid="{00000000-0005-0000-0000-00005D670000}"/>
    <cellStyle name="Normal 7 4 3 9 2" xfId="25512" xr:uid="{00000000-0005-0000-0000-00005E670000}"/>
    <cellStyle name="Normal 7 4 3 9 3" xfId="25513" xr:uid="{00000000-0005-0000-0000-00005F670000}"/>
    <cellStyle name="Normal 7 4 4" xfId="25514" xr:uid="{00000000-0005-0000-0000-000060670000}"/>
    <cellStyle name="Normal 7 4 4 10" xfId="25515" xr:uid="{00000000-0005-0000-0000-000061670000}"/>
    <cellStyle name="Normal 7 4 4 2" xfId="25516" xr:uid="{00000000-0005-0000-0000-000062670000}"/>
    <cellStyle name="Normal 7 4 4 2 2" xfId="25517" xr:uid="{00000000-0005-0000-0000-000063670000}"/>
    <cellStyle name="Normal 7 4 4 2 2 2" xfId="25518" xr:uid="{00000000-0005-0000-0000-000064670000}"/>
    <cellStyle name="Normal 7 4 4 2 2 2 2" xfId="25519" xr:uid="{00000000-0005-0000-0000-000065670000}"/>
    <cellStyle name="Normal 7 4 4 2 2 2 2 2" xfId="25520" xr:uid="{00000000-0005-0000-0000-000066670000}"/>
    <cellStyle name="Normal 7 4 4 2 2 2 2 2 2" xfId="25521" xr:uid="{00000000-0005-0000-0000-000067670000}"/>
    <cellStyle name="Normal 7 4 4 2 2 2 2 2 3" xfId="25522" xr:uid="{00000000-0005-0000-0000-000068670000}"/>
    <cellStyle name="Normal 7 4 4 2 2 2 2 3" xfId="25523" xr:uid="{00000000-0005-0000-0000-000069670000}"/>
    <cellStyle name="Normal 7 4 4 2 2 2 2 4" xfId="25524" xr:uid="{00000000-0005-0000-0000-00006A670000}"/>
    <cellStyle name="Normal 7 4 4 2 2 2 3" xfId="25525" xr:uid="{00000000-0005-0000-0000-00006B670000}"/>
    <cellStyle name="Normal 7 4 4 2 2 2 3 2" xfId="25526" xr:uid="{00000000-0005-0000-0000-00006C670000}"/>
    <cellStyle name="Normal 7 4 4 2 2 2 3 2 2" xfId="25527" xr:uid="{00000000-0005-0000-0000-00006D670000}"/>
    <cellStyle name="Normal 7 4 4 2 2 2 3 2 3" xfId="25528" xr:uid="{00000000-0005-0000-0000-00006E670000}"/>
    <cellStyle name="Normal 7 4 4 2 2 2 3 3" xfId="25529" xr:uid="{00000000-0005-0000-0000-00006F670000}"/>
    <cellStyle name="Normal 7 4 4 2 2 2 3 4" xfId="25530" xr:uid="{00000000-0005-0000-0000-000070670000}"/>
    <cellStyle name="Normal 7 4 4 2 2 2 4" xfId="25531" xr:uid="{00000000-0005-0000-0000-000071670000}"/>
    <cellStyle name="Normal 7 4 4 2 2 2 4 2" xfId="25532" xr:uid="{00000000-0005-0000-0000-000072670000}"/>
    <cellStyle name="Normal 7 4 4 2 2 2 4 3" xfId="25533" xr:uid="{00000000-0005-0000-0000-000073670000}"/>
    <cellStyle name="Normal 7 4 4 2 2 2 5" xfId="25534" xr:uid="{00000000-0005-0000-0000-000074670000}"/>
    <cellStyle name="Normal 7 4 4 2 2 2 6" xfId="25535" xr:uid="{00000000-0005-0000-0000-000075670000}"/>
    <cellStyle name="Normal 7 4 4 2 2 3" xfId="25536" xr:uid="{00000000-0005-0000-0000-000076670000}"/>
    <cellStyle name="Normal 7 4 4 2 2 3 2" xfId="25537" xr:uid="{00000000-0005-0000-0000-000077670000}"/>
    <cellStyle name="Normal 7 4 4 2 2 3 2 2" xfId="25538" xr:uid="{00000000-0005-0000-0000-000078670000}"/>
    <cellStyle name="Normal 7 4 4 2 2 3 2 3" xfId="25539" xr:uid="{00000000-0005-0000-0000-000079670000}"/>
    <cellStyle name="Normal 7 4 4 2 2 3 3" xfId="25540" xr:uid="{00000000-0005-0000-0000-00007A670000}"/>
    <cellStyle name="Normal 7 4 4 2 2 3 4" xfId="25541" xr:uid="{00000000-0005-0000-0000-00007B670000}"/>
    <cellStyle name="Normal 7 4 4 2 2 4" xfId="25542" xr:uid="{00000000-0005-0000-0000-00007C670000}"/>
    <cellStyle name="Normal 7 4 4 2 2 4 2" xfId="25543" xr:uid="{00000000-0005-0000-0000-00007D670000}"/>
    <cellStyle name="Normal 7 4 4 2 2 4 2 2" xfId="25544" xr:uid="{00000000-0005-0000-0000-00007E670000}"/>
    <cellStyle name="Normal 7 4 4 2 2 4 2 3" xfId="25545" xr:uid="{00000000-0005-0000-0000-00007F670000}"/>
    <cellStyle name="Normal 7 4 4 2 2 4 3" xfId="25546" xr:uid="{00000000-0005-0000-0000-000080670000}"/>
    <cellStyle name="Normal 7 4 4 2 2 4 4" xfId="25547" xr:uid="{00000000-0005-0000-0000-000081670000}"/>
    <cellStyle name="Normal 7 4 4 2 2 5" xfId="25548" xr:uid="{00000000-0005-0000-0000-000082670000}"/>
    <cellStyle name="Normal 7 4 4 2 2 5 2" xfId="25549" xr:uid="{00000000-0005-0000-0000-000083670000}"/>
    <cellStyle name="Normal 7 4 4 2 2 5 3" xfId="25550" xr:uid="{00000000-0005-0000-0000-000084670000}"/>
    <cellStyle name="Normal 7 4 4 2 2 6" xfId="25551" xr:uid="{00000000-0005-0000-0000-000085670000}"/>
    <cellStyle name="Normal 7 4 4 2 2 7" xfId="25552" xr:uid="{00000000-0005-0000-0000-000086670000}"/>
    <cellStyle name="Normal 7 4 4 2 3" xfId="25553" xr:uid="{00000000-0005-0000-0000-000087670000}"/>
    <cellStyle name="Normal 7 4 4 2 3 2" xfId="25554" xr:uid="{00000000-0005-0000-0000-000088670000}"/>
    <cellStyle name="Normal 7 4 4 2 3 2 2" xfId="25555" xr:uid="{00000000-0005-0000-0000-000089670000}"/>
    <cellStyle name="Normal 7 4 4 2 3 2 2 2" xfId="25556" xr:uid="{00000000-0005-0000-0000-00008A670000}"/>
    <cellStyle name="Normal 7 4 4 2 3 2 2 3" xfId="25557" xr:uid="{00000000-0005-0000-0000-00008B670000}"/>
    <cellStyle name="Normal 7 4 4 2 3 2 3" xfId="25558" xr:uid="{00000000-0005-0000-0000-00008C670000}"/>
    <cellStyle name="Normal 7 4 4 2 3 2 4" xfId="25559" xr:uid="{00000000-0005-0000-0000-00008D670000}"/>
    <cellStyle name="Normal 7 4 4 2 3 3" xfId="25560" xr:uid="{00000000-0005-0000-0000-00008E670000}"/>
    <cellStyle name="Normal 7 4 4 2 3 3 2" xfId="25561" xr:uid="{00000000-0005-0000-0000-00008F670000}"/>
    <cellStyle name="Normal 7 4 4 2 3 3 2 2" xfId="25562" xr:uid="{00000000-0005-0000-0000-000090670000}"/>
    <cellStyle name="Normal 7 4 4 2 3 3 2 3" xfId="25563" xr:uid="{00000000-0005-0000-0000-000091670000}"/>
    <cellStyle name="Normal 7 4 4 2 3 3 3" xfId="25564" xr:uid="{00000000-0005-0000-0000-000092670000}"/>
    <cellStyle name="Normal 7 4 4 2 3 3 4" xfId="25565" xr:uid="{00000000-0005-0000-0000-000093670000}"/>
    <cellStyle name="Normal 7 4 4 2 3 4" xfId="25566" xr:uid="{00000000-0005-0000-0000-000094670000}"/>
    <cellStyle name="Normal 7 4 4 2 3 4 2" xfId="25567" xr:uid="{00000000-0005-0000-0000-000095670000}"/>
    <cellStyle name="Normal 7 4 4 2 3 4 3" xfId="25568" xr:uid="{00000000-0005-0000-0000-000096670000}"/>
    <cellStyle name="Normal 7 4 4 2 3 5" xfId="25569" xr:uid="{00000000-0005-0000-0000-000097670000}"/>
    <cellStyle name="Normal 7 4 4 2 3 6" xfId="25570" xr:uid="{00000000-0005-0000-0000-000098670000}"/>
    <cellStyle name="Normal 7 4 4 2 4" xfId="25571" xr:uid="{00000000-0005-0000-0000-000099670000}"/>
    <cellStyle name="Normal 7 4 4 2 4 2" xfId="25572" xr:uid="{00000000-0005-0000-0000-00009A670000}"/>
    <cellStyle name="Normal 7 4 4 2 4 2 2" xfId="25573" xr:uid="{00000000-0005-0000-0000-00009B670000}"/>
    <cellStyle name="Normal 7 4 4 2 4 2 3" xfId="25574" xr:uid="{00000000-0005-0000-0000-00009C670000}"/>
    <cellStyle name="Normal 7 4 4 2 4 3" xfId="25575" xr:uid="{00000000-0005-0000-0000-00009D670000}"/>
    <cellStyle name="Normal 7 4 4 2 4 4" xfId="25576" xr:uid="{00000000-0005-0000-0000-00009E670000}"/>
    <cellStyle name="Normal 7 4 4 2 5" xfId="25577" xr:uid="{00000000-0005-0000-0000-00009F670000}"/>
    <cellStyle name="Normal 7 4 4 2 5 2" xfId="25578" xr:uid="{00000000-0005-0000-0000-0000A0670000}"/>
    <cellStyle name="Normal 7 4 4 2 5 2 2" xfId="25579" xr:uid="{00000000-0005-0000-0000-0000A1670000}"/>
    <cellStyle name="Normal 7 4 4 2 5 2 3" xfId="25580" xr:uid="{00000000-0005-0000-0000-0000A2670000}"/>
    <cellStyle name="Normal 7 4 4 2 5 3" xfId="25581" xr:uid="{00000000-0005-0000-0000-0000A3670000}"/>
    <cellStyle name="Normal 7 4 4 2 5 4" xfId="25582" xr:uid="{00000000-0005-0000-0000-0000A4670000}"/>
    <cellStyle name="Normal 7 4 4 2 6" xfId="25583" xr:uid="{00000000-0005-0000-0000-0000A5670000}"/>
    <cellStyle name="Normal 7 4 4 2 6 2" xfId="25584" xr:uid="{00000000-0005-0000-0000-0000A6670000}"/>
    <cellStyle name="Normal 7 4 4 2 6 3" xfId="25585" xr:uid="{00000000-0005-0000-0000-0000A7670000}"/>
    <cellStyle name="Normal 7 4 4 2 7" xfId="25586" xr:uid="{00000000-0005-0000-0000-0000A8670000}"/>
    <cellStyle name="Normal 7 4 4 2 8" xfId="25587" xr:uid="{00000000-0005-0000-0000-0000A9670000}"/>
    <cellStyle name="Normal 7 4 4 3" xfId="25588" xr:uid="{00000000-0005-0000-0000-0000AA670000}"/>
    <cellStyle name="Normal 7 4 4 3 2" xfId="25589" xr:uid="{00000000-0005-0000-0000-0000AB670000}"/>
    <cellStyle name="Normal 7 4 4 3 2 2" xfId="25590" xr:uid="{00000000-0005-0000-0000-0000AC670000}"/>
    <cellStyle name="Normal 7 4 4 3 2 2 2" xfId="25591" xr:uid="{00000000-0005-0000-0000-0000AD670000}"/>
    <cellStyle name="Normal 7 4 4 3 2 2 2 2" xfId="25592" xr:uid="{00000000-0005-0000-0000-0000AE670000}"/>
    <cellStyle name="Normal 7 4 4 3 2 2 2 3" xfId="25593" xr:uid="{00000000-0005-0000-0000-0000AF670000}"/>
    <cellStyle name="Normal 7 4 4 3 2 2 3" xfId="25594" xr:uid="{00000000-0005-0000-0000-0000B0670000}"/>
    <cellStyle name="Normal 7 4 4 3 2 2 4" xfId="25595" xr:uid="{00000000-0005-0000-0000-0000B1670000}"/>
    <cellStyle name="Normal 7 4 4 3 2 3" xfId="25596" xr:uid="{00000000-0005-0000-0000-0000B2670000}"/>
    <cellStyle name="Normal 7 4 4 3 2 3 2" xfId="25597" xr:uid="{00000000-0005-0000-0000-0000B3670000}"/>
    <cellStyle name="Normal 7 4 4 3 2 3 2 2" xfId="25598" xr:uid="{00000000-0005-0000-0000-0000B4670000}"/>
    <cellStyle name="Normal 7 4 4 3 2 3 2 3" xfId="25599" xr:uid="{00000000-0005-0000-0000-0000B5670000}"/>
    <cellStyle name="Normal 7 4 4 3 2 3 3" xfId="25600" xr:uid="{00000000-0005-0000-0000-0000B6670000}"/>
    <cellStyle name="Normal 7 4 4 3 2 3 4" xfId="25601" xr:uid="{00000000-0005-0000-0000-0000B7670000}"/>
    <cellStyle name="Normal 7 4 4 3 2 4" xfId="25602" xr:uid="{00000000-0005-0000-0000-0000B8670000}"/>
    <cellStyle name="Normal 7 4 4 3 2 4 2" xfId="25603" xr:uid="{00000000-0005-0000-0000-0000B9670000}"/>
    <cellStyle name="Normal 7 4 4 3 2 4 3" xfId="25604" xr:uid="{00000000-0005-0000-0000-0000BA670000}"/>
    <cellStyle name="Normal 7 4 4 3 2 5" xfId="25605" xr:uid="{00000000-0005-0000-0000-0000BB670000}"/>
    <cellStyle name="Normal 7 4 4 3 2 6" xfId="25606" xr:uid="{00000000-0005-0000-0000-0000BC670000}"/>
    <cellStyle name="Normal 7 4 4 3 3" xfId="25607" xr:uid="{00000000-0005-0000-0000-0000BD670000}"/>
    <cellStyle name="Normal 7 4 4 3 3 2" xfId="25608" xr:uid="{00000000-0005-0000-0000-0000BE670000}"/>
    <cellStyle name="Normal 7 4 4 3 3 2 2" xfId="25609" xr:uid="{00000000-0005-0000-0000-0000BF670000}"/>
    <cellStyle name="Normal 7 4 4 3 3 2 3" xfId="25610" xr:uid="{00000000-0005-0000-0000-0000C0670000}"/>
    <cellStyle name="Normal 7 4 4 3 3 3" xfId="25611" xr:uid="{00000000-0005-0000-0000-0000C1670000}"/>
    <cellStyle name="Normal 7 4 4 3 3 4" xfId="25612" xr:uid="{00000000-0005-0000-0000-0000C2670000}"/>
    <cellStyle name="Normal 7 4 4 3 4" xfId="25613" xr:uid="{00000000-0005-0000-0000-0000C3670000}"/>
    <cellStyle name="Normal 7 4 4 3 4 2" xfId="25614" xr:uid="{00000000-0005-0000-0000-0000C4670000}"/>
    <cellStyle name="Normal 7 4 4 3 4 2 2" xfId="25615" xr:uid="{00000000-0005-0000-0000-0000C5670000}"/>
    <cellStyle name="Normal 7 4 4 3 4 2 3" xfId="25616" xr:uid="{00000000-0005-0000-0000-0000C6670000}"/>
    <cellStyle name="Normal 7 4 4 3 4 3" xfId="25617" xr:uid="{00000000-0005-0000-0000-0000C7670000}"/>
    <cellStyle name="Normal 7 4 4 3 4 4" xfId="25618" xr:uid="{00000000-0005-0000-0000-0000C8670000}"/>
    <cellStyle name="Normal 7 4 4 3 5" xfId="25619" xr:uid="{00000000-0005-0000-0000-0000C9670000}"/>
    <cellStyle name="Normal 7 4 4 3 5 2" xfId="25620" xr:uid="{00000000-0005-0000-0000-0000CA670000}"/>
    <cellStyle name="Normal 7 4 4 3 5 3" xfId="25621" xr:uid="{00000000-0005-0000-0000-0000CB670000}"/>
    <cellStyle name="Normal 7 4 4 3 6" xfId="25622" xr:uid="{00000000-0005-0000-0000-0000CC670000}"/>
    <cellStyle name="Normal 7 4 4 3 7" xfId="25623" xr:uid="{00000000-0005-0000-0000-0000CD670000}"/>
    <cellStyle name="Normal 7 4 4 4" xfId="25624" xr:uid="{00000000-0005-0000-0000-0000CE670000}"/>
    <cellStyle name="Normal 7 4 4 4 2" xfId="25625" xr:uid="{00000000-0005-0000-0000-0000CF670000}"/>
    <cellStyle name="Normal 7 4 4 4 2 2" xfId="25626" xr:uid="{00000000-0005-0000-0000-0000D0670000}"/>
    <cellStyle name="Normal 7 4 4 4 2 2 2" xfId="25627" xr:uid="{00000000-0005-0000-0000-0000D1670000}"/>
    <cellStyle name="Normal 7 4 4 4 2 2 2 2" xfId="25628" xr:uid="{00000000-0005-0000-0000-0000D2670000}"/>
    <cellStyle name="Normal 7 4 4 4 2 2 2 3" xfId="25629" xr:uid="{00000000-0005-0000-0000-0000D3670000}"/>
    <cellStyle name="Normal 7 4 4 4 2 2 3" xfId="25630" xr:uid="{00000000-0005-0000-0000-0000D4670000}"/>
    <cellStyle name="Normal 7 4 4 4 2 2 4" xfId="25631" xr:uid="{00000000-0005-0000-0000-0000D5670000}"/>
    <cellStyle name="Normal 7 4 4 4 2 3" xfId="25632" xr:uid="{00000000-0005-0000-0000-0000D6670000}"/>
    <cellStyle name="Normal 7 4 4 4 2 3 2" xfId="25633" xr:uid="{00000000-0005-0000-0000-0000D7670000}"/>
    <cellStyle name="Normal 7 4 4 4 2 3 2 2" xfId="25634" xr:uid="{00000000-0005-0000-0000-0000D8670000}"/>
    <cellStyle name="Normal 7 4 4 4 2 3 2 3" xfId="25635" xr:uid="{00000000-0005-0000-0000-0000D9670000}"/>
    <cellStyle name="Normal 7 4 4 4 2 3 3" xfId="25636" xr:uid="{00000000-0005-0000-0000-0000DA670000}"/>
    <cellStyle name="Normal 7 4 4 4 2 3 4" xfId="25637" xr:uid="{00000000-0005-0000-0000-0000DB670000}"/>
    <cellStyle name="Normal 7 4 4 4 2 4" xfId="25638" xr:uid="{00000000-0005-0000-0000-0000DC670000}"/>
    <cellStyle name="Normal 7 4 4 4 2 4 2" xfId="25639" xr:uid="{00000000-0005-0000-0000-0000DD670000}"/>
    <cellStyle name="Normal 7 4 4 4 2 4 3" xfId="25640" xr:uid="{00000000-0005-0000-0000-0000DE670000}"/>
    <cellStyle name="Normal 7 4 4 4 2 5" xfId="25641" xr:uid="{00000000-0005-0000-0000-0000DF670000}"/>
    <cellStyle name="Normal 7 4 4 4 2 6" xfId="25642" xr:uid="{00000000-0005-0000-0000-0000E0670000}"/>
    <cellStyle name="Normal 7 4 4 4 3" xfId="25643" xr:uid="{00000000-0005-0000-0000-0000E1670000}"/>
    <cellStyle name="Normal 7 4 4 4 3 2" xfId="25644" xr:uid="{00000000-0005-0000-0000-0000E2670000}"/>
    <cellStyle name="Normal 7 4 4 4 3 2 2" xfId="25645" xr:uid="{00000000-0005-0000-0000-0000E3670000}"/>
    <cellStyle name="Normal 7 4 4 4 3 2 3" xfId="25646" xr:uid="{00000000-0005-0000-0000-0000E4670000}"/>
    <cellStyle name="Normal 7 4 4 4 3 3" xfId="25647" xr:uid="{00000000-0005-0000-0000-0000E5670000}"/>
    <cellStyle name="Normal 7 4 4 4 3 4" xfId="25648" xr:uid="{00000000-0005-0000-0000-0000E6670000}"/>
    <cellStyle name="Normal 7 4 4 4 4" xfId="25649" xr:uid="{00000000-0005-0000-0000-0000E7670000}"/>
    <cellStyle name="Normal 7 4 4 4 4 2" xfId="25650" xr:uid="{00000000-0005-0000-0000-0000E8670000}"/>
    <cellStyle name="Normal 7 4 4 4 4 2 2" xfId="25651" xr:uid="{00000000-0005-0000-0000-0000E9670000}"/>
    <cellStyle name="Normal 7 4 4 4 4 2 3" xfId="25652" xr:uid="{00000000-0005-0000-0000-0000EA670000}"/>
    <cellStyle name="Normal 7 4 4 4 4 3" xfId="25653" xr:uid="{00000000-0005-0000-0000-0000EB670000}"/>
    <cellStyle name="Normal 7 4 4 4 4 4" xfId="25654" xr:uid="{00000000-0005-0000-0000-0000EC670000}"/>
    <cellStyle name="Normal 7 4 4 4 5" xfId="25655" xr:uid="{00000000-0005-0000-0000-0000ED670000}"/>
    <cellStyle name="Normal 7 4 4 4 5 2" xfId="25656" xr:uid="{00000000-0005-0000-0000-0000EE670000}"/>
    <cellStyle name="Normal 7 4 4 4 5 3" xfId="25657" xr:uid="{00000000-0005-0000-0000-0000EF670000}"/>
    <cellStyle name="Normal 7 4 4 4 6" xfId="25658" xr:uid="{00000000-0005-0000-0000-0000F0670000}"/>
    <cellStyle name="Normal 7 4 4 4 7" xfId="25659" xr:uid="{00000000-0005-0000-0000-0000F1670000}"/>
    <cellStyle name="Normal 7 4 4 5" xfId="25660" xr:uid="{00000000-0005-0000-0000-0000F2670000}"/>
    <cellStyle name="Normal 7 4 4 5 2" xfId="25661" xr:uid="{00000000-0005-0000-0000-0000F3670000}"/>
    <cellStyle name="Normal 7 4 4 5 2 2" xfId="25662" xr:uid="{00000000-0005-0000-0000-0000F4670000}"/>
    <cellStyle name="Normal 7 4 4 5 2 2 2" xfId="25663" xr:uid="{00000000-0005-0000-0000-0000F5670000}"/>
    <cellStyle name="Normal 7 4 4 5 2 2 3" xfId="25664" xr:uid="{00000000-0005-0000-0000-0000F6670000}"/>
    <cellStyle name="Normal 7 4 4 5 2 3" xfId="25665" xr:uid="{00000000-0005-0000-0000-0000F7670000}"/>
    <cellStyle name="Normal 7 4 4 5 2 4" xfId="25666" xr:uid="{00000000-0005-0000-0000-0000F8670000}"/>
    <cellStyle name="Normal 7 4 4 5 3" xfId="25667" xr:uid="{00000000-0005-0000-0000-0000F9670000}"/>
    <cellStyle name="Normal 7 4 4 5 3 2" xfId="25668" xr:uid="{00000000-0005-0000-0000-0000FA670000}"/>
    <cellStyle name="Normal 7 4 4 5 3 2 2" xfId="25669" xr:uid="{00000000-0005-0000-0000-0000FB670000}"/>
    <cellStyle name="Normal 7 4 4 5 3 2 3" xfId="25670" xr:uid="{00000000-0005-0000-0000-0000FC670000}"/>
    <cellStyle name="Normal 7 4 4 5 3 3" xfId="25671" xr:uid="{00000000-0005-0000-0000-0000FD670000}"/>
    <cellStyle name="Normal 7 4 4 5 3 4" xfId="25672" xr:uid="{00000000-0005-0000-0000-0000FE670000}"/>
    <cellStyle name="Normal 7 4 4 5 4" xfId="25673" xr:uid="{00000000-0005-0000-0000-0000FF670000}"/>
    <cellStyle name="Normal 7 4 4 5 4 2" xfId="25674" xr:uid="{00000000-0005-0000-0000-000000680000}"/>
    <cellStyle name="Normal 7 4 4 5 4 3" xfId="25675" xr:uid="{00000000-0005-0000-0000-000001680000}"/>
    <cellStyle name="Normal 7 4 4 5 5" xfId="25676" xr:uid="{00000000-0005-0000-0000-000002680000}"/>
    <cellStyle name="Normal 7 4 4 5 6" xfId="25677" xr:uid="{00000000-0005-0000-0000-000003680000}"/>
    <cellStyle name="Normal 7 4 4 6" xfId="25678" xr:uid="{00000000-0005-0000-0000-000004680000}"/>
    <cellStyle name="Normal 7 4 4 6 2" xfId="25679" xr:uid="{00000000-0005-0000-0000-000005680000}"/>
    <cellStyle name="Normal 7 4 4 6 2 2" xfId="25680" xr:uid="{00000000-0005-0000-0000-000006680000}"/>
    <cellStyle name="Normal 7 4 4 6 2 3" xfId="25681" xr:uid="{00000000-0005-0000-0000-000007680000}"/>
    <cellStyle name="Normal 7 4 4 6 3" xfId="25682" xr:uid="{00000000-0005-0000-0000-000008680000}"/>
    <cellStyle name="Normal 7 4 4 6 4" xfId="25683" xr:uid="{00000000-0005-0000-0000-000009680000}"/>
    <cellStyle name="Normal 7 4 4 7" xfId="25684" xr:uid="{00000000-0005-0000-0000-00000A680000}"/>
    <cellStyle name="Normal 7 4 4 7 2" xfId="25685" xr:uid="{00000000-0005-0000-0000-00000B680000}"/>
    <cellStyle name="Normal 7 4 4 7 2 2" xfId="25686" xr:uid="{00000000-0005-0000-0000-00000C680000}"/>
    <cellStyle name="Normal 7 4 4 7 2 3" xfId="25687" xr:uid="{00000000-0005-0000-0000-00000D680000}"/>
    <cellStyle name="Normal 7 4 4 7 3" xfId="25688" xr:uid="{00000000-0005-0000-0000-00000E680000}"/>
    <cellStyle name="Normal 7 4 4 7 4" xfId="25689" xr:uid="{00000000-0005-0000-0000-00000F680000}"/>
    <cellStyle name="Normal 7 4 4 8" xfId="25690" xr:uid="{00000000-0005-0000-0000-000010680000}"/>
    <cellStyle name="Normal 7 4 4 8 2" xfId="25691" xr:uid="{00000000-0005-0000-0000-000011680000}"/>
    <cellStyle name="Normal 7 4 4 8 3" xfId="25692" xr:uid="{00000000-0005-0000-0000-000012680000}"/>
    <cellStyle name="Normal 7 4 4 9" xfId="25693" xr:uid="{00000000-0005-0000-0000-000013680000}"/>
    <cellStyle name="Normal 7 4 5" xfId="25694" xr:uid="{00000000-0005-0000-0000-000014680000}"/>
    <cellStyle name="Normal 7 4 5 10" xfId="25695" xr:uid="{00000000-0005-0000-0000-000015680000}"/>
    <cellStyle name="Normal 7 4 5 2" xfId="25696" xr:uid="{00000000-0005-0000-0000-000016680000}"/>
    <cellStyle name="Normal 7 4 5 2 2" xfId="25697" xr:uid="{00000000-0005-0000-0000-000017680000}"/>
    <cellStyle name="Normal 7 4 5 2 2 2" xfId="25698" xr:uid="{00000000-0005-0000-0000-000018680000}"/>
    <cellStyle name="Normal 7 4 5 2 2 2 2" xfId="25699" xr:uid="{00000000-0005-0000-0000-000019680000}"/>
    <cellStyle name="Normal 7 4 5 2 2 2 2 2" xfId="25700" xr:uid="{00000000-0005-0000-0000-00001A680000}"/>
    <cellStyle name="Normal 7 4 5 2 2 2 2 2 2" xfId="25701" xr:uid="{00000000-0005-0000-0000-00001B680000}"/>
    <cellStyle name="Normal 7 4 5 2 2 2 2 2 3" xfId="25702" xr:uid="{00000000-0005-0000-0000-00001C680000}"/>
    <cellStyle name="Normal 7 4 5 2 2 2 2 3" xfId="25703" xr:uid="{00000000-0005-0000-0000-00001D680000}"/>
    <cellStyle name="Normal 7 4 5 2 2 2 2 4" xfId="25704" xr:uid="{00000000-0005-0000-0000-00001E680000}"/>
    <cellStyle name="Normal 7 4 5 2 2 2 3" xfId="25705" xr:uid="{00000000-0005-0000-0000-00001F680000}"/>
    <cellStyle name="Normal 7 4 5 2 2 2 3 2" xfId="25706" xr:uid="{00000000-0005-0000-0000-000020680000}"/>
    <cellStyle name="Normal 7 4 5 2 2 2 3 2 2" xfId="25707" xr:uid="{00000000-0005-0000-0000-000021680000}"/>
    <cellStyle name="Normal 7 4 5 2 2 2 3 2 3" xfId="25708" xr:uid="{00000000-0005-0000-0000-000022680000}"/>
    <cellStyle name="Normal 7 4 5 2 2 2 3 3" xfId="25709" xr:uid="{00000000-0005-0000-0000-000023680000}"/>
    <cellStyle name="Normal 7 4 5 2 2 2 3 4" xfId="25710" xr:uid="{00000000-0005-0000-0000-000024680000}"/>
    <cellStyle name="Normal 7 4 5 2 2 2 4" xfId="25711" xr:uid="{00000000-0005-0000-0000-000025680000}"/>
    <cellStyle name="Normal 7 4 5 2 2 2 4 2" xfId="25712" xr:uid="{00000000-0005-0000-0000-000026680000}"/>
    <cellStyle name="Normal 7 4 5 2 2 2 4 3" xfId="25713" xr:uid="{00000000-0005-0000-0000-000027680000}"/>
    <cellStyle name="Normal 7 4 5 2 2 2 5" xfId="25714" xr:uid="{00000000-0005-0000-0000-000028680000}"/>
    <cellStyle name="Normal 7 4 5 2 2 2 6" xfId="25715" xr:uid="{00000000-0005-0000-0000-000029680000}"/>
    <cellStyle name="Normal 7 4 5 2 2 3" xfId="25716" xr:uid="{00000000-0005-0000-0000-00002A680000}"/>
    <cellStyle name="Normal 7 4 5 2 2 3 2" xfId="25717" xr:uid="{00000000-0005-0000-0000-00002B680000}"/>
    <cellStyle name="Normal 7 4 5 2 2 3 2 2" xfId="25718" xr:uid="{00000000-0005-0000-0000-00002C680000}"/>
    <cellStyle name="Normal 7 4 5 2 2 3 2 3" xfId="25719" xr:uid="{00000000-0005-0000-0000-00002D680000}"/>
    <cellStyle name="Normal 7 4 5 2 2 3 3" xfId="25720" xr:uid="{00000000-0005-0000-0000-00002E680000}"/>
    <cellStyle name="Normal 7 4 5 2 2 3 4" xfId="25721" xr:uid="{00000000-0005-0000-0000-00002F680000}"/>
    <cellStyle name="Normal 7 4 5 2 2 4" xfId="25722" xr:uid="{00000000-0005-0000-0000-000030680000}"/>
    <cellStyle name="Normal 7 4 5 2 2 4 2" xfId="25723" xr:uid="{00000000-0005-0000-0000-000031680000}"/>
    <cellStyle name="Normal 7 4 5 2 2 4 2 2" xfId="25724" xr:uid="{00000000-0005-0000-0000-000032680000}"/>
    <cellStyle name="Normal 7 4 5 2 2 4 2 3" xfId="25725" xr:uid="{00000000-0005-0000-0000-000033680000}"/>
    <cellStyle name="Normal 7 4 5 2 2 4 3" xfId="25726" xr:uid="{00000000-0005-0000-0000-000034680000}"/>
    <cellStyle name="Normal 7 4 5 2 2 4 4" xfId="25727" xr:uid="{00000000-0005-0000-0000-000035680000}"/>
    <cellStyle name="Normal 7 4 5 2 2 5" xfId="25728" xr:uid="{00000000-0005-0000-0000-000036680000}"/>
    <cellStyle name="Normal 7 4 5 2 2 5 2" xfId="25729" xr:uid="{00000000-0005-0000-0000-000037680000}"/>
    <cellStyle name="Normal 7 4 5 2 2 5 3" xfId="25730" xr:uid="{00000000-0005-0000-0000-000038680000}"/>
    <cellStyle name="Normal 7 4 5 2 2 6" xfId="25731" xr:uid="{00000000-0005-0000-0000-000039680000}"/>
    <cellStyle name="Normal 7 4 5 2 2 7" xfId="25732" xr:uid="{00000000-0005-0000-0000-00003A680000}"/>
    <cellStyle name="Normal 7 4 5 2 3" xfId="25733" xr:uid="{00000000-0005-0000-0000-00003B680000}"/>
    <cellStyle name="Normal 7 4 5 2 3 2" xfId="25734" xr:uid="{00000000-0005-0000-0000-00003C680000}"/>
    <cellStyle name="Normal 7 4 5 2 3 2 2" xfId="25735" xr:uid="{00000000-0005-0000-0000-00003D680000}"/>
    <cellStyle name="Normal 7 4 5 2 3 2 2 2" xfId="25736" xr:uid="{00000000-0005-0000-0000-00003E680000}"/>
    <cellStyle name="Normal 7 4 5 2 3 2 2 3" xfId="25737" xr:uid="{00000000-0005-0000-0000-00003F680000}"/>
    <cellStyle name="Normal 7 4 5 2 3 2 3" xfId="25738" xr:uid="{00000000-0005-0000-0000-000040680000}"/>
    <cellStyle name="Normal 7 4 5 2 3 2 4" xfId="25739" xr:uid="{00000000-0005-0000-0000-000041680000}"/>
    <cellStyle name="Normal 7 4 5 2 3 3" xfId="25740" xr:uid="{00000000-0005-0000-0000-000042680000}"/>
    <cellStyle name="Normal 7 4 5 2 3 3 2" xfId="25741" xr:uid="{00000000-0005-0000-0000-000043680000}"/>
    <cellStyle name="Normal 7 4 5 2 3 3 2 2" xfId="25742" xr:uid="{00000000-0005-0000-0000-000044680000}"/>
    <cellStyle name="Normal 7 4 5 2 3 3 2 3" xfId="25743" xr:uid="{00000000-0005-0000-0000-000045680000}"/>
    <cellStyle name="Normal 7 4 5 2 3 3 3" xfId="25744" xr:uid="{00000000-0005-0000-0000-000046680000}"/>
    <cellStyle name="Normal 7 4 5 2 3 3 4" xfId="25745" xr:uid="{00000000-0005-0000-0000-000047680000}"/>
    <cellStyle name="Normal 7 4 5 2 3 4" xfId="25746" xr:uid="{00000000-0005-0000-0000-000048680000}"/>
    <cellStyle name="Normal 7 4 5 2 3 4 2" xfId="25747" xr:uid="{00000000-0005-0000-0000-000049680000}"/>
    <cellStyle name="Normal 7 4 5 2 3 4 3" xfId="25748" xr:uid="{00000000-0005-0000-0000-00004A680000}"/>
    <cellStyle name="Normal 7 4 5 2 3 5" xfId="25749" xr:uid="{00000000-0005-0000-0000-00004B680000}"/>
    <cellStyle name="Normal 7 4 5 2 3 6" xfId="25750" xr:uid="{00000000-0005-0000-0000-00004C680000}"/>
    <cellStyle name="Normal 7 4 5 2 4" xfId="25751" xr:uid="{00000000-0005-0000-0000-00004D680000}"/>
    <cellStyle name="Normal 7 4 5 2 4 2" xfId="25752" xr:uid="{00000000-0005-0000-0000-00004E680000}"/>
    <cellStyle name="Normal 7 4 5 2 4 2 2" xfId="25753" xr:uid="{00000000-0005-0000-0000-00004F680000}"/>
    <cellStyle name="Normal 7 4 5 2 4 2 3" xfId="25754" xr:uid="{00000000-0005-0000-0000-000050680000}"/>
    <cellStyle name="Normal 7 4 5 2 4 3" xfId="25755" xr:uid="{00000000-0005-0000-0000-000051680000}"/>
    <cellStyle name="Normal 7 4 5 2 4 4" xfId="25756" xr:uid="{00000000-0005-0000-0000-000052680000}"/>
    <cellStyle name="Normal 7 4 5 2 5" xfId="25757" xr:uid="{00000000-0005-0000-0000-000053680000}"/>
    <cellStyle name="Normal 7 4 5 2 5 2" xfId="25758" xr:uid="{00000000-0005-0000-0000-000054680000}"/>
    <cellStyle name="Normal 7 4 5 2 5 2 2" xfId="25759" xr:uid="{00000000-0005-0000-0000-000055680000}"/>
    <cellStyle name="Normal 7 4 5 2 5 2 3" xfId="25760" xr:uid="{00000000-0005-0000-0000-000056680000}"/>
    <cellStyle name="Normal 7 4 5 2 5 3" xfId="25761" xr:uid="{00000000-0005-0000-0000-000057680000}"/>
    <cellStyle name="Normal 7 4 5 2 5 4" xfId="25762" xr:uid="{00000000-0005-0000-0000-000058680000}"/>
    <cellStyle name="Normal 7 4 5 2 6" xfId="25763" xr:uid="{00000000-0005-0000-0000-000059680000}"/>
    <cellStyle name="Normal 7 4 5 2 6 2" xfId="25764" xr:uid="{00000000-0005-0000-0000-00005A680000}"/>
    <cellStyle name="Normal 7 4 5 2 6 3" xfId="25765" xr:uid="{00000000-0005-0000-0000-00005B680000}"/>
    <cellStyle name="Normal 7 4 5 2 7" xfId="25766" xr:uid="{00000000-0005-0000-0000-00005C680000}"/>
    <cellStyle name="Normal 7 4 5 2 8" xfId="25767" xr:uid="{00000000-0005-0000-0000-00005D680000}"/>
    <cellStyle name="Normal 7 4 5 3" xfId="25768" xr:uid="{00000000-0005-0000-0000-00005E680000}"/>
    <cellStyle name="Normal 7 4 5 3 2" xfId="25769" xr:uid="{00000000-0005-0000-0000-00005F680000}"/>
    <cellStyle name="Normal 7 4 5 3 2 2" xfId="25770" xr:uid="{00000000-0005-0000-0000-000060680000}"/>
    <cellStyle name="Normal 7 4 5 3 2 2 2" xfId="25771" xr:uid="{00000000-0005-0000-0000-000061680000}"/>
    <cellStyle name="Normal 7 4 5 3 2 2 2 2" xfId="25772" xr:uid="{00000000-0005-0000-0000-000062680000}"/>
    <cellStyle name="Normal 7 4 5 3 2 2 2 3" xfId="25773" xr:uid="{00000000-0005-0000-0000-000063680000}"/>
    <cellStyle name="Normal 7 4 5 3 2 2 3" xfId="25774" xr:uid="{00000000-0005-0000-0000-000064680000}"/>
    <cellStyle name="Normal 7 4 5 3 2 2 4" xfId="25775" xr:uid="{00000000-0005-0000-0000-000065680000}"/>
    <cellStyle name="Normal 7 4 5 3 2 3" xfId="25776" xr:uid="{00000000-0005-0000-0000-000066680000}"/>
    <cellStyle name="Normal 7 4 5 3 2 3 2" xfId="25777" xr:uid="{00000000-0005-0000-0000-000067680000}"/>
    <cellStyle name="Normal 7 4 5 3 2 3 2 2" xfId="25778" xr:uid="{00000000-0005-0000-0000-000068680000}"/>
    <cellStyle name="Normal 7 4 5 3 2 3 2 3" xfId="25779" xr:uid="{00000000-0005-0000-0000-000069680000}"/>
    <cellStyle name="Normal 7 4 5 3 2 3 3" xfId="25780" xr:uid="{00000000-0005-0000-0000-00006A680000}"/>
    <cellStyle name="Normal 7 4 5 3 2 3 4" xfId="25781" xr:uid="{00000000-0005-0000-0000-00006B680000}"/>
    <cellStyle name="Normal 7 4 5 3 2 4" xfId="25782" xr:uid="{00000000-0005-0000-0000-00006C680000}"/>
    <cellStyle name="Normal 7 4 5 3 2 4 2" xfId="25783" xr:uid="{00000000-0005-0000-0000-00006D680000}"/>
    <cellStyle name="Normal 7 4 5 3 2 4 3" xfId="25784" xr:uid="{00000000-0005-0000-0000-00006E680000}"/>
    <cellStyle name="Normal 7 4 5 3 2 5" xfId="25785" xr:uid="{00000000-0005-0000-0000-00006F680000}"/>
    <cellStyle name="Normal 7 4 5 3 2 6" xfId="25786" xr:uid="{00000000-0005-0000-0000-000070680000}"/>
    <cellStyle name="Normal 7 4 5 3 3" xfId="25787" xr:uid="{00000000-0005-0000-0000-000071680000}"/>
    <cellStyle name="Normal 7 4 5 3 3 2" xfId="25788" xr:uid="{00000000-0005-0000-0000-000072680000}"/>
    <cellStyle name="Normal 7 4 5 3 3 2 2" xfId="25789" xr:uid="{00000000-0005-0000-0000-000073680000}"/>
    <cellStyle name="Normal 7 4 5 3 3 2 3" xfId="25790" xr:uid="{00000000-0005-0000-0000-000074680000}"/>
    <cellStyle name="Normal 7 4 5 3 3 3" xfId="25791" xr:uid="{00000000-0005-0000-0000-000075680000}"/>
    <cellStyle name="Normal 7 4 5 3 3 4" xfId="25792" xr:uid="{00000000-0005-0000-0000-000076680000}"/>
    <cellStyle name="Normal 7 4 5 3 4" xfId="25793" xr:uid="{00000000-0005-0000-0000-000077680000}"/>
    <cellStyle name="Normal 7 4 5 3 4 2" xfId="25794" xr:uid="{00000000-0005-0000-0000-000078680000}"/>
    <cellStyle name="Normal 7 4 5 3 4 2 2" xfId="25795" xr:uid="{00000000-0005-0000-0000-000079680000}"/>
    <cellStyle name="Normal 7 4 5 3 4 2 3" xfId="25796" xr:uid="{00000000-0005-0000-0000-00007A680000}"/>
    <cellStyle name="Normal 7 4 5 3 4 3" xfId="25797" xr:uid="{00000000-0005-0000-0000-00007B680000}"/>
    <cellStyle name="Normal 7 4 5 3 4 4" xfId="25798" xr:uid="{00000000-0005-0000-0000-00007C680000}"/>
    <cellStyle name="Normal 7 4 5 3 5" xfId="25799" xr:uid="{00000000-0005-0000-0000-00007D680000}"/>
    <cellStyle name="Normal 7 4 5 3 5 2" xfId="25800" xr:uid="{00000000-0005-0000-0000-00007E680000}"/>
    <cellStyle name="Normal 7 4 5 3 5 3" xfId="25801" xr:uid="{00000000-0005-0000-0000-00007F680000}"/>
    <cellStyle name="Normal 7 4 5 3 6" xfId="25802" xr:uid="{00000000-0005-0000-0000-000080680000}"/>
    <cellStyle name="Normal 7 4 5 3 7" xfId="25803" xr:uid="{00000000-0005-0000-0000-000081680000}"/>
    <cellStyle name="Normal 7 4 5 4" xfId="25804" xr:uid="{00000000-0005-0000-0000-000082680000}"/>
    <cellStyle name="Normal 7 4 5 4 2" xfId="25805" xr:uid="{00000000-0005-0000-0000-000083680000}"/>
    <cellStyle name="Normal 7 4 5 4 2 2" xfId="25806" xr:uid="{00000000-0005-0000-0000-000084680000}"/>
    <cellStyle name="Normal 7 4 5 4 2 2 2" xfId="25807" xr:uid="{00000000-0005-0000-0000-000085680000}"/>
    <cellStyle name="Normal 7 4 5 4 2 2 2 2" xfId="25808" xr:uid="{00000000-0005-0000-0000-000086680000}"/>
    <cellStyle name="Normal 7 4 5 4 2 2 2 3" xfId="25809" xr:uid="{00000000-0005-0000-0000-000087680000}"/>
    <cellStyle name="Normal 7 4 5 4 2 2 3" xfId="25810" xr:uid="{00000000-0005-0000-0000-000088680000}"/>
    <cellStyle name="Normal 7 4 5 4 2 2 4" xfId="25811" xr:uid="{00000000-0005-0000-0000-000089680000}"/>
    <cellStyle name="Normal 7 4 5 4 2 3" xfId="25812" xr:uid="{00000000-0005-0000-0000-00008A680000}"/>
    <cellStyle name="Normal 7 4 5 4 2 3 2" xfId="25813" xr:uid="{00000000-0005-0000-0000-00008B680000}"/>
    <cellStyle name="Normal 7 4 5 4 2 3 2 2" xfId="25814" xr:uid="{00000000-0005-0000-0000-00008C680000}"/>
    <cellStyle name="Normal 7 4 5 4 2 3 2 3" xfId="25815" xr:uid="{00000000-0005-0000-0000-00008D680000}"/>
    <cellStyle name="Normal 7 4 5 4 2 3 3" xfId="25816" xr:uid="{00000000-0005-0000-0000-00008E680000}"/>
    <cellStyle name="Normal 7 4 5 4 2 3 4" xfId="25817" xr:uid="{00000000-0005-0000-0000-00008F680000}"/>
    <cellStyle name="Normal 7 4 5 4 2 4" xfId="25818" xr:uid="{00000000-0005-0000-0000-000090680000}"/>
    <cellStyle name="Normal 7 4 5 4 2 4 2" xfId="25819" xr:uid="{00000000-0005-0000-0000-000091680000}"/>
    <cellStyle name="Normal 7 4 5 4 2 4 3" xfId="25820" xr:uid="{00000000-0005-0000-0000-000092680000}"/>
    <cellStyle name="Normal 7 4 5 4 2 5" xfId="25821" xr:uid="{00000000-0005-0000-0000-000093680000}"/>
    <cellStyle name="Normal 7 4 5 4 2 6" xfId="25822" xr:uid="{00000000-0005-0000-0000-000094680000}"/>
    <cellStyle name="Normal 7 4 5 4 3" xfId="25823" xr:uid="{00000000-0005-0000-0000-000095680000}"/>
    <cellStyle name="Normal 7 4 5 4 3 2" xfId="25824" xr:uid="{00000000-0005-0000-0000-000096680000}"/>
    <cellStyle name="Normal 7 4 5 4 3 2 2" xfId="25825" xr:uid="{00000000-0005-0000-0000-000097680000}"/>
    <cellStyle name="Normal 7 4 5 4 3 2 3" xfId="25826" xr:uid="{00000000-0005-0000-0000-000098680000}"/>
    <cellStyle name="Normal 7 4 5 4 3 3" xfId="25827" xr:uid="{00000000-0005-0000-0000-000099680000}"/>
    <cellStyle name="Normal 7 4 5 4 3 4" xfId="25828" xr:uid="{00000000-0005-0000-0000-00009A680000}"/>
    <cellStyle name="Normal 7 4 5 4 4" xfId="25829" xr:uid="{00000000-0005-0000-0000-00009B680000}"/>
    <cellStyle name="Normal 7 4 5 4 4 2" xfId="25830" xr:uid="{00000000-0005-0000-0000-00009C680000}"/>
    <cellStyle name="Normal 7 4 5 4 4 2 2" xfId="25831" xr:uid="{00000000-0005-0000-0000-00009D680000}"/>
    <cellStyle name="Normal 7 4 5 4 4 2 3" xfId="25832" xr:uid="{00000000-0005-0000-0000-00009E680000}"/>
    <cellStyle name="Normal 7 4 5 4 4 3" xfId="25833" xr:uid="{00000000-0005-0000-0000-00009F680000}"/>
    <cellStyle name="Normal 7 4 5 4 4 4" xfId="25834" xr:uid="{00000000-0005-0000-0000-0000A0680000}"/>
    <cellStyle name="Normal 7 4 5 4 5" xfId="25835" xr:uid="{00000000-0005-0000-0000-0000A1680000}"/>
    <cellStyle name="Normal 7 4 5 4 5 2" xfId="25836" xr:uid="{00000000-0005-0000-0000-0000A2680000}"/>
    <cellStyle name="Normal 7 4 5 4 5 3" xfId="25837" xr:uid="{00000000-0005-0000-0000-0000A3680000}"/>
    <cellStyle name="Normal 7 4 5 4 6" xfId="25838" xr:uid="{00000000-0005-0000-0000-0000A4680000}"/>
    <cellStyle name="Normal 7 4 5 4 7" xfId="25839" xr:uid="{00000000-0005-0000-0000-0000A5680000}"/>
    <cellStyle name="Normal 7 4 5 5" xfId="25840" xr:uid="{00000000-0005-0000-0000-0000A6680000}"/>
    <cellStyle name="Normal 7 4 5 5 2" xfId="25841" xr:uid="{00000000-0005-0000-0000-0000A7680000}"/>
    <cellStyle name="Normal 7 4 5 5 2 2" xfId="25842" xr:uid="{00000000-0005-0000-0000-0000A8680000}"/>
    <cellStyle name="Normal 7 4 5 5 2 2 2" xfId="25843" xr:uid="{00000000-0005-0000-0000-0000A9680000}"/>
    <cellStyle name="Normal 7 4 5 5 2 2 3" xfId="25844" xr:uid="{00000000-0005-0000-0000-0000AA680000}"/>
    <cellStyle name="Normal 7 4 5 5 2 3" xfId="25845" xr:uid="{00000000-0005-0000-0000-0000AB680000}"/>
    <cellStyle name="Normal 7 4 5 5 2 4" xfId="25846" xr:uid="{00000000-0005-0000-0000-0000AC680000}"/>
    <cellStyle name="Normal 7 4 5 5 3" xfId="25847" xr:uid="{00000000-0005-0000-0000-0000AD680000}"/>
    <cellStyle name="Normal 7 4 5 5 3 2" xfId="25848" xr:uid="{00000000-0005-0000-0000-0000AE680000}"/>
    <cellStyle name="Normal 7 4 5 5 3 2 2" xfId="25849" xr:uid="{00000000-0005-0000-0000-0000AF680000}"/>
    <cellStyle name="Normal 7 4 5 5 3 2 3" xfId="25850" xr:uid="{00000000-0005-0000-0000-0000B0680000}"/>
    <cellStyle name="Normal 7 4 5 5 3 3" xfId="25851" xr:uid="{00000000-0005-0000-0000-0000B1680000}"/>
    <cellStyle name="Normal 7 4 5 5 3 4" xfId="25852" xr:uid="{00000000-0005-0000-0000-0000B2680000}"/>
    <cellStyle name="Normal 7 4 5 5 4" xfId="25853" xr:uid="{00000000-0005-0000-0000-0000B3680000}"/>
    <cellStyle name="Normal 7 4 5 5 4 2" xfId="25854" xr:uid="{00000000-0005-0000-0000-0000B4680000}"/>
    <cellStyle name="Normal 7 4 5 5 4 3" xfId="25855" xr:uid="{00000000-0005-0000-0000-0000B5680000}"/>
    <cellStyle name="Normal 7 4 5 5 5" xfId="25856" xr:uid="{00000000-0005-0000-0000-0000B6680000}"/>
    <cellStyle name="Normal 7 4 5 5 6" xfId="25857" xr:uid="{00000000-0005-0000-0000-0000B7680000}"/>
    <cellStyle name="Normal 7 4 5 6" xfId="25858" xr:uid="{00000000-0005-0000-0000-0000B8680000}"/>
    <cellStyle name="Normal 7 4 5 6 2" xfId="25859" xr:uid="{00000000-0005-0000-0000-0000B9680000}"/>
    <cellStyle name="Normal 7 4 5 6 2 2" xfId="25860" xr:uid="{00000000-0005-0000-0000-0000BA680000}"/>
    <cellStyle name="Normal 7 4 5 6 2 3" xfId="25861" xr:uid="{00000000-0005-0000-0000-0000BB680000}"/>
    <cellStyle name="Normal 7 4 5 6 3" xfId="25862" xr:uid="{00000000-0005-0000-0000-0000BC680000}"/>
    <cellStyle name="Normal 7 4 5 6 4" xfId="25863" xr:uid="{00000000-0005-0000-0000-0000BD680000}"/>
    <cellStyle name="Normal 7 4 5 7" xfId="25864" xr:uid="{00000000-0005-0000-0000-0000BE680000}"/>
    <cellStyle name="Normal 7 4 5 7 2" xfId="25865" xr:uid="{00000000-0005-0000-0000-0000BF680000}"/>
    <cellStyle name="Normal 7 4 5 7 2 2" xfId="25866" xr:uid="{00000000-0005-0000-0000-0000C0680000}"/>
    <cellStyle name="Normal 7 4 5 7 2 3" xfId="25867" xr:uid="{00000000-0005-0000-0000-0000C1680000}"/>
    <cellStyle name="Normal 7 4 5 7 3" xfId="25868" xr:uid="{00000000-0005-0000-0000-0000C2680000}"/>
    <cellStyle name="Normal 7 4 5 7 4" xfId="25869" xr:uid="{00000000-0005-0000-0000-0000C3680000}"/>
    <cellStyle name="Normal 7 4 5 8" xfId="25870" xr:uid="{00000000-0005-0000-0000-0000C4680000}"/>
    <cellStyle name="Normal 7 4 5 8 2" xfId="25871" xr:uid="{00000000-0005-0000-0000-0000C5680000}"/>
    <cellStyle name="Normal 7 4 5 8 3" xfId="25872" xr:uid="{00000000-0005-0000-0000-0000C6680000}"/>
    <cellStyle name="Normal 7 4 5 9" xfId="25873" xr:uid="{00000000-0005-0000-0000-0000C7680000}"/>
    <cellStyle name="Normal 7 4 6" xfId="25874" xr:uid="{00000000-0005-0000-0000-0000C8680000}"/>
    <cellStyle name="Normal 7 4 6 2" xfId="25875" xr:uid="{00000000-0005-0000-0000-0000C9680000}"/>
    <cellStyle name="Normal 7 4 6 2 2" xfId="25876" xr:uid="{00000000-0005-0000-0000-0000CA680000}"/>
    <cellStyle name="Normal 7 4 6 2 2 2" xfId="25877" xr:uid="{00000000-0005-0000-0000-0000CB680000}"/>
    <cellStyle name="Normal 7 4 6 2 2 2 2" xfId="25878" xr:uid="{00000000-0005-0000-0000-0000CC680000}"/>
    <cellStyle name="Normal 7 4 6 2 2 2 2 2" xfId="25879" xr:uid="{00000000-0005-0000-0000-0000CD680000}"/>
    <cellStyle name="Normal 7 4 6 2 2 2 2 3" xfId="25880" xr:uid="{00000000-0005-0000-0000-0000CE680000}"/>
    <cellStyle name="Normal 7 4 6 2 2 2 3" xfId="25881" xr:uid="{00000000-0005-0000-0000-0000CF680000}"/>
    <cellStyle name="Normal 7 4 6 2 2 2 4" xfId="25882" xr:uid="{00000000-0005-0000-0000-0000D0680000}"/>
    <cellStyle name="Normal 7 4 6 2 2 3" xfId="25883" xr:uid="{00000000-0005-0000-0000-0000D1680000}"/>
    <cellStyle name="Normal 7 4 6 2 2 3 2" xfId="25884" xr:uid="{00000000-0005-0000-0000-0000D2680000}"/>
    <cellStyle name="Normal 7 4 6 2 2 3 2 2" xfId="25885" xr:uid="{00000000-0005-0000-0000-0000D3680000}"/>
    <cellStyle name="Normal 7 4 6 2 2 3 2 3" xfId="25886" xr:uid="{00000000-0005-0000-0000-0000D4680000}"/>
    <cellStyle name="Normal 7 4 6 2 2 3 3" xfId="25887" xr:uid="{00000000-0005-0000-0000-0000D5680000}"/>
    <cellStyle name="Normal 7 4 6 2 2 3 4" xfId="25888" xr:uid="{00000000-0005-0000-0000-0000D6680000}"/>
    <cellStyle name="Normal 7 4 6 2 2 4" xfId="25889" xr:uid="{00000000-0005-0000-0000-0000D7680000}"/>
    <cellStyle name="Normal 7 4 6 2 2 4 2" xfId="25890" xr:uid="{00000000-0005-0000-0000-0000D8680000}"/>
    <cellStyle name="Normal 7 4 6 2 2 4 3" xfId="25891" xr:uid="{00000000-0005-0000-0000-0000D9680000}"/>
    <cellStyle name="Normal 7 4 6 2 2 5" xfId="25892" xr:uid="{00000000-0005-0000-0000-0000DA680000}"/>
    <cellStyle name="Normal 7 4 6 2 2 6" xfId="25893" xr:uid="{00000000-0005-0000-0000-0000DB680000}"/>
    <cellStyle name="Normal 7 4 6 2 3" xfId="25894" xr:uid="{00000000-0005-0000-0000-0000DC680000}"/>
    <cellStyle name="Normal 7 4 6 2 3 2" xfId="25895" xr:uid="{00000000-0005-0000-0000-0000DD680000}"/>
    <cellStyle name="Normal 7 4 6 2 3 2 2" xfId="25896" xr:uid="{00000000-0005-0000-0000-0000DE680000}"/>
    <cellStyle name="Normal 7 4 6 2 3 2 3" xfId="25897" xr:uid="{00000000-0005-0000-0000-0000DF680000}"/>
    <cellStyle name="Normal 7 4 6 2 3 3" xfId="25898" xr:uid="{00000000-0005-0000-0000-0000E0680000}"/>
    <cellStyle name="Normal 7 4 6 2 3 4" xfId="25899" xr:uid="{00000000-0005-0000-0000-0000E1680000}"/>
    <cellStyle name="Normal 7 4 6 2 4" xfId="25900" xr:uid="{00000000-0005-0000-0000-0000E2680000}"/>
    <cellStyle name="Normal 7 4 6 2 4 2" xfId="25901" xr:uid="{00000000-0005-0000-0000-0000E3680000}"/>
    <cellStyle name="Normal 7 4 6 2 4 2 2" xfId="25902" xr:uid="{00000000-0005-0000-0000-0000E4680000}"/>
    <cellStyle name="Normal 7 4 6 2 4 2 3" xfId="25903" xr:uid="{00000000-0005-0000-0000-0000E5680000}"/>
    <cellStyle name="Normal 7 4 6 2 4 3" xfId="25904" xr:uid="{00000000-0005-0000-0000-0000E6680000}"/>
    <cellStyle name="Normal 7 4 6 2 4 4" xfId="25905" xr:uid="{00000000-0005-0000-0000-0000E7680000}"/>
    <cellStyle name="Normal 7 4 6 2 5" xfId="25906" xr:uid="{00000000-0005-0000-0000-0000E8680000}"/>
    <cellStyle name="Normal 7 4 6 2 5 2" xfId="25907" xr:uid="{00000000-0005-0000-0000-0000E9680000}"/>
    <cellStyle name="Normal 7 4 6 2 5 3" xfId="25908" xr:uid="{00000000-0005-0000-0000-0000EA680000}"/>
    <cellStyle name="Normal 7 4 6 2 6" xfId="25909" xr:uid="{00000000-0005-0000-0000-0000EB680000}"/>
    <cellStyle name="Normal 7 4 6 2 7" xfId="25910" xr:uid="{00000000-0005-0000-0000-0000EC680000}"/>
    <cellStyle name="Normal 7 4 6 3" xfId="25911" xr:uid="{00000000-0005-0000-0000-0000ED680000}"/>
    <cellStyle name="Normal 7 4 6 3 2" xfId="25912" xr:uid="{00000000-0005-0000-0000-0000EE680000}"/>
    <cellStyle name="Normal 7 4 6 3 2 2" xfId="25913" xr:uid="{00000000-0005-0000-0000-0000EF680000}"/>
    <cellStyle name="Normal 7 4 6 3 2 2 2" xfId="25914" xr:uid="{00000000-0005-0000-0000-0000F0680000}"/>
    <cellStyle name="Normal 7 4 6 3 2 2 3" xfId="25915" xr:uid="{00000000-0005-0000-0000-0000F1680000}"/>
    <cellStyle name="Normal 7 4 6 3 2 3" xfId="25916" xr:uid="{00000000-0005-0000-0000-0000F2680000}"/>
    <cellStyle name="Normal 7 4 6 3 2 4" xfId="25917" xr:uid="{00000000-0005-0000-0000-0000F3680000}"/>
    <cellStyle name="Normal 7 4 6 3 3" xfId="25918" xr:uid="{00000000-0005-0000-0000-0000F4680000}"/>
    <cellStyle name="Normal 7 4 6 3 3 2" xfId="25919" xr:uid="{00000000-0005-0000-0000-0000F5680000}"/>
    <cellStyle name="Normal 7 4 6 3 3 2 2" xfId="25920" xr:uid="{00000000-0005-0000-0000-0000F6680000}"/>
    <cellStyle name="Normal 7 4 6 3 3 2 3" xfId="25921" xr:uid="{00000000-0005-0000-0000-0000F7680000}"/>
    <cellStyle name="Normal 7 4 6 3 3 3" xfId="25922" xr:uid="{00000000-0005-0000-0000-0000F8680000}"/>
    <cellStyle name="Normal 7 4 6 3 3 4" xfId="25923" xr:uid="{00000000-0005-0000-0000-0000F9680000}"/>
    <cellStyle name="Normal 7 4 6 3 4" xfId="25924" xr:uid="{00000000-0005-0000-0000-0000FA680000}"/>
    <cellStyle name="Normal 7 4 6 3 4 2" xfId="25925" xr:uid="{00000000-0005-0000-0000-0000FB680000}"/>
    <cellStyle name="Normal 7 4 6 3 4 3" xfId="25926" xr:uid="{00000000-0005-0000-0000-0000FC680000}"/>
    <cellStyle name="Normal 7 4 6 3 5" xfId="25927" xr:uid="{00000000-0005-0000-0000-0000FD680000}"/>
    <cellStyle name="Normal 7 4 6 3 6" xfId="25928" xr:uid="{00000000-0005-0000-0000-0000FE680000}"/>
    <cellStyle name="Normal 7 4 6 4" xfId="25929" xr:uid="{00000000-0005-0000-0000-0000FF680000}"/>
    <cellStyle name="Normal 7 4 6 4 2" xfId="25930" xr:uid="{00000000-0005-0000-0000-000000690000}"/>
    <cellStyle name="Normal 7 4 6 4 2 2" xfId="25931" xr:uid="{00000000-0005-0000-0000-000001690000}"/>
    <cellStyle name="Normal 7 4 6 4 2 3" xfId="25932" xr:uid="{00000000-0005-0000-0000-000002690000}"/>
    <cellStyle name="Normal 7 4 6 4 3" xfId="25933" xr:uid="{00000000-0005-0000-0000-000003690000}"/>
    <cellStyle name="Normal 7 4 6 4 4" xfId="25934" xr:uid="{00000000-0005-0000-0000-000004690000}"/>
    <cellStyle name="Normal 7 4 6 5" xfId="25935" xr:uid="{00000000-0005-0000-0000-000005690000}"/>
    <cellStyle name="Normal 7 4 6 5 2" xfId="25936" xr:uid="{00000000-0005-0000-0000-000006690000}"/>
    <cellStyle name="Normal 7 4 6 5 2 2" xfId="25937" xr:uid="{00000000-0005-0000-0000-000007690000}"/>
    <cellStyle name="Normal 7 4 6 5 2 3" xfId="25938" xr:uid="{00000000-0005-0000-0000-000008690000}"/>
    <cellStyle name="Normal 7 4 6 5 3" xfId="25939" xr:uid="{00000000-0005-0000-0000-000009690000}"/>
    <cellStyle name="Normal 7 4 6 5 4" xfId="25940" xr:uid="{00000000-0005-0000-0000-00000A690000}"/>
    <cellStyle name="Normal 7 4 6 6" xfId="25941" xr:uid="{00000000-0005-0000-0000-00000B690000}"/>
    <cellStyle name="Normal 7 4 6 6 2" xfId="25942" xr:uid="{00000000-0005-0000-0000-00000C690000}"/>
    <cellStyle name="Normal 7 4 6 6 3" xfId="25943" xr:uid="{00000000-0005-0000-0000-00000D690000}"/>
    <cellStyle name="Normal 7 4 6 7" xfId="25944" xr:uid="{00000000-0005-0000-0000-00000E690000}"/>
    <cellStyle name="Normal 7 4 6 8" xfId="25945" xr:uid="{00000000-0005-0000-0000-00000F690000}"/>
    <cellStyle name="Normal 7 4 7" xfId="25946" xr:uid="{00000000-0005-0000-0000-000010690000}"/>
    <cellStyle name="Normal 7 4 7 2" xfId="25947" xr:uid="{00000000-0005-0000-0000-000011690000}"/>
    <cellStyle name="Normal 7 4 7 2 2" xfId="25948" xr:uid="{00000000-0005-0000-0000-000012690000}"/>
    <cellStyle name="Normal 7 4 7 2 2 2" xfId="25949" xr:uid="{00000000-0005-0000-0000-000013690000}"/>
    <cellStyle name="Normal 7 4 7 2 2 2 2" xfId="25950" xr:uid="{00000000-0005-0000-0000-000014690000}"/>
    <cellStyle name="Normal 7 4 7 2 2 2 3" xfId="25951" xr:uid="{00000000-0005-0000-0000-000015690000}"/>
    <cellStyle name="Normal 7 4 7 2 2 3" xfId="25952" xr:uid="{00000000-0005-0000-0000-000016690000}"/>
    <cellStyle name="Normal 7 4 7 2 2 4" xfId="25953" xr:uid="{00000000-0005-0000-0000-000017690000}"/>
    <cellStyle name="Normal 7 4 7 2 3" xfId="25954" xr:uid="{00000000-0005-0000-0000-000018690000}"/>
    <cellStyle name="Normal 7 4 7 2 3 2" xfId="25955" xr:uid="{00000000-0005-0000-0000-000019690000}"/>
    <cellStyle name="Normal 7 4 7 2 3 2 2" xfId="25956" xr:uid="{00000000-0005-0000-0000-00001A690000}"/>
    <cellStyle name="Normal 7 4 7 2 3 2 3" xfId="25957" xr:uid="{00000000-0005-0000-0000-00001B690000}"/>
    <cellStyle name="Normal 7 4 7 2 3 3" xfId="25958" xr:uid="{00000000-0005-0000-0000-00001C690000}"/>
    <cellStyle name="Normal 7 4 7 2 3 4" xfId="25959" xr:uid="{00000000-0005-0000-0000-00001D690000}"/>
    <cellStyle name="Normal 7 4 7 2 4" xfId="25960" xr:uid="{00000000-0005-0000-0000-00001E690000}"/>
    <cellStyle name="Normal 7 4 7 2 4 2" xfId="25961" xr:uid="{00000000-0005-0000-0000-00001F690000}"/>
    <cellStyle name="Normal 7 4 7 2 4 3" xfId="25962" xr:uid="{00000000-0005-0000-0000-000020690000}"/>
    <cellStyle name="Normal 7 4 7 2 5" xfId="25963" xr:uid="{00000000-0005-0000-0000-000021690000}"/>
    <cellStyle name="Normal 7 4 7 2 6" xfId="25964" xr:uid="{00000000-0005-0000-0000-000022690000}"/>
    <cellStyle name="Normal 7 4 7 3" xfId="25965" xr:uid="{00000000-0005-0000-0000-000023690000}"/>
    <cellStyle name="Normal 7 4 7 3 2" xfId="25966" xr:uid="{00000000-0005-0000-0000-000024690000}"/>
    <cellStyle name="Normal 7 4 7 3 2 2" xfId="25967" xr:uid="{00000000-0005-0000-0000-000025690000}"/>
    <cellStyle name="Normal 7 4 7 3 2 3" xfId="25968" xr:uid="{00000000-0005-0000-0000-000026690000}"/>
    <cellStyle name="Normal 7 4 7 3 3" xfId="25969" xr:uid="{00000000-0005-0000-0000-000027690000}"/>
    <cellStyle name="Normal 7 4 7 3 4" xfId="25970" xr:uid="{00000000-0005-0000-0000-000028690000}"/>
    <cellStyle name="Normal 7 4 7 4" xfId="25971" xr:uid="{00000000-0005-0000-0000-000029690000}"/>
    <cellStyle name="Normal 7 4 7 4 2" xfId="25972" xr:uid="{00000000-0005-0000-0000-00002A690000}"/>
    <cellStyle name="Normal 7 4 7 4 2 2" xfId="25973" xr:uid="{00000000-0005-0000-0000-00002B690000}"/>
    <cellStyle name="Normal 7 4 7 4 2 3" xfId="25974" xr:uid="{00000000-0005-0000-0000-00002C690000}"/>
    <cellStyle name="Normal 7 4 7 4 3" xfId="25975" xr:uid="{00000000-0005-0000-0000-00002D690000}"/>
    <cellStyle name="Normal 7 4 7 4 4" xfId="25976" xr:uid="{00000000-0005-0000-0000-00002E690000}"/>
    <cellStyle name="Normal 7 4 7 5" xfId="25977" xr:uid="{00000000-0005-0000-0000-00002F690000}"/>
    <cellStyle name="Normal 7 4 7 5 2" xfId="25978" xr:uid="{00000000-0005-0000-0000-000030690000}"/>
    <cellStyle name="Normal 7 4 7 5 3" xfId="25979" xr:uid="{00000000-0005-0000-0000-000031690000}"/>
    <cellStyle name="Normal 7 4 7 6" xfId="25980" xr:uid="{00000000-0005-0000-0000-000032690000}"/>
    <cellStyle name="Normal 7 4 7 7" xfId="25981" xr:uid="{00000000-0005-0000-0000-000033690000}"/>
    <cellStyle name="Normal 7 4 8" xfId="25982" xr:uid="{00000000-0005-0000-0000-000034690000}"/>
    <cellStyle name="Normal 7 4 8 2" xfId="25983" xr:uid="{00000000-0005-0000-0000-000035690000}"/>
    <cellStyle name="Normal 7 4 8 2 2" xfId="25984" xr:uid="{00000000-0005-0000-0000-000036690000}"/>
    <cellStyle name="Normal 7 4 8 2 2 2" xfId="25985" xr:uid="{00000000-0005-0000-0000-000037690000}"/>
    <cellStyle name="Normal 7 4 8 2 2 2 2" xfId="25986" xr:uid="{00000000-0005-0000-0000-000038690000}"/>
    <cellStyle name="Normal 7 4 8 2 2 2 3" xfId="25987" xr:uid="{00000000-0005-0000-0000-000039690000}"/>
    <cellStyle name="Normal 7 4 8 2 2 3" xfId="25988" xr:uid="{00000000-0005-0000-0000-00003A690000}"/>
    <cellStyle name="Normal 7 4 8 2 2 4" xfId="25989" xr:uid="{00000000-0005-0000-0000-00003B690000}"/>
    <cellStyle name="Normal 7 4 8 2 3" xfId="25990" xr:uid="{00000000-0005-0000-0000-00003C690000}"/>
    <cellStyle name="Normal 7 4 8 2 3 2" xfId="25991" xr:uid="{00000000-0005-0000-0000-00003D690000}"/>
    <cellStyle name="Normal 7 4 8 2 3 2 2" xfId="25992" xr:uid="{00000000-0005-0000-0000-00003E690000}"/>
    <cellStyle name="Normal 7 4 8 2 3 2 3" xfId="25993" xr:uid="{00000000-0005-0000-0000-00003F690000}"/>
    <cellStyle name="Normal 7 4 8 2 3 3" xfId="25994" xr:uid="{00000000-0005-0000-0000-000040690000}"/>
    <cellStyle name="Normal 7 4 8 2 3 4" xfId="25995" xr:uid="{00000000-0005-0000-0000-000041690000}"/>
    <cellStyle name="Normal 7 4 8 2 4" xfId="25996" xr:uid="{00000000-0005-0000-0000-000042690000}"/>
    <cellStyle name="Normal 7 4 8 2 4 2" xfId="25997" xr:uid="{00000000-0005-0000-0000-000043690000}"/>
    <cellStyle name="Normal 7 4 8 2 4 3" xfId="25998" xr:uid="{00000000-0005-0000-0000-000044690000}"/>
    <cellStyle name="Normal 7 4 8 2 5" xfId="25999" xr:uid="{00000000-0005-0000-0000-000045690000}"/>
    <cellStyle name="Normal 7 4 8 2 6" xfId="26000" xr:uid="{00000000-0005-0000-0000-000046690000}"/>
    <cellStyle name="Normal 7 4 8 3" xfId="26001" xr:uid="{00000000-0005-0000-0000-000047690000}"/>
    <cellStyle name="Normal 7 4 8 3 2" xfId="26002" xr:uid="{00000000-0005-0000-0000-000048690000}"/>
    <cellStyle name="Normal 7 4 8 3 2 2" xfId="26003" xr:uid="{00000000-0005-0000-0000-000049690000}"/>
    <cellStyle name="Normal 7 4 8 3 2 3" xfId="26004" xr:uid="{00000000-0005-0000-0000-00004A690000}"/>
    <cellStyle name="Normal 7 4 8 3 3" xfId="26005" xr:uid="{00000000-0005-0000-0000-00004B690000}"/>
    <cellStyle name="Normal 7 4 8 3 4" xfId="26006" xr:uid="{00000000-0005-0000-0000-00004C690000}"/>
    <cellStyle name="Normal 7 4 8 4" xfId="26007" xr:uid="{00000000-0005-0000-0000-00004D690000}"/>
    <cellStyle name="Normal 7 4 8 4 2" xfId="26008" xr:uid="{00000000-0005-0000-0000-00004E690000}"/>
    <cellStyle name="Normal 7 4 8 4 2 2" xfId="26009" xr:uid="{00000000-0005-0000-0000-00004F690000}"/>
    <cellStyle name="Normal 7 4 8 4 2 3" xfId="26010" xr:uid="{00000000-0005-0000-0000-000050690000}"/>
    <cellStyle name="Normal 7 4 8 4 3" xfId="26011" xr:uid="{00000000-0005-0000-0000-000051690000}"/>
    <cellStyle name="Normal 7 4 8 4 4" xfId="26012" xr:uid="{00000000-0005-0000-0000-000052690000}"/>
    <cellStyle name="Normal 7 4 8 5" xfId="26013" xr:uid="{00000000-0005-0000-0000-000053690000}"/>
    <cellStyle name="Normal 7 4 8 5 2" xfId="26014" xr:uid="{00000000-0005-0000-0000-000054690000}"/>
    <cellStyle name="Normal 7 4 8 5 3" xfId="26015" xr:uid="{00000000-0005-0000-0000-000055690000}"/>
    <cellStyle name="Normal 7 4 8 6" xfId="26016" xr:uid="{00000000-0005-0000-0000-000056690000}"/>
    <cellStyle name="Normal 7 4 8 7" xfId="26017" xr:uid="{00000000-0005-0000-0000-000057690000}"/>
    <cellStyle name="Normal 7 4 9" xfId="26018" xr:uid="{00000000-0005-0000-0000-000058690000}"/>
    <cellStyle name="Normal 7 4 9 2" xfId="26019" xr:uid="{00000000-0005-0000-0000-000059690000}"/>
    <cellStyle name="Normal 7 4 9 2 2" xfId="26020" xr:uid="{00000000-0005-0000-0000-00005A690000}"/>
    <cellStyle name="Normal 7 4 9 2 2 2" xfId="26021" xr:uid="{00000000-0005-0000-0000-00005B690000}"/>
    <cellStyle name="Normal 7 4 9 2 2 3" xfId="26022" xr:uid="{00000000-0005-0000-0000-00005C690000}"/>
    <cellStyle name="Normal 7 4 9 2 3" xfId="26023" xr:uid="{00000000-0005-0000-0000-00005D690000}"/>
    <cellStyle name="Normal 7 4 9 2 4" xfId="26024" xr:uid="{00000000-0005-0000-0000-00005E690000}"/>
    <cellStyle name="Normal 7 4 9 3" xfId="26025" xr:uid="{00000000-0005-0000-0000-00005F690000}"/>
    <cellStyle name="Normal 7 4 9 3 2" xfId="26026" xr:uid="{00000000-0005-0000-0000-000060690000}"/>
    <cellStyle name="Normal 7 4 9 3 2 2" xfId="26027" xr:uid="{00000000-0005-0000-0000-000061690000}"/>
    <cellStyle name="Normal 7 4 9 3 2 3" xfId="26028" xr:uid="{00000000-0005-0000-0000-000062690000}"/>
    <cellStyle name="Normal 7 4 9 3 3" xfId="26029" xr:uid="{00000000-0005-0000-0000-000063690000}"/>
    <cellStyle name="Normal 7 4 9 3 4" xfId="26030" xr:uid="{00000000-0005-0000-0000-000064690000}"/>
    <cellStyle name="Normal 7 4 9 4" xfId="26031" xr:uid="{00000000-0005-0000-0000-000065690000}"/>
    <cellStyle name="Normal 7 4 9 4 2" xfId="26032" xr:uid="{00000000-0005-0000-0000-000066690000}"/>
    <cellStyle name="Normal 7 4 9 4 3" xfId="26033" xr:uid="{00000000-0005-0000-0000-000067690000}"/>
    <cellStyle name="Normal 7 4 9 5" xfId="26034" xr:uid="{00000000-0005-0000-0000-000068690000}"/>
    <cellStyle name="Normal 7 4 9 6" xfId="26035" xr:uid="{00000000-0005-0000-0000-000069690000}"/>
    <cellStyle name="Normal 7 5" xfId="26036" xr:uid="{00000000-0005-0000-0000-00006A690000}"/>
    <cellStyle name="Normal 7 5 10" xfId="26037" xr:uid="{00000000-0005-0000-0000-00006B690000}"/>
    <cellStyle name="Normal 7 5 10 2" xfId="26038" xr:uid="{00000000-0005-0000-0000-00006C690000}"/>
    <cellStyle name="Normal 7 5 10 2 2" xfId="26039" xr:uid="{00000000-0005-0000-0000-00006D690000}"/>
    <cellStyle name="Normal 7 5 10 2 3" xfId="26040" xr:uid="{00000000-0005-0000-0000-00006E690000}"/>
    <cellStyle name="Normal 7 5 10 3" xfId="26041" xr:uid="{00000000-0005-0000-0000-00006F690000}"/>
    <cellStyle name="Normal 7 5 10 4" xfId="26042" xr:uid="{00000000-0005-0000-0000-000070690000}"/>
    <cellStyle name="Normal 7 5 11" xfId="26043" xr:uid="{00000000-0005-0000-0000-000071690000}"/>
    <cellStyle name="Normal 7 5 11 2" xfId="26044" xr:uid="{00000000-0005-0000-0000-000072690000}"/>
    <cellStyle name="Normal 7 5 11 2 2" xfId="26045" xr:uid="{00000000-0005-0000-0000-000073690000}"/>
    <cellStyle name="Normal 7 5 11 2 3" xfId="26046" xr:uid="{00000000-0005-0000-0000-000074690000}"/>
    <cellStyle name="Normal 7 5 11 3" xfId="26047" xr:uid="{00000000-0005-0000-0000-000075690000}"/>
    <cellStyle name="Normal 7 5 11 4" xfId="26048" xr:uid="{00000000-0005-0000-0000-000076690000}"/>
    <cellStyle name="Normal 7 5 12" xfId="26049" xr:uid="{00000000-0005-0000-0000-000077690000}"/>
    <cellStyle name="Normal 7 5 12 2" xfId="26050" xr:uid="{00000000-0005-0000-0000-000078690000}"/>
    <cellStyle name="Normal 7 5 12 3" xfId="26051" xr:uid="{00000000-0005-0000-0000-000079690000}"/>
    <cellStyle name="Normal 7 5 13" xfId="26052" xr:uid="{00000000-0005-0000-0000-00007A690000}"/>
    <cellStyle name="Normal 7 5 14" xfId="26053" xr:uid="{00000000-0005-0000-0000-00007B690000}"/>
    <cellStyle name="Normal 7 5 2" xfId="26054" xr:uid="{00000000-0005-0000-0000-00007C690000}"/>
    <cellStyle name="Normal 7 5 2 10" xfId="26055" xr:uid="{00000000-0005-0000-0000-00007D690000}"/>
    <cellStyle name="Normal 7 5 2 10 2" xfId="26056" xr:uid="{00000000-0005-0000-0000-00007E690000}"/>
    <cellStyle name="Normal 7 5 2 10 3" xfId="26057" xr:uid="{00000000-0005-0000-0000-00007F690000}"/>
    <cellStyle name="Normal 7 5 2 11" xfId="26058" xr:uid="{00000000-0005-0000-0000-000080690000}"/>
    <cellStyle name="Normal 7 5 2 12" xfId="26059" xr:uid="{00000000-0005-0000-0000-000081690000}"/>
    <cellStyle name="Normal 7 5 2 2" xfId="26060" xr:uid="{00000000-0005-0000-0000-000082690000}"/>
    <cellStyle name="Normal 7 5 2 2 10" xfId="26061" xr:uid="{00000000-0005-0000-0000-000083690000}"/>
    <cellStyle name="Normal 7 5 2 2 11" xfId="26062" xr:uid="{00000000-0005-0000-0000-000084690000}"/>
    <cellStyle name="Normal 7 5 2 2 2" xfId="26063" xr:uid="{00000000-0005-0000-0000-000085690000}"/>
    <cellStyle name="Normal 7 5 2 2 2 10" xfId="26064" xr:uid="{00000000-0005-0000-0000-000086690000}"/>
    <cellStyle name="Normal 7 5 2 2 2 2" xfId="26065" xr:uid="{00000000-0005-0000-0000-000087690000}"/>
    <cellStyle name="Normal 7 5 2 2 2 2 2" xfId="26066" xr:uid="{00000000-0005-0000-0000-000088690000}"/>
    <cellStyle name="Normal 7 5 2 2 2 2 2 2" xfId="26067" xr:uid="{00000000-0005-0000-0000-000089690000}"/>
    <cellStyle name="Normal 7 5 2 2 2 2 2 2 2" xfId="26068" xr:uid="{00000000-0005-0000-0000-00008A690000}"/>
    <cellStyle name="Normal 7 5 2 2 2 2 2 2 2 2" xfId="26069" xr:uid="{00000000-0005-0000-0000-00008B690000}"/>
    <cellStyle name="Normal 7 5 2 2 2 2 2 2 2 2 2" xfId="26070" xr:uid="{00000000-0005-0000-0000-00008C690000}"/>
    <cellStyle name="Normal 7 5 2 2 2 2 2 2 2 2 3" xfId="26071" xr:uid="{00000000-0005-0000-0000-00008D690000}"/>
    <cellStyle name="Normal 7 5 2 2 2 2 2 2 2 3" xfId="26072" xr:uid="{00000000-0005-0000-0000-00008E690000}"/>
    <cellStyle name="Normal 7 5 2 2 2 2 2 2 2 4" xfId="26073" xr:uid="{00000000-0005-0000-0000-00008F690000}"/>
    <cellStyle name="Normal 7 5 2 2 2 2 2 2 3" xfId="26074" xr:uid="{00000000-0005-0000-0000-000090690000}"/>
    <cellStyle name="Normal 7 5 2 2 2 2 2 2 3 2" xfId="26075" xr:uid="{00000000-0005-0000-0000-000091690000}"/>
    <cellStyle name="Normal 7 5 2 2 2 2 2 2 3 2 2" xfId="26076" xr:uid="{00000000-0005-0000-0000-000092690000}"/>
    <cellStyle name="Normal 7 5 2 2 2 2 2 2 3 2 3" xfId="26077" xr:uid="{00000000-0005-0000-0000-000093690000}"/>
    <cellStyle name="Normal 7 5 2 2 2 2 2 2 3 3" xfId="26078" xr:uid="{00000000-0005-0000-0000-000094690000}"/>
    <cellStyle name="Normal 7 5 2 2 2 2 2 2 3 4" xfId="26079" xr:uid="{00000000-0005-0000-0000-000095690000}"/>
    <cellStyle name="Normal 7 5 2 2 2 2 2 2 4" xfId="26080" xr:uid="{00000000-0005-0000-0000-000096690000}"/>
    <cellStyle name="Normal 7 5 2 2 2 2 2 2 4 2" xfId="26081" xr:uid="{00000000-0005-0000-0000-000097690000}"/>
    <cellStyle name="Normal 7 5 2 2 2 2 2 2 4 3" xfId="26082" xr:uid="{00000000-0005-0000-0000-000098690000}"/>
    <cellStyle name="Normal 7 5 2 2 2 2 2 2 5" xfId="26083" xr:uid="{00000000-0005-0000-0000-000099690000}"/>
    <cellStyle name="Normal 7 5 2 2 2 2 2 2 6" xfId="26084" xr:uid="{00000000-0005-0000-0000-00009A690000}"/>
    <cellStyle name="Normal 7 5 2 2 2 2 2 3" xfId="26085" xr:uid="{00000000-0005-0000-0000-00009B690000}"/>
    <cellStyle name="Normal 7 5 2 2 2 2 2 3 2" xfId="26086" xr:uid="{00000000-0005-0000-0000-00009C690000}"/>
    <cellStyle name="Normal 7 5 2 2 2 2 2 3 2 2" xfId="26087" xr:uid="{00000000-0005-0000-0000-00009D690000}"/>
    <cellStyle name="Normal 7 5 2 2 2 2 2 3 2 3" xfId="26088" xr:uid="{00000000-0005-0000-0000-00009E690000}"/>
    <cellStyle name="Normal 7 5 2 2 2 2 2 3 3" xfId="26089" xr:uid="{00000000-0005-0000-0000-00009F690000}"/>
    <cellStyle name="Normal 7 5 2 2 2 2 2 3 4" xfId="26090" xr:uid="{00000000-0005-0000-0000-0000A0690000}"/>
    <cellStyle name="Normal 7 5 2 2 2 2 2 4" xfId="26091" xr:uid="{00000000-0005-0000-0000-0000A1690000}"/>
    <cellStyle name="Normal 7 5 2 2 2 2 2 4 2" xfId="26092" xr:uid="{00000000-0005-0000-0000-0000A2690000}"/>
    <cellStyle name="Normal 7 5 2 2 2 2 2 4 2 2" xfId="26093" xr:uid="{00000000-0005-0000-0000-0000A3690000}"/>
    <cellStyle name="Normal 7 5 2 2 2 2 2 4 2 3" xfId="26094" xr:uid="{00000000-0005-0000-0000-0000A4690000}"/>
    <cellStyle name="Normal 7 5 2 2 2 2 2 4 3" xfId="26095" xr:uid="{00000000-0005-0000-0000-0000A5690000}"/>
    <cellStyle name="Normal 7 5 2 2 2 2 2 4 4" xfId="26096" xr:uid="{00000000-0005-0000-0000-0000A6690000}"/>
    <cellStyle name="Normal 7 5 2 2 2 2 2 5" xfId="26097" xr:uid="{00000000-0005-0000-0000-0000A7690000}"/>
    <cellStyle name="Normal 7 5 2 2 2 2 2 5 2" xfId="26098" xr:uid="{00000000-0005-0000-0000-0000A8690000}"/>
    <cellStyle name="Normal 7 5 2 2 2 2 2 5 3" xfId="26099" xr:uid="{00000000-0005-0000-0000-0000A9690000}"/>
    <cellStyle name="Normal 7 5 2 2 2 2 2 6" xfId="26100" xr:uid="{00000000-0005-0000-0000-0000AA690000}"/>
    <cellStyle name="Normal 7 5 2 2 2 2 2 7" xfId="26101" xr:uid="{00000000-0005-0000-0000-0000AB690000}"/>
    <cellStyle name="Normal 7 5 2 2 2 2 3" xfId="26102" xr:uid="{00000000-0005-0000-0000-0000AC690000}"/>
    <cellStyle name="Normal 7 5 2 2 2 2 3 2" xfId="26103" xr:uid="{00000000-0005-0000-0000-0000AD690000}"/>
    <cellStyle name="Normal 7 5 2 2 2 2 3 2 2" xfId="26104" xr:uid="{00000000-0005-0000-0000-0000AE690000}"/>
    <cellStyle name="Normal 7 5 2 2 2 2 3 2 2 2" xfId="26105" xr:uid="{00000000-0005-0000-0000-0000AF690000}"/>
    <cellStyle name="Normal 7 5 2 2 2 2 3 2 2 3" xfId="26106" xr:uid="{00000000-0005-0000-0000-0000B0690000}"/>
    <cellStyle name="Normal 7 5 2 2 2 2 3 2 3" xfId="26107" xr:uid="{00000000-0005-0000-0000-0000B1690000}"/>
    <cellStyle name="Normal 7 5 2 2 2 2 3 2 4" xfId="26108" xr:uid="{00000000-0005-0000-0000-0000B2690000}"/>
    <cellStyle name="Normal 7 5 2 2 2 2 3 3" xfId="26109" xr:uid="{00000000-0005-0000-0000-0000B3690000}"/>
    <cellStyle name="Normal 7 5 2 2 2 2 3 3 2" xfId="26110" xr:uid="{00000000-0005-0000-0000-0000B4690000}"/>
    <cellStyle name="Normal 7 5 2 2 2 2 3 3 2 2" xfId="26111" xr:uid="{00000000-0005-0000-0000-0000B5690000}"/>
    <cellStyle name="Normal 7 5 2 2 2 2 3 3 2 3" xfId="26112" xr:uid="{00000000-0005-0000-0000-0000B6690000}"/>
    <cellStyle name="Normal 7 5 2 2 2 2 3 3 3" xfId="26113" xr:uid="{00000000-0005-0000-0000-0000B7690000}"/>
    <cellStyle name="Normal 7 5 2 2 2 2 3 3 4" xfId="26114" xr:uid="{00000000-0005-0000-0000-0000B8690000}"/>
    <cellStyle name="Normal 7 5 2 2 2 2 3 4" xfId="26115" xr:uid="{00000000-0005-0000-0000-0000B9690000}"/>
    <cellStyle name="Normal 7 5 2 2 2 2 3 4 2" xfId="26116" xr:uid="{00000000-0005-0000-0000-0000BA690000}"/>
    <cellStyle name="Normal 7 5 2 2 2 2 3 4 3" xfId="26117" xr:uid="{00000000-0005-0000-0000-0000BB690000}"/>
    <cellStyle name="Normal 7 5 2 2 2 2 3 5" xfId="26118" xr:uid="{00000000-0005-0000-0000-0000BC690000}"/>
    <cellStyle name="Normal 7 5 2 2 2 2 3 6" xfId="26119" xr:uid="{00000000-0005-0000-0000-0000BD690000}"/>
    <cellStyle name="Normal 7 5 2 2 2 2 4" xfId="26120" xr:uid="{00000000-0005-0000-0000-0000BE690000}"/>
    <cellStyle name="Normal 7 5 2 2 2 2 4 2" xfId="26121" xr:uid="{00000000-0005-0000-0000-0000BF690000}"/>
    <cellStyle name="Normal 7 5 2 2 2 2 4 2 2" xfId="26122" xr:uid="{00000000-0005-0000-0000-0000C0690000}"/>
    <cellStyle name="Normal 7 5 2 2 2 2 4 2 3" xfId="26123" xr:uid="{00000000-0005-0000-0000-0000C1690000}"/>
    <cellStyle name="Normal 7 5 2 2 2 2 4 3" xfId="26124" xr:uid="{00000000-0005-0000-0000-0000C2690000}"/>
    <cellStyle name="Normal 7 5 2 2 2 2 4 4" xfId="26125" xr:uid="{00000000-0005-0000-0000-0000C3690000}"/>
    <cellStyle name="Normal 7 5 2 2 2 2 5" xfId="26126" xr:uid="{00000000-0005-0000-0000-0000C4690000}"/>
    <cellStyle name="Normal 7 5 2 2 2 2 5 2" xfId="26127" xr:uid="{00000000-0005-0000-0000-0000C5690000}"/>
    <cellStyle name="Normal 7 5 2 2 2 2 5 2 2" xfId="26128" xr:uid="{00000000-0005-0000-0000-0000C6690000}"/>
    <cellStyle name="Normal 7 5 2 2 2 2 5 2 3" xfId="26129" xr:uid="{00000000-0005-0000-0000-0000C7690000}"/>
    <cellStyle name="Normal 7 5 2 2 2 2 5 3" xfId="26130" xr:uid="{00000000-0005-0000-0000-0000C8690000}"/>
    <cellStyle name="Normal 7 5 2 2 2 2 5 4" xfId="26131" xr:uid="{00000000-0005-0000-0000-0000C9690000}"/>
    <cellStyle name="Normal 7 5 2 2 2 2 6" xfId="26132" xr:uid="{00000000-0005-0000-0000-0000CA690000}"/>
    <cellStyle name="Normal 7 5 2 2 2 2 6 2" xfId="26133" xr:uid="{00000000-0005-0000-0000-0000CB690000}"/>
    <cellStyle name="Normal 7 5 2 2 2 2 6 3" xfId="26134" xr:uid="{00000000-0005-0000-0000-0000CC690000}"/>
    <cellStyle name="Normal 7 5 2 2 2 2 7" xfId="26135" xr:uid="{00000000-0005-0000-0000-0000CD690000}"/>
    <cellStyle name="Normal 7 5 2 2 2 2 8" xfId="26136" xr:uid="{00000000-0005-0000-0000-0000CE690000}"/>
    <cellStyle name="Normal 7 5 2 2 2 3" xfId="26137" xr:uid="{00000000-0005-0000-0000-0000CF690000}"/>
    <cellStyle name="Normal 7 5 2 2 2 3 2" xfId="26138" xr:uid="{00000000-0005-0000-0000-0000D0690000}"/>
    <cellStyle name="Normal 7 5 2 2 2 3 2 2" xfId="26139" xr:uid="{00000000-0005-0000-0000-0000D1690000}"/>
    <cellStyle name="Normal 7 5 2 2 2 3 2 2 2" xfId="26140" xr:uid="{00000000-0005-0000-0000-0000D2690000}"/>
    <cellStyle name="Normal 7 5 2 2 2 3 2 2 2 2" xfId="26141" xr:uid="{00000000-0005-0000-0000-0000D3690000}"/>
    <cellStyle name="Normal 7 5 2 2 2 3 2 2 2 3" xfId="26142" xr:uid="{00000000-0005-0000-0000-0000D4690000}"/>
    <cellStyle name="Normal 7 5 2 2 2 3 2 2 3" xfId="26143" xr:uid="{00000000-0005-0000-0000-0000D5690000}"/>
    <cellStyle name="Normal 7 5 2 2 2 3 2 2 4" xfId="26144" xr:uid="{00000000-0005-0000-0000-0000D6690000}"/>
    <cellStyle name="Normal 7 5 2 2 2 3 2 3" xfId="26145" xr:uid="{00000000-0005-0000-0000-0000D7690000}"/>
    <cellStyle name="Normal 7 5 2 2 2 3 2 3 2" xfId="26146" xr:uid="{00000000-0005-0000-0000-0000D8690000}"/>
    <cellStyle name="Normal 7 5 2 2 2 3 2 3 2 2" xfId="26147" xr:uid="{00000000-0005-0000-0000-0000D9690000}"/>
    <cellStyle name="Normal 7 5 2 2 2 3 2 3 2 3" xfId="26148" xr:uid="{00000000-0005-0000-0000-0000DA690000}"/>
    <cellStyle name="Normal 7 5 2 2 2 3 2 3 3" xfId="26149" xr:uid="{00000000-0005-0000-0000-0000DB690000}"/>
    <cellStyle name="Normal 7 5 2 2 2 3 2 3 4" xfId="26150" xr:uid="{00000000-0005-0000-0000-0000DC690000}"/>
    <cellStyle name="Normal 7 5 2 2 2 3 2 4" xfId="26151" xr:uid="{00000000-0005-0000-0000-0000DD690000}"/>
    <cellStyle name="Normal 7 5 2 2 2 3 2 4 2" xfId="26152" xr:uid="{00000000-0005-0000-0000-0000DE690000}"/>
    <cellStyle name="Normal 7 5 2 2 2 3 2 4 3" xfId="26153" xr:uid="{00000000-0005-0000-0000-0000DF690000}"/>
    <cellStyle name="Normal 7 5 2 2 2 3 2 5" xfId="26154" xr:uid="{00000000-0005-0000-0000-0000E0690000}"/>
    <cellStyle name="Normal 7 5 2 2 2 3 2 6" xfId="26155" xr:uid="{00000000-0005-0000-0000-0000E1690000}"/>
    <cellStyle name="Normal 7 5 2 2 2 3 3" xfId="26156" xr:uid="{00000000-0005-0000-0000-0000E2690000}"/>
    <cellStyle name="Normal 7 5 2 2 2 3 3 2" xfId="26157" xr:uid="{00000000-0005-0000-0000-0000E3690000}"/>
    <cellStyle name="Normal 7 5 2 2 2 3 3 2 2" xfId="26158" xr:uid="{00000000-0005-0000-0000-0000E4690000}"/>
    <cellStyle name="Normal 7 5 2 2 2 3 3 2 3" xfId="26159" xr:uid="{00000000-0005-0000-0000-0000E5690000}"/>
    <cellStyle name="Normal 7 5 2 2 2 3 3 3" xfId="26160" xr:uid="{00000000-0005-0000-0000-0000E6690000}"/>
    <cellStyle name="Normal 7 5 2 2 2 3 3 4" xfId="26161" xr:uid="{00000000-0005-0000-0000-0000E7690000}"/>
    <cellStyle name="Normal 7 5 2 2 2 3 4" xfId="26162" xr:uid="{00000000-0005-0000-0000-0000E8690000}"/>
    <cellStyle name="Normal 7 5 2 2 2 3 4 2" xfId="26163" xr:uid="{00000000-0005-0000-0000-0000E9690000}"/>
    <cellStyle name="Normal 7 5 2 2 2 3 4 2 2" xfId="26164" xr:uid="{00000000-0005-0000-0000-0000EA690000}"/>
    <cellStyle name="Normal 7 5 2 2 2 3 4 2 3" xfId="26165" xr:uid="{00000000-0005-0000-0000-0000EB690000}"/>
    <cellStyle name="Normal 7 5 2 2 2 3 4 3" xfId="26166" xr:uid="{00000000-0005-0000-0000-0000EC690000}"/>
    <cellStyle name="Normal 7 5 2 2 2 3 4 4" xfId="26167" xr:uid="{00000000-0005-0000-0000-0000ED690000}"/>
    <cellStyle name="Normal 7 5 2 2 2 3 5" xfId="26168" xr:uid="{00000000-0005-0000-0000-0000EE690000}"/>
    <cellStyle name="Normal 7 5 2 2 2 3 5 2" xfId="26169" xr:uid="{00000000-0005-0000-0000-0000EF690000}"/>
    <cellStyle name="Normal 7 5 2 2 2 3 5 3" xfId="26170" xr:uid="{00000000-0005-0000-0000-0000F0690000}"/>
    <cellStyle name="Normal 7 5 2 2 2 3 6" xfId="26171" xr:uid="{00000000-0005-0000-0000-0000F1690000}"/>
    <cellStyle name="Normal 7 5 2 2 2 3 7" xfId="26172" xr:uid="{00000000-0005-0000-0000-0000F2690000}"/>
    <cellStyle name="Normal 7 5 2 2 2 4" xfId="26173" xr:uid="{00000000-0005-0000-0000-0000F3690000}"/>
    <cellStyle name="Normal 7 5 2 2 2 4 2" xfId="26174" xr:uid="{00000000-0005-0000-0000-0000F4690000}"/>
    <cellStyle name="Normal 7 5 2 2 2 4 2 2" xfId="26175" xr:uid="{00000000-0005-0000-0000-0000F5690000}"/>
    <cellStyle name="Normal 7 5 2 2 2 4 2 2 2" xfId="26176" xr:uid="{00000000-0005-0000-0000-0000F6690000}"/>
    <cellStyle name="Normal 7 5 2 2 2 4 2 2 2 2" xfId="26177" xr:uid="{00000000-0005-0000-0000-0000F7690000}"/>
    <cellStyle name="Normal 7 5 2 2 2 4 2 2 2 3" xfId="26178" xr:uid="{00000000-0005-0000-0000-0000F8690000}"/>
    <cellStyle name="Normal 7 5 2 2 2 4 2 2 3" xfId="26179" xr:uid="{00000000-0005-0000-0000-0000F9690000}"/>
    <cellStyle name="Normal 7 5 2 2 2 4 2 2 4" xfId="26180" xr:uid="{00000000-0005-0000-0000-0000FA690000}"/>
    <cellStyle name="Normal 7 5 2 2 2 4 2 3" xfId="26181" xr:uid="{00000000-0005-0000-0000-0000FB690000}"/>
    <cellStyle name="Normal 7 5 2 2 2 4 2 3 2" xfId="26182" xr:uid="{00000000-0005-0000-0000-0000FC690000}"/>
    <cellStyle name="Normal 7 5 2 2 2 4 2 3 2 2" xfId="26183" xr:uid="{00000000-0005-0000-0000-0000FD690000}"/>
    <cellStyle name="Normal 7 5 2 2 2 4 2 3 2 3" xfId="26184" xr:uid="{00000000-0005-0000-0000-0000FE690000}"/>
    <cellStyle name="Normal 7 5 2 2 2 4 2 3 3" xfId="26185" xr:uid="{00000000-0005-0000-0000-0000FF690000}"/>
    <cellStyle name="Normal 7 5 2 2 2 4 2 3 4" xfId="26186" xr:uid="{00000000-0005-0000-0000-0000006A0000}"/>
    <cellStyle name="Normal 7 5 2 2 2 4 2 4" xfId="26187" xr:uid="{00000000-0005-0000-0000-0000016A0000}"/>
    <cellStyle name="Normal 7 5 2 2 2 4 2 4 2" xfId="26188" xr:uid="{00000000-0005-0000-0000-0000026A0000}"/>
    <cellStyle name="Normal 7 5 2 2 2 4 2 4 3" xfId="26189" xr:uid="{00000000-0005-0000-0000-0000036A0000}"/>
    <cellStyle name="Normal 7 5 2 2 2 4 2 5" xfId="26190" xr:uid="{00000000-0005-0000-0000-0000046A0000}"/>
    <cellStyle name="Normal 7 5 2 2 2 4 2 6" xfId="26191" xr:uid="{00000000-0005-0000-0000-0000056A0000}"/>
    <cellStyle name="Normal 7 5 2 2 2 4 3" xfId="26192" xr:uid="{00000000-0005-0000-0000-0000066A0000}"/>
    <cellStyle name="Normal 7 5 2 2 2 4 3 2" xfId="26193" xr:uid="{00000000-0005-0000-0000-0000076A0000}"/>
    <cellStyle name="Normal 7 5 2 2 2 4 3 2 2" xfId="26194" xr:uid="{00000000-0005-0000-0000-0000086A0000}"/>
    <cellStyle name="Normal 7 5 2 2 2 4 3 2 3" xfId="26195" xr:uid="{00000000-0005-0000-0000-0000096A0000}"/>
    <cellStyle name="Normal 7 5 2 2 2 4 3 3" xfId="26196" xr:uid="{00000000-0005-0000-0000-00000A6A0000}"/>
    <cellStyle name="Normal 7 5 2 2 2 4 3 4" xfId="26197" xr:uid="{00000000-0005-0000-0000-00000B6A0000}"/>
    <cellStyle name="Normal 7 5 2 2 2 4 4" xfId="26198" xr:uid="{00000000-0005-0000-0000-00000C6A0000}"/>
    <cellStyle name="Normal 7 5 2 2 2 4 4 2" xfId="26199" xr:uid="{00000000-0005-0000-0000-00000D6A0000}"/>
    <cellStyle name="Normal 7 5 2 2 2 4 4 2 2" xfId="26200" xr:uid="{00000000-0005-0000-0000-00000E6A0000}"/>
    <cellStyle name="Normal 7 5 2 2 2 4 4 2 3" xfId="26201" xr:uid="{00000000-0005-0000-0000-00000F6A0000}"/>
    <cellStyle name="Normal 7 5 2 2 2 4 4 3" xfId="26202" xr:uid="{00000000-0005-0000-0000-0000106A0000}"/>
    <cellStyle name="Normal 7 5 2 2 2 4 4 4" xfId="26203" xr:uid="{00000000-0005-0000-0000-0000116A0000}"/>
    <cellStyle name="Normal 7 5 2 2 2 4 5" xfId="26204" xr:uid="{00000000-0005-0000-0000-0000126A0000}"/>
    <cellStyle name="Normal 7 5 2 2 2 4 5 2" xfId="26205" xr:uid="{00000000-0005-0000-0000-0000136A0000}"/>
    <cellStyle name="Normal 7 5 2 2 2 4 5 3" xfId="26206" xr:uid="{00000000-0005-0000-0000-0000146A0000}"/>
    <cellStyle name="Normal 7 5 2 2 2 4 6" xfId="26207" xr:uid="{00000000-0005-0000-0000-0000156A0000}"/>
    <cellStyle name="Normal 7 5 2 2 2 4 7" xfId="26208" xr:uid="{00000000-0005-0000-0000-0000166A0000}"/>
    <cellStyle name="Normal 7 5 2 2 2 5" xfId="26209" xr:uid="{00000000-0005-0000-0000-0000176A0000}"/>
    <cellStyle name="Normal 7 5 2 2 2 5 2" xfId="26210" xr:uid="{00000000-0005-0000-0000-0000186A0000}"/>
    <cellStyle name="Normal 7 5 2 2 2 5 2 2" xfId="26211" xr:uid="{00000000-0005-0000-0000-0000196A0000}"/>
    <cellStyle name="Normal 7 5 2 2 2 5 2 2 2" xfId="26212" xr:uid="{00000000-0005-0000-0000-00001A6A0000}"/>
    <cellStyle name="Normal 7 5 2 2 2 5 2 2 3" xfId="26213" xr:uid="{00000000-0005-0000-0000-00001B6A0000}"/>
    <cellStyle name="Normal 7 5 2 2 2 5 2 3" xfId="26214" xr:uid="{00000000-0005-0000-0000-00001C6A0000}"/>
    <cellStyle name="Normal 7 5 2 2 2 5 2 4" xfId="26215" xr:uid="{00000000-0005-0000-0000-00001D6A0000}"/>
    <cellStyle name="Normal 7 5 2 2 2 5 3" xfId="26216" xr:uid="{00000000-0005-0000-0000-00001E6A0000}"/>
    <cellStyle name="Normal 7 5 2 2 2 5 3 2" xfId="26217" xr:uid="{00000000-0005-0000-0000-00001F6A0000}"/>
    <cellStyle name="Normal 7 5 2 2 2 5 3 2 2" xfId="26218" xr:uid="{00000000-0005-0000-0000-0000206A0000}"/>
    <cellStyle name="Normal 7 5 2 2 2 5 3 2 3" xfId="26219" xr:uid="{00000000-0005-0000-0000-0000216A0000}"/>
    <cellStyle name="Normal 7 5 2 2 2 5 3 3" xfId="26220" xr:uid="{00000000-0005-0000-0000-0000226A0000}"/>
    <cellStyle name="Normal 7 5 2 2 2 5 3 4" xfId="26221" xr:uid="{00000000-0005-0000-0000-0000236A0000}"/>
    <cellStyle name="Normal 7 5 2 2 2 5 4" xfId="26222" xr:uid="{00000000-0005-0000-0000-0000246A0000}"/>
    <cellStyle name="Normal 7 5 2 2 2 5 4 2" xfId="26223" xr:uid="{00000000-0005-0000-0000-0000256A0000}"/>
    <cellStyle name="Normal 7 5 2 2 2 5 4 3" xfId="26224" xr:uid="{00000000-0005-0000-0000-0000266A0000}"/>
    <cellStyle name="Normal 7 5 2 2 2 5 5" xfId="26225" xr:uid="{00000000-0005-0000-0000-0000276A0000}"/>
    <cellStyle name="Normal 7 5 2 2 2 5 6" xfId="26226" xr:uid="{00000000-0005-0000-0000-0000286A0000}"/>
    <cellStyle name="Normal 7 5 2 2 2 6" xfId="26227" xr:uid="{00000000-0005-0000-0000-0000296A0000}"/>
    <cellStyle name="Normal 7 5 2 2 2 6 2" xfId="26228" xr:uid="{00000000-0005-0000-0000-00002A6A0000}"/>
    <cellStyle name="Normal 7 5 2 2 2 6 2 2" xfId="26229" xr:uid="{00000000-0005-0000-0000-00002B6A0000}"/>
    <cellStyle name="Normal 7 5 2 2 2 6 2 3" xfId="26230" xr:uid="{00000000-0005-0000-0000-00002C6A0000}"/>
    <cellStyle name="Normal 7 5 2 2 2 6 3" xfId="26231" xr:uid="{00000000-0005-0000-0000-00002D6A0000}"/>
    <cellStyle name="Normal 7 5 2 2 2 6 4" xfId="26232" xr:uid="{00000000-0005-0000-0000-00002E6A0000}"/>
    <cellStyle name="Normal 7 5 2 2 2 7" xfId="26233" xr:uid="{00000000-0005-0000-0000-00002F6A0000}"/>
    <cellStyle name="Normal 7 5 2 2 2 7 2" xfId="26234" xr:uid="{00000000-0005-0000-0000-0000306A0000}"/>
    <cellStyle name="Normal 7 5 2 2 2 7 2 2" xfId="26235" xr:uid="{00000000-0005-0000-0000-0000316A0000}"/>
    <cellStyle name="Normal 7 5 2 2 2 7 2 3" xfId="26236" xr:uid="{00000000-0005-0000-0000-0000326A0000}"/>
    <cellStyle name="Normal 7 5 2 2 2 7 3" xfId="26237" xr:uid="{00000000-0005-0000-0000-0000336A0000}"/>
    <cellStyle name="Normal 7 5 2 2 2 7 4" xfId="26238" xr:uid="{00000000-0005-0000-0000-0000346A0000}"/>
    <cellStyle name="Normal 7 5 2 2 2 8" xfId="26239" xr:uid="{00000000-0005-0000-0000-0000356A0000}"/>
    <cellStyle name="Normal 7 5 2 2 2 8 2" xfId="26240" xr:uid="{00000000-0005-0000-0000-0000366A0000}"/>
    <cellStyle name="Normal 7 5 2 2 2 8 3" xfId="26241" xr:uid="{00000000-0005-0000-0000-0000376A0000}"/>
    <cellStyle name="Normal 7 5 2 2 2 9" xfId="26242" xr:uid="{00000000-0005-0000-0000-0000386A0000}"/>
    <cellStyle name="Normal 7 5 2 2 3" xfId="26243" xr:uid="{00000000-0005-0000-0000-0000396A0000}"/>
    <cellStyle name="Normal 7 5 2 2 3 2" xfId="26244" xr:uid="{00000000-0005-0000-0000-00003A6A0000}"/>
    <cellStyle name="Normal 7 5 2 2 3 2 2" xfId="26245" xr:uid="{00000000-0005-0000-0000-00003B6A0000}"/>
    <cellStyle name="Normal 7 5 2 2 3 2 2 2" xfId="26246" xr:uid="{00000000-0005-0000-0000-00003C6A0000}"/>
    <cellStyle name="Normal 7 5 2 2 3 2 2 2 2" xfId="26247" xr:uid="{00000000-0005-0000-0000-00003D6A0000}"/>
    <cellStyle name="Normal 7 5 2 2 3 2 2 2 2 2" xfId="26248" xr:uid="{00000000-0005-0000-0000-00003E6A0000}"/>
    <cellStyle name="Normal 7 5 2 2 3 2 2 2 2 3" xfId="26249" xr:uid="{00000000-0005-0000-0000-00003F6A0000}"/>
    <cellStyle name="Normal 7 5 2 2 3 2 2 2 3" xfId="26250" xr:uid="{00000000-0005-0000-0000-0000406A0000}"/>
    <cellStyle name="Normal 7 5 2 2 3 2 2 2 4" xfId="26251" xr:uid="{00000000-0005-0000-0000-0000416A0000}"/>
    <cellStyle name="Normal 7 5 2 2 3 2 2 3" xfId="26252" xr:uid="{00000000-0005-0000-0000-0000426A0000}"/>
    <cellStyle name="Normal 7 5 2 2 3 2 2 3 2" xfId="26253" xr:uid="{00000000-0005-0000-0000-0000436A0000}"/>
    <cellStyle name="Normal 7 5 2 2 3 2 2 3 2 2" xfId="26254" xr:uid="{00000000-0005-0000-0000-0000446A0000}"/>
    <cellStyle name="Normal 7 5 2 2 3 2 2 3 2 3" xfId="26255" xr:uid="{00000000-0005-0000-0000-0000456A0000}"/>
    <cellStyle name="Normal 7 5 2 2 3 2 2 3 3" xfId="26256" xr:uid="{00000000-0005-0000-0000-0000466A0000}"/>
    <cellStyle name="Normal 7 5 2 2 3 2 2 3 4" xfId="26257" xr:uid="{00000000-0005-0000-0000-0000476A0000}"/>
    <cellStyle name="Normal 7 5 2 2 3 2 2 4" xfId="26258" xr:uid="{00000000-0005-0000-0000-0000486A0000}"/>
    <cellStyle name="Normal 7 5 2 2 3 2 2 4 2" xfId="26259" xr:uid="{00000000-0005-0000-0000-0000496A0000}"/>
    <cellStyle name="Normal 7 5 2 2 3 2 2 4 3" xfId="26260" xr:uid="{00000000-0005-0000-0000-00004A6A0000}"/>
    <cellStyle name="Normal 7 5 2 2 3 2 2 5" xfId="26261" xr:uid="{00000000-0005-0000-0000-00004B6A0000}"/>
    <cellStyle name="Normal 7 5 2 2 3 2 2 6" xfId="26262" xr:uid="{00000000-0005-0000-0000-00004C6A0000}"/>
    <cellStyle name="Normal 7 5 2 2 3 2 3" xfId="26263" xr:uid="{00000000-0005-0000-0000-00004D6A0000}"/>
    <cellStyle name="Normal 7 5 2 2 3 2 3 2" xfId="26264" xr:uid="{00000000-0005-0000-0000-00004E6A0000}"/>
    <cellStyle name="Normal 7 5 2 2 3 2 3 2 2" xfId="26265" xr:uid="{00000000-0005-0000-0000-00004F6A0000}"/>
    <cellStyle name="Normal 7 5 2 2 3 2 3 2 3" xfId="26266" xr:uid="{00000000-0005-0000-0000-0000506A0000}"/>
    <cellStyle name="Normal 7 5 2 2 3 2 3 3" xfId="26267" xr:uid="{00000000-0005-0000-0000-0000516A0000}"/>
    <cellStyle name="Normal 7 5 2 2 3 2 3 4" xfId="26268" xr:uid="{00000000-0005-0000-0000-0000526A0000}"/>
    <cellStyle name="Normal 7 5 2 2 3 2 4" xfId="26269" xr:uid="{00000000-0005-0000-0000-0000536A0000}"/>
    <cellStyle name="Normal 7 5 2 2 3 2 4 2" xfId="26270" xr:uid="{00000000-0005-0000-0000-0000546A0000}"/>
    <cellStyle name="Normal 7 5 2 2 3 2 4 2 2" xfId="26271" xr:uid="{00000000-0005-0000-0000-0000556A0000}"/>
    <cellStyle name="Normal 7 5 2 2 3 2 4 2 3" xfId="26272" xr:uid="{00000000-0005-0000-0000-0000566A0000}"/>
    <cellStyle name="Normal 7 5 2 2 3 2 4 3" xfId="26273" xr:uid="{00000000-0005-0000-0000-0000576A0000}"/>
    <cellStyle name="Normal 7 5 2 2 3 2 4 4" xfId="26274" xr:uid="{00000000-0005-0000-0000-0000586A0000}"/>
    <cellStyle name="Normal 7 5 2 2 3 2 5" xfId="26275" xr:uid="{00000000-0005-0000-0000-0000596A0000}"/>
    <cellStyle name="Normal 7 5 2 2 3 2 5 2" xfId="26276" xr:uid="{00000000-0005-0000-0000-00005A6A0000}"/>
    <cellStyle name="Normal 7 5 2 2 3 2 5 3" xfId="26277" xr:uid="{00000000-0005-0000-0000-00005B6A0000}"/>
    <cellStyle name="Normal 7 5 2 2 3 2 6" xfId="26278" xr:uid="{00000000-0005-0000-0000-00005C6A0000}"/>
    <cellStyle name="Normal 7 5 2 2 3 2 7" xfId="26279" xr:uid="{00000000-0005-0000-0000-00005D6A0000}"/>
    <cellStyle name="Normal 7 5 2 2 3 3" xfId="26280" xr:uid="{00000000-0005-0000-0000-00005E6A0000}"/>
    <cellStyle name="Normal 7 5 2 2 3 3 2" xfId="26281" xr:uid="{00000000-0005-0000-0000-00005F6A0000}"/>
    <cellStyle name="Normal 7 5 2 2 3 3 2 2" xfId="26282" xr:uid="{00000000-0005-0000-0000-0000606A0000}"/>
    <cellStyle name="Normal 7 5 2 2 3 3 2 2 2" xfId="26283" xr:uid="{00000000-0005-0000-0000-0000616A0000}"/>
    <cellStyle name="Normal 7 5 2 2 3 3 2 2 3" xfId="26284" xr:uid="{00000000-0005-0000-0000-0000626A0000}"/>
    <cellStyle name="Normal 7 5 2 2 3 3 2 3" xfId="26285" xr:uid="{00000000-0005-0000-0000-0000636A0000}"/>
    <cellStyle name="Normal 7 5 2 2 3 3 2 4" xfId="26286" xr:uid="{00000000-0005-0000-0000-0000646A0000}"/>
    <cellStyle name="Normal 7 5 2 2 3 3 3" xfId="26287" xr:uid="{00000000-0005-0000-0000-0000656A0000}"/>
    <cellStyle name="Normal 7 5 2 2 3 3 3 2" xfId="26288" xr:uid="{00000000-0005-0000-0000-0000666A0000}"/>
    <cellStyle name="Normal 7 5 2 2 3 3 3 2 2" xfId="26289" xr:uid="{00000000-0005-0000-0000-0000676A0000}"/>
    <cellStyle name="Normal 7 5 2 2 3 3 3 2 3" xfId="26290" xr:uid="{00000000-0005-0000-0000-0000686A0000}"/>
    <cellStyle name="Normal 7 5 2 2 3 3 3 3" xfId="26291" xr:uid="{00000000-0005-0000-0000-0000696A0000}"/>
    <cellStyle name="Normal 7 5 2 2 3 3 3 4" xfId="26292" xr:uid="{00000000-0005-0000-0000-00006A6A0000}"/>
    <cellStyle name="Normal 7 5 2 2 3 3 4" xfId="26293" xr:uid="{00000000-0005-0000-0000-00006B6A0000}"/>
    <cellStyle name="Normal 7 5 2 2 3 3 4 2" xfId="26294" xr:uid="{00000000-0005-0000-0000-00006C6A0000}"/>
    <cellStyle name="Normal 7 5 2 2 3 3 4 3" xfId="26295" xr:uid="{00000000-0005-0000-0000-00006D6A0000}"/>
    <cellStyle name="Normal 7 5 2 2 3 3 5" xfId="26296" xr:uid="{00000000-0005-0000-0000-00006E6A0000}"/>
    <cellStyle name="Normal 7 5 2 2 3 3 6" xfId="26297" xr:uid="{00000000-0005-0000-0000-00006F6A0000}"/>
    <cellStyle name="Normal 7 5 2 2 3 4" xfId="26298" xr:uid="{00000000-0005-0000-0000-0000706A0000}"/>
    <cellStyle name="Normal 7 5 2 2 3 4 2" xfId="26299" xr:uid="{00000000-0005-0000-0000-0000716A0000}"/>
    <cellStyle name="Normal 7 5 2 2 3 4 2 2" xfId="26300" xr:uid="{00000000-0005-0000-0000-0000726A0000}"/>
    <cellStyle name="Normal 7 5 2 2 3 4 2 3" xfId="26301" xr:uid="{00000000-0005-0000-0000-0000736A0000}"/>
    <cellStyle name="Normal 7 5 2 2 3 4 3" xfId="26302" xr:uid="{00000000-0005-0000-0000-0000746A0000}"/>
    <cellStyle name="Normal 7 5 2 2 3 4 4" xfId="26303" xr:uid="{00000000-0005-0000-0000-0000756A0000}"/>
    <cellStyle name="Normal 7 5 2 2 3 5" xfId="26304" xr:uid="{00000000-0005-0000-0000-0000766A0000}"/>
    <cellStyle name="Normal 7 5 2 2 3 5 2" xfId="26305" xr:uid="{00000000-0005-0000-0000-0000776A0000}"/>
    <cellStyle name="Normal 7 5 2 2 3 5 2 2" xfId="26306" xr:uid="{00000000-0005-0000-0000-0000786A0000}"/>
    <cellStyle name="Normal 7 5 2 2 3 5 2 3" xfId="26307" xr:uid="{00000000-0005-0000-0000-0000796A0000}"/>
    <cellStyle name="Normal 7 5 2 2 3 5 3" xfId="26308" xr:uid="{00000000-0005-0000-0000-00007A6A0000}"/>
    <cellStyle name="Normal 7 5 2 2 3 5 4" xfId="26309" xr:uid="{00000000-0005-0000-0000-00007B6A0000}"/>
    <cellStyle name="Normal 7 5 2 2 3 6" xfId="26310" xr:uid="{00000000-0005-0000-0000-00007C6A0000}"/>
    <cellStyle name="Normal 7 5 2 2 3 6 2" xfId="26311" xr:uid="{00000000-0005-0000-0000-00007D6A0000}"/>
    <cellStyle name="Normal 7 5 2 2 3 6 3" xfId="26312" xr:uid="{00000000-0005-0000-0000-00007E6A0000}"/>
    <cellStyle name="Normal 7 5 2 2 3 7" xfId="26313" xr:uid="{00000000-0005-0000-0000-00007F6A0000}"/>
    <cellStyle name="Normal 7 5 2 2 3 8" xfId="26314" xr:uid="{00000000-0005-0000-0000-0000806A0000}"/>
    <cellStyle name="Normal 7 5 2 2 4" xfId="26315" xr:uid="{00000000-0005-0000-0000-0000816A0000}"/>
    <cellStyle name="Normal 7 5 2 2 4 2" xfId="26316" xr:uid="{00000000-0005-0000-0000-0000826A0000}"/>
    <cellStyle name="Normal 7 5 2 2 4 2 2" xfId="26317" xr:uid="{00000000-0005-0000-0000-0000836A0000}"/>
    <cellStyle name="Normal 7 5 2 2 4 2 2 2" xfId="26318" xr:uid="{00000000-0005-0000-0000-0000846A0000}"/>
    <cellStyle name="Normal 7 5 2 2 4 2 2 2 2" xfId="26319" xr:uid="{00000000-0005-0000-0000-0000856A0000}"/>
    <cellStyle name="Normal 7 5 2 2 4 2 2 2 3" xfId="26320" xr:uid="{00000000-0005-0000-0000-0000866A0000}"/>
    <cellStyle name="Normal 7 5 2 2 4 2 2 3" xfId="26321" xr:uid="{00000000-0005-0000-0000-0000876A0000}"/>
    <cellStyle name="Normal 7 5 2 2 4 2 2 4" xfId="26322" xr:uid="{00000000-0005-0000-0000-0000886A0000}"/>
    <cellStyle name="Normal 7 5 2 2 4 2 3" xfId="26323" xr:uid="{00000000-0005-0000-0000-0000896A0000}"/>
    <cellStyle name="Normal 7 5 2 2 4 2 3 2" xfId="26324" xr:uid="{00000000-0005-0000-0000-00008A6A0000}"/>
    <cellStyle name="Normal 7 5 2 2 4 2 3 2 2" xfId="26325" xr:uid="{00000000-0005-0000-0000-00008B6A0000}"/>
    <cellStyle name="Normal 7 5 2 2 4 2 3 2 3" xfId="26326" xr:uid="{00000000-0005-0000-0000-00008C6A0000}"/>
    <cellStyle name="Normal 7 5 2 2 4 2 3 3" xfId="26327" xr:uid="{00000000-0005-0000-0000-00008D6A0000}"/>
    <cellStyle name="Normal 7 5 2 2 4 2 3 4" xfId="26328" xr:uid="{00000000-0005-0000-0000-00008E6A0000}"/>
    <cellStyle name="Normal 7 5 2 2 4 2 4" xfId="26329" xr:uid="{00000000-0005-0000-0000-00008F6A0000}"/>
    <cellStyle name="Normal 7 5 2 2 4 2 4 2" xfId="26330" xr:uid="{00000000-0005-0000-0000-0000906A0000}"/>
    <cellStyle name="Normal 7 5 2 2 4 2 4 3" xfId="26331" xr:uid="{00000000-0005-0000-0000-0000916A0000}"/>
    <cellStyle name="Normal 7 5 2 2 4 2 5" xfId="26332" xr:uid="{00000000-0005-0000-0000-0000926A0000}"/>
    <cellStyle name="Normal 7 5 2 2 4 2 6" xfId="26333" xr:uid="{00000000-0005-0000-0000-0000936A0000}"/>
    <cellStyle name="Normal 7 5 2 2 4 3" xfId="26334" xr:uid="{00000000-0005-0000-0000-0000946A0000}"/>
    <cellStyle name="Normal 7 5 2 2 4 3 2" xfId="26335" xr:uid="{00000000-0005-0000-0000-0000956A0000}"/>
    <cellStyle name="Normal 7 5 2 2 4 3 2 2" xfId="26336" xr:uid="{00000000-0005-0000-0000-0000966A0000}"/>
    <cellStyle name="Normal 7 5 2 2 4 3 2 3" xfId="26337" xr:uid="{00000000-0005-0000-0000-0000976A0000}"/>
    <cellStyle name="Normal 7 5 2 2 4 3 3" xfId="26338" xr:uid="{00000000-0005-0000-0000-0000986A0000}"/>
    <cellStyle name="Normal 7 5 2 2 4 3 4" xfId="26339" xr:uid="{00000000-0005-0000-0000-0000996A0000}"/>
    <cellStyle name="Normal 7 5 2 2 4 4" xfId="26340" xr:uid="{00000000-0005-0000-0000-00009A6A0000}"/>
    <cellStyle name="Normal 7 5 2 2 4 4 2" xfId="26341" xr:uid="{00000000-0005-0000-0000-00009B6A0000}"/>
    <cellStyle name="Normal 7 5 2 2 4 4 2 2" xfId="26342" xr:uid="{00000000-0005-0000-0000-00009C6A0000}"/>
    <cellStyle name="Normal 7 5 2 2 4 4 2 3" xfId="26343" xr:uid="{00000000-0005-0000-0000-00009D6A0000}"/>
    <cellStyle name="Normal 7 5 2 2 4 4 3" xfId="26344" xr:uid="{00000000-0005-0000-0000-00009E6A0000}"/>
    <cellStyle name="Normal 7 5 2 2 4 4 4" xfId="26345" xr:uid="{00000000-0005-0000-0000-00009F6A0000}"/>
    <cellStyle name="Normal 7 5 2 2 4 5" xfId="26346" xr:uid="{00000000-0005-0000-0000-0000A06A0000}"/>
    <cellStyle name="Normal 7 5 2 2 4 5 2" xfId="26347" xr:uid="{00000000-0005-0000-0000-0000A16A0000}"/>
    <cellStyle name="Normal 7 5 2 2 4 5 3" xfId="26348" xr:uid="{00000000-0005-0000-0000-0000A26A0000}"/>
    <cellStyle name="Normal 7 5 2 2 4 6" xfId="26349" xr:uid="{00000000-0005-0000-0000-0000A36A0000}"/>
    <cellStyle name="Normal 7 5 2 2 4 7" xfId="26350" xr:uid="{00000000-0005-0000-0000-0000A46A0000}"/>
    <cellStyle name="Normal 7 5 2 2 5" xfId="26351" xr:uid="{00000000-0005-0000-0000-0000A56A0000}"/>
    <cellStyle name="Normal 7 5 2 2 5 2" xfId="26352" xr:uid="{00000000-0005-0000-0000-0000A66A0000}"/>
    <cellStyle name="Normal 7 5 2 2 5 2 2" xfId="26353" xr:uid="{00000000-0005-0000-0000-0000A76A0000}"/>
    <cellStyle name="Normal 7 5 2 2 5 2 2 2" xfId="26354" xr:uid="{00000000-0005-0000-0000-0000A86A0000}"/>
    <cellStyle name="Normal 7 5 2 2 5 2 2 2 2" xfId="26355" xr:uid="{00000000-0005-0000-0000-0000A96A0000}"/>
    <cellStyle name="Normal 7 5 2 2 5 2 2 2 3" xfId="26356" xr:uid="{00000000-0005-0000-0000-0000AA6A0000}"/>
    <cellStyle name="Normal 7 5 2 2 5 2 2 3" xfId="26357" xr:uid="{00000000-0005-0000-0000-0000AB6A0000}"/>
    <cellStyle name="Normal 7 5 2 2 5 2 2 4" xfId="26358" xr:uid="{00000000-0005-0000-0000-0000AC6A0000}"/>
    <cellStyle name="Normal 7 5 2 2 5 2 3" xfId="26359" xr:uid="{00000000-0005-0000-0000-0000AD6A0000}"/>
    <cellStyle name="Normal 7 5 2 2 5 2 3 2" xfId="26360" xr:uid="{00000000-0005-0000-0000-0000AE6A0000}"/>
    <cellStyle name="Normal 7 5 2 2 5 2 3 2 2" xfId="26361" xr:uid="{00000000-0005-0000-0000-0000AF6A0000}"/>
    <cellStyle name="Normal 7 5 2 2 5 2 3 2 3" xfId="26362" xr:uid="{00000000-0005-0000-0000-0000B06A0000}"/>
    <cellStyle name="Normal 7 5 2 2 5 2 3 3" xfId="26363" xr:uid="{00000000-0005-0000-0000-0000B16A0000}"/>
    <cellStyle name="Normal 7 5 2 2 5 2 3 4" xfId="26364" xr:uid="{00000000-0005-0000-0000-0000B26A0000}"/>
    <cellStyle name="Normal 7 5 2 2 5 2 4" xfId="26365" xr:uid="{00000000-0005-0000-0000-0000B36A0000}"/>
    <cellStyle name="Normal 7 5 2 2 5 2 4 2" xfId="26366" xr:uid="{00000000-0005-0000-0000-0000B46A0000}"/>
    <cellStyle name="Normal 7 5 2 2 5 2 4 3" xfId="26367" xr:uid="{00000000-0005-0000-0000-0000B56A0000}"/>
    <cellStyle name="Normal 7 5 2 2 5 2 5" xfId="26368" xr:uid="{00000000-0005-0000-0000-0000B66A0000}"/>
    <cellStyle name="Normal 7 5 2 2 5 2 6" xfId="26369" xr:uid="{00000000-0005-0000-0000-0000B76A0000}"/>
    <cellStyle name="Normal 7 5 2 2 5 3" xfId="26370" xr:uid="{00000000-0005-0000-0000-0000B86A0000}"/>
    <cellStyle name="Normal 7 5 2 2 5 3 2" xfId="26371" xr:uid="{00000000-0005-0000-0000-0000B96A0000}"/>
    <cellStyle name="Normal 7 5 2 2 5 3 2 2" xfId="26372" xr:uid="{00000000-0005-0000-0000-0000BA6A0000}"/>
    <cellStyle name="Normal 7 5 2 2 5 3 2 3" xfId="26373" xr:uid="{00000000-0005-0000-0000-0000BB6A0000}"/>
    <cellStyle name="Normal 7 5 2 2 5 3 3" xfId="26374" xr:uid="{00000000-0005-0000-0000-0000BC6A0000}"/>
    <cellStyle name="Normal 7 5 2 2 5 3 4" xfId="26375" xr:uid="{00000000-0005-0000-0000-0000BD6A0000}"/>
    <cellStyle name="Normal 7 5 2 2 5 4" xfId="26376" xr:uid="{00000000-0005-0000-0000-0000BE6A0000}"/>
    <cellStyle name="Normal 7 5 2 2 5 4 2" xfId="26377" xr:uid="{00000000-0005-0000-0000-0000BF6A0000}"/>
    <cellStyle name="Normal 7 5 2 2 5 4 2 2" xfId="26378" xr:uid="{00000000-0005-0000-0000-0000C06A0000}"/>
    <cellStyle name="Normal 7 5 2 2 5 4 2 3" xfId="26379" xr:uid="{00000000-0005-0000-0000-0000C16A0000}"/>
    <cellStyle name="Normal 7 5 2 2 5 4 3" xfId="26380" xr:uid="{00000000-0005-0000-0000-0000C26A0000}"/>
    <cellStyle name="Normal 7 5 2 2 5 4 4" xfId="26381" xr:uid="{00000000-0005-0000-0000-0000C36A0000}"/>
    <cellStyle name="Normal 7 5 2 2 5 5" xfId="26382" xr:uid="{00000000-0005-0000-0000-0000C46A0000}"/>
    <cellStyle name="Normal 7 5 2 2 5 5 2" xfId="26383" xr:uid="{00000000-0005-0000-0000-0000C56A0000}"/>
    <cellStyle name="Normal 7 5 2 2 5 5 3" xfId="26384" xr:uid="{00000000-0005-0000-0000-0000C66A0000}"/>
    <cellStyle name="Normal 7 5 2 2 5 6" xfId="26385" xr:uid="{00000000-0005-0000-0000-0000C76A0000}"/>
    <cellStyle name="Normal 7 5 2 2 5 7" xfId="26386" xr:uid="{00000000-0005-0000-0000-0000C86A0000}"/>
    <cellStyle name="Normal 7 5 2 2 6" xfId="26387" xr:uid="{00000000-0005-0000-0000-0000C96A0000}"/>
    <cellStyle name="Normal 7 5 2 2 6 2" xfId="26388" xr:uid="{00000000-0005-0000-0000-0000CA6A0000}"/>
    <cellStyle name="Normal 7 5 2 2 6 2 2" xfId="26389" xr:uid="{00000000-0005-0000-0000-0000CB6A0000}"/>
    <cellStyle name="Normal 7 5 2 2 6 2 2 2" xfId="26390" xr:uid="{00000000-0005-0000-0000-0000CC6A0000}"/>
    <cellStyle name="Normal 7 5 2 2 6 2 2 3" xfId="26391" xr:uid="{00000000-0005-0000-0000-0000CD6A0000}"/>
    <cellStyle name="Normal 7 5 2 2 6 2 3" xfId="26392" xr:uid="{00000000-0005-0000-0000-0000CE6A0000}"/>
    <cellStyle name="Normal 7 5 2 2 6 2 4" xfId="26393" xr:uid="{00000000-0005-0000-0000-0000CF6A0000}"/>
    <cellStyle name="Normal 7 5 2 2 6 3" xfId="26394" xr:uid="{00000000-0005-0000-0000-0000D06A0000}"/>
    <cellStyle name="Normal 7 5 2 2 6 3 2" xfId="26395" xr:uid="{00000000-0005-0000-0000-0000D16A0000}"/>
    <cellStyle name="Normal 7 5 2 2 6 3 2 2" xfId="26396" xr:uid="{00000000-0005-0000-0000-0000D26A0000}"/>
    <cellStyle name="Normal 7 5 2 2 6 3 2 3" xfId="26397" xr:uid="{00000000-0005-0000-0000-0000D36A0000}"/>
    <cellStyle name="Normal 7 5 2 2 6 3 3" xfId="26398" xr:uid="{00000000-0005-0000-0000-0000D46A0000}"/>
    <cellStyle name="Normal 7 5 2 2 6 3 4" xfId="26399" xr:uid="{00000000-0005-0000-0000-0000D56A0000}"/>
    <cellStyle name="Normal 7 5 2 2 6 4" xfId="26400" xr:uid="{00000000-0005-0000-0000-0000D66A0000}"/>
    <cellStyle name="Normal 7 5 2 2 6 4 2" xfId="26401" xr:uid="{00000000-0005-0000-0000-0000D76A0000}"/>
    <cellStyle name="Normal 7 5 2 2 6 4 3" xfId="26402" xr:uid="{00000000-0005-0000-0000-0000D86A0000}"/>
    <cellStyle name="Normal 7 5 2 2 6 5" xfId="26403" xr:uid="{00000000-0005-0000-0000-0000D96A0000}"/>
    <cellStyle name="Normal 7 5 2 2 6 6" xfId="26404" xr:uid="{00000000-0005-0000-0000-0000DA6A0000}"/>
    <cellStyle name="Normal 7 5 2 2 7" xfId="26405" xr:uid="{00000000-0005-0000-0000-0000DB6A0000}"/>
    <cellStyle name="Normal 7 5 2 2 7 2" xfId="26406" xr:uid="{00000000-0005-0000-0000-0000DC6A0000}"/>
    <cellStyle name="Normal 7 5 2 2 7 2 2" xfId="26407" xr:uid="{00000000-0005-0000-0000-0000DD6A0000}"/>
    <cellStyle name="Normal 7 5 2 2 7 2 3" xfId="26408" xr:uid="{00000000-0005-0000-0000-0000DE6A0000}"/>
    <cellStyle name="Normal 7 5 2 2 7 3" xfId="26409" xr:uid="{00000000-0005-0000-0000-0000DF6A0000}"/>
    <cellStyle name="Normal 7 5 2 2 7 4" xfId="26410" xr:uid="{00000000-0005-0000-0000-0000E06A0000}"/>
    <cellStyle name="Normal 7 5 2 2 8" xfId="26411" xr:uid="{00000000-0005-0000-0000-0000E16A0000}"/>
    <cellStyle name="Normal 7 5 2 2 8 2" xfId="26412" xr:uid="{00000000-0005-0000-0000-0000E26A0000}"/>
    <cellStyle name="Normal 7 5 2 2 8 2 2" xfId="26413" xr:uid="{00000000-0005-0000-0000-0000E36A0000}"/>
    <cellStyle name="Normal 7 5 2 2 8 2 3" xfId="26414" xr:uid="{00000000-0005-0000-0000-0000E46A0000}"/>
    <cellStyle name="Normal 7 5 2 2 8 3" xfId="26415" xr:uid="{00000000-0005-0000-0000-0000E56A0000}"/>
    <cellStyle name="Normal 7 5 2 2 8 4" xfId="26416" xr:uid="{00000000-0005-0000-0000-0000E66A0000}"/>
    <cellStyle name="Normal 7 5 2 2 9" xfId="26417" xr:uid="{00000000-0005-0000-0000-0000E76A0000}"/>
    <cellStyle name="Normal 7 5 2 2 9 2" xfId="26418" xr:uid="{00000000-0005-0000-0000-0000E86A0000}"/>
    <cellStyle name="Normal 7 5 2 2 9 3" xfId="26419" xr:uid="{00000000-0005-0000-0000-0000E96A0000}"/>
    <cellStyle name="Normal 7 5 2 3" xfId="26420" xr:uid="{00000000-0005-0000-0000-0000EA6A0000}"/>
    <cellStyle name="Normal 7 5 2 3 10" xfId="26421" xr:uid="{00000000-0005-0000-0000-0000EB6A0000}"/>
    <cellStyle name="Normal 7 5 2 3 2" xfId="26422" xr:uid="{00000000-0005-0000-0000-0000EC6A0000}"/>
    <cellStyle name="Normal 7 5 2 3 2 2" xfId="26423" xr:uid="{00000000-0005-0000-0000-0000ED6A0000}"/>
    <cellStyle name="Normal 7 5 2 3 2 2 2" xfId="26424" xr:uid="{00000000-0005-0000-0000-0000EE6A0000}"/>
    <cellStyle name="Normal 7 5 2 3 2 2 2 2" xfId="26425" xr:uid="{00000000-0005-0000-0000-0000EF6A0000}"/>
    <cellStyle name="Normal 7 5 2 3 2 2 2 2 2" xfId="26426" xr:uid="{00000000-0005-0000-0000-0000F06A0000}"/>
    <cellStyle name="Normal 7 5 2 3 2 2 2 2 2 2" xfId="26427" xr:uid="{00000000-0005-0000-0000-0000F16A0000}"/>
    <cellStyle name="Normal 7 5 2 3 2 2 2 2 2 3" xfId="26428" xr:uid="{00000000-0005-0000-0000-0000F26A0000}"/>
    <cellStyle name="Normal 7 5 2 3 2 2 2 2 3" xfId="26429" xr:uid="{00000000-0005-0000-0000-0000F36A0000}"/>
    <cellStyle name="Normal 7 5 2 3 2 2 2 2 4" xfId="26430" xr:uid="{00000000-0005-0000-0000-0000F46A0000}"/>
    <cellStyle name="Normal 7 5 2 3 2 2 2 3" xfId="26431" xr:uid="{00000000-0005-0000-0000-0000F56A0000}"/>
    <cellStyle name="Normal 7 5 2 3 2 2 2 3 2" xfId="26432" xr:uid="{00000000-0005-0000-0000-0000F66A0000}"/>
    <cellStyle name="Normal 7 5 2 3 2 2 2 3 2 2" xfId="26433" xr:uid="{00000000-0005-0000-0000-0000F76A0000}"/>
    <cellStyle name="Normal 7 5 2 3 2 2 2 3 2 3" xfId="26434" xr:uid="{00000000-0005-0000-0000-0000F86A0000}"/>
    <cellStyle name="Normal 7 5 2 3 2 2 2 3 3" xfId="26435" xr:uid="{00000000-0005-0000-0000-0000F96A0000}"/>
    <cellStyle name="Normal 7 5 2 3 2 2 2 3 4" xfId="26436" xr:uid="{00000000-0005-0000-0000-0000FA6A0000}"/>
    <cellStyle name="Normal 7 5 2 3 2 2 2 4" xfId="26437" xr:uid="{00000000-0005-0000-0000-0000FB6A0000}"/>
    <cellStyle name="Normal 7 5 2 3 2 2 2 4 2" xfId="26438" xr:uid="{00000000-0005-0000-0000-0000FC6A0000}"/>
    <cellStyle name="Normal 7 5 2 3 2 2 2 4 3" xfId="26439" xr:uid="{00000000-0005-0000-0000-0000FD6A0000}"/>
    <cellStyle name="Normal 7 5 2 3 2 2 2 5" xfId="26440" xr:uid="{00000000-0005-0000-0000-0000FE6A0000}"/>
    <cellStyle name="Normal 7 5 2 3 2 2 2 6" xfId="26441" xr:uid="{00000000-0005-0000-0000-0000FF6A0000}"/>
    <cellStyle name="Normal 7 5 2 3 2 2 3" xfId="26442" xr:uid="{00000000-0005-0000-0000-0000006B0000}"/>
    <cellStyle name="Normal 7 5 2 3 2 2 3 2" xfId="26443" xr:uid="{00000000-0005-0000-0000-0000016B0000}"/>
    <cellStyle name="Normal 7 5 2 3 2 2 3 2 2" xfId="26444" xr:uid="{00000000-0005-0000-0000-0000026B0000}"/>
    <cellStyle name="Normal 7 5 2 3 2 2 3 2 3" xfId="26445" xr:uid="{00000000-0005-0000-0000-0000036B0000}"/>
    <cellStyle name="Normal 7 5 2 3 2 2 3 3" xfId="26446" xr:uid="{00000000-0005-0000-0000-0000046B0000}"/>
    <cellStyle name="Normal 7 5 2 3 2 2 3 4" xfId="26447" xr:uid="{00000000-0005-0000-0000-0000056B0000}"/>
    <cellStyle name="Normal 7 5 2 3 2 2 4" xfId="26448" xr:uid="{00000000-0005-0000-0000-0000066B0000}"/>
    <cellStyle name="Normal 7 5 2 3 2 2 4 2" xfId="26449" xr:uid="{00000000-0005-0000-0000-0000076B0000}"/>
    <cellStyle name="Normal 7 5 2 3 2 2 4 2 2" xfId="26450" xr:uid="{00000000-0005-0000-0000-0000086B0000}"/>
    <cellStyle name="Normal 7 5 2 3 2 2 4 2 3" xfId="26451" xr:uid="{00000000-0005-0000-0000-0000096B0000}"/>
    <cellStyle name="Normal 7 5 2 3 2 2 4 3" xfId="26452" xr:uid="{00000000-0005-0000-0000-00000A6B0000}"/>
    <cellStyle name="Normal 7 5 2 3 2 2 4 4" xfId="26453" xr:uid="{00000000-0005-0000-0000-00000B6B0000}"/>
    <cellStyle name="Normal 7 5 2 3 2 2 5" xfId="26454" xr:uid="{00000000-0005-0000-0000-00000C6B0000}"/>
    <cellStyle name="Normal 7 5 2 3 2 2 5 2" xfId="26455" xr:uid="{00000000-0005-0000-0000-00000D6B0000}"/>
    <cellStyle name="Normal 7 5 2 3 2 2 5 3" xfId="26456" xr:uid="{00000000-0005-0000-0000-00000E6B0000}"/>
    <cellStyle name="Normal 7 5 2 3 2 2 6" xfId="26457" xr:uid="{00000000-0005-0000-0000-00000F6B0000}"/>
    <cellStyle name="Normal 7 5 2 3 2 2 7" xfId="26458" xr:uid="{00000000-0005-0000-0000-0000106B0000}"/>
    <cellStyle name="Normal 7 5 2 3 2 3" xfId="26459" xr:uid="{00000000-0005-0000-0000-0000116B0000}"/>
    <cellStyle name="Normal 7 5 2 3 2 3 2" xfId="26460" xr:uid="{00000000-0005-0000-0000-0000126B0000}"/>
    <cellStyle name="Normal 7 5 2 3 2 3 2 2" xfId="26461" xr:uid="{00000000-0005-0000-0000-0000136B0000}"/>
    <cellStyle name="Normal 7 5 2 3 2 3 2 2 2" xfId="26462" xr:uid="{00000000-0005-0000-0000-0000146B0000}"/>
    <cellStyle name="Normal 7 5 2 3 2 3 2 2 3" xfId="26463" xr:uid="{00000000-0005-0000-0000-0000156B0000}"/>
    <cellStyle name="Normal 7 5 2 3 2 3 2 3" xfId="26464" xr:uid="{00000000-0005-0000-0000-0000166B0000}"/>
    <cellStyle name="Normal 7 5 2 3 2 3 2 4" xfId="26465" xr:uid="{00000000-0005-0000-0000-0000176B0000}"/>
    <cellStyle name="Normal 7 5 2 3 2 3 3" xfId="26466" xr:uid="{00000000-0005-0000-0000-0000186B0000}"/>
    <cellStyle name="Normal 7 5 2 3 2 3 3 2" xfId="26467" xr:uid="{00000000-0005-0000-0000-0000196B0000}"/>
    <cellStyle name="Normal 7 5 2 3 2 3 3 2 2" xfId="26468" xr:uid="{00000000-0005-0000-0000-00001A6B0000}"/>
    <cellStyle name="Normal 7 5 2 3 2 3 3 2 3" xfId="26469" xr:uid="{00000000-0005-0000-0000-00001B6B0000}"/>
    <cellStyle name="Normal 7 5 2 3 2 3 3 3" xfId="26470" xr:uid="{00000000-0005-0000-0000-00001C6B0000}"/>
    <cellStyle name="Normal 7 5 2 3 2 3 3 4" xfId="26471" xr:uid="{00000000-0005-0000-0000-00001D6B0000}"/>
    <cellStyle name="Normal 7 5 2 3 2 3 4" xfId="26472" xr:uid="{00000000-0005-0000-0000-00001E6B0000}"/>
    <cellStyle name="Normal 7 5 2 3 2 3 4 2" xfId="26473" xr:uid="{00000000-0005-0000-0000-00001F6B0000}"/>
    <cellStyle name="Normal 7 5 2 3 2 3 4 3" xfId="26474" xr:uid="{00000000-0005-0000-0000-0000206B0000}"/>
    <cellStyle name="Normal 7 5 2 3 2 3 5" xfId="26475" xr:uid="{00000000-0005-0000-0000-0000216B0000}"/>
    <cellStyle name="Normal 7 5 2 3 2 3 6" xfId="26476" xr:uid="{00000000-0005-0000-0000-0000226B0000}"/>
    <cellStyle name="Normal 7 5 2 3 2 4" xfId="26477" xr:uid="{00000000-0005-0000-0000-0000236B0000}"/>
    <cellStyle name="Normal 7 5 2 3 2 4 2" xfId="26478" xr:uid="{00000000-0005-0000-0000-0000246B0000}"/>
    <cellStyle name="Normal 7 5 2 3 2 4 2 2" xfId="26479" xr:uid="{00000000-0005-0000-0000-0000256B0000}"/>
    <cellStyle name="Normal 7 5 2 3 2 4 2 3" xfId="26480" xr:uid="{00000000-0005-0000-0000-0000266B0000}"/>
    <cellStyle name="Normal 7 5 2 3 2 4 3" xfId="26481" xr:uid="{00000000-0005-0000-0000-0000276B0000}"/>
    <cellStyle name="Normal 7 5 2 3 2 4 4" xfId="26482" xr:uid="{00000000-0005-0000-0000-0000286B0000}"/>
    <cellStyle name="Normal 7 5 2 3 2 5" xfId="26483" xr:uid="{00000000-0005-0000-0000-0000296B0000}"/>
    <cellStyle name="Normal 7 5 2 3 2 5 2" xfId="26484" xr:uid="{00000000-0005-0000-0000-00002A6B0000}"/>
    <cellStyle name="Normal 7 5 2 3 2 5 2 2" xfId="26485" xr:uid="{00000000-0005-0000-0000-00002B6B0000}"/>
    <cellStyle name="Normal 7 5 2 3 2 5 2 3" xfId="26486" xr:uid="{00000000-0005-0000-0000-00002C6B0000}"/>
    <cellStyle name="Normal 7 5 2 3 2 5 3" xfId="26487" xr:uid="{00000000-0005-0000-0000-00002D6B0000}"/>
    <cellStyle name="Normal 7 5 2 3 2 5 4" xfId="26488" xr:uid="{00000000-0005-0000-0000-00002E6B0000}"/>
    <cellStyle name="Normal 7 5 2 3 2 6" xfId="26489" xr:uid="{00000000-0005-0000-0000-00002F6B0000}"/>
    <cellStyle name="Normal 7 5 2 3 2 6 2" xfId="26490" xr:uid="{00000000-0005-0000-0000-0000306B0000}"/>
    <cellStyle name="Normal 7 5 2 3 2 6 3" xfId="26491" xr:uid="{00000000-0005-0000-0000-0000316B0000}"/>
    <cellStyle name="Normal 7 5 2 3 2 7" xfId="26492" xr:uid="{00000000-0005-0000-0000-0000326B0000}"/>
    <cellStyle name="Normal 7 5 2 3 2 8" xfId="26493" xr:uid="{00000000-0005-0000-0000-0000336B0000}"/>
    <cellStyle name="Normal 7 5 2 3 3" xfId="26494" xr:uid="{00000000-0005-0000-0000-0000346B0000}"/>
    <cellStyle name="Normal 7 5 2 3 3 2" xfId="26495" xr:uid="{00000000-0005-0000-0000-0000356B0000}"/>
    <cellStyle name="Normal 7 5 2 3 3 2 2" xfId="26496" xr:uid="{00000000-0005-0000-0000-0000366B0000}"/>
    <cellStyle name="Normal 7 5 2 3 3 2 2 2" xfId="26497" xr:uid="{00000000-0005-0000-0000-0000376B0000}"/>
    <cellStyle name="Normal 7 5 2 3 3 2 2 2 2" xfId="26498" xr:uid="{00000000-0005-0000-0000-0000386B0000}"/>
    <cellStyle name="Normal 7 5 2 3 3 2 2 2 3" xfId="26499" xr:uid="{00000000-0005-0000-0000-0000396B0000}"/>
    <cellStyle name="Normal 7 5 2 3 3 2 2 3" xfId="26500" xr:uid="{00000000-0005-0000-0000-00003A6B0000}"/>
    <cellStyle name="Normal 7 5 2 3 3 2 2 4" xfId="26501" xr:uid="{00000000-0005-0000-0000-00003B6B0000}"/>
    <cellStyle name="Normal 7 5 2 3 3 2 3" xfId="26502" xr:uid="{00000000-0005-0000-0000-00003C6B0000}"/>
    <cellStyle name="Normal 7 5 2 3 3 2 3 2" xfId="26503" xr:uid="{00000000-0005-0000-0000-00003D6B0000}"/>
    <cellStyle name="Normal 7 5 2 3 3 2 3 2 2" xfId="26504" xr:uid="{00000000-0005-0000-0000-00003E6B0000}"/>
    <cellStyle name="Normal 7 5 2 3 3 2 3 2 3" xfId="26505" xr:uid="{00000000-0005-0000-0000-00003F6B0000}"/>
    <cellStyle name="Normal 7 5 2 3 3 2 3 3" xfId="26506" xr:uid="{00000000-0005-0000-0000-0000406B0000}"/>
    <cellStyle name="Normal 7 5 2 3 3 2 3 4" xfId="26507" xr:uid="{00000000-0005-0000-0000-0000416B0000}"/>
    <cellStyle name="Normal 7 5 2 3 3 2 4" xfId="26508" xr:uid="{00000000-0005-0000-0000-0000426B0000}"/>
    <cellStyle name="Normal 7 5 2 3 3 2 4 2" xfId="26509" xr:uid="{00000000-0005-0000-0000-0000436B0000}"/>
    <cellStyle name="Normal 7 5 2 3 3 2 4 3" xfId="26510" xr:uid="{00000000-0005-0000-0000-0000446B0000}"/>
    <cellStyle name="Normal 7 5 2 3 3 2 5" xfId="26511" xr:uid="{00000000-0005-0000-0000-0000456B0000}"/>
    <cellStyle name="Normal 7 5 2 3 3 2 6" xfId="26512" xr:uid="{00000000-0005-0000-0000-0000466B0000}"/>
    <cellStyle name="Normal 7 5 2 3 3 3" xfId="26513" xr:uid="{00000000-0005-0000-0000-0000476B0000}"/>
    <cellStyle name="Normal 7 5 2 3 3 3 2" xfId="26514" xr:uid="{00000000-0005-0000-0000-0000486B0000}"/>
    <cellStyle name="Normal 7 5 2 3 3 3 2 2" xfId="26515" xr:uid="{00000000-0005-0000-0000-0000496B0000}"/>
    <cellStyle name="Normal 7 5 2 3 3 3 2 3" xfId="26516" xr:uid="{00000000-0005-0000-0000-00004A6B0000}"/>
    <cellStyle name="Normal 7 5 2 3 3 3 3" xfId="26517" xr:uid="{00000000-0005-0000-0000-00004B6B0000}"/>
    <cellStyle name="Normal 7 5 2 3 3 3 4" xfId="26518" xr:uid="{00000000-0005-0000-0000-00004C6B0000}"/>
    <cellStyle name="Normal 7 5 2 3 3 4" xfId="26519" xr:uid="{00000000-0005-0000-0000-00004D6B0000}"/>
    <cellStyle name="Normal 7 5 2 3 3 4 2" xfId="26520" xr:uid="{00000000-0005-0000-0000-00004E6B0000}"/>
    <cellStyle name="Normal 7 5 2 3 3 4 2 2" xfId="26521" xr:uid="{00000000-0005-0000-0000-00004F6B0000}"/>
    <cellStyle name="Normal 7 5 2 3 3 4 2 3" xfId="26522" xr:uid="{00000000-0005-0000-0000-0000506B0000}"/>
    <cellStyle name="Normal 7 5 2 3 3 4 3" xfId="26523" xr:uid="{00000000-0005-0000-0000-0000516B0000}"/>
    <cellStyle name="Normal 7 5 2 3 3 4 4" xfId="26524" xr:uid="{00000000-0005-0000-0000-0000526B0000}"/>
    <cellStyle name="Normal 7 5 2 3 3 5" xfId="26525" xr:uid="{00000000-0005-0000-0000-0000536B0000}"/>
    <cellStyle name="Normal 7 5 2 3 3 5 2" xfId="26526" xr:uid="{00000000-0005-0000-0000-0000546B0000}"/>
    <cellStyle name="Normal 7 5 2 3 3 5 3" xfId="26527" xr:uid="{00000000-0005-0000-0000-0000556B0000}"/>
    <cellStyle name="Normal 7 5 2 3 3 6" xfId="26528" xr:uid="{00000000-0005-0000-0000-0000566B0000}"/>
    <cellStyle name="Normal 7 5 2 3 3 7" xfId="26529" xr:uid="{00000000-0005-0000-0000-0000576B0000}"/>
    <cellStyle name="Normal 7 5 2 3 4" xfId="26530" xr:uid="{00000000-0005-0000-0000-0000586B0000}"/>
    <cellStyle name="Normal 7 5 2 3 4 2" xfId="26531" xr:uid="{00000000-0005-0000-0000-0000596B0000}"/>
    <cellStyle name="Normal 7 5 2 3 4 2 2" xfId="26532" xr:uid="{00000000-0005-0000-0000-00005A6B0000}"/>
    <cellStyle name="Normal 7 5 2 3 4 2 2 2" xfId="26533" xr:uid="{00000000-0005-0000-0000-00005B6B0000}"/>
    <cellStyle name="Normal 7 5 2 3 4 2 2 2 2" xfId="26534" xr:uid="{00000000-0005-0000-0000-00005C6B0000}"/>
    <cellStyle name="Normal 7 5 2 3 4 2 2 2 3" xfId="26535" xr:uid="{00000000-0005-0000-0000-00005D6B0000}"/>
    <cellStyle name="Normal 7 5 2 3 4 2 2 3" xfId="26536" xr:uid="{00000000-0005-0000-0000-00005E6B0000}"/>
    <cellStyle name="Normal 7 5 2 3 4 2 2 4" xfId="26537" xr:uid="{00000000-0005-0000-0000-00005F6B0000}"/>
    <cellStyle name="Normal 7 5 2 3 4 2 3" xfId="26538" xr:uid="{00000000-0005-0000-0000-0000606B0000}"/>
    <cellStyle name="Normal 7 5 2 3 4 2 3 2" xfId="26539" xr:uid="{00000000-0005-0000-0000-0000616B0000}"/>
    <cellStyle name="Normal 7 5 2 3 4 2 3 2 2" xfId="26540" xr:uid="{00000000-0005-0000-0000-0000626B0000}"/>
    <cellStyle name="Normal 7 5 2 3 4 2 3 2 3" xfId="26541" xr:uid="{00000000-0005-0000-0000-0000636B0000}"/>
    <cellStyle name="Normal 7 5 2 3 4 2 3 3" xfId="26542" xr:uid="{00000000-0005-0000-0000-0000646B0000}"/>
    <cellStyle name="Normal 7 5 2 3 4 2 3 4" xfId="26543" xr:uid="{00000000-0005-0000-0000-0000656B0000}"/>
    <cellStyle name="Normal 7 5 2 3 4 2 4" xfId="26544" xr:uid="{00000000-0005-0000-0000-0000666B0000}"/>
    <cellStyle name="Normal 7 5 2 3 4 2 4 2" xfId="26545" xr:uid="{00000000-0005-0000-0000-0000676B0000}"/>
    <cellStyle name="Normal 7 5 2 3 4 2 4 3" xfId="26546" xr:uid="{00000000-0005-0000-0000-0000686B0000}"/>
    <cellStyle name="Normal 7 5 2 3 4 2 5" xfId="26547" xr:uid="{00000000-0005-0000-0000-0000696B0000}"/>
    <cellStyle name="Normal 7 5 2 3 4 2 6" xfId="26548" xr:uid="{00000000-0005-0000-0000-00006A6B0000}"/>
    <cellStyle name="Normal 7 5 2 3 4 3" xfId="26549" xr:uid="{00000000-0005-0000-0000-00006B6B0000}"/>
    <cellStyle name="Normal 7 5 2 3 4 3 2" xfId="26550" xr:uid="{00000000-0005-0000-0000-00006C6B0000}"/>
    <cellStyle name="Normal 7 5 2 3 4 3 2 2" xfId="26551" xr:uid="{00000000-0005-0000-0000-00006D6B0000}"/>
    <cellStyle name="Normal 7 5 2 3 4 3 2 3" xfId="26552" xr:uid="{00000000-0005-0000-0000-00006E6B0000}"/>
    <cellStyle name="Normal 7 5 2 3 4 3 3" xfId="26553" xr:uid="{00000000-0005-0000-0000-00006F6B0000}"/>
    <cellStyle name="Normal 7 5 2 3 4 3 4" xfId="26554" xr:uid="{00000000-0005-0000-0000-0000706B0000}"/>
    <cellStyle name="Normal 7 5 2 3 4 4" xfId="26555" xr:uid="{00000000-0005-0000-0000-0000716B0000}"/>
    <cellStyle name="Normal 7 5 2 3 4 4 2" xfId="26556" xr:uid="{00000000-0005-0000-0000-0000726B0000}"/>
    <cellStyle name="Normal 7 5 2 3 4 4 2 2" xfId="26557" xr:uid="{00000000-0005-0000-0000-0000736B0000}"/>
    <cellStyle name="Normal 7 5 2 3 4 4 2 3" xfId="26558" xr:uid="{00000000-0005-0000-0000-0000746B0000}"/>
    <cellStyle name="Normal 7 5 2 3 4 4 3" xfId="26559" xr:uid="{00000000-0005-0000-0000-0000756B0000}"/>
    <cellStyle name="Normal 7 5 2 3 4 4 4" xfId="26560" xr:uid="{00000000-0005-0000-0000-0000766B0000}"/>
    <cellStyle name="Normal 7 5 2 3 4 5" xfId="26561" xr:uid="{00000000-0005-0000-0000-0000776B0000}"/>
    <cellStyle name="Normal 7 5 2 3 4 5 2" xfId="26562" xr:uid="{00000000-0005-0000-0000-0000786B0000}"/>
    <cellStyle name="Normal 7 5 2 3 4 5 3" xfId="26563" xr:uid="{00000000-0005-0000-0000-0000796B0000}"/>
    <cellStyle name="Normal 7 5 2 3 4 6" xfId="26564" xr:uid="{00000000-0005-0000-0000-00007A6B0000}"/>
    <cellStyle name="Normal 7 5 2 3 4 7" xfId="26565" xr:uid="{00000000-0005-0000-0000-00007B6B0000}"/>
    <cellStyle name="Normal 7 5 2 3 5" xfId="26566" xr:uid="{00000000-0005-0000-0000-00007C6B0000}"/>
    <cellStyle name="Normal 7 5 2 3 5 2" xfId="26567" xr:uid="{00000000-0005-0000-0000-00007D6B0000}"/>
    <cellStyle name="Normal 7 5 2 3 5 2 2" xfId="26568" xr:uid="{00000000-0005-0000-0000-00007E6B0000}"/>
    <cellStyle name="Normal 7 5 2 3 5 2 2 2" xfId="26569" xr:uid="{00000000-0005-0000-0000-00007F6B0000}"/>
    <cellStyle name="Normal 7 5 2 3 5 2 2 3" xfId="26570" xr:uid="{00000000-0005-0000-0000-0000806B0000}"/>
    <cellStyle name="Normal 7 5 2 3 5 2 3" xfId="26571" xr:uid="{00000000-0005-0000-0000-0000816B0000}"/>
    <cellStyle name="Normal 7 5 2 3 5 2 4" xfId="26572" xr:uid="{00000000-0005-0000-0000-0000826B0000}"/>
    <cellStyle name="Normal 7 5 2 3 5 3" xfId="26573" xr:uid="{00000000-0005-0000-0000-0000836B0000}"/>
    <cellStyle name="Normal 7 5 2 3 5 3 2" xfId="26574" xr:uid="{00000000-0005-0000-0000-0000846B0000}"/>
    <cellStyle name="Normal 7 5 2 3 5 3 2 2" xfId="26575" xr:uid="{00000000-0005-0000-0000-0000856B0000}"/>
    <cellStyle name="Normal 7 5 2 3 5 3 2 3" xfId="26576" xr:uid="{00000000-0005-0000-0000-0000866B0000}"/>
    <cellStyle name="Normal 7 5 2 3 5 3 3" xfId="26577" xr:uid="{00000000-0005-0000-0000-0000876B0000}"/>
    <cellStyle name="Normal 7 5 2 3 5 3 4" xfId="26578" xr:uid="{00000000-0005-0000-0000-0000886B0000}"/>
    <cellStyle name="Normal 7 5 2 3 5 4" xfId="26579" xr:uid="{00000000-0005-0000-0000-0000896B0000}"/>
    <cellStyle name="Normal 7 5 2 3 5 4 2" xfId="26580" xr:uid="{00000000-0005-0000-0000-00008A6B0000}"/>
    <cellStyle name="Normal 7 5 2 3 5 4 3" xfId="26581" xr:uid="{00000000-0005-0000-0000-00008B6B0000}"/>
    <cellStyle name="Normal 7 5 2 3 5 5" xfId="26582" xr:uid="{00000000-0005-0000-0000-00008C6B0000}"/>
    <cellStyle name="Normal 7 5 2 3 5 6" xfId="26583" xr:uid="{00000000-0005-0000-0000-00008D6B0000}"/>
    <cellStyle name="Normal 7 5 2 3 6" xfId="26584" xr:uid="{00000000-0005-0000-0000-00008E6B0000}"/>
    <cellStyle name="Normal 7 5 2 3 6 2" xfId="26585" xr:uid="{00000000-0005-0000-0000-00008F6B0000}"/>
    <cellStyle name="Normal 7 5 2 3 6 2 2" xfId="26586" xr:uid="{00000000-0005-0000-0000-0000906B0000}"/>
    <cellStyle name="Normal 7 5 2 3 6 2 3" xfId="26587" xr:uid="{00000000-0005-0000-0000-0000916B0000}"/>
    <cellStyle name="Normal 7 5 2 3 6 3" xfId="26588" xr:uid="{00000000-0005-0000-0000-0000926B0000}"/>
    <cellStyle name="Normal 7 5 2 3 6 4" xfId="26589" xr:uid="{00000000-0005-0000-0000-0000936B0000}"/>
    <cellStyle name="Normal 7 5 2 3 7" xfId="26590" xr:uid="{00000000-0005-0000-0000-0000946B0000}"/>
    <cellStyle name="Normal 7 5 2 3 7 2" xfId="26591" xr:uid="{00000000-0005-0000-0000-0000956B0000}"/>
    <cellStyle name="Normal 7 5 2 3 7 2 2" xfId="26592" xr:uid="{00000000-0005-0000-0000-0000966B0000}"/>
    <cellStyle name="Normal 7 5 2 3 7 2 3" xfId="26593" xr:uid="{00000000-0005-0000-0000-0000976B0000}"/>
    <cellStyle name="Normal 7 5 2 3 7 3" xfId="26594" xr:uid="{00000000-0005-0000-0000-0000986B0000}"/>
    <cellStyle name="Normal 7 5 2 3 7 4" xfId="26595" xr:uid="{00000000-0005-0000-0000-0000996B0000}"/>
    <cellStyle name="Normal 7 5 2 3 8" xfId="26596" xr:uid="{00000000-0005-0000-0000-00009A6B0000}"/>
    <cellStyle name="Normal 7 5 2 3 8 2" xfId="26597" xr:uid="{00000000-0005-0000-0000-00009B6B0000}"/>
    <cellStyle name="Normal 7 5 2 3 8 3" xfId="26598" xr:uid="{00000000-0005-0000-0000-00009C6B0000}"/>
    <cellStyle name="Normal 7 5 2 3 9" xfId="26599" xr:uid="{00000000-0005-0000-0000-00009D6B0000}"/>
    <cellStyle name="Normal 7 5 2 4" xfId="26600" xr:uid="{00000000-0005-0000-0000-00009E6B0000}"/>
    <cellStyle name="Normal 7 5 2 4 2" xfId="26601" xr:uid="{00000000-0005-0000-0000-00009F6B0000}"/>
    <cellStyle name="Normal 7 5 2 4 2 2" xfId="26602" xr:uid="{00000000-0005-0000-0000-0000A06B0000}"/>
    <cellStyle name="Normal 7 5 2 4 2 2 2" xfId="26603" xr:uid="{00000000-0005-0000-0000-0000A16B0000}"/>
    <cellStyle name="Normal 7 5 2 4 2 2 2 2" xfId="26604" xr:uid="{00000000-0005-0000-0000-0000A26B0000}"/>
    <cellStyle name="Normal 7 5 2 4 2 2 2 2 2" xfId="26605" xr:uid="{00000000-0005-0000-0000-0000A36B0000}"/>
    <cellStyle name="Normal 7 5 2 4 2 2 2 2 3" xfId="26606" xr:uid="{00000000-0005-0000-0000-0000A46B0000}"/>
    <cellStyle name="Normal 7 5 2 4 2 2 2 3" xfId="26607" xr:uid="{00000000-0005-0000-0000-0000A56B0000}"/>
    <cellStyle name="Normal 7 5 2 4 2 2 2 4" xfId="26608" xr:uid="{00000000-0005-0000-0000-0000A66B0000}"/>
    <cellStyle name="Normal 7 5 2 4 2 2 3" xfId="26609" xr:uid="{00000000-0005-0000-0000-0000A76B0000}"/>
    <cellStyle name="Normal 7 5 2 4 2 2 3 2" xfId="26610" xr:uid="{00000000-0005-0000-0000-0000A86B0000}"/>
    <cellStyle name="Normal 7 5 2 4 2 2 3 2 2" xfId="26611" xr:uid="{00000000-0005-0000-0000-0000A96B0000}"/>
    <cellStyle name="Normal 7 5 2 4 2 2 3 2 3" xfId="26612" xr:uid="{00000000-0005-0000-0000-0000AA6B0000}"/>
    <cellStyle name="Normal 7 5 2 4 2 2 3 3" xfId="26613" xr:uid="{00000000-0005-0000-0000-0000AB6B0000}"/>
    <cellStyle name="Normal 7 5 2 4 2 2 3 4" xfId="26614" xr:uid="{00000000-0005-0000-0000-0000AC6B0000}"/>
    <cellStyle name="Normal 7 5 2 4 2 2 4" xfId="26615" xr:uid="{00000000-0005-0000-0000-0000AD6B0000}"/>
    <cellStyle name="Normal 7 5 2 4 2 2 4 2" xfId="26616" xr:uid="{00000000-0005-0000-0000-0000AE6B0000}"/>
    <cellStyle name="Normal 7 5 2 4 2 2 4 3" xfId="26617" xr:uid="{00000000-0005-0000-0000-0000AF6B0000}"/>
    <cellStyle name="Normal 7 5 2 4 2 2 5" xfId="26618" xr:uid="{00000000-0005-0000-0000-0000B06B0000}"/>
    <cellStyle name="Normal 7 5 2 4 2 2 6" xfId="26619" xr:uid="{00000000-0005-0000-0000-0000B16B0000}"/>
    <cellStyle name="Normal 7 5 2 4 2 3" xfId="26620" xr:uid="{00000000-0005-0000-0000-0000B26B0000}"/>
    <cellStyle name="Normal 7 5 2 4 2 3 2" xfId="26621" xr:uid="{00000000-0005-0000-0000-0000B36B0000}"/>
    <cellStyle name="Normal 7 5 2 4 2 3 2 2" xfId="26622" xr:uid="{00000000-0005-0000-0000-0000B46B0000}"/>
    <cellStyle name="Normal 7 5 2 4 2 3 2 3" xfId="26623" xr:uid="{00000000-0005-0000-0000-0000B56B0000}"/>
    <cellStyle name="Normal 7 5 2 4 2 3 3" xfId="26624" xr:uid="{00000000-0005-0000-0000-0000B66B0000}"/>
    <cellStyle name="Normal 7 5 2 4 2 3 4" xfId="26625" xr:uid="{00000000-0005-0000-0000-0000B76B0000}"/>
    <cellStyle name="Normal 7 5 2 4 2 4" xfId="26626" xr:uid="{00000000-0005-0000-0000-0000B86B0000}"/>
    <cellStyle name="Normal 7 5 2 4 2 4 2" xfId="26627" xr:uid="{00000000-0005-0000-0000-0000B96B0000}"/>
    <cellStyle name="Normal 7 5 2 4 2 4 2 2" xfId="26628" xr:uid="{00000000-0005-0000-0000-0000BA6B0000}"/>
    <cellStyle name="Normal 7 5 2 4 2 4 2 3" xfId="26629" xr:uid="{00000000-0005-0000-0000-0000BB6B0000}"/>
    <cellStyle name="Normal 7 5 2 4 2 4 3" xfId="26630" xr:uid="{00000000-0005-0000-0000-0000BC6B0000}"/>
    <cellStyle name="Normal 7 5 2 4 2 4 4" xfId="26631" xr:uid="{00000000-0005-0000-0000-0000BD6B0000}"/>
    <cellStyle name="Normal 7 5 2 4 2 5" xfId="26632" xr:uid="{00000000-0005-0000-0000-0000BE6B0000}"/>
    <cellStyle name="Normal 7 5 2 4 2 5 2" xfId="26633" xr:uid="{00000000-0005-0000-0000-0000BF6B0000}"/>
    <cellStyle name="Normal 7 5 2 4 2 5 3" xfId="26634" xr:uid="{00000000-0005-0000-0000-0000C06B0000}"/>
    <cellStyle name="Normal 7 5 2 4 2 6" xfId="26635" xr:uid="{00000000-0005-0000-0000-0000C16B0000}"/>
    <cellStyle name="Normal 7 5 2 4 2 7" xfId="26636" xr:uid="{00000000-0005-0000-0000-0000C26B0000}"/>
    <cellStyle name="Normal 7 5 2 4 3" xfId="26637" xr:uid="{00000000-0005-0000-0000-0000C36B0000}"/>
    <cellStyle name="Normal 7 5 2 4 3 2" xfId="26638" xr:uid="{00000000-0005-0000-0000-0000C46B0000}"/>
    <cellStyle name="Normal 7 5 2 4 3 2 2" xfId="26639" xr:uid="{00000000-0005-0000-0000-0000C56B0000}"/>
    <cellStyle name="Normal 7 5 2 4 3 2 2 2" xfId="26640" xr:uid="{00000000-0005-0000-0000-0000C66B0000}"/>
    <cellStyle name="Normal 7 5 2 4 3 2 2 3" xfId="26641" xr:uid="{00000000-0005-0000-0000-0000C76B0000}"/>
    <cellStyle name="Normal 7 5 2 4 3 2 3" xfId="26642" xr:uid="{00000000-0005-0000-0000-0000C86B0000}"/>
    <cellStyle name="Normal 7 5 2 4 3 2 4" xfId="26643" xr:uid="{00000000-0005-0000-0000-0000C96B0000}"/>
    <cellStyle name="Normal 7 5 2 4 3 3" xfId="26644" xr:uid="{00000000-0005-0000-0000-0000CA6B0000}"/>
    <cellStyle name="Normal 7 5 2 4 3 3 2" xfId="26645" xr:uid="{00000000-0005-0000-0000-0000CB6B0000}"/>
    <cellStyle name="Normal 7 5 2 4 3 3 2 2" xfId="26646" xr:uid="{00000000-0005-0000-0000-0000CC6B0000}"/>
    <cellStyle name="Normal 7 5 2 4 3 3 2 3" xfId="26647" xr:uid="{00000000-0005-0000-0000-0000CD6B0000}"/>
    <cellStyle name="Normal 7 5 2 4 3 3 3" xfId="26648" xr:uid="{00000000-0005-0000-0000-0000CE6B0000}"/>
    <cellStyle name="Normal 7 5 2 4 3 3 4" xfId="26649" xr:uid="{00000000-0005-0000-0000-0000CF6B0000}"/>
    <cellStyle name="Normal 7 5 2 4 3 4" xfId="26650" xr:uid="{00000000-0005-0000-0000-0000D06B0000}"/>
    <cellStyle name="Normal 7 5 2 4 3 4 2" xfId="26651" xr:uid="{00000000-0005-0000-0000-0000D16B0000}"/>
    <cellStyle name="Normal 7 5 2 4 3 4 3" xfId="26652" xr:uid="{00000000-0005-0000-0000-0000D26B0000}"/>
    <cellStyle name="Normal 7 5 2 4 3 5" xfId="26653" xr:uid="{00000000-0005-0000-0000-0000D36B0000}"/>
    <cellStyle name="Normal 7 5 2 4 3 6" xfId="26654" xr:uid="{00000000-0005-0000-0000-0000D46B0000}"/>
    <cellStyle name="Normal 7 5 2 4 4" xfId="26655" xr:uid="{00000000-0005-0000-0000-0000D56B0000}"/>
    <cellStyle name="Normal 7 5 2 4 4 2" xfId="26656" xr:uid="{00000000-0005-0000-0000-0000D66B0000}"/>
    <cellStyle name="Normal 7 5 2 4 4 2 2" xfId="26657" xr:uid="{00000000-0005-0000-0000-0000D76B0000}"/>
    <cellStyle name="Normal 7 5 2 4 4 2 3" xfId="26658" xr:uid="{00000000-0005-0000-0000-0000D86B0000}"/>
    <cellStyle name="Normal 7 5 2 4 4 3" xfId="26659" xr:uid="{00000000-0005-0000-0000-0000D96B0000}"/>
    <cellStyle name="Normal 7 5 2 4 4 4" xfId="26660" xr:uid="{00000000-0005-0000-0000-0000DA6B0000}"/>
    <cellStyle name="Normal 7 5 2 4 5" xfId="26661" xr:uid="{00000000-0005-0000-0000-0000DB6B0000}"/>
    <cellStyle name="Normal 7 5 2 4 5 2" xfId="26662" xr:uid="{00000000-0005-0000-0000-0000DC6B0000}"/>
    <cellStyle name="Normal 7 5 2 4 5 2 2" xfId="26663" xr:uid="{00000000-0005-0000-0000-0000DD6B0000}"/>
    <cellStyle name="Normal 7 5 2 4 5 2 3" xfId="26664" xr:uid="{00000000-0005-0000-0000-0000DE6B0000}"/>
    <cellStyle name="Normal 7 5 2 4 5 3" xfId="26665" xr:uid="{00000000-0005-0000-0000-0000DF6B0000}"/>
    <cellStyle name="Normal 7 5 2 4 5 4" xfId="26666" xr:uid="{00000000-0005-0000-0000-0000E06B0000}"/>
    <cellStyle name="Normal 7 5 2 4 6" xfId="26667" xr:uid="{00000000-0005-0000-0000-0000E16B0000}"/>
    <cellStyle name="Normal 7 5 2 4 6 2" xfId="26668" xr:uid="{00000000-0005-0000-0000-0000E26B0000}"/>
    <cellStyle name="Normal 7 5 2 4 6 3" xfId="26669" xr:uid="{00000000-0005-0000-0000-0000E36B0000}"/>
    <cellStyle name="Normal 7 5 2 4 7" xfId="26670" xr:uid="{00000000-0005-0000-0000-0000E46B0000}"/>
    <cellStyle name="Normal 7 5 2 4 8" xfId="26671" xr:uid="{00000000-0005-0000-0000-0000E56B0000}"/>
    <cellStyle name="Normal 7 5 2 5" xfId="26672" xr:uid="{00000000-0005-0000-0000-0000E66B0000}"/>
    <cellStyle name="Normal 7 5 2 5 2" xfId="26673" xr:uid="{00000000-0005-0000-0000-0000E76B0000}"/>
    <cellStyle name="Normal 7 5 2 5 2 2" xfId="26674" xr:uid="{00000000-0005-0000-0000-0000E86B0000}"/>
    <cellStyle name="Normal 7 5 2 5 2 2 2" xfId="26675" xr:uid="{00000000-0005-0000-0000-0000E96B0000}"/>
    <cellStyle name="Normal 7 5 2 5 2 2 2 2" xfId="26676" xr:uid="{00000000-0005-0000-0000-0000EA6B0000}"/>
    <cellStyle name="Normal 7 5 2 5 2 2 2 3" xfId="26677" xr:uid="{00000000-0005-0000-0000-0000EB6B0000}"/>
    <cellStyle name="Normal 7 5 2 5 2 2 3" xfId="26678" xr:uid="{00000000-0005-0000-0000-0000EC6B0000}"/>
    <cellStyle name="Normal 7 5 2 5 2 2 4" xfId="26679" xr:uid="{00000000-0005-0000-0000-0000ED6B0000}"/>
    <cellStyle name="Normal 7 5 2 5 2 3" xfId="26680" xr:uid="{00000000-0005-0000-0000-0000EE6B0000}"/>
    <cellStyle name="Normal 7 5 2 5 2 3 2" xfId="26681" xr:uid="{00000000-0005-0000-0000-0000EF6B0000}"/>
    <cellStyle name="Normal 7 5 2 5 2 3 2 2" xfId="26682" xr:uid="{00000000-0005-0000-0000-0000F06B0000}"/>
    <cellStyle name="Normal 7 5 2 5 2 3 2 3" xfId="26683" xr:uid="{00000000-0005-0000-0000-0000F16B0000}"/>
    <cellStyle name="Normal 7 5 2 5 2 3 3" xfId="26684" xr:uid="{00000000-0005-0000-0000-0000F26B0000}"/>
    <cellStyle name="Normal 7 5 2 5 2 3 4" xfId="26685" xr:uid="{00000000-0005-0000-0000-0000F36B0000}"/>
    <cellStyle name="Normal 7 5 2 5 2 4" xfId="26686" xr:uid="{00000000-0005-0000-0000-0000F46B0000}"/>
    <cellStyle name="Normal 7 5 2 5 2 4 2" xfId="26687" xr:uid="{00000000-0005-0000-0000-0000F56B0000}"/>
    <cellStyle name="Normal 7 5 2 5 2 4 3" xfId="26688" xr:uid="{00000000-0005-0000-0000-0000F66B0000}"/>
    <cellStyle name="Normal 7 5 2 5 2 5" xfId="26689" xr:uid="{00000000-0005-0000-0000-0000F76B0000}"/>
    <cellStyle name="Normal 7 5 2 5 2 6" xfId="26690" xr:uid="{00000000-0005-0000-0000-0000F86B0000}"/>
    <cellStyle name="Normal 7 5 2 5 3" xfId="26691" xr:uid="{00000000-0005-0000-0000-0000F96B0000}"/>
    <cellStyle name="Normal 7 5 2 5 3 2" xfId="26692" xr:uid="{00000000-0005-0000-0000-0000FA6B0000}"/>
    <cellStyle name="Normal 7 5 2 5 3 2 2" xfId="26693" xr:uid="{00000000-0005-0000-0000-0000FB6B0000}"/>
    <cellStyle name="Normal 7 5 2 5 3 2 3" xfId="26694" xr:uid="{00000000-0005-0000-0000-0000FC6B0000}"/>
    <cellStyle name="Normal 7 5 2 5 3 3" xfId="26695" xr:uid="{00000000-0005-0000-0000-0000FD6B0000}"/>
    <cellStyle name="Normal 7 5 2 5 3 4" xfId="26696" xr:uid="{00000000-0005-0000-0000-0000FE6B0000}"/>
    <cellStyle name="Normal 7 5 2 5 4" xfId="26697" xr:uid="{00000000-0005-0000-0000-0000FF6B0000}"/>
    <cellStyle name="Normal 7 5 2 5 4 2" xfId="26698" xr:uid="{00000000-0005-0000-0000-0000006C0000}"/>
    <cellStyle name="Normal 7 5 2 5 4 2 2" xfId="26699" xr:uid="{00000000-0005-0000-0000-0000016C0000}"/>
    <cellStyle name="Normal 7 5 2 5 4 2 3" xfId="26700" xr:uid="{00000000-0005-0000-0000-0000026C0000}"/>
    <cellStyle name="Normal 7 5 2 5 4 3" xfId="26701" xr:uid="{00000000-0005-0000-0000-0000036C0000}"/>
    <cellStyle name="Normal 7 5 2 5 4 4" xfId="26702" xr:uid="{00000000-0005-0000-0000-0000046C0000}"/>
    <cellStyle name="Normal 7 5 2 5 5" xfId="26703" xr:uid="{00000000-0005-0000-0000-0000056C0000}"/>
    <cellStyle name="Normal 7 5 2 5 5 2" xfId="26704" xr:uid="{00000000-0005-0000-0000-0000066C0000}"/>
    <cellStyle name="Normal 7 5 2 5 5 3" xfId="26705" xr:uid="{00000000-0005-0000-0000-0000076C0000}"/>
    <cellStyle name="Normal 7 5 2 5 6" xfId="26706" xr:uid="{00000000-0005-0000-0000-0000086C0000}"/>
    <cellStyle name="Normal 7 5 2 5 7" xfId="26707" xr:uid="{00000000-0005-0000-0000-0000096C0000}"/>
    <cellStyle name="Normal 7 5 2 6" xfId="26708" xr:uid="{00000000-0005-0000-0000-00000A6C0000}"/>
    <cellStyle name="Normal 7 5 2 6 2" xfId="26709" xr:uid="{00000000-0005-0000-0000-00000B6C0000}"/>
    <cellStyle name="Normal 7 5 2 6 2 2" xfId="26710" xr:uid="{00000000-0005-0000-0000-00000C6C0000}"/>
    <cellStyle name="Normal 7 5 2 6 2 2 2" xfId="26711" xr:uid="{00000000-0005-0000-0000-00000D6C0000}"/>
    <cellStyle name="Normal 7 5 2 6 2 2 2 2" xfId="26712" xr:uid="{00000000-0005-0000-0000-00000E6C0000}"/>
    <cellStyle name="Normal 7 5 2 6 2 2 2 3" xfId="26713" xr:uid="{00000000-0005-0000-0000-00000F6C0000}"/>
    <cellStyle name="Normal 7 5 2 6 2 2 3" xfId="26714" xr:uid="{00000000-0005-0000-0000-0000106C0000}"/>
    <cellStyle name="Normal 7 5 2 6 2 2 4" xfId="26715" xr:uid="{00000000-0005-0000-0000-0000116C0000}"/>
    <cellStyle name="Normal 7 5 2 6 2 3" xfId="26716" xr:uid="{00000000-0005-0000-0000-0000126C0000}"/>
    <cellStyle name="Normal 7 5 2 6 2 3 2" xfId="26717" xr:uid="{00000000-0005-0000-0000-0000136C0000}"/>
    <cellStyle name="Normal 7 5 2 6 2 3 2 2" xfId="26718" xr:uid="{00000000-0005-0000-0000-0000146C0000}"/>
    <cellStyle name="Normal 7 5 2 6 2 3 2 3" xfId="26719" xr:uid="{00000000-0005-0000-0000-0000156C0000}"/>
    <cellStyle name="Normal 7 5 2 6 2 3 3" xfId="26720" xr:uid="{00000000-0005-0000-0000-0000166C0000}"/>
    <cellStyle name="Normal 7 5 2 6 2 3 4" xfId="26721" xr:uid="{00000000-0005-0000-0000-0000176C0000}"/>
    <cellStyle name="Normal 7 5 2 6 2 4" xfId="26722" xr:uid="{00000000-0005-0000-0000-0000186C0000}"/>
    <cellStyle name="Normal 7 5 2 6 2 4 2" xfId="26723" xr:uid="{00000000-0005-0000-0000-0000196C0000}"/>
    <cellStyle name="Normal 7 5 2 6 2 4 3" xfId="26724" xr:uid="{00000000-0005-0000-0000-00001A6C0000}"/>
    <cellStyle name="Normal 7 5 2 6 2 5" xfId="26725" xr:uid="{00000000-0005-0000-0000-00001B6C0000}"/>
    <cellStyle name="Normal 7 5 2 6 2 6" xfId="26726" xr:uid="{00000000-0005-0000-0000-00001C6C0000}"/>
    <cellStyle name="Normal 7 5 2 6 3" xfId="26727" xr:uid="{00000000-0005-0000-0000-00001D6C0000}"/>
    <cellStyle name="Normal 7 5 2 6 3 2" xfId="26728" xr:uid="{00000000-0005-0000-0000-00001E6C0000}"/>
    <cellStyle name="Normal 7 5 2 6 3 2 2" xfId="26729" xr:uid="{00000000-0005-0000-0000-00001F6C0000}"/>
    <cellStyle name="Normal 7 5 2 6 3 2 3" xfId="26730" xr:uid="{00000000-0005-0000-0000-0000206C0000}"/>
    <cellStyle name="Normal 7 5 2 6 3 3" xfId="26731" xr:uid="{00000000-0005-0000-0000-0000216C0000}"/>
    <cellStyle name="Normal 7 5 2 6 3 4" xfId="26732" xr:uid="{00000000-0005-0000-0000-0000226C0000}"/>
    <cellStyle name="Normal 7 5 2 6 4" xfId="26733" xr:uid="{00000000-0005-0000-0000-0000236C0000}"/>
    <cellStyle name="Normal 7 5 2 6 4 2" xfId="26734" xr:uid="{00000000-0005-0000-0000-0000246C0000}"/>
    <cellStyle name="Normal 7 5 2 6 4 2 2" xfId="26735" xr:uid="{00000000-0005-0000-0000-0000256C0000}"/>
    <cellStyle name="Normal 7 5 2 6 4 2 3" xfId="26736" xr:uid="{00000000-0005-0000-0000-0000266C0000}"/>
    <cellStyle name="Normal 7 5 2 6 4 3" xfId="26737" xr:uid="{00000000-0005-0000-0000-0000276C0000}"/>
    <cellStyle name="Normal 7 5 2 6 4 4" xfId="26738" xr:uid="{00000000-0005-0000-0000-0000286C0000}"/>
    <cellStyle name="Normal 7 5 2 6 5" xfId="26739" xr:uid="{00000000-0005-0000-0000-0000296C0000}"/>
    <cellStyle name="Normal 7 5 2 6 5 2" xfId="26740" xr:uid="{00000000-0005-0000-0000-00002A6C0000}"/>
    <cellStyle name="Normal 7 5 2 6 5 3" xfId="26741" xr:uid="{00000000-0005-0000-0000-00002B6C0000}"/>
    <cellStyle name="Normal 7 5 2 6 6" xfId="26742" xr:uid="{00000000-0005-0000-0000-00002C6C0000}"/>
    <cellStyle name="Normal 7 5 2 6 7" xfId="26743" xr:uid="{00000000-0005-0000-0000-00002D6C0000}"/>
    <cellStyle name="Normal 7 5 2 7" xfId="26744" xr:uid="{00000000-0005-0000-0000-00002E6C0000}"/>
    <cellStyle name="Normal 7 5 2 7 2" xfId="26745" xr:uid="{00000000-0005-0000-0000-00002F6C0000}"/>
    <cellStyle name="Normal 7 5 2 7 2 2" xfId="26746" xr:uid="{00000000-0005-0000-0000-0000306C0000}"/>
    <cellStyle name="Normal 7 5 2 7 2 2 2" xfId="26747" xr:uid="{00000000-0005-0000-0000-0000316C0000}"/>
    <cellStyle name="Normal 7 5 2 7 2 2 3" xfId="26748" xr:uid="{00000000-0005-0000-0000-0000326C0000}"/>
    <cellStyle name="Normal 7 5 2 7 2 3" xfId="26749" xr:uid="{00000000-0005-0000-0000-0000336C0000}"/>
    <cellStyle name="Normal 7 5 2 7 2 4" xfId="26750" xr:uid="{00000000-0005-0000-0000-0000346C0000}"/>
    <cellStyle name="Normal 7 5 2 7 3" xfId="26751" xr:uid="{00000000-0005-0000-0000-0000356C0000}"/>
    <cellStyle name="Normal 7 5 2 7 3 2" xfId="26752" xr:uid="{00000000-0005-0000-0000-0000366C0000}"/>
    <cellStyle name="Normal 7 5 2 7 3 2 2" xfId="26753" xr:uid="{00000000-0005-0000-0000-0000376C0000}"/>
    <cellStyle name="Normal 7 5 2 7 3 2 3" xfId="26754" xr:uid="{00000000-0005-0000-0000-0000386C0000}"/>
    <cellStyle name="Normal 7 5 2 7 3 3" xfId="26755" xr:uid="{00000000-0005-0000-0000-0000396C0000}"/>
    <cellStyle name="Normal 7 5 2 7 3 4" xfId="26756" xr:uid="{00000000-0005-0000-0000-00003A6C0000}"/>
    <cellStyle name="Normal 7 5 2 7 4" xfId="26757" xr:uid="{00000000-0005-0000-0000-00003B6C0000}"/>
    <cellStyle name="Normal 7 5 2 7 4 2" xfId="26758" xr:uid="{00000000-0005-0000-0000-00003C6C0000}"/>
    <cellStyle name="Normal 7 5 2 7 4 3" xfId="26759" xr:uid="{00000000-0005-0000-0000-00003D6C0000}"/>
    <cellStyle name="Normal 7 5 2 7 5" xfId="26760" xr:uid="{00000000-0005-0000-0000-00003E6C0000}"/>
    <cellStyle name="Normal 7 5 2 7 6" xfId="26761" xr:uid="{00000000-0005-0000-0000-00003F6C0000}"/>
    <cellStyle name="Normal 7 5 2 8" xfId="26762" xr:uid="{00000000-0005-0000-0000-0000406C0000}"/>
    <cellStyle name="Normal 7 5 2 8 2" xfId="26763" xr:uid="{00000000-0005-0000-0000-0000416C0000}"/>
    <cellStyle name="Normal 7 5 2 8 2 2" xfId="26764" xr:uid="{00000000-0005-0000-0000-0000426C0000}"/>
    <cellStyle name="Normal 7 5 2 8 2 3" xfId="26765" xr:uid="{00000000-0005-0000-0000-0000436C0000}"/>
    <cellStyle name="Normal 7 5 2 8 3" xfId="26766" xr:uid="{00000000-0005-0000-0000-0000446C0000}"/>
    <cellStyle name="Normal 7 5 2 8 4" xfId="26767" xr:uid="{00000000-0005-0000-0000-0000456C0000}"/>
    <cellStyle name="Normal 7 5 2 9" xfId="26768" xr:uid="{00000000-0005-0000-0000-0000466C0000}"/>
    <cellStyle name="Normal 7 5 2 9 2" xfId="26769" xr:uid="{00000000-0005-0000-0000-0000476C0000}"/>
    <cellStyle name="Normal 7 5 2 9 2 2" xfId="26770" xr:uid="{00000000-0005-0000-0000-0000486C0000}"/>
    <cellStyle name="Normal 7 5 2 9 2 3" xfId="26771" xr:uid="{00000000-0005-0000-0000-0000496C0000}"/>
    <cellStyle name="Normal 7 5 2 9 3" xfId="26772" xr:uid="{00000000-0005-0000-0000-00004A6C0000}"/>
    <cellStyle name="Normal 7 5 2 9 4" xfId="26773" xr:uid="{00000000-0005-0000-0000-00004B6C0000}"/>
    <cellStyle name="Normal 7 5 3" xfId="26774" xr:uid="{00000000-0005-0000-0000-00004C6C0000}"/>
    <cellStyle name="Normal 7 5 3 10" xfId="26775" xr:uid="{00000000-0005-0000-0000-00004D6C0000}"/>
    <cellStyle name="Normal 7 5 3 11" xfId="26776" xr:uid="{00000000-0005-0000-0000-00004E6C0000}"/>
    <cellStyle name="Normal 7 5 3 2" xfId="26777" xr:uid="{00000000-0005-0000-0000-00004F6C0000}"/>
    <cellStyle name="Normal 7 5 3 2 10" xfId="26778" xr:uid="{00000000-0005-0000-0000-0000506C0000}"/>
    <cellStyle name="Normal 7 5 3 2 2" xfId="26779" xr:uid="{00000000-0005-0000-0000-0000516C0000}"/>
    <cellStyle name="Normal 7 5 3 2 2 2" xfId="26780" xr:uid="{00000000-0005-0000-0000-0000526C0000}"/>
    <cellStyle name="Normal 7 5 3 2 2 2 2" xfId="26781" xr:uid="{00000000-0005-0000-0000-0000536C0000}"/>
    <cellStyle name="Normal 7 5 3 2 2 2 2 2" xfId="26782" xr:uid="{00000000-0005-0000-0000-0000546C0000}"/>
    <cellStyle name="Normal 7 5 3 2 2 2 2 2 2" xfId="26783" xr:uid="{00000000-0005-0000-0000-0000556C0000}"/>
    <cellStyle name="Normal 7 5 3 2 2 2 2 2 2 2" xfId="26784" xr:uid="{00000000-0005-0000-0000-0000566C0000}"/>
    <cellStyle name="Normal 7 5 3 2 2 2 2 2 2 3" xfId="26785" xr:uid="{00000000-0005-0000-0000-0000576C0000}"/>
    <cellStyle name="Normal 7 5 3 2 2 2 2 2 3" xfId="26786" xr:uid="{00000000-0005-0000-0000-0000586C0000}"/>
    <cellStyle name="Normal 7 5 3 2 2 2 2 2 4" xfId="26787" xr:uid="{00000000-0005-0000-0000-0000596C0000}"/>
    <cellStyle name="Normal 7 5 3 2 2 2 2 3" xfId="26788" xr:uid="{00000000-0005-0000-0000-00005A6C0000}"/>
    <cellStyle name="Normal 7 5 3 2 2 2 2 3 2" xfId="26789" xr:uid="{00000000-0005-0000-0000-00005B6C0000}"/>
    <cellStyle name="Normal 7 5 3 2 2 2 2 3 2 2" xfId="26790" xr:uid="{00000000-0005-0000-0000-00005C6C0000}"/>
    <cellStyle name="Normal 7 5 3 2 2 2 2 3 2 3" xfId="26791" xr:uid="{00000000-0005-0000-0000-00005D6C0000}"/>
    <cellStyle name="Normal 7 5 3 2 2 2 2 3 3" xfId="26792" xr:uid="{00000000-0005-0000-0000-00005E6C0000}"/>
    <cellStyle name="Normal 7 5 3 2 2 2 2 3 4" xfId="26793" xr:uid="{00000000-0005-0000-0000-00005F6C0000}"/>
    <cellStyle name="Normal 7 5 3 2 2 2 2 4" xfId="26794" xr:uid="{00000000-0005-0000-0000-0000606C0000}"/>
    <cellStyle name="Normal 7 5 3 2 2 2 2 4 2" xfId="26795" xr:uid="{00000000-0005-0000-0000-0000616C0000}"/>
    <cellStyle name="Normal 7 5 3 2 2 2 2 4 3" xfId="26796" xr:uid="{00000000-0005-0000-0000-0000626C0000}"/>
    <cellStyle name="Normal 7 5 3 2 2 2 2 5" xfId="26797" xr:uid="{00000000-0005-0000-0000-0000636C0000}"/>
    <cellStyle name="Normal 7 5 3 2 2 2 2 6" xfId="26798" xr:uid="{00000000-0005-0000-0000-0000646C0000}"/>
    <cellStyle name="Normal 7 5 3 2 2 2 3" xfId="26799" xr:uid="{00000000-0005-0000-0000-0000656C0000}"/>
    <cellStyle name="Normal 7 5 3 2 2 2 3 2" xfId="26800" xr:uid="{00000000-0005-0000-0000-0000666C0000}"/>
    <cellStyle name="Normal 7 5 3 2 2 2 3 2 2" xfId="26801" xr:uid="{00000000-0005-0000-0000-0000676C0000}"/>
    <cellStyle name="Normal 7 5 3 2 2 2 3 2 3" xfId="26802" xr:uid="{00000000-0005-0000-0000-0000686C0000}"/>
    <cellStyle name="Normal 7 5 3 2 2 2 3 3" xfId="26803" xr:uid="{00000000-0005-0000-0000-0000696C0000}"/>
    <cellStyle name="Normal 7 5 3 2 2 2 3 4" xfId="26804" xr:uid="{00000000-0005-0000-0000-00006A6C0000}"/>
    <cellStyle name="Normal 7 5 3 2 2 2 4" xfId="26805" xr:uid="{00000000-0005-0000-0000-00006B6C0000}"/>
    <cellStyle name="Normal 7 5 3 2 2 2 4 2" xfId="26806" xr:uid="{00000000-0005-0000-0000-00006C6C0000}"/>
    <cellStyle name="Normal 7 5 3 2 2 2 4 2 2" xfId="26807" xr:uid="{00000000-0005-0000-0000-00006D6C0000}"/>
    <cellStyle name="Normal 7 5 3 2 2 2 4 2 3" xfId="26808" xr:uid="{00000000-0005-0000-0000-00006E6C0000}"/>
    <cellStyle name="Normal 7 5 3 2 2 2 4 3" xfId="26809" xr:uid="{00000000-0005-0000-0000-00006F6C0000}"/>
    <cellStyle name="Normal 7 5 3 2 2 2 4 4" xfId="26810" xr:uid="{00000000-0005-0000-0000-0000706C0000}"/>
    <cellStyle name="Normal 7 5 3 2 2 2 5" xfId="26811" xr:uid="{00000000-0005-0000-0000-0000716C0000}"/>
    <cellStyle name="Normal 7 5 3 2 2 2 5 2" xfId="26812" xr:uid="{00000000-0005-0000-0000-0000726C0000}"/>
    <cellStyle name="Normal 7 5 3 2 2 2 5 3" xfId="26813" xr:uid="{00000000-0005-0000-0000-0000736C0000}"/>
    <cellStyle name="Normal 7 5 3 2 2 2 6" xfId="26814" xr:uid="{00000000-0005-0000-0000-0000746C0000}"/>
    <cellStyle name="Normal 7 5 3 2 2 2 7" xfId="26815" xr:uid="{00000000-0005-0000-0000-0000756C0000}"/>
    <cellStyle name="Normal 7 5 3 2 2 3" xfId="26816" xr:uid="{00000000-0005-0000-0000-0000766C0000}"/>
    <cellStyle name="Normal 7 5 3 2 2 3 2" xfId="26817" xr:uid="{00000000-0005-0000-0000-0000776C0000}"/>
    <cellStyle name="Normal 7 5 3 2 2 3 2 2" xfId="26818" xr:uid="{00000000-0005-0000-0000-0000786C0000}"/>
    <cellStyle name="Normal 7 5 3 2 2 3 2 2 2" xfId="26819" xr:uid="{00000000-0005-0000-0000-0000796C0000}"/>
    <cellStyle name="Normal 7 5 3 2 2 3 2 2 3" xfId="26820" xr:uid="{00000000-0005-0000-0000-00007A6C0000}"/>
    <cellStyle name="Normal 7 5 3 2 2 3 2 3" xfId="26821" xr:uid="{00000000-0005-0000-0000-00007B6C0000}"/>
    <cellStyle name="Normal 7 5 3 2 2 3 2 4" xfId="26822" xr:uid="{00000000-0005-0000-0000-00007C6C0000}"/>
    <cellStyle name="Normal 7 5 3 2 2 3 3" xfId="26823" xr:uid="{00000000-0005-0000-0000-00007D6C0000}"/>
    <cellStyle name="Normal 7 5 3 2 2 3 3 2" xfId="26824" xr:uid="{00000000-0005-0000-0000-00007E6C0000}"/>
    <cellStyle name="Normal 7 5 3 2 2 3 3 2 2" xfId="26825" xr:uid="{00000000-0005-0000-0000-00007F6C0000}"/>
    <cellStyle name="Normal 7 5 3 2 2 3 3 2 3" xfId="26826" xr:uid="{00000000-0005-0000-0000-0000806C0000}"/>
    <cellStyle name="Normal 7 5 3 2 2 3 3 3" xfId="26827" xr:uid="{00000000-0005-0000-0000-0000816C0000}"/>
    <cellStyle name="Normal 7 5 3 2 2 3 3 4" xfId="26828" xr:uid="{00000000-0005-0000-0000-0000826C0000}"/>
    <cellStyle name="Normal 7 5 3 2 2 3 4" xfId="26829" xr:uid="{00000000-0005-0000-0000-0000836C0000}"/>
    <cellStyle name="Normal 7 5 3 2 2 3 4 2" xfId="26830" xr:uid="{00000000-0005-0000-0000-0000846C0000}"/>
    <cellStyle name="Normal 7 5 3 2 2 3 4 3" xfId="26831" xr:uid="{00000000-0005-0000-0000-0000856C0000}"/>
    <cellStyle name="Normal 7 5 3 2 2 3 5" xfId="26832" xr:uid="{00000000-0005-0000-0000-0000866C0000}"/>
    <cellStyle name="Normal 7 5 3 2 2 3 6" xfId="26833" xr:uid="{00000000-0005-0000-0000-0000876C0000}"/>
    <cellStyle name="Normal 7 5 3 2 2 4" xfId="26834" xr:uid="{00000000-0005-0000-0000-0000886C0000}"/>
    <cellStyle name="Normal 7 5 3 2 2 4 2" xfId="26835" xr:uid="{00000000-0005-0000-0000-0000896C0000}"/>
    <cellStyle name="Normal 7 5 3 2 2 4 2 2" xfId="26836" xr:uid="{00000000-0005-0000-0000-00008A6C0000}"/>
    <cellStyle name="Normal 7 5 3 2 2 4 2 3" xfId="26837" xr:uid="{00000000-0005-0000-0000-00008B6C0000}"/>
    <cellStyle name="Normal 7 5 3 2 2 4 3" xfId="26838" xr:uid="{00000000-0005-0000-0000-00008C6C0000}"/>
    <cellStyle name="Normal 7 5 3 2 2 4 4" xfId="26839" xr:uid="{00000000-0005-0000-0000-00008D6C0000}"/>
    <cellStyle name="Normal 7 5 3 2 2 5" xfId="26840" xr:uid="{00000000-0005-0000-0000-00008E6C0000}"/>
    <cellStyle name="Normal 7 5 3 2 2 5 2" xfId="26841" xr:uid="{00000000-0005-0000-0000-00008F6C0000}"/>
    <cellStyle name="Normal 7 5 3 2 2 5 2 2" xfId="26842" xr:uid="{00000000-0005-0000-0000-0000906C0000}"/>
    <cellStyle name="Normal 7 5 3 2 2 5 2 3" xfId="26843" xr:uid="{00000000-0005-0000-0000-0000916C0000}"/>
    <cellStyle name="Normal 7 5 3 2 2 5 3" xfId="26844" xr:uid="{00000000-0005-0000-0000-0000926C0000}"/>
    <cellStyle name="Normal 7 5 3 2 2 5 4" xfId="26845" xr:uid="{00000000-0005-0000-0000-0000936C0000}"/>
    <cellStyle name="Normal 7 5 3 2 2 6" xfId="26846" xr:uid="{00000000-0005-0000-0000-0000946C0000}"/>
    <cellStyle name="Normal 7 5 3 2 2 6 2" xfId="26847" xr:uid="{00000000-0005-0000-0000-0000956C0000}"/>
    <cellStyle name="Normal 7 5 3 2 2 6 3" xfId="26848" xr:uid="{00000000-0005-0000-0000-0000966C0000}"/>
    <cellStyle name="Normal 7 5 3 2 2 7" xfId="26849" xr:uid="{00000000-0005-0000-0000-0000976C0000}"/>
    <cellStyle name="Normal 7 5 3 2 2 8" xfId="26850" xr:uid="{00000000-0005-0000-0000-0000986C0000}"/>
    <cellStyle name="Normal 7 5 3 2 3" xfId="26851" xr:uid="{00000000-0005-0000-0000-0000996C0000}"/>
    <cellStyle name="Normal 7 5 3 2 3 2" xfId="26852" xr:uid="{00000000-0005-0000-0000-00009A6C0000}"/>
    <cellStyle name="Normal 7 5 3 2 3 2 2" xfId="26853" xr:uid="{00000000-0005-0000-0000-00009B6C0000}"/>
    <cellStyle name="Normal 7 5 3 2 3 2 2 2" xfId="26854" xr:uid="{00000000-0005-0000-0000-00009C6C0000}"/>
    <cellStyle name="Normal 7 5 3 2 3 2 2 2 2" xfId="26855" xr:uid="{00000000-0005-0000-0000-00009D6C0000}"/>
    <cellStyle name="Normal 7 5 3 2 3 2 2 2 3" xfId="26856" xr:uid="{00000000-0005-0000-0000-00009E6C0000}"/>
    <cellStyle name="Normal 7 5 3 2 3 2 2 3" xfId="26857" xr:uid="{00000000-0005-0000-0000-00009F6C0000}"/>
    <cellStyle name="Normal 7 5 3 2 3 2 2 4" xfId="26858" xr:uid="{00000000-0005-0000-0000-0000A06C0000}"/>
    <cellStyle name="Normal 7 5 3 2 3 2 3" xfId="26859" xr:uid="{00000000-0005-0000-0000-0000A16C0000}"/>
    <cellStyle name="Normal 7 5 3 2 3 2 3 2" xfId="26860" xr:uid="{00000000-0005-0000-0000-0000A26C0000}"/>
    <cellStyle name="Normal 7 5 3 2 3 2 3 2 2" xfId="26861" xr:uid="{00000000-0005-0000-0000-0000A36C0000}"/>
    <cellStyle name="Normal 7 5 3 2 3 2 3 2 3" xfId="26862" xr:uid="{00000000-0005-0000-0000-0000A46C0000}"/>
    <cellStyle name="Normal 7 5 3 2 3 2 3 3" xfId="26863" xr:uid="{00000000-0005-0000-0000-0000A56C0000}"/>
    <cellStyle name="Normal 7 5 3 2 3 2 3 4" xfId="26864" xr:uid="{00000000-0005-0000-0000-0000A66C0000}"/>
    <cellStyle name="Normal 7 5 3 2 3 2 4" xfId="26865" xr:uid="{00000000-0005-0000-0000-0000A76C0000}"/>
    <cellStyle name="Normal 7 5 3 2 3 2 4 2" xfId="26866" xr:uid="{00000000-0005-0000-0000-0000A86C0000}"/>
    <cellStyle name="Normal 7 5 3 2 3 2 4 3" xfId="26867" xr:uid="{00000000-0005-0000-0000-0000A96C0000}"/>
    <cellStyle name="Normal 7 5 3 2 3 2 5" xfId="26868" xr:uid="{00000000-0005-0000-0000-0000AA6C0000}"/>
    <cellStyle name="Normal 7 5 3 2 3 2 6" xfId="26869" xr:uid="{00000000-0005-0000-0000-0000AB6C0000}"/>
    <cellStyle name="Normal 7 5 3 2 3 3" xfId="26870" xr:uid="{00000000-0005-0000-0000-0000AC6C0000}"/>
    <cellStyle name="Normal 7 5 3 2 3 3 2" xfId="26871" xr:uid="{00000000-0005-0000-0000-0000AD6C0000}"/>
    <cellStyle name="Normal 7 5 3 2 3 3 2 2" xfId="26872" xr:uid="{00000000-0005-0000-0000-0000AE6C0000}"/>
    <cellStyle name="Normal 7 5 3 2 3 3 2 3" xfId="26873" xr:uid="{00000000-0005-0000-0000-0000AF6C0000}"/>
    <cellStyle name="Normal 7 5 3 2 3 3 3" xfId="26874" xr:uid="{00000000-0005-0000-0000-0000B06C0000}"/>
    <cellStyle name="Normal 7 5 3 2 3 3 4" xfId="26875" xr:uid="{00000000-0005-0000-0000-0000B16C0000}"/>
    <cellStyle name="Normal 7 5 3 2 3 4" xfId="26876" xr:uid="{00000000-0005-0000-0000-0000B26C0000}"/>
    <cellStyle name="Normal 7 5 3 2 3 4 2" xfId="26877" xr:uid="{00000000-0005-0000-0000-0000B36C0000}"/>
    <cellStyle name="Normal 7 5 3 2 3 4 2 2" xfId="26878" xr:uid="{00000000-0005-0000-0000-0000B46C0000}"/>
    <cellStyle name="Normal 7 5 3 2 3 4 2 3" xfId="26879" xr:uid="{00000000-0005-0000-0000-0000B56C0000}"/>
    <cellStyle name="Normal 7 5 3 2 3 4 3" xfId="26880" xr:uid="{00000000-0005-0000-0000-0000B66C0000}"/>
    <cellStyle name="Normal 7 5 3 2 3 4 4" xfId="26881" xr:uid="{00000000-0005-0000-0000-0000B76C0000}"/>
    <cellStyle name="Normal 7 5 3 2 3 5" xfId="26882" xr:uid="{00000000-0005-0000-0000-0000B86C0000}"/>
    <cellStyle name="Normal 7 5 3 2 3 5 2" xfId="26883" xr:uid="{00000000-0005-0000-0000-0000B96C0000}"/>
    <cellStyle name="Normal 7 5 3 2 3 5 3" xfId="26884" xr:uid="{00000000-0005-0000-0000-0000BA6C0000}"/>
    <cellStyle name="Normal 7 5 3 2 3 6" xfId="26885" xr:uid="{00000000-0005-0000-0000-0000BB6C0000}"/>
    <cellStyle name="Normal 7 5 3 2 3 7" xfId="26886" xr:uid="{00000000-0005-0000-0000-0000BC6C0000}"/>
    <cellStyle name="Normal 7 5 3 2 4" xfId="26887" xr:uid="{00000000-0005-0000-0000-0000BD6C0000}"/>
    <cellStyle name="Normal 7 5 3 2 4 2" xfId="26888" xr:uid="{00000000-0005-0000-0000-0000BE6C0000}"/>
    <cellStyle name="Normal 7 5 3 2 4 2 2" xfId="26889" xr:uid="{00000000-0005-0000-0000-0000BF6C0000}"/>
    <cellStyle name="Normal 7 5 3 2 4 2 2 2" xfId="26890" xr:uid="{00000000-0005-0000-0000-0000C06C0000}"/>
    <cellStyle name="Normal 7 5 3 2 4 2 2 2 2" xfId="26891" xr:uid="{00000000-0005-0000-0000-0000C16C0000}"/>
    <cellStyle name="Normal 7 5 3 2 4 2 2 2 3" xfId="26892" xr:uid="{00000000-0005-0000-0000-0000C26C0000}"/>
    <cellStyle name="Normal 7 5 3 2 4 2 2 3" xfId="26893" xr:uid="{00000000-0005-0000-0000-0000C36C0000}"/>
    <cellStyle name="Normal 7 5 3 2 4 2 2 4" xfId="26894" xr:uid="{00000000-0005-0000-0000-0000C46C0000}"/>
    <cellStyle name="Normal 7 5 3 2 4 2 3" xfId="26895" xr:uid="{00000000-0005-0000-0000-0000C56C0000}"/>
    <cellStyle name="Normal 7 5 3 2 4 2 3 2" xfId="26896" xr:uid="{00000000-0005-0000-0000-0000C66C0000}"/>
    <cellStyle name="Normal 7 5 3 2 4 2 3 2 2" xfId="26897" xr:uid="{00000000-0005-0000-0000-0000C76C0000}"/>
    <cellStyle name="Normal 7 5 3 2 4 2 3 2 3" xfId="26898" xr:uid="{00000000-0005-0000-0000-0000C86C0000}"/>
    <cellStyle name="Normal 7 5 3 2 4 2 3 3" xfId="26899" xr:uid="{00000000-0005-0000-0000-0000C96C0000}"/>
    <cellStyle name="Normal 7 5 3 2 4 2 3 4" xfId="26900" xr:uid="{00000000-0005-0000-0000-0000CA6C0000}"/>
    <cellStyle name="Normal 7 5 3 2 4 2 4" xfId="26901" xr:uid="{00000000-0005-0000-0000-0000CB6C0000}"/>
    <cellStyle name="Normal 7 5 3 2 4 2 4 2" xfId="26902" xr:uid="{00000000-0005-0000-0000-0000CC6C0000}"/>
    <cellStyle name="Normal 7 5 3 2 4 2 4 3" xfId="26903" xr:uid="{00000000-0005-0000-0000-0000CD6C0000}"/>
    <cellStyle name="Normal 7 5 3 2 4 2 5" xfId="26904" xr:uid="{00000000-0005-0000-0000-0000CE6C0000}"/>
    <cellStyle name="Normal 7 5 3 2 4 2 6" xfId="26905" xr:uid="{00000000-0005-0000-0000-0000CF6C0000}"/>
    <cellStyle name="Normal 7 5 3 2 4 3" xfId="26906" xr:uid="{00000000-0005-0000-0000-0000D06C0000}"/>
    <cellStyle name="Normal 7 5 3 2 4 3 2" xfId="26907" xr:uid="{00000000-0005-0000-0000-0000D16C0000}"/>
    <cellStyle name="Normal 7 5 3 2 4 3 2 2" xfId="26908" xr:uid="{00000000-0005-0000-0000-0000D26C0000}"/>
    <cellStyle name="Normal 7 5 3 2 4 3 2 3" xfId="26909" xr:uid="{00000000-0005-0000-0000-0000D36C0000}"/>
    <cellStyle name="Normal 7 5 3 2 4 3 3" xfId="26910" xr:uid="{00000000-0005-0000-0000-0000D46C0000}"/>
    <cellStyle name="Normal 7 5 3 2 4 3 4" xfId="26911" xr:uid="{00000000-0005-0000-0000-0000D56C0000}"/>
    <cellStyle name="Normal 7 5 3 2 4 4" xfId="26912" xr:uid="{00000000-0005-0000-0000-0000D66C0000}"/>
    <cellStyle name="Normal 7 5 3 2 4 4 2" xfId="26913" xr:uid="{00000000-0005-0000-0000-0000D76C0000}"/>
    <cellStyle name="Normal 7 5 3 2 4 4 2 2" xfId="26914" xr:uid="{00000000-0005-0000-0000-0000D86C0000}"/>
    <cellStyle name="Normal 7 5 3 2 4 4 2 3" xfId="26915" xr:uid="{00000000-0005-0000-0000-0000D96C0000}"/>
    <cellStyle name="Normal 7 5 3 2 4 4 3" xfId="26916" xr:uid="{00000000-0005-0000-0000-0000DA6C0000}"/>
    <cellStyle name="Normal 7 5 3 2 4 4 4" xfId="26917" xr:uid="{00000000-0005-0000-0000-0000DB6C0000}"/>
    <cellStyle name="Normal 7 5 3 2 4 5" xfId="26918" xr:uid="{00000000-0005-0000-0000-0000DC6C0000}"/>
    <cellStyle name="Normal 7 5 3 2 4 5 2" xfId="26919" xr:uid="{00000000-0005-0000-0000-0000DD6C0000}"/>
    <cellStyle name="Normal 7 5 3 2 4 5 3" xfId="26920" xr:uid="{00000000-0005-0000-0000-0000DE6C0000}"/>
    <cellStyle name="Normal 7 5 3 2 4 6" xfId="26921" xr:uid="{00000000-0005-0000-0000-0000DF6C0000}"/>
    <cellStyle name="Normal 7 5 3 2 4 7" xfId="26922" xr:uid="{00000000-0005-0000-0000-0000E06C0000}"/>
    <cellStyle name="Normal 7 5 3 2 5" xfId="26923" xr:uid="{00000000-0005-0000-0000-0000E16C0000}"/>
    <cellStyle name="Normal 7 5 3 2 5 2" xfId="26924" xr:uid="{00000000-0005-0000-0000-0000E26C0000}"/>
    <cellStyle name="Normal 7 5 3 2 5 2 2" xfId="26925" xr:uid="{00000000-0005-0000-0000-0000E36C0000}"/>
    <cellStyle name="Normal 7 5 3 2 5 2 2 2" xfId="26926" xr:uid="{00000000-0005-0000-0000-0000E46C0000}"/>
    <cellStyle name="Normal 7 5 3 2 5 2 2 3" xfId="26927" xr:uid="{00000000-0005-0000-0000-0000E56C0000}"/>
    <cellStyle name="Normal 7 5 3 2 5 2 3" xfId="26928" xr:uid="{00000000-0005-0000-0000-0000E66C0000}"/>
    <cellStyle name="Normal 7 5 3 2 5 2 4" xfId="26929" xr:uid="{00000000-0005-0000-0000-0000E76C0000}"/>
    <cellStyle name="Normal 7 5 3 2 5 3" xfId="26930" xr:uid="{00000000-0005-0000-0000-0000E86C0000}"/>
    <cellStyle name="Normal 7 5 3 2 5 3 2" xfId="26931" xr:uid="{00000000-0005-0000-0000-0000E96C0000}"/>
    <cellStyle name="Normal 7 5 3 2 5 3 2 2" xfId="26932" xr:uid="{00000000-0005-0000-0000-0000EA6C0000}"/>
    <cellStyle name="Normal 7 5 3 2 5 3 2 3" xfId="26933" xr:uid="{00000000-0005-0000-0000-0000EB6C0000}"/>
    <cellStyle name="Normal 7 5 3 2 5 3 3" xfId="26934" xr:uid="{00000000-0005-0000-0000-0000EC6C0000}"/>
    <cellStyle name="Normal 7 5 3 2 5 3 4" xfId="26935" xr:uid="{00000000-0005-0000-0000-0000ED6C0000}"/>
    <cellStyle name="Normal 7 5 3 2 5 4" xfId="26936" xr:uid="{00000000-0005-0000-0000-0000EE6C0000}"/>
    <cellStyle name="Normal 7 5 3 2 5 4 2" xfId="26937" xr:uid="{00000000-0005-0000-0000-0000EF6C0000}"/>
    <cellStyle name="Normal 7 5 3 2 5 4 3" xfId="26938" xr:uid="{00000000-0005-0000-0000-0000F06C0000}"/>
    <cellStyle name="Normal 7 5 3 2 5 5" xfId="26939" xr:uid="{00000000-0005-0000-0000-0000F16C0000}"/>
    <cellStyle name="Normal 7 5 3 2 5 6" xfId="26940" xr:uid="{00000000-0005-0000-0000-0000F26C0000}"/>
    <cellStyle name="Normal 7 5 3 2 6" xfId="26941" xr:uid="{00000000-0005-0000-0000-0000F36C0000}"/>
    <cellStyle name="Normal 7 5 3 2 6 2" xfId="26942" xr:uid="{00000000-0005-0000-0000-0000F46C0000}"/>
    <cellStyle name="Normal 7 5 3 2 6 2 2" xfId="26943" xr:uid="{00000000-0005-0000-0000-0000F56C0000}"/>
    <cellStyle name="Normal 7 5 3 2 6 2 3" xfId="26944" xr:uid="{00000000-0005-0000-0000-0000F66C0000}"/>
    <cellStyle name="Normal 7 5 3 2 6 3" xfId="26945" xr:uid="{00000000-0005-0000-0000-0000F76C0000}"/>
    <cellStyle name="Normal 7 5 3 2 6 4" xfId="26946" xr:uid="{00000000-0005-0000-0000-0000F86C0000}"/>
    <cellStyle name="Normal 7 5 3 2 7" xfId="26947" xr:uid="{00000000-0005-0000-0000-0000F96C0000}"/>
    <cellStyle name="Normal 7 5 3 2 7 2" xfId="26948" xr:uid="{00000000-0005-0000-0000-0000FA6C0000}"/>
    <cellStyle name="Normal 7 5 3 2 7 2 2" xfId="26949" xr:uid="{00000000-0005-0000-0000-0000FB6C0000}"/>
    <cellStyle name="Normal 7 5 3 2 7 2 3" xfId="26950" xr:uid="{00000000-0005-0000-0000-0000FC6C0000}"/>
    <cellStyle name="Normal 7 5 3 2 7 3" xfId="26951" xr:uid="{00000000-0005-0000-0000-0000FD6C0000}"/>
    <cellStyle name="Normal 7 5 3 2 7 4" xfId="26952" xr:uid="{00000000-0005-0000-0000-0000FE6C0000}"/>
    <cellStyle name="Normal 7 5 3 2 8" xfId="26953" xr:uid="{00000000-0005-0000-0000-0000FF6C0000}"/>
    <cellStyle name="Normal 7 5 3 2 8 2" xfId="26954" xr:uid="{00000000-0005-0000-0000-0000006D0000}"/>
    <cellStyle name="Normal 7 5 3 2 8 3" xfId="26955" xr:uid="{00000000-0005-0000-0000-0000016D0000}"/>
    <cellStyle name="Normal 7 5 3 2 9" xfId="26956" xr:uid="{00000000-0005-0000-0000-0000026D0000}"/>
    <cellStyle name="Normal 7 5 3 3" xfId="26957" xr:uid="{00000000-0005-0000-0000-0000036D0000}"/>
    <cellStyle name="Normal 7 5 3 3 2" xfId="26958" xr:uid="{00000000-0005-0000-0000-0000046D0000}"/>
    <cellStyle name="Normal 7 5 3 3 2 2" xfId="26959" xr:uid="{00000000-0005-0000-0000-0000056D0000}"/>
    <cellStyle name="Normal 7 5 3 3 2 2 2" xfId="26960" xr:uid="{00000000-0005-0000-0000-0000066D0000}"/>
    <cellStyle name="Normal 7 5 3 3 2 2 2 2" xfId="26961" xr:uid="{00000000-0005-0000-0000-0000076D0000}"/>
    <cellStyle name="Normal 7 5 3 3 2 2 2 2 2" xfId="26962" xr:uid="{00000000-0005-0000-0000-0000086D0000}"/>
    <cellStyle name="Normal 7 5 3 3 2 2 2 2 3" xfId="26963" xr:uid="{00000000-0005-0000-0000-0000096D0000}"/>
    <cellStyle name="Normal 7 5 3 3 2 2 2 3" xfId="26964" xr:uid="{00000000-0005-0000-0000-00000A6D0000}"/>
    <cellStyle name="Normal 7 5 3 3 2 2 2 4" xfId="26965" xr:uid="{00000000-0005-0000-0000-00000B6D0000}"/>
    <cellStyle name="Normal 7 5 3 3 2 2 3" xfId="26966" xr:uid="{00000000-0005-0000-0000-00000C6D0000}"/>
    <cellStyle name="Normal 7 5 3 3 2 2 3 2" xfId="26967" xr:uid="{00000000-0005-0000-0000-00000D6D0000}"/>
    <cellStyle name="Normal 7 5 3 3 2 2 3 2 2" xfId="26968" xr:uid="{00000000-0005-0000-0000-00000E6D0000}"/>
    <cellStyle name="Normal 7 5 3 3 2 2 3 2 3" xfId="26969" xr:uid="{00000000-0005-0000-0000-00000F6D0000}"/>
    <cellStyle name="Normal 7 5 3 3 2 2 3 3" xfId="26970" xr:uid="{00000000-0005-0000-0000-0000106D0000}"/>
    <cellStyle name="Normal 7 5 3 3 2 2 3 4" xfId="26971" xr:uid="{00000000-0005-0000-0000-0000116D0000}"/>
    <cellStyle name="Normal 7 5 3 3 2 2 4" xfId="26972" xr:uid="{00000000-0005-0000-0000-0000126D0000}"/>
    <cellStyle name="Normal 7 5 3 3 2 2 4 2" xfId="26973" xr:uid="{00000000-0005-0000-0000-0000136D0000}"/>
    <cellStyle name="Normal 7 5 3 3 2 2 4 3" xfId="26974" xr:uid="{00000000-0005-0000-0000-0000146D0000}"/>
    <cellStyle name="Normal 7 5 3 3 2 2 5" xfId="26975" xr:uid="{00000000-0005-0000-0000-0000156D0000}"/>
    <cellStyle name="Normal 7 5 3 3 2 2 6" xfId="26976" xr:uid="{00000000-0005-0000-0000-0000166D0000}"/>
    <cellStyle name="Normal 7 5 3 3 2 3" xfId="26977" xr:uid="{00000000-0005-0000-0000-0000176D0000}"/>
    <cellStyle name="Normal 7 5 3 3 2 3 2" xfId="26978" xr:uid="{00000000-0005-0000-0000-0000186D0000}"/>
    <cellStyle name="Normal 7 5 3 3 2 3 2 2" xfId="26979" xr:uid="{00000000-0005-0000-0000-0000196D0000}"/>
    <cellStyle name="Normal 7 5 3 3 2 3 2 3" xfId="26980" xr:uid="{00000000-0005-0000-0000-00001A6D0000}"/>
    <cellStyle name="Normal 7 5 3 3 2 3 3" xfId="26981" xr:uid="{00000000-0005-0000-0000-00001B6D0000}"/>
    <cellStyle name="Normal 7 5 3 3 2 3 4" xfId="26982" xr:uid="{00000000-0005-0000-0000-00001C6D0000}"/>
    <cellStyle name="Normal 7 5 3 3 2 4" xfId="26983" xr:uid="{00000000-0005-0000-0000-00001D6D0000}"/>
    <cellStyle name="Normal 7 5 3 3 2 4 2" xfId="26984" xr:uid="{00000000-0005-0000-0000-00001E6D0000}"/>
    <cellStyle name="Normal 7 5 3 3 2 4 2 2" xfId="26985" xr:uid="{00000000-0005-0000-0000-00001F6D0000}"/>
    <cellStyle name="Normal 7 5 3 3 2 4 2 3" xfId="26986" xr:uid="{00000000-0005-0000-0000-0000206D0000}"/>
    <cellStyle name="Normal 7 5 3 3 2 4 3" xfId="26987" xr:uid="{00000000-0005-0000-0000-0000216D0000}"/>
    <cellStyle name="Normal 7 5 3 3 2 4 4" xfId="26988" xr:uid="{00000000-0005-0000-0000-0000226D0000}"/>
    <cellStyle name="Normal 7 5 3 3 2 5" xfId="26989" xr:uid="{00000000-0005-0000-0000-0000236D0000}"/>
    <cellStyle name="Normal 7 5 3 3 2 5 2" xfId="26990" xr:uid="{00000000-0005-0000-0000-0000246D0000}"/>
    <cellStyle name="Normal 7 5 3 3 2 5 3" xfId="26991" xr:uid="{00000000-0005-0000-0000-0000256D0000}"/>
    <cellStyle name="Normal 7 5 3 3 2 6" xfId="26992" xr:uid="{00000000-0005-0000-0000-0000266D0000}"/>
    <cellStyle name="Normal 7 5 3 3 2 7" xfId="26993" xr:uid="{00000000-0005-0000-0000-0000276D0000}"/>
    <cellStyle name="Normal 7 5 3 3 3" xfId="26994" xr:uid="{00000000-0005-0000-0000-0000286D0000}"/>
    <cellStyle name="Normal 7 5 3 3 3 2" xfId="26995" xr:uid="{00000000-0005-0000-0000-0000296D0000}"/>
    <cellStyle name="Normal 7 5 3 3 3 2 2" xfId="26996" xr:uid="{00000000-0005-0000-0000-00002A6D0000}"/>
    <cellStyle name="Normal 7 5 3 3 3 2 2 2" xfId="26997" xr:uid="{00000000-0005-0000-0000-00002B6D0000}"/>
    <cellStyle name="Normal 7 5 3 3 3 2 2 3" xfId="26998" xr:uid="{00000000-0005-0000-0000-00002C6D0000}"/>
    <cellStyle name="Normal 7 5 3 3 3 2 3" xfId="26999" xr:uid="{00000000-0005-0000-0000-00002D6D0000}"/>
    <cellStyle name="Normal 7 5 3 3 3 2 4" xfId="27000" xr:uid="{00000000-0005-0000-0000-00002E6D0000}"/>
    <cellStyle name="Normal 7 5 3 3 3 3" xfId="27001" xr:uid="{00000000-0005-0000-0000-00002F6D0000}"/>
    <cellStyle name="Normal 7 5 3 3 3 3 2" xfId="27002" xr:uid="{00000000-0005-0000-0000-0000306D0000}"/>
    <cellStyle name="Normal 7 5 3 3 3 3 2 2" xfId="27003" xr:uid="{00000000-0005-0000-0000-0000316D0000}"/>
    <cellStyle name="Normal 7 5 3 3 3 3 2 3" xfId="27004" xr:uid="{00000000-0005-0000-0000-0000326D0000}"/>
    <cellStyle name="Normal 7 5 3 3 3 3 3" xfId="27005" xr:uid="{00000000-0005-0000-0000-0000336D0000}"/>
    <cellStyle name="Normal 7 5 3 3 3 3 4" xfId="27006" xr:uid="{00000000-0005-0000-0000-0000346D0000}"/>
    <cellStyle name="Normal 7 5 3 3 3 4" xfId="27007" xr:uid="{00000000-0005-0000-0000-0000356D0000}"/>
    <cellStyle name="Normal 7 5 3 3 3 4 2" xfId="27008" xr:uid="{00000000-0005-0000-0000-0000366D0000}"/>
    <cellStyle name="Normal 7 5 3 3 3 4 3" xfId="27009" xr:uid="{00000000-0005-0000-0000-0000376D0000}"/>
    <cellStyle name="Normal 7 5 3 3 3 5" xfId="27010" xr:uid="{00000000-0005-0000-0000-0000386D0000}"/>
    <cellStyle name="Normal 7 5 3 3 3 6" xfId="27011" xr:uid="{00000000-0005-0000-0000-0000396D0000}"/>
    <cellStyle name="Normal 7 5 3 3 4" xfId="27012" xr:uid="{00000000-0005-0000-0000-00003A6D0000}"/>
    <cellStyle name="Normal 7 5 3 3 4 2" xfId="27013" xr:uid="{00000000-0005-0000-0000-00003B6D0000}"/>
    <cellStyle name="Normal 7 5 3 3 4 2 2" xfId="27014" xr:uid="{00000000-0005-0000-0000-00003C6D0000}"/>
    <cellStyle name="Normal 7 5 3 3 4 2 3" xfId="27015" xr:uid="{00000000-0005-0000-0000-00003D6D0000}"/>
    <cellStyle name="Normal 7 5 3 3 4 3" xfId="27016" xr:uid="{00000000-0005-0000-0000-00003E6D0000}"/>
    <cellStyle name="Normal 7 5 3 3 4 4" xfId="27017" xr:uid="{00000000-0005-0000-0000-00003F6D0000}"/>
    <cellStyle name="Normal 7 5 3 3 5" xfId="27018" xr:uid="{00000000-0005-0000-0000-0000406D0000}"/>
    <cellStyle name="Normal 7 5 3 3 5 2" xfId="27019" xr:uid="{00000000-0005-0000-0000-0000416D0000}"/>
    <cellStyle name="Normal 7 5 3 3 5 2 2" xfId="27020" xr:uid="{00000000-0005-0000-0000-0000426D0000}"/>
    <cellStyle name="Normal 7 5 3 3 5 2 3" xfId="27021" xr:uid="{00000000-0005-0000-0000-0000436D0000}"/>
    <cellStyle name="Normal 7 5 3 3 5 3" xfId="27022" xr:uid="{00000000-0005-0000-0000-0000446D0000}"/>
    <cellStyle name="Normal 7 5 3 3 5 4" xfId="27023" xr:uid="{00000000-0005-0000-0000-0000456D0000}"/>
    <cellStyle name="Normal 7 5 3 3 6" xfId="27024" xr:uid="{00000000-0005-0000-0000-0000466D0000}"/>
    <cellStyle name="Normal 7 5 3 3 6 2" xfId="27025" xr:uid="{00000000-0005-0000-0000-0000476D0000}"/>
    <cellStyle name="Normal 7 5 3 3 6 3" xfId="27026" xr:uid="{00000000-0005-0000-0000-0000486D0000}"/>
    <cellStyle name="Normal 7 5 3 3 7" xfId="27027" xr:uid="{00000000-0005-0000-0000-0000496D0000}"/>
    <cellStyle name="Normal 7 5 3 3 8" xfId="27028" xr:uid="{00000000-0005-0000-0000-00004A6D0000}"/>
    <cellStyle name="Normal 7 5 3 4" xfId="27029" xr:uid="{00000000-0005-0000-0000-00004B6D0000}"/>
    <cellStyle name="Normal 7 5 3 4 2" xfId="27030" xr:uid="{00000000-0005-0000-0000-00004C6D0000}"/>
    <cellStyle name="Normal 7 5 3 4 2 2" xfId="27031" xr:uid="{00000000-0005-0000-0000-00004D6D0000}"/>
    <cellStyle name="Normal 7 5 3 4 2 2 2" xfId="27032" xr:uid="{00000000-0005-0000-0000-00004E6D0000}"/>
    <cellStyle name="Normal 7 5 3 4 2 2 2 2" xfId="27033" xr:uid="{00000000-0005-0000-0000-00004F6D0000}"/>
    <cellStyle name="Normal 7 5 3 4 2 2 2 3" xfId="27034" xr:uid="{00000000-0005-0000-0000-0000506D0000}"/>
    <cellStyle name="Normal 7 5 3 4 2 2 3" xfId="27035" xr:uid="{00000000-0005-0000-0000-0000516D0000}"/>
    <cellStyle name="Normal 7 5 3 4 2 2 4" xfId="27036" xr:uid="{00000000-0005-0000-0000-0000526D0000}"/>
    <cellStyle name="Normal 7 5 3 4 2 3" xfId="27037" xr:uid="{00000000-0005-0000-0000-0000536D0000}"/>
    <cellStyle name="Normal 7 5 3 4 2 3 2" xfId="27038" xr:uid="{00000000-0005-0000-0000-0000546D0000}"/>
    <cellStyle name="Normal 7 5 3 4 2 3 2 2" xfId="27039" xr:uid="{00000000-0005-0000-0000-0000556D0000}"/>
    <cellStyle name="Normal 7 5 3 4 2 3 2 3" xfId="27040" xr:uid="{00000000-0005-0000-0000-0000566D0000}"/>
    <cellStyle name="Normal 7 5 3 4 2 3 3" xfId="27041" xr:uid="{00000000-0005-0000-0000-0000576D0000}"/>
    <cellStyle name="Normal 7 5 3 4 2 3 4" xfId="27042" xr:uid="{00000000-0005-0000-0000-0000586D0000}"/>
    <cellStyle name="Normal 7 5 3 4 2 4" xfId="27043" xr:uid="{00000000-0005-0000-0000-0000596D0000}"/>
    <cellStyle name="Normal 7 5 3 4 2 4 2" xfId="27044" xr:uid="{00000000-0005-0000-0000-00005A6D0000}"/>
    <cellStyle name="Normal 7 5 3 4 2 4 3" xfId="27045" xr:uid="{00000000-0005-0000-0000-00005B6D0000}"/>
    <cellStyle name="Normal 7 5 3 4 2 5" xfId="27046" xr:uid="{00000000-0005-0000-0000-00005C6D0000}"/>
    <cellStyle name="Normal 7 5 3 4 2 6" xfId="27047" xr:uid="{00000000-0005-0000-0000-00005D6D0000}"/>
    <cellStyle name="Normal 7 5 3 4 3" xfId="27048" xr:uid="{00000000-0005-0000-0000-00005E6D0000}"/>
    <cellStyle name="Normal 7 5 3 4 3 2" xfId="27049" xr:uid="{00000000-0005-0000-0000-00005F6D0000}"/>
    <cellStyle name="Normal 7 5 3 4 3 2 2" xfId="27050" xr:uid="{00000000-0005-0000-0000-0000606D0000}"/>
    <cellStyle name="Normal 7 5 3 4 3 2 3" xfId="27051" xr:uid="{00000000-0005-0000-0000-0000616D0000}"/>
    <cellStyle name="Normal 7 5 3 4 3 3" xfId="27052" xr:uid="{00000000-0005-0000-0000-0000626D0000}"/>
    <cellStyle name="Normal 7 5 3 4 3 4" xfId="27053" xr:uid="{00000000-0005-0000-0000-0000636D0000}"/>
    <cellStyle name="Normal 7 5 3 4 4" xfId="27054" xr:uid="{00000000-0005-0000-0000-0000646D0000}"/>
    <cellStyle name="Normal 7 5 3 4 4 2" xfId="27055" xr:uid="{00000000-0005-0000-0000-0000656D0000}"/>
    <cellStyle name="Normal 7 5 3 4 4 2 2" xfId="27056" xr:uid="{00000000-0005-0000-0000-0000666D0000}"/>
    <cellStyle name="Normal 7 5 3 4 4 2 3" xfId="27057" xr:uid="{00000000-0005-0000-0000-0000676D0000}"/>
    <cellStyle name="Normal 7 5 3 4 4 3" xfId="27058" xr:uid="{00000000-0005-0000-0000-0000686D0000}"/>
    <cellStyle name="Normal 7 5 3 4 4 4" xfId="27059" xr:uid="{00000000-0005-0000-0000-0000696D0000}"/>
    <cellStyle name="Normal 7 5 3 4 5" xfId="27060" xr:uid="{00000000-0005-0000-0000-00006A6D0000}"/>
    <cellStyle name="Normal 7 5 3 4 5 2" xfId="27061" xr:uid="{00000000-0005-0000-0000-00006B6D0000}"/>
    <cellStyle name="Normal 7 5 3 4 5 3" xfId="27062" xr:uid="{00000000-0005-0000-0000-00006C6D0000}"/>
    <cellStyle name="Normal 7 5 3 4 6" xfId="27063" xr:uid="{00000000-0005-0000-0000-00006D6D0000}"/>
    <cellStyle name="Normal 7 5 3 4 7" xfId="27064" xr:uid="{00000000-0005-0000-0000-00006E6D0000}"/>
    <cellStyle name="Normal 7 5 3 5" xfId="27065" xr:uid="{00000000-0005-0000-0000-00006F6D0000}"/>
    <cellStyle name="Normal 7 5 3 5 2" xfId="27066" xr:uid="{00000000-0005-0000-0000-0000706D0000}"/>
    <cellStyle name="Normal 7 5 3 5 2 2" xfId="27067" xr:uid="{00000000-0005-0000-0000-0000716D0000}"/>
    <cellStyle name="Normal 7 5 3 5 2 2 2" xfId="27068" xr:uid="{00000000-0005-0000-0000-0000726D0000}"/>
    <cellStyle name="Normal 7 5 3 5 2 2 2 2" xfId="27069" xr:uid="{00000000-0005-0000-0000-0000736D0000}"/>
    <cellStyle name="Normal 7 5 3 5 2 2 2 3" xfId="27070" xr:uid="{00000000-0005-0000-0000-0000746D0000}"/>
    <cellStyle name="Normal 7 5 3 5 2 2 3" xfId="27071" xr:uid="{00000000-0005-0000-0000-0000756D0000}"/>
    <cellStyle name="Normal 7 5 3 5 2 2 4" xfId="27072" xr:uid="{00000000-0005-0000-0000-0000766D0000}"/>
    <cellStyle name="Normal 7 5 3 5 2 3" xfId="27073" xr:uid="{00000000-0005-0000-0000-0000776D0000}"/>
    <cellStyle name="Normal 7 5 3 5 2 3 2" xfId="27074" xr:uid="{00000000-0005-0000-0000-0000786D0000}"/>
    <cellStyle name="Normal 7 5 3 5 2 3 2 2" xfId="27075" xr:uid="{00000000-0005-0000-0000-0000796D0000}"/>
    <cellStyle name="Normal 7 5 3 5 2 3 2 3" xfId="27076" xr:uid="{00000000-0005-0000-0000-00007A6D0000}"/>
    <cellStyle name="Normal 7 5 3 5 2 3 3" xfId="27077" xr:uid="{00000000-0005-0000-0000-00007B6D0000}"/>
    <cellStyle name="Normal 7 5 3 5 2 3 4" xfId="27078" xr:uid="{00000000-0005-0000-0000-00007C6D0000}"/>
    <cellStyle name="Normal 7 5 3 5 2 4" xfId="27079" xr:uid="{00000000-0005-0000-0000-00007D6D0000}"/>
    <cellStyle name="Normal 7 5 3 5 2 4 2" xfId="27080" xr:uid="{00000000-0005-0000-0000-00007E6D0000}"/>
    <cellStyle name="Normal 7 5 3 5 2 4 3" xfId="27081" xr:uid="{00000000-0005-0000-0000-00007F6D0000}"/>
    <cellStyle name="Normal 7 5 3 5 2 5" xfId="27082" xr:uid="{00000000-0005-0000-0000-0000806D0000}"/>
    <cellStyle name="Normal 7 5 3 5 2 6" xfId="27083" xr:uid="{00000000-0005-0000-0000-0000816D0000}"/>
    <cellStyle name="Normal 7 5 3 5 3" xfId="27084" xr:uid="{00000000-0005-0000-0000-0000826D0000}"/>
    <cellStyle name="Normal 7 5 3 5 3 2" xfId="27085" xr:uid="{00000000-0005-0000-0000-0000836D0000}"/>
    <cellStyle name="Normal 7 5 3 5 3 2 2" xfId="27086" xr:uid="{00000000-0005-0000-0000-0000846D0000}"/>
    <cellStyle name="Normal 7 5 3 5 3 2 3" xfId="27087" xr:uid="{00000000-0005-0000-0000-0000856D0000}"/>
    <cellStyle name="Normal 7 5 3 5 3 3" xfId="27088" xr:uid="{00000000-0005-0000-0000-0000866D0000}"/>
    <cellStyle name="Normal 7 5 3 5 3 4" xfId="27089" xr:uid="{00000000-0005-0000-0000-0000876D0000}"/>
    <cellStyle name="Normal 7 5 3 5 4" xfId="27090" xr:uid="{00000000-0005-0000-0000-0000886D0000}"/>
    <cellStyle name="Normal 7 5 3 5 4 2" xfId="27091" xr:uid="{00000000-0005-0000-0000-0000896D0000}"/>
    <cellStyle name="Normal 7 5 3 5 4 2 2" xfId="27092" xr:uid="{00000000-0005-0000-0000-00008A6D0000}"/>
    <cellStyle name="Normal 7 5 3 5 4 2 3" xfId="27093" xr:uid="{00000000-0005-0000-0000-00008B6D0000}"/>
    <cellStyle name="Normal 7 5 3 5 4 3" xfId="27094" xr:uid="{00000000-0005-0000-0000-00008C6D0000}"/>
    <cellStyle name="Normal 7 5 3 5 4 4" xfId="27095" xr:uid="{00000000-0005-0000-0000-00008D6D0000}"/>
    <cellStyle name="Normal 7 5 3 5 5" xfId="27096" xr:uid="{00000000-0005-0000-0000-00008E6D0000}"/>
    <cellStyle name="Normal 7 5 3 5 5 2" xfId="27097" xr:uid="{00000000-0005-0000-0000-00008F6D0000}"/>
    <cellStyle name="Normal 7 5 3 5 5 3" xfId="27098" xr:uid="{00000000-0005-0000-0000-0000906D0000}"/>
    <cellStyle name="Normal 7 5 3 5 6" xfId="27099" xr:uid="{00000000-0005-0000-0000-0000916D0000}"/>
    <cellStyle name="Normal 7 5 3 5 7" xfId="27100" xr:uid="{00000000-0005-0000-0000-0000926D0000}"/>
    <cellStyle name="Normal 7 5 3 6" xfId="27101" xr:uid="{00000000-0005-0000-0000-0000936D0000}"/>
    <cellStyle name="Normal 7 5 3 6 2" xfId="27102" xr:uid="{00000000-0005-0000-0000-0000946D0000}"/>
    <cellStyle name="Normal 7 5 3 6 2 2" xfId="27103" xr:uid="{00000000-0005-0000-0000-0000956D0000}"/>
    <cellStyle name="Normal 7 5 3 6 2 2 2" xfId="27104" xr:uid="{00000000-0005-0000-0000-0000966D0000}"/>
    <cellStyle name="Normal 7 5 3 6 2 2 3" xfId="27105" xr:uid="{00000000-0005-0000-0000-0000976D0000}"/>
    <cellStyle name="Normal 7 5 3 6 2 3" xfId="27106" xr:uid="{00000000-0005-0000-0000-0000986D0000}"/>
    <cellStyle name="Normal 7 5 3 6 2 4" xfId="27107" xr:uid="{00000000-0005-0000-0000-0000996D0000}"/>
    <cellStyle name="Normal 7 5 3 6 3" xfId="27108" xr:uid="{00000000-0005-0000-0000-00009A6D0000}"/>
    <cellStyle name="Normal 7 5 3 6 3 2" xfId="27109" xr:uid="{00000000-0005-0000-0000-00009B6D0000}"/>
    <cellStyle name="Normal 7 5 3 6 3 2 2" xfId="27110" xr:uid="{00000000-0005-0000-0000-00009C6D0000}"/>
    <cellStyle name="Normal 7 5 3 6 3 2 3" xfId="27111" xr:uid="{00000000-0005-0000-0000-00009D6D0000}"/>
    <cellStyle name="Normal 7 5 3 6 3 3" xfId="27112" xr:uid="{00000000-0005-0000-0000-00009E6D0000}"/>
    <cellStyle name="Normal 7 5 3 6 3 4" xfId="27113" xr:uid="{00000000-0005-0000-0000-00009F6D0000}"/>
    <cellStyle name="Normal 7 5 3 6 4" xfId="27114" xr:uid="{00000000-0005-0000-0000-0000A06D0000}"/>
    <cellStyle name="Normal 7 5 3 6 4 2" xfId="27115" xr:uid="{00000000-0005-0000-0000-0000A16D0000}"/>
    <cellStyle name="Normal 7 5 3 6 4 3" xfId="27116" xr:uid="{00000000-0005-0000-0000-0000A26D0000}"/>
    <cellStyle name="Normal 7 5 3 6 5" xfId="27117" xr:uid="{00000000-0005-0000-0000-0000A36D0000}"/>
    <cellStyle name="Normal 7 5 3 6 6" xfId="27118" xr:uid="{00000000-0005-0000-0000-0000A46D0000}"/>
    <cellStyle name="Normal 7 5 3 7" xfId="27119" xr:uid="{00000000-0005-0000-0000-0000A56D0000}"/>
    <cellStyle name="Normal 7 5 3 7 2" xfId="27120" xr:uid="{00000000-0005-0000-0000-0000A66D0000}"/>
    <cellStyle name="Normal 7 5 3 7 2 2" xfId="27121" xr:uid="{00000000-0005-0000-0000-0000A76D0000}"/>
    <cellStyle name="Normal 7 5 3 7 2 3" xfId="27122" xr:uid="{00000000-0005-0000-0000-0000A86D0000}"/>
    <cellStyle name="Normal 7 5 3 7 3" xfId="27123" xr:uid="{00000000-0005-0000-0000-0000A96D0000}"/>
    <cellStyle name="Normal 7 5 3 7 4" xfId="27124" xr:uid="{00000000-0005-0000-0000-0000AA6D0000}"/>
    <cellStyle name="Normal 7 5 3 8" xfId="27125" xr:uid="{00000000-0005-0000-0000-0000AB6D0000}"/>
    <cellStyle name="Normal 7 5 3 8 2" xfId="27126" xr:uid="{00000000-0005-0000-0000-0000AC6D0000}"/>
    <cellStyle name="Normal 7 5 3 8 2 2" xfId="27127" xr:uid="{00000000-0005-0000-0000-0000AD6D0000}"/>
    <cellStyle name="Normal 7 5 3 8 2 3" xfId="27128" xr:uid="{00000000-0005-0000-0000-0000AE6D0000}"/>
    <cellStyle name="Normal 7 5 3 8 3" xfId="27129" xr:uid="{00000000-0005-0000-0000-0000AF6D0000}"/>
    <cellStyle name="Normal 7 5 3 8 4" xfId="27130" xr:uid="{00000000-0005-0000-0000-0000B06D0000}"/>
    <cellStyle name="Normal 7 5 3 9" xfId="27131" xr:uid="{00000000-0005-0000-0000-0000B16D0000}"/>
    <cellStyle name="Normal 7 5 3 9 2" xfId="27132" xr:uid="{00000000-0005-0000-0000-0000B26D0000}"/>
    <cellStyle name="Normal 7 5 3 9 3" xfId="27133" xr:uid="{00000000-0005-0000-0000-0000B36D0000}"/>
    <cellStyle name="Normal 7 5 4" xfId="27134" xr:uid="{00000000-0005-0000-0000-0000B46D0000}"/>
    <cellStyle name="Normal 7 5 4 10" xfId="27135" xr:uid="{00000000-0005-0000-0000-0000B56D0000}"/>
    <cellStyle name="Normal 7 5 4 2" xfId="27136" xr:uid="{00000000-0005-0000-0000-0000B66D0000}"/>
    <cellStyle name="Normal 7 5 4 2 2" xfId="27137" xr:uid="{00000000-0005-0000-0000-0000B76D0000}"/>
    <cellStyle name="Normal 7 5 4 2 2 2" xfId="27138" xr:uid="{00000000-0005-0000-0000-0000B86D0000}"/>
    <cellStyle name="Normal 7 5 4 2 2 2 2" xfId="27139" xr:uid="{00000000-0005-0000-0000-0000B96D0000}"/>
    <cellStyle name="Normal 7 5 4 2 2 2 2 2" xfId="27140" xr:uid="{00000000-0005-0000-0000-0000BA6D0000}"/>
    <cellStyle name="Normal 7 5 4 2 2 2 2 2 2" xfId="27141" xr:uid="{00000000-0005-0000-0000-0000BB6D0000}"/>
    <cellStyle name="Normal 7 5 4 2 2 2 2 2 3" xfId="27142" xr:uid="{00000000-0005-0000-0000-0000BC6D0000}"/>
    <cellStyle name="Normal 7 5 4 2 2 2 2 3" xfId="27143" xr:uid="{00000000-0005-0000-0000-0000BD6D0000}"/>
    <cellStyle name="Normal 7 5 4 2 2 2 2 4" xfId="27144" xr:uid="{00000000-0005-0000-0000-0000BE6D0000}"/>
    <cellStyle name="Normal 7 5 4 2 2 2 3" xfId="27145" xr:uid="{00000000-0005-0000-0000-0000BF6D0000}"/>
    <cellStyle name="Normal 7 5 4 2 2 2 3 2" xfId="27146" xr:uid="{00000000-0005-0000-0000-0000C06D0000}"/>
    <cellStyle name="Normal 7 5 4 2 2 2 3 2 2" xfId="27147" xr:uid="{00000000-0005-0000-0000-0000C16D0000}"/>
    <cellStyle name="Normal 7 5 4 2 2 2 3 2 3" xfId="27148" xr:uid="{00000000-0005-0000-0000-0000C26D0000}"/>
    <cellStyle name="Normal 7 5 4 2 2 2 3 3" xfId="27149" xr:uid="{00000000-0005-0000-0000-0000C36D0000}"/>
    <cellStyle name="Normal 7 5 4 2 2 2 3 4" xfId="27150" xr:uid="{00000000-0005-0000-0000-0000C46D0000}"/>
    <cellStyle name="Normal 7 5 4 2 2 2 4" xfId="27151" xr:uid="{00000000-0005-0000-0000-0000C56D0000}"/>
    <cellStyle name="Normal 7 5 4 2 2 2 4 2" xfId="27152" xr:uid="{00000000-0005-0000-0000-0000C66D0000}"/>
    <cellStyle name="Normal 7 5 4 2 2 2 4 3" xfId="27153" xr:uid="{00000000-0005-0000-0000-0000C76D0000}"/>
    <cellStyle name="Normal 7 5 4 2 2 2 5" xfId="27154" xr:uid="{00000000-0005-0000-0000-0000C86D0000}"/>
    <cellStyle name="Normal 7 5 4 2 2 2 6" xfId="27155" xr:uid="{00000000-0005-0000-0000-0000C96D0000}"/>
    <cellStyle name="Normal 7 5 4 2 2 3" xfId="27156" xr:uid="{00000000-0005-0000-0000-0000CA6D0000}"/>
    <cellStyle name="Normal 7 5 4 2 2 3 2" xfId="27157" xr:uid="{00000000-0005-0000-0000-0000CB6D0000}"/>
    <cellStyle name="Normal 7 5 4 2 2 3 2 2" xfId="27158" xr:uid="{00000000-0005-0000-0000-0000CC6D0000}"/>
    <cellStyle name="Normal 7 5 4 2 2 3 2 3" xfId="27159" xr:uid="{00000000-0005-0000-0000-0000CD6D0000}"/>
    <cellStyle name="Normal 7 5 4 2 2 3 3" xfId="27160" xr:uid="{00000000-0005-0000-0000-0000CE6D0000}"/>
    <cellStyle name="Normal 7 5 4 2 2 3 4" xfId="27161" xr:uid="{00000000-0005-0000-0000-0000CF6D0000}"/>
    <cellStyle name="Normal 7 5 4 2 2 4" xfId="27162" xr:uid="{00000000-0005-0000-0000-0000D06D0000}"/>
    <cellStyle name="Normal 7 5 4 2 2 4 2" xfId="27163" xr:uid="{00000000-0005-0000-0000-0000D16D0000}"/>
    <cellStyle name="Normal 7 5 4 2 2 4 2 2" xfId="27164" xr:uid="{00000000-0005-0000-0000-0000D26D0000}"/>
    <cellStyle name="Normal 7 5 4 2 2 4 2 3" xfId="27165" xr:uid="{00000000-0005-0000-0000-0000D36D0000}"/>
    <cellStyle name="Normal 7 5 4 2 2 4 3" xfId="27166" xr:uid="{00000000-0005-0000-0000-0000D46D0000}"/>
    <cellStyle name="Normal 7 5 4 2 2 4 4" xfId="27167" xr:uid="{00000000-0005-0000-0000-0000D56D0000}"/>
    <cellStyle name="Normal 7 5 4 2 2 5" xfId="27168" xr:uid="{00000000-0005-0000-0000-0000D66D0000}"/>
    <cellStyle name="Normal 7 5 4 2 2 5 2" xfId="27169" xr:uid="{00000000-0005-0000-0000-0000D76D0000}"/>
    <cellStyle name="Normal 7 5 4 2 2 5 3" xfId="27170" xr:uid="{00000000-0005-0000-0000-0000D86D0000}"/>
    <cellStyle name="Normal 7 5 4 2 2 6" xfId="27171" xr:uid="{00000000-0005-0000-0000-0000D96D0000}"/>
    <cellStyle name="Normal 7 5 4 2 2 7" xfId="27172" xr:uid="{00000000-0005-0000-0000-0000DA6D0000}"/>
    <cellStyle name="Normal 7 5 4 2 3" xfId="27173" xr:uid="{00000000-0005-0000-0000-0000DB6D0000}"/>
    <cellStyle name="Normal 7 5 4 2 3 2" xfId="27174" xr:uid="{00000000-0005-0000-0000-0000DC6D0000}"/>
    <cellStyle name="Normal 7 5 4 2 3 2 2" xfId="27175" xr:uid="{00000000-0005-0000-0000-0000DD6D0000}"/>
    <cellStyle name="Normal 7 5 4 2 3 2 2 2" xfId="27176" xr:uid="{00000000-0005-0000-0000-0000DE6D0000}"/>
    <cellStyle name="Normal 7 5 4 2 3 2 2 3" xfId="27177" xr:uid="{00000000-0005-0000-0000-0000DF6D0000}"/>
    <cellStyle name="Normal 7 5 4 2 3 2 3" xfId="27178" xr:uid="{00000000-0005-0000-0000-0000E06D0000}"/>
    <cellStyle name="Normal 7 5 4 2 3 2 4" xfId="27179" xr:uid="{00000000-0005-0000-0000-0000E16D0000}"/>
    <cellStyle name="Normal 7 5 4 2 3 3" xfId="27180" xr:uid="{00000000-0005-0000-0000-0000E26D0000}"/>
    <cellStyle name="Normal 7 5 4 2 3 3 2" xfId="27181" xr:uid="{00000000-0005-0000-0000-0000E36D0000}"/>
    <cellStyle name="Normal 7 5 4 2 3 3 2 2" xfId="27182" xr:uid="{00000000-0005-0000-0000-0000E46D0000}"/>
    <cellStyle name="Normal 7 5 4 2 3 3 2 3" xfId="27183" xr:uid="{00000000-0005-0000-0000-0000E56D0000}"/>
    <cellStyle name="Normal 7 5 4 2 3 3 3" xfId="27184" xr:uid="{00000000-0005-0000-0000-0000E66D0000}"/>
    <cellStyle name="Normal 7 5 4 2 3 3 4" xfId="27185" xr:uid="{00000000-0005-0000-0000-0000E76D0000}"/>
    <cellStyle name="Normal 7 5 4 2 3 4" xfId="27186" xr:uid="{00000000-0005-0000-0000-0000E86D0000}"/>
    <cellStyle name="Normal 7 5 4 2 3 4 2" xfId="27187" xr:uid="{00000000-0005-0000-0000-0000E96D0000}"/>
    <cellStyle name="Normal 7 5 4 2 3 4 3" xfId="27188" xr:uid="{00000000-0005-0000-0000-0000EA6D0000}"/>
    <cellStyle name="Normal 7 5 4 2 3 5" xfId="27189" xr:uid="{00000000-0005-0000-0000-0000EB6D0000}"/>
    <cellStyle name="Normal 7 5 4 2 3 6" xfId="27190" xr:uid="{00000000-0005-0000-0000-0000EC6D0000}"/>
    <cellStyle name="Normal 7 5 4 2 4" xfId="27191" xr:uid="{00000000-0005-0000-0000-0000ED6D0000}"/>
    <cellStyle name="Normal 7 5 4 2 4 2" xfId="27192" xr:uid="{00000000-0005-0000-0000-0000EE6D0000}"/>
    <cellStyle name="Normal 7 5 4 2 4 2 2" xfId="27193" xr:uid="{00000000-0005-0000-0000-0000EF6D0000}"/>
    <cellStyle name="Normal 7 5 4 2 4 2 3" xfId="27194" xr:uid="{00000000-0005-0000-0000-0000F06D0000}"/>
    <cellStyle name="Normal 7 5 4 2 4 3" xfId="27195" xr:uid="{00000000-0005-0000-0000-0000F16D0000}"/>
    <cellStyle name="Normal 7 5 4 2 4 4" xfId="27196" xr:uid="{00000000-0005-0000-0000-0000F26D0000}"/>
    <cellStyle name="Normal 7 5 4 2 5" xfId="27197" xr:uid="{00000000-0005-0000-0000-0000F36D0000}"/>
    <cellStyle name="Normal 7 5 4 2 5 2" xfId="27198" xr:uid="{00000000-0005-0000-0000-0000F46D0000}"/>
    <cellStyle name="Normal 7 5 4 2 5 2 2" xfId="27199" xr:uid="{00000000-0005-0000-0000-0000F56D0000}"/>
    <cellStyle name="Normal 7 5 4 2 5 2 3" xfId="27200" xr:uid="{00000000-0005-0000-0000-0000F66D0000}"/>
    <cellStyle name="Normal 7 5 4 2 5 3" xfId="27201" xr:uid="{00000000-0005-0000-0000-0000F76D0000}"/>
    <cellStyle name="Normal 7 5 4 2 5 4" xfId="27202" xr:uid="{00000000-0005-0000-0000-0000F86D0000}"/>
    <cellStyle name="Normal 7 5 4 2 6" xfId="27203" xr:uid="{00000000-0005-0000-0000-0000F96D0000}"/>
    <cellStyle name="Normal 7 5 4 2 6 2" xfId="27204" xr:uid="{00000000-0005-0000-0000-0000FA6D0000}"/>
    <cellStyle name="Normal 7 5 4 2 6 3" xfId="27205" xr:uid="{00000000-0005-0000-0000-0000FB6D0000}"/>
    <cellStyle name="Normal 7 5 4 2 7" xfId="27206" xr:uid="{00000000-0005-0000-0000-0000FC6D0000}"/>
    <cellStyle name="Normal 7 5 4 2 8" xfId="27207" xr:uid="{00000000-0005-0000-0000-0000FD6D0000}"/>
    <cellStyle name="Normal 7 5 4 3" xfId="27208" xr:uid="{00000000-0005-0000-0000-0000FE6D0000}"/>
    <cellStyle name="Normal 7 5 4 3 2" xfId="27209" xr:uid="{00000000-0005-0000-0000-0000FF6D0000}"/>
    <cellStyle name="Normal 7 5 4 3 2 2" xfId="27210" xr:uid="{00000000-0005-0000-0000-0000006E0000}"/>
    <cellStyle name="Normal 7 5 4 3 2 2 2" xfId="27211" xr:uid="{00000000-0005-0000-0000-0000016E0000}"/>
    <cellStyle name="Normal 7 5 4 3 2 2 2 2" xfId="27212" xr:uid="{00000000-0005-0000-0000-0000026E0000}"/>
    <cellStyle name="Normal 7 5 4 3 2 2 2 3" xfId="27213" xr:uid="{00000000-0005-0000-0000-0000036E0000}"/>
    <cellStyle name="Normal 7 5 4 3 2 2 3" xfId="27214" xr:uid="{00000000-0005-0000-0000-0000046E0000}"/>
    <cellStyle name="Normal 7 5 4 3 2 2 4" xfId="27215" xr:uid="{00000000-0005-0000-0000-0000056E0000}"/>
    <cellStyle name="Normal 7 5 4 3 2 3" xfId="27216" xr:uid="{00000000-0005-0000-0000-0000066E0000}"/>
    <cellStyle name="Normal 7 5 4 3 2 3 2" xfId="27217" xr:uid="{00000000-0005-0000-0000-0000076E0000}"/>
    <cellStyle name="Normal 7 5 4 3 2 3 2 2" xfId="27218" xr:uid="{00000000-0005-0000-0000-0000086E0000}"/>
    <cellStyle name="Normal 7 5 4 3 2 3 2 3" xfId="27219" xr:uid="{00000000-0005-0000-0000-0000096E0000}"/>
    <cellStyle name="Normal 7 5 4 3 2 3 3" xfId="27220" xr:uid="{00000000-0005-0000-0000-00000A6E0000}"/>
    <cellStyle name="Normal 7 5 4 3 2 3 4" xfId="27221" xr:uid="{00000000-0005-0000-0000-00000B6E0000}"/>
    <cellStyle name="Normal 7 5 4 3 2 4" xfId="27222" xr:uid="{00000000-0005-0000-0000-00000C6E0000}"/>
    <cellStyle name="Normal 7 5 4 3 2 4 2" xfId="27223" xr:uid="{00000000-0005-0000-0000-00000D6E0000}"/>
    <cellStyle name="Normal 7 5 4 3 2 4 3" xfId="27224" xr:uid="{00000000-0005-0000-0000-00000E6E0000}"/>
    <cellStyle name="Normal 7 5 4 3 2 5" xfId="27225" xr:uid="{00000000-0005-0000-0000-00000F6E0000}"/>
    <cellStyle name="Normal 7 5 4 3 2 6" xfId="27226" xr:uid="{00000000-0005-0000-0000-0000106E0000}"/>
    <cellStyle name="Normal 7 5 4 3 3" xfId="27227" xr:uid="{00000000-0005-0000-0000-0000116E0000}"/>
    <cellStyle name="Normal 7 5 4 3 3 2" xfId="27228" xr:uid="{00000000-0005-0000-0000-0000126E0000}"/>
    <cellStyle name="Normal 7 5 4 3 3 2 2" xfId="27229" xr:uid="{00000000-0005-0000-0000-0000136E0000}"/>
    <cellStyle name="Normal 7 5 4 3 3 2 3" xfId="27230" xr:uid="{00000000-0005-0000-0000-0000146E0000}"/>
    <cellStyle name="Normal 7 5 4 3 3 3" xfId="27231" xr:uid="{00000000-0005-0000-0000-0000156E0000}"/>
    <cellStyle name="Normal 7 5 4 3 3 4" xfId="27232" xr:uid="{00000000-0005-0000-0000-0000166E0000}"/>
    <cellStyle name="Normal 7 5 4 3 4" xfId="27233" xr:uid="{00000000-0005-0000-0000-0000176E0000}"/>
    <cellStyle name="Normal 7 5 4 3 4 2" xfId="27234" xr:uid="{00000000-0005-0000-0000-0000186E0000}"/>
    <cellStyle name="Normal 7 5 4 3 4 2 2" xfId="27235" xr:uid="{00000000-0005-0000-0000-0000196E0000}"/>
    <cellStyle name="Normal 7 5 4 3 4 2 3" xfId="27236" xr:uid="{00000000-0005-0000-0000-00001A6E0000}"/>
    <cellStyle name="Normal 7 5 4 3 4 3" xfId="27237" xr:uid="{00000000-0005-0000-0000-00001B6E0000}"/>
    <cellStyle name="Normal 7 5 4 3 4 4" xfId="27238" xr:uid="{00000000-0005-0000-0000-00001C6E0000}"/>
    <cellStyle name="Normal 7 5 4 3 5" xfId="27239" xr:uid="{00000000-0005-0000-0000-00001D6E0000}"/>
    <cellStyle name="Normal 7 5 4 3 5 2" xfId="27240" xr:uid="{00000000-0005-0000-0000-00001E6E0000}"/>
    <cellStyle name="Normal 7 5 4 3 5 3" xfId="27241" xr:uid="{00000000-0005-0000-0000-00001F6E0000}"/>
    <cellStyle name="Normal 7 5 4 3 6" xfId="27242" xr:uid="{00000000-0005-0000-0000-0000206E0000}"/>
    <cellStyle name="Normal 7 5 4 3 7" xfId="27243" xr:uid="{00000000-0005-0000-0000-0000216E0000}"/>
    <cellStyle name="Normal 7 5 4 4" xfId="27244" xr:uid="{00000000-0005-0000-0000-0000226E0000}"/>
    <cellStyle name="Normal 7 5 4 4 2" xfId="27245" xr:uid="{00000000-0005-0000-0000-0000236E0000}"/>
    <cellStyle name="Normal 7 5 4 4 2 2" xfId="27246" xr:uid="{00000000-0005-0000-0000-0000246E0000}"/>
    <cellStyle name="Normal 7 5 4 4 2 2 2" xfId="27247" xr:uid="{00000000-0005-0000-0000-0000256E0000}"/>
    <cellStyle name="Normal 7 5 4 4 2 2 2 2" xfId="27248" xr:uid="{00000000-0005-0000-0000-0000266E0000}"/>
    <cellStyle name="Normal 7 5 4 4 2 2 2 3" xfId="27249" xr:uid="{00000000-0005-0000-0000-0000276E0000}"/>
    <cellStyle name="Normal 7 5 4 4 2 2 3" xfId="27250" xr:uid="{00000000-0005-0000-0000-0000286E0000}"/>
    <cellStyle name="Normal 7 5 4 4 2 2 4" xfId="27251" xr:uid="{00000000-0005-0000-0000-0000296E0000}"/>
    <cellStyle name="Normal 7 5 4 4 2 3" xfId="27252" xr:uid="{00000000-0005-0000-0000-00002A6E0000}"/>
    <cellStyle name="Normal 7 5 4 4 2 3 2" xfId="27253" xr:uid="{00000000-0005-0000-0000-00002B6E0000}"/>
    <cellStyle name="Normal 7 5 4 4 2 3 2 2" xfId="27254" xr:uid="{00000000-0005-0000-0000-00002C6E0000}"/>
    <cellStyle name="Normal 7 5 4 4 2 3 2 3" xfId="27255" xr:uid="{00000000-0005-0000-0000-00002D6E0000}"/>
    <cellStyle name="Normal 7 5 4 4 2 3 3" xfId="27256" xr:uid="{00000000-0005-0000-0000-00002E6E0000}"/>
    <cellStyle name="Normal 7 5 4 4 2 3 4" xfId="27257" xr:uid="{00000000-0005-0000-0000-00002F6E0000}"/>
    <cellStyle name="Normal 7 5 4 4 2 4" xfId="27258" xr:uid="{00000000-0005-0000-0000-0000306E0000}"/>
    <cellStyle name="Normal 7 5 4 4 2 4 2" xfId="27259" xr:uid="{00000000-0005-0000-0000-0000316E0000}"/>
    <cellStyle name="Normal 7 5 4 4 2 4 3" xfId="27260" xr:uid="{00000000-0005-0000-0000-0000326E0000}"/>
    <cellStyle name="Normal 7 5 4 4 2 5" xfId="27261" xr:uid="{00000000-0005-0000-0000-0000336E0000}"/>
    <cellStyle name="Normal 7 5 4 4 2 6" xfId="27262" xr:uid="{00000000-0005-0000-0000-0000346E0000}"/>
    <cellStyle name="Normal 7 5 4 4 3" xfId="27263" xr:uid="{00000000-0005-0000-0000-0000356E0000}"/>
    <cellStyle name="Normal 7 5 4 4 3 2" xfId="27264" xr:uid="{00000000-0005-0000-0000-0000366E0000}"/>
    <cellStyle name="Normal 7 5 4 4 3 2 2" xfId="27265" xr:uid="{00000000-0005-0000-0000-0000376E0000}"/>
    <cellStyle name="Normal 7 5 4 4 3 2 3" xfId="27266" xr:uid="{00000000-0005-0000-0000-0000386E0000}"/>
    <cellStyle name="Normal 7 5 4 4 3 3" xfId="27267" xr:uid="{00000000-0005-0000-0000-0000396E0000}"/>
    <cellStyle name="Normal 7 5 4 4 3 4" xfId="27268" xr:uid="{00000000-0005-0000-0000-00003A6E0000}"/>
    <cellStyle name="Normal 7 5 4 4 4" xfId="27269" xr:uid="{00000000-0005-0000-0000-00003B6E0000}"/>
    <cellStyle name="Normal 7 5 4 4 4 2" xfId="27270" xr:uid="{00000000-0005-0000-0000-00003C6E0000}"/>
    <cellStyle name="Normal 7 5 4 4 4 2 2" xfId="27271" xr:uid="{00000000-0005-0000-0000-00003D6E0000}"/>
    <cellStyle name="Normal 7 5 4 4 4 2 3" xfId="27272" xr:uid="{00000000-0005-0000-0000-00003E6E0000}"/>
    <cellStyle name="Normal 7 5 4 4 4 3" xfId="27273" xr:uid="{00000000-0005-0000-0000-00003F6E0000}"/>
    <cellStyle name="Normal 7 5 4 4 4 4" xfId="27274" xr:uid="{00000000-0005-0000-0000-0000406E0000}"/>
    <cellStyle name="Normal 7 5 4 4 5" xfId="27275" xr:uid="{00000000-0005-0000-0000-0000416E0000}"/>
    <cellStyle name="Normal 7 5 4 4 5 2" xfId="27276" xr:uid="{00000000-0005-0000-0000-0000426E0000}"/>
    <cellStyle name="Normal 7 5 4 4 5 3" xfId="27277" xr:uid="{00000000-0005-0000-0000-0000436E0000}"/>
    <cellStyle name="Normal 7 5 4 4 6" xfId="27278" xr:uid="{00000000-0005-0000-0000-0000446E0000}"/>
    <cellStyle name="Normal 7 5 4 4 7" xfId="27279" xr:uid="{00000000-0005-0000-0000-0000456E0000}"/>
    <cellStyle name="Normal 7 5 4 5" xfId="27280" xr:uid="{00000000-0005-0000-0000-0000466E0000}"/>
    <cellStyle name="Normal 7 5 4 5 2" xfId="27281" xr:uid="{00000000-0005-0000-0000-0000476E0000}"/>
    <cellStyle name="Normal 7 5 4 5 2 2" xfId="27282" xr:uid="{00000000-0005-0000-0000-0000486E0000}"/>
    <cellStyle name="Normal 7 5 4 5 2 2 2" xfId="27283" xr:uid="{00000000-0005-0000-0000-0000496E0000}"/>
    <cellStyle name="Normal 7 5 4 5 2 2 3" xfId="27284" xr:uid="{00000000-0005-0000-0000-00004A6E0000}"/>
    <cellStyle name="Normal 7 5 4 5 2 3" xfId="27285" xr:uid="{00000000-0005-0000-0000-00004B6E0000}"/>
    <cellStyle name="Normal 7 5 4 5 2 4" xfId="27286" xr:uid="{00000000-0005-0000-0000-00004C6E0000}"/>
    <cellStyle name="Normal 7 5 4 5 3" xfId="27287" xr:uid="{00000000-0005-0000-0000-00004D6E0000}"/>
    <cellStyle name="Normal 7 5 4 5 3 2" xfId="27288" xr:uid="{00000000-0005-0000-0000-00004E6E0000}"/>
    <cellStyle name="Normal 7 5 4 5 3 2 2" xfId="27289" xr:uid="{00000000-0005-0000-0000-00004F6E0000}"/>
    <cellStyle name="Normal 7 5 4 5 3 2 3" xfId="27290" xr:uid="{00000000-0005-0000-0000-0000506E0000}"/>
    <cellStyle name="Normal 7 5 4 5 3 3" xfId="27291" xr:uid="{00000000-0005-0000-0000-0000516E0000}"/>
    <cellStyle name="Normal 7 5 4 5 3 4" xfId="27292" xr:uid="{00000000-0005-0000-0000-0000526E0000}"/>
    <cellStyle name="Normal 7 5 4 5 4" xfId="27293" xr:uid="{00000000-0005-0000-0000-0000536E0000}"/>
    <cellStyle name="Normal 7 5 4 5 4 2" xfId="27294" xr:uid="{00000000-0005-0000-0000-0000546E0000}"/>
    <cellStyle name="Normal 7 5 4 5 4 3" xfId="27295" xr:uid="{00000000-0005-0000-0000-0000556E0000}"/>
    <cellStyle name="Normal 7 5 4 5 5" xfId="27296" xr:uid="{00000000-0005-0000-0000-0000566E0000}"/>
    <cellStyle name="Normal 7 5 4 5 6" xfId="27297" xr:uid="{00000000-0005-0000-0000-0000576E0000}"/>
    <cellStyle name="Normal 7 5 4 6" xfId="27298" xr:uid="{00000000-0005-0000-0000-0000586E0000}"/>
    <cellStyle name="Normal 7 5 4 6 2" xfId="27299" xr:uid="{00000000-0005-0000-0000-0000596E0000}"/>
    <cellStyle name="Normal 7 5 4 6 2 2" xfId="27300" xr:uid="{00000000-0005-0000-0000-00005A6E0000}"/>
    <cellStyle name="Normal 7 5 4 6 2 3" xfId="27301" xr:uid="{00000000-0005-0000-0000-00005B6E0000}"/>
    <cellStyle name="Normal 7 5 4 6 3" xfId="27302" xr:uid="{00000000-0005-0000-0000-00005C6E0000}"/>
    <cellStyle name="Normal 7 5 4 6 4" xfId="27303" xr:uid="{00000000-0005-0000-0000-00005D6E0000}"/>
    <cellStyle name="Normal 7 5 4 7" xfId="27304" xr:uid="{00000000-0005-0000-0000-00005E6E0000}"/>
    <cellStyle name="Normal 7 5 4 7 2" xfId="27305" xr:uid="{00000000-0005-0000-0000-00005F6E0000}"/>
    <cellStyle name="Normal 7 5 4 7 2 2" xfId="27306" xr:uid="{00000000-0005-0000-0000-0000606E0000}"/>
    <cellStyle name="Normal 7 5 4 7 2 3" xfId="27307" xr:uid="{00000000-0005-0000-0000-0000616E0000}"/>
    <cellStyle name="Normal 7 5 4 7 3" xfId="27308" xr:uid="{00000000-0005-0000-0000-0000626E0000}"/>
    <cellStyle name="Normal 7 5 4 7 4" xfId="27309" xr:uid="{00000000-0005-0000-0000-0000636E0000}"/>
    <cellStyle name="Normal 7 5 4 8" xfId="27310" xr:uid="{00000000-0005-0000-0000-0000646E0000}"/>
    <cellStyle name="Normal 7 5 4 8 2" xfId="27311" xr:uid="{00000000-0005-0000-0000-0000656E0000}"/>
    <cellStyle name="Normal 7 5 4 8 3" xfId="27312" xr:uid="{00000000-0005-0000-0000-0000666E0000}"/>
    <cellStyle name="Normal 7 5 4 9" xfId="27313" xr:uid="{00000000-0005-0000-0000-0000676E0000}"/>
    <cellStyle name="Normal 7 5 5" xfId="27314" xr:uid="{00000000-0005-0000-0000-0000686E0000}"/>
    <cellStyle name="Normal 7 5 5 10" xfId="27315" xr:uid="{00000000-0005-0000-0000-0000696E0000}"/>
    <cellStyle name="Normal 7 5 5 2" xfId="27316" xr:uid="{00000000-0005-0000-0000-00006A6E0000}"/>
    <cellStyle name="Normal 7 5 5 2 2" xfId="27317" xr:uid="{00000000-0005-0000-0000-00006B6E0000}"/>
    <cellStyle name="Normal 7 5 5 2 2 2" xfId="27318" xr:uid="{00000000-0005-0000-0000-00006C6E0000}"/>
    <cellStyle name="Normal 7 5 5 2 2 2 2" xfId="27319" xr:uid="{00000000-0005-0000-0000-00006D6E0000}"/>
    <cellStyle name="Normal 7 5 5 2 2 2 2 2" xfId="27320" xr:uid="{00000000-0005-0000-0000-00006E6E0000}"/>
    <cellStyle name="Normal 7 5 5 2 2 2 2 2 2" xfId="27321" xr:uid="{00000000-0005-0000-0000-00006F6E0000}"/>
    <cellStyle name="Normal 7 5 5 2 2 2 2 2 3" xfId="27322" xr:uid="{00000000-0005-0000-0000-0000706E0000}"/>
    <cellStyle name="Normal 7 5 5 2 2 2 2 3" xfId="27323" xr:uid="{00000000-0005-0000-0000-0000716E0000}"/>
    <cellStyle name="Normal 7 5 5 2 2 2 2 4" xfId="27324" xr:uid="{00000000-0005-0000-0000-0000726E0000}"/>
    <cellStyle name="Normal 7 5 5 2 2 2 3" xfId="27325" xr:uid="{00000000-0005-0000-0000-0000736E0000}"/>
    <cellStyle name="Normal 7 5 5 2 2 2 3 2" xfId="27326" xr:uid="{00000000-0005-0000-0000-0000746E0000}"/>
    <cellStyle name="Normal 7 5 5 2 2 2 3 2 2" xfId="27327" xr:uid="{00000000-0005-0000-0000-0000756E0000}"/>
    <cellStyle name="Normal 7 5 5 2 2 2 3 2 3" xfId="27328" xr:uid="{00000000-0005-0000-0000-0000766E0000}"/>
    <cellStyle name="Normal 7 5 5 2 2 2 3 3" xfId="27329" xr:uid="{00000000-0005-0000-0000-0000776E0000}"/>
    <cellStyle name="Normal 7 5 5 2 2 2 3 4" xfId="27330" xr:uid="{00000000-0005-0000-0000-0000786E0000}"/>
    <cellStyle name="Normal 7 5 5 2 2 2 4" xfId="27331" xr:uid="{00000000-0005-0000-0000-0000796E0000}"/>
    <cellStyle name="Normal 7 5 5 2 2 2 4 2" xfId="27332" xr:uid="{00000000-0005-0000-0000-00007A6E0000}"/>
    <cellStyle name="Normal 7 5 5 2 2 2 4 3" xfId="27333" xr:uid="{00000000-0005-0000-0000-00007B6E0000}"/>
    <cellStyle name="Normal 7 5 5 2 2 2 5" xfId="27334" xr:uid="{00000000-0005-0000-0000-00007C6E0000}"/>
    <cellStyle name="Normal 7 5 5 2 2 2 6" xfId="27335" xr:uid="{00000000-0005-0000-0000-00007D6E0000}"/>
    <cellStyle name="Normal 7 5 5 2 2 3" xfId="27336" xr:uid="{00000000-0005-0000-0000-00007E6E0000}"/>
    <cellStyle name="Normal 7 5 5 2 2 3 2" xfId="27337" xr:uid="{00000000-0005-0000-0000-00007F6E0000}"/>
    <cellStyle name="Normal 7 5 5 2 2 3 2 2" xfId="27338" xr:uid="{00000000-0005-0000-0000-0000806E0000}"/>
    <cellStyle name="Normal 7 5 5 2 2 3 2 3" xfId="27339" xr:uid="{00000000-0005-0000-0000-0000816E0000}"/>
    <cellStyle name="Normal 7 5 5 2 2 3 3" xfId="27340" xr:uid="{00000000-0005-0000-0000-0000826E0000}"/>
    <cellStyle name="Normal 7 5 5 2 2 3 4" xfId="27341" xr:uid="{00000000-0005-0000-0000-0000836E0000}"/>
    <cellStyle name="Normal 7 5 5 2 2 4" xfId="27342" xr:uid="{00000000-0005-0000-0000-0000846E0000}"/>
    <cellStyle name="Normal 7 5 5 2 2 4 2" xfId="27343" xr:uid="{00000000-0005-0000-0000-0000856E0000}"/>
    <cellStyle name="Normal 7 5 5 2 2 4 2 2" xfId="27344" xr:uid="{00000000-0005-0000-0000-0000866E0000}"/>
    <cellStyle name="Normal 7 5 5 2 2 4 2 3" xfId="27345" xr:uid="{00000000-0005-0000-0000-0000876E0000}"/>
    <cellStyle name="Normal 7 5 5 2 2 4 3" xfId="27346" xr:uid="{00000000-0005-0000-0000-0000886E0000}"/>
    <cellStyle name="Normal 7 5 5 2 2 4 4" xfId="27347" xr:uid="{00000000-0005-0000-0000-0000896E0000}"/>
    <cellStyle name="Normal 7 5 5 2 2 5" xfId="27348" xr:uid="{00000000-0005-0000-0000-00008A6E0000}"/>
    <cellStyle name="Normal 7 5 5 2 2 5 2" xfId="27349" xr:uid="{00000000-0005-0000-0000-00008B6E0000}"/>
    <cellStyle name="Normal 7 5 5 2 2 5 3" xfId="27350" xr:uid="{00000000-0005-0000-0000-00008C6E0000}"/>
    <cellStyle name="Normal 7 5 5 2 2 6" xfId="27351" xr:uid="{00000000-0005-0000-0000-00008D6E0000}"/>
    <cellStyle name="Normal 7 5 5 2 2 7" xfId="27352" xr:uid="{00000000-0005-0000-0000-00008E6E0000}"/>
    <cellStyle name="Normal 7 5 5 2 3" xfId="27353" xr:uid="{00000000-0005-0000-0000-00008F6E0000}"/>
    <cellStyle name="Normal 7 5 5 2 3 2" xfId="27354" xr:uid="{00000000-0005-0000-0000-0000906E0000}"/>
    <cellStyle name="Normal 7 5 5 2 3 2 2" xfId="27355" xr:uid="{00000000-0005-0000-0000-0000916E0000}"/>
    <cellStyle name="Normal 7 5 5 2 3 2 2 2" xfId="27356" xr:uid="{00000000-0005-0000-0000-0000926E0000}"/>
    <cellStyle name="Normal 7 5 5 2 3 2 2 3" xfId="27357" xr:uid="{00000000-0005-0000-0000-0000936E0000}"/>
    <cellStyle name="Normal 7 5 5 2 3 2 3" xfId="27358" xr:uid="{00000000-0005-0000-0000-0000946E0000}"/>
    <cellStyle name="Normal 7 5 5 2 3 2 4" xfId="27359" xr:uid="{00000000-0005-0000-0000-0000956E0000}"/>
    <cellStyle name="Normal 7 5 5 2 3 3" xfId="27360" xr:uid="{00000000-0005-0000-0000-0000966E0000}"/>
    <cellStyle name="Normal 7 5 5 2 3 3 2" xfId="27361" xr:uid="{00000000-0005-0000-0000-0000976E0000}"/>
    <cellStyle name="Normal 7 5 5 2 3 3 2 2" xfId="27362" xr:uid="{00000000-0005-0000-0000-0000986E0000}"/>
    <cellStyle name="Normal 7 5 5 2 3 3 2 3" xfId="27363" xr:uid="{00000000-0005-0000-0000-0000996E0000}"/>
    <cellStyle name="Normal 7 5 5 2 3 3 3" xfId="27364" xr:uid="{00000000-0005-0000-0000-00009A6E0000}"/>
    <cellStyle name="Normal 7 5 5 2 3 3 4" xfId="27365" xr:uid="{00000000-0005-0000-0000-00009B6E0000}"/>
    <cellStyle name="Normal 7 5 5 2 3 4" xfId="27366" xr:uid="{00000000-0005-0000-0000-00009C6E0000}"/>
    <cellStyle name="Normal 7 5 5 2 3 4 2" xfId="27367" xr:uid="{00000000-0005-0000-0000-00009D6E0000}"/>
    <cellStyle name="Normal 7 5 5 2 3 4 3" xfId="27368" xr:uid="{00000000-0005-0000-0000-00009E6E0000}"/>
    <cellStyle name="Normal 7 5 5 2 3 5" xfId="27369" xr:uid="{00000000-0005-0000-0000-00009F6E0000}"/>
    <cellStyle name="Normal 7 5 5 2 3 6" xfId="27370" xr:uid="{00000000-0005-0000-0000-0000A06E0000}"/>
    <cellStyle name="Normal 7 5 5 2 4" xfId="27371" xr:uid="{00000000-0005-0000-0000-0000A16E0000}"/>
    <cellStyle name="Normal 7 5 5 2 4 2" xfId="27372" xr:uid="{00000000-0005-0000-0000-0000A26E0000}"/>
    <cellStyle name="Normal 7 5 5 2 4 2 2" xfId="27373" xr:uid="{00000000-0005-0000-0000-0000A36E0000}"/>
    <cellStyle name="Normal 7 5 5 2 4 2 3" xfId="27374" xr:uid="{00000000-0005-0000-0000-0000A46E0000}"/>
    <cellStyle name="Normal 7 5 5 2 4 3" xfId="27375" xr:uid="{00000000-0005-0000-0000-0000A56E0000}"/>
    <cellStyle name="Normal 7 5 5 2 4 4" xfId="27376" xr:uid="{00000000-0005-0000-0000-0000A66E0000}"/>
    <cellStyle name="Normal 7 5 5 2 5" xfId="27377" xr:uid="{00000000-0005-0000-0000-0000A76E0000}"/>
    <cellStyle name="Normal 7 5 5 2 5 2" xfId="27378" xr:uid="{00000000-0005-0000-0000-0000A86E0000}"/>
    <cellStyle name="Normal 7 5 5 2 5 2 2" xfId="27379" xr:uid="{00000000-0005-0000-0000-0000A96E0000}"/>
    <cellStyle name="Normal 7 5 5 2 5 2 3" xfId="27380" xr:uid="{00000000-0005-0000-0000-0000AA6E0000}"/>
    <cellStyle name="Normal 7 5 5 2 5 3" xfId="27381" xr:uid="{00000000-0005-0000-0000-0000AB6E0000}"/>
    <cellStyle name="Normal 7 5 5 2 5 4" xfId="27382" xr:uid="{00000000-0005-0000-0000-0000AC6E0000}"/>
    <cellStyle name="Normal 7 5 5 2 6" xfId="27383" xr:uid="{00000000-0005-0000-0000-0000AD6E0000}"/>
    <cellStyle name="Normal 7 5 5 2 6 2" xfId="27384" xr:uid="{00000000-0005-0000-0000-0000AE6E0000}"/>
    <cellStyle name="Normal 7 5 5 2 6 3" xfId="27385" xr:uid="{00000000-0005-0000-0000-0000AF6E0000}"/>
    <cellStyle name="Normal 7 5 5 2 7" xfId="27386" xr:uid="{00000000-0005-0000-0000-0000B06E0000}"/>
    <cellStyle name="Normal 7 5 5 2 8" xfId="27387" xr:uid="{00000000-0005-0000-0000-0000B16E0000}"/>
    <cellStyle name="Normal 7 5 5 3" xfId="27388" xr:uid="{00000000-0005-0000-0000-0000B26E0000}"/>
    <cellStyle name="Normal 7 5 5 3 2" xfId="27389" xr:uid="{00000000-0005-0000-0000-0000B36E0000}"/>
    <cellStyle name="Normal 7 5 5 3 2 2" xfId="27390" xr:uid="{00000000-0005-0000-0000-0000B46E0000}"/>
    <cellStyle name="Normal 7 5 5 3 2 2 2" xfId="27391" xr:uid="{00000000-0005-0000-0000-0000B56E0000}"/>
    <cellStyle name="Normal 7 5 5 3 2 2 2 2" xfId="27392" xr:uid="{00000000-0005-0000-0000-0000B66E0000}"/>
    <cellStyle name="Normal 7 5 5 3 2 2 2 3" xfId="27393" xr:uid="{00000000-0005-0000-0000-0000B76E0000}"/>
    <cellStyle name="Normal 7 5 5 3 2 2 3" xfId="27394" xr:uid="{00000000-0005-0000-0000-0000B86E0000}"/>
    <cellStyle name="Normal 7 5 5 3 2 2 4" xfId="27395" xr:uid="{00000000-0005-0000-0000-0000B96E0000}"/>
    <cellStyle name="Normal 7 5 5 3 2 3" xfId="27396" xr:uid="{00000000-0005-0000-0000-0000BA6E0000}"/>
    <cellStyle name="Normal 7 5 5 3 2 3 2" xfId="27397" xr:uid="{00000000-0005-0000-0000-0000BB6E0000}"/>
    <cellStyle name="Normal 7 5 5 3 2 3 2 2" xfId="27398" xr:uid="{00000000-0005-0000-0000-0000BC6E0000}"/>
    <cellStyle name="Normal 7 5 5 3 2 3 2 3" xfId="27399" xr:uid="{00000000-0005-0000-0000-0000BD6E0000}"/>
    <cellStyle name="Normal 7 5 5 3 2 3 3" xfId="27400" xr:uid="{00000000-0005-0000-0000-0000BE6E0000}"/>
    <cellStyle name="Normal 7 5 5 3 2 3 4" xfId="27401" xr:uid="{00000000-0005-0000-0000-0000BF6E0000}"/>
    <cellStyle name="Normal 7 5 5 3 2 4" xfId="27402" xr:uid="{00000000-0005-0000-0000-0000C06E0000}"/>
    <cellStyle name="Normal 7 5 5 3 2 4 2" xfId="27403" xr:uid="{00000000-0005-0000-0000-0000C16E0000}"/>
    <cellStyle name="Normal 7 5 5 3 2 4 3" xfId="27404" xr:uid="{00000000-0005-0000-0000-0000C26E0000}"/>
    <cellStyle name="Normal 7 5 5 3 2 5" xfId="27405" xr:uid="{00000000-0005-0000-0000-0000C36E0000}"/>
    <cellStyle name="Normal 7 5 5 3 2 6" xfId="27406" xr:uid="{00000000-0005-0000-0000-0000C46E0000}"/>
    <cellStyle name="Normal 7 5 5 3 3" xfId="27407" xr:uid="{00000000-0005-0000-0000-0000C56E0000}"/>
    <cellStyle name="Normal 7 5 5 3 3 2" xfId="27408" xr:uid="{00000000-0005-0000-0000-0000C66E0000}"/>
    <cellStyle name="Normal 7 5 5 3 3 2 2" xfId="27409" xr:uid="{00000000-0005-0000-0000-0000C76E0000}"/>
    <cellStyle name="Normal 7 5 5 3 3 2 3" xfId="27410" xr:uid="{00000000-0005-0000-0000-0000C86E0000}"/>
    <cellStyle name="Normal 7 5 5 3 3 3" xfId="27411" xr:uid="{00000000-0005-0000-0000-0000C96E0000}"/>
    <cellStyle name="Normal 7 5 5 3 3 4" xfId="27412" xr:uid="{00000000-0005-0000-0000-0000CA6E0000}"/>
    <cellStyle name="Normal 7 5 5 3 4" xfId="27413" xr:uid="{00000000-0005-0000-0000-0000CB6E0000}"/>
    <cellStyle name="Normal 7 5 5 3 4 2" xfId="27414" xr:uid="{00000000-0005-0000-0000-0000CC6E0000}"/>
    <cellStyle name="Normal 7 5 5 3 4 2 2" xfId="27415" xr:uid="{00000000-0005-0000-0000-0000CD6E0000}"/>
    <cellStyle name="Normal 7 5 5 3 4 2 3" xfId="27416" xr:uid="{00000000-0005-0000-0000-0000CE6E0000}"/>
    <cellStyle name="Normal 7 5 5 3 4 3" xfId="27417" xr:uid="{00000000-0005-0000-0000-0000CF6E0000}"/>
    <cellStyle name="Normal 7 5 5 3 4 4" xfId="27418" xr:uid="{00000000-0005-0000-0000-0000D06E0000}"/>
    <cellStyle name="Normal 7 5 5 3 5" xfId="27419" xr:uid="{00000000-0005-0000-0000-0000D16E0000}"/>
    <cellStyle name="Normal 7 5 5 3 5 2" xfId="27420" xr:uid="{00000000-0005-0000-0000-0000D26E0000}"/>
    <cellStyle name="Normal 7 5 5 3 5 3" xfId="27421" xr:uid="{00000000-0005-0000-0000-0000D36E0000}"/>
    <cellStyle name="Normal 7 5 5 3 6" xfId="27422" xr:uid="{00000000-0005-0000-0000-0000D46E0000}"/>
    <cellStyle name="Normal 7 5 5 3 7" xfId="27423" xr:uid="{00000000-0005-0000-0000-0000D56E0000}"/>
    <cellStyle name="Normal 7 5 5 4" xfId="27424" xr:uid="{00000000-0005-0000-0000-0000D66E0000}"/>
    <cellStyle name="Normal 7 5 5 4 2" xfId="27425" xr:uid="{00000000-0005-0000-0000-0000D76E0000}"/>
    <cellStyle name="Normal 7 5 5 4 2 2" xfId="27426" xr:uid="{00000000-0005-0000-0000-0000D86E0000}"/>
    <cellStyle name="Normal 7 5 5 4 2 2 2" xfId="27427" xr:uid="{00000000-0005-0000-0000-0000D96E0000}"/>
    <cellStyle name="Normal 7 5 5 4 2 2 2 2" xfId="27428" xr:uid="{00000000-0005-0000-0000-0000DA6E0000}"/>
    <cellStyle name="Normal 7 5 5 4 2 2 2 3" xfId="27429" xr:uid="{00000000-0005-0000-0000-0000DB6E0000}"/>
    <cellStyle name="Normal 7 5 5 4 2 2 3" xfId="27430" xr:uid="{00000000-0005-0000-0000-0000DC6E0000}"/>
    <cellStyle name="Normal 7 5 5 4 2 2 4" xfId="27431" xr:uid="{00000000-0005-0000-0000-0000DD6E0000}"/>
    <cellStyle name="Normal 7 5 5 4 2 3" xfId="27432" xr:uid="{00000000-0005-0000-0000-0000DE6E0000}"/>
    <cellStyle name="Normal 7 5 5 4 2 3 2" xfId="27433" xr:uid="{00000000-0005-0000-0000-0000DF6E0000}"/>
    <cellStyle name="Normal 7 5 5 4 2 3 2 2" xfId="27434" xr:uid="{00000000-0005-0000-0000-0000E06E0000}"/>
    <cellStyle name="Normal 7 5 5 4 2 3 2 3" xfId="27435" xr:uid="{00000000-0005-0000-0000-0000E16E0000}"/>
    <cellStyle name="Normal 7 5 5 4 2 3 3" xfId="27436" xr:uid="{00000000-0005-0000-0000-0000E26E0000}"/>
    <cellStyle name="Normal 7 5 5 4 2 3 4" xfId="27437" xr:uid="{00000000-0005-0000-0000-0000E36E0000}"/>
    <cellStyle name="Normal 7 5 5 4 2 4" xfId="27438" xr:uid="{00000000-0005-0000-0000-0000E46E0000}"/>
    <cellStyle name="Normal 7 5 5 4 2 4 2" xfId="27439" xr:uid="{00000000-0005-0000-0000-0000E56E0000}"/>
    <cellStyle name="Normal 7 5 5 4 2 4 3" xfId="27440" xr:uid="{00000000-0005-0000-0000-0000E66E0000}"/>
    <cellStyle name="Normal 7 5 5 4 2 5" xfId="27441" xr:uid="{00000000-0005-0000-0000-0000E76E0000}"/>
    <cellStyle name="Normal 7 5 5 4 2 6" xfId="27442" xr:uid="{00000000-0005-0000-0000-0000E86E0000}"/>
    <cellStyle name="Normal 7 5 5 4 3" xfId="27443" xr:uid="{00000000-0005-0000-0000-0000E96E0000}"/>
    <cellStyle name="Normal 7 5 5 4 3 2" xfId="27444" xr:uid="{00000000-0005-0000-0000-0000EA6E0000}"/>
    <cellStyle name="Normal 7 5 5 4 3 2 2" xfId="27445" xr:uid="{00000000-0005-0000-0000-0000EB6E0000}"/>
    <cellStyle name="Normal 7 5 5 4 3 2 3" xfId="27446" xr:uid="{00000000-0005-0000-0000-0000EC6E0000}"/>
    <cellStyle name="Normal 7 5 5 4 3 3" xfId="27447" xr:uid="{00000000-0005-0000-0000-0000ED6E0000}"/>
    <cellStyle name="Normal 7 5 5 4 3 4" xfId="27448" xr:uid="{00000000-0005-0000-0000-0000EE6E0000}"/>
    <cellStyle name="Normal 7 5 5 4 4" xfId="27449" xr:uid="{00000000-0005-0000-0000-0000EF6E0000}"/>
    <cellStyle name="Normal 7 5 5 4 4 2" xfId="27450" xr:uid="{00000000-0005-0000-0000-0000F06E0000}"/>
    <cellStyle name="Normal 7 5 5 4 4 2 2" xfId="27451" xr:uid="{00000000-0005-0000-0000-0000F16E0000}"/>
    <cellStyle name="Normal 7 5 5 4 4 2 3" xfId="27452" xr:uid="{00000000-0005-0000-0000-0000F26E0000}"/>
    <cellStyle name="Normal 7 5 5 4 4 3" xfId="27453" xr:uid="{00000000-0005-0000-0000-0000F36E0000}"/>
    <cellStyle name="Normal 7 5 5 4 4 4" xfId="27454" xr:uid="{00000000-0005-0000-0000-0000F46E0000}"/>
    <cellStyle name="Normal 7 5 5 4 5" xfId="27455" xr:uid="{00000000-0005-0000-0000-0000F56E0000}"/>
    <cellStyle name="Normal 7 5 5 4 5 2" xfId="27456" xr:uid="{00000000-0005-0000-0000-0000F66E0000}"/>
    <cellStyle name="Normal 7 5 5 4 5 3" xfId="27457" xr:uid="{00000000-0005-0000-0000-0000F76E0000}"/>
    <cellStyle name="Normal 7 5 5 4 6" xfId="27458" xr:uid="{00000000-0005-0000-0000-0000F86E0000}"/>
    <cellStyle name="Normal 7 5 5 4 7" xfId="27459" xr:uid="{00000000-0005-0000-0000-0000F96E0000}"/>
    <cellStyle name="Normal 7 5 5 5" xfId="27460" xr:uid="{00000000-0005-0000-0000-0000FA6E0000}"/>
    <cellStyle name="Normal 7 5 5 5 2" xfId="27461" xr:uid="{00000000-0005-0000-0000-0000FB6E0000}"/>
    <cellStyle name="Normal 7 5 5 5 2 2" xfId="27462" xr:uid="{00000000-0005-0000-0000-0000FC6E0000}"/>
    <cellStyle name="Normal 7 5 5 5 2 2 2" xfId="27463" xr:uid="{00000000-0005-0000-0000-0000FD6E0000}"/>
    <cellStyle name="Normal 7 5 5 5 2 2 3" xfId="27464" xr:uid="{00000000-0005-0000-0000-0000FE6E0000}"/>
    <cellStyle name="Normal 7 5 5 5 2 3" xfId="27465" xr:uid="{00000000-0005-0000-0000-0000FF6E0000}"/>
    <cellStyle name="Normal 7 5 5 5 2 4" xfId="27466" xr:uid="{00000000-0005-0000-0000-0000006F0000}"/>
    <cellStyle name="Normal 7 5 5 5 3" xfId="27467" xr:uid="{00000000-0005-0000-0000-0000016F0000}"/>
    <cellStyle name="Normal 7 5 5 5 3 2" xfId="27468" xr:uid="{00000000-0005-0000-0000-0000026F0000}"/>
    <cellStyle name="Normal 7 5 5 5 3 2 2" xfId="27469" xr:uid="{00000000-0005-0000-0000-0000036F0000}"/>
    <cellStyle name="Normal 7 5 5 5 3 2 3" xfId="27470" xr:uid="{00000000-0005-0000-0000-0000046F0000}"/>
    <cellStyle name="Normal 7 5 5 5 3 3" xfId="27471" xr:uid="{00000000-0005-0000-0000-0000056F0000}"/>
    <cellStyle name="Normal 7 5 5 5 3 4" xfId="27472" xr:uid="{00000000-0005-0000-0000-0000066F0000}"/>
    <cellStyle name="Normal 7 5 5 5 4" xfId="27473" xr:uid="{00000000-0005-0000-0000-0000076F0000}"/>
    <cellStyle name="Normal 7 5 5 5 4 2" xfId="27474" xr:uid="{00000000-0005-0000-0000-0000086F0000}"/>
    <cellStyle name="Normal 7 5 5 5 4 3" xfId="27475" xr:uid="{00000000-0005-0000-0000-0000096F0000}"/>
    <cellStyle name="Normal 7 5 5 5 5" xfId="27476" xr:uid="{00000000-0005-0000-0000-00000A6F0000}"/>
    <cellStyle name="Normal 7 5 5 5 6" xfId="27477" xr:uid="{00000000-0005-0000-0000-00000B6F0000}"/>
    <cellStyle name="Normal 7 5 5 6" xfId="27478" xr:uid="{00000000-0005-0000-0000-00000C6F0000}"/>
    <cellStyle name="Normal 7 5 5 6 2" xfId="27479" xr:uid="{00000000-0005-0000-0000-00000D6F0000}"/>
    <cellStyle name="Normal 7 5 5 6 2 2" xfId="27480" xr:uid="{00000000-0005-0000-0000-00000E6F0000}"/>
    <cellStyle name="Normal 7 5 5 6 2 3" xfId="27481" xr:uid="{00000000-0005-0000-0000-00000F6F0000}"/>
    <cellStyle name="Normal 7 5 5 6 3" xfId="27482" xr:uid="{00000000-0005-0000-0000-0000106F0000}"/>
    <cellStyle name="Normal 7 5 5 6 4" xfId="27483" xr:uid="{00000000-0005-0000-0000-0000116F0000}"/>
    <cellStyle name="Normal 7 5 5 7" xfId="27484" xr:uid="{00000000-0005-0000-0000-0000126F0000}"/>
    <cellStyle name="Normal 7 5 5 7 2" xfId="27485" xr:uid="{00000000-0005-0000-0000-0000136F0000}"/>
    <cellStyle name="Normal 7 5 5 7 2 2" xfId="27486" xr:uid="{00000000-0005-0000-0000-0000146F0000}"/>
    <cellStyle name="Normal 7 5 5 7 2 3" xfId="27487" xr:uid="{00000000-0005-0000-0000-0000156F0000}"/>
    <cellStyle name="Normal 7 5 5 7 3" xfId="27488" xr:uid="{00000000-0005-0000-0000-0000166F0000}"/>
    <cellStyle name="Normal 7 5 5 7 4" xfId="27489" xr:uid="{00000000-0005-0000-0000-0000176F0000}"/>
    <cellStyle name="Normal 7 5 5 8" xfId="27490" xr:uid="{00000000-0005-0000-0000-0000186F0000}"/>
    <cellStyle name="Normal 7 5 5 8 2" xfId="27491" xr:uid="{00000000-0005-0000-0000-0000196F0000}"/>
    <cellStyle name="Normal 7 5 5 8 3" xfId="27492" xr:uid="{00000000-0005-0000-0000-00001A6F0000}"/>
    <cellStyle name="Normal 7 5 5 9" xfId="27493" xr:uid="{00000000-0005-0000-0000-00001B6F0000}"/>
    <cellStyle name="Normal 7 5 6" xfId="27494" xr:uid="{00000000-0005-0000-0000-00001C6F0000}"/>
    <cellStyle name="Normal 7 5 6 2" xfId="27495" xr:uid="{00000000-0005-0000-0000-00001D6F0000}"/>
    <cellStyle name="Normal 7 5 6 2 2" xfId="27496" xr:uid="{00000000-0005-0000-0000-00001E6F0000}"/>
    <cellStyle name="Normal 7 5 6 2 2 2" xfId="27497" xr:uid="{00000000-0005-0000-0000-00001F6F0000}"/>
    <cellStyle name="Normal 7 5 6 2 2 2 2" xfId="27498" xr:uid="{00000000-0005-0000-0000-0000206F0000}"/>
    <cellStyle name="Normal 7 5 6 2 2 2 2 2" xfId="27499" xr:uid="{00000000-0005-0000-0000-0000216F0000}"/>
    <cellStyle name="Normal 7 5 6 2 2 2 2 3" xfId="27500" xr:uid="{00000000-0005-0000-0000-0000226F0000}"/>
    <cellStyle name="Normal 7 5 6 2 2 2 3" xfId="27501" xr:uid="{00000000-0005-0000-0000-0000236F0000}"/>
    <cellStyle name="Normal 7 5 6 2 2 2 4" xfId="27502" xr:uid="{00000000-0005-0000-0000-0000246F0000}"/>
    <cellStyle name="Normal 7 5 6 2 2 3" xfId="27503" xr:uid="{00000000-0005-0000-0000-0000256F0000}"/>
    <cellStyle name="Normal 7 5 6 2 2 3 2" xfId="27504" xr:uid="{00000000-0005-0000-0000-0000266F0000}"/>
    <cellStyle name="Normal 7 5 6 2 2 3 2 2" xfId="27505" xr:uid="{00000000-0005-0000-0000-0000276F0000}"/>
    <cellStyle name="Normal 7 5 6 2 2 3 2 3" xfId="27506" xr:uid="{00000000-0005-0000-0000-0000286F0000}"/>
    <cellStyle name="Normal 7 5 6 2 2 3 3" xfId="27507" xr:uid="{00000000-0005-0000-0000-0000296F0000}"/>
    <cellStyle name="Normal 7 5 6 2 2 3 4" xfId="27508" xr:uid="{00000000-0005-0000-0000-00002A6F0000}"/>
    <cellStyle name="Normal 7 5 6 2 2 4" xfId="27509" xr:uid="{00000000-0005-0000-0000-00002B6F0000}"/>
    <cellStyle name="Normal 7 5 6 2 2 4 2" xfId="27510" xr:uid="{00000000-0005-0000-0000-00002C6F0000}"/>
    <cellStyle name="Normal 7 5 6 2 2 4 3" xfId="27511" xr:uid="{00000000-0005-0000-0000-00002D6F0000}"/>
    <cellStyle name="Normal 7 5 6 2 2 5" xfId="27512" xr:uid="{00000000-0005-0000-0000-00002E6F0000}"/>
    <cellStyle name="Normal 7 5 6 2 2 6" xfId="27513" xr:uid="{00000000-0005-0000-0000-00002F6F0000}"/>
    <cellStyle name="Normal 7 5 6 2 3" xfId="27514" xr:uid="{00000000-0005-0000-0000-0000306F0000}"/>
    <cellStyle name="Normal 7 5 6 2 3 2" xfId="27515" xr:uid="{00000000-0005-0000-0000-0000316F0000}"/>
    <cellStyle name="Normal 7 5 6 2 3 2 2" xfId="27516" xr:uid="{00000000-0005-0000-0000-0000326F0000}"/>
    <cellStyle name="Normal 7 5 6 2 3 2 3" xfId="27517" xr:uid="{00000000-0005-0000-0000-0000336F0000}"/>
    <cellStyle name="Normal 7 5 6 2 3 3" xfId="27518" xr:uid="{00000000-0005-0000-0000-0000346F0000}"/>
    <cellStyle name="Normal 7 5 6 2 3 4" xfId="27519" xr:uid="{00000000-0005-0000-0000-0000356F0000}"/>
    <cellStyle name="Normal 7 5 6 2 4" xfId="27520" xr:uid="{00000000-0005-0000-0000-0000366F0000}"/>
    <cellStyle name="Normal 7 5 6 2 4 2" xfId="27521" xr:uid="{00000000-0005-0000-0000-0000376F0000}"/>
    <cellStyle name="Normal 7 5 6 2 4 2 2" xfId="27522" xr:uid="{00000000-0005-0000-0000-0000386F0000}"/>
    <cellStyle name="Normal 7 5 6 2 4 2 3" xfId="27523" xr:uid="{00000000-0005-0000-0000-0000396F0000}"/>
    <cellStyle name="Normal 7 5 6 2 4 3" xfId="27524" xr:uid="{00000000-0005-0000-0000-00003A6F0000}"/>
    <cellStyle name="Normal 7 5 6 2 4 4" xfId="27525" xr:uid="{00000000-0005-0000-0000-00003B6F0000}"/>
    <cellStyle name="Normal 7 5 6 2 5" xfId="27526" xr:uid="{00000000-0005-0000-0000-00003C6F0000}"/>
    <cellStyle name="Normal 7 5 6 2 5 2" xfId="27527" xr:uid="{00000000-0005-0000-0000-00003D6F0000}"/>
    <cellStyle name="Normal 7 5 6 2 5 3" xfId="27528" xr:uid="{00000000-0005-0000-0000-00003E6F0000}"/>
    <cellStyle name="Normal 7 5 6 2 6" xfId="27529" xr:uid="{00000000-0005-0000-0000-00003F6F0000}"/>
    <cellStyle name="Normal 7 5 6 2 7" xfId="27530" xr:uid="{00000000-0005-0000-0000-0000406F0000}"/>
    <cellStyle name="Normal 7 5 6 3" xfId="27531" xr:uid="{00000000-0005-0000-0000-0000416F0000}"/>
    <cellStyle name="Normal 7 5 6 3 2" xfId="27532" xr:uid="{00000000-0005-0000-0000-0000426F0000}"/>
    <cellStyle name="Normal 7 5 6 3 2 2" xfId="27533" xr:uid="{00000000-0005-0000-0000-0000436F0000}"/>
    <cellStyle name="Normal 7 5 6 3 2 2 2" xfId="27534" xr:uid="{00000000-0005-0000-0000-0000446F0000}"/>
    <cellStyle name="Normal 7 5 6 3 2 2 3" xfId="27535" xr:uid="{00000000-0005-0000-0000-0000456F0000}"/>
    <cellStyle name="Normal 7 5 6 3 2 3" xfId="27536" xr:uid="{00000000-0005-0000-0000-0000466F0000}"/>
    <cellStyle name="Normal 7 5 6 3 2 4" xfId="27537" xr:uid="{00000000-0005-0000-0000-0000476F0000}"/>
    <cellStyle name="Normal 7 5 6 3 3" xfId="27538" xr:uid="{00000000-0005-0000-0000-0000486F0000}"/>
    <cellStyle name="Normal 7 5 6 3 3 2" xfId="27539" xr:uid="{00000000-0005-0000-0000-0000496F0000}"/>
    <cellStyle name="Normal 7 5 6 3 3 2 2" xfId="27540" xr:uid="{00000000-0005-0000-0000-00004A6F0000}"/>
    <cellStyle name="Normal 7 5 6 3 3 2 3" xfId="27541" xr:uid="{00000000-0005-0000-0000-00004B6F0000}"/>
    <cellStyle name="Normal 7 5 6 3 3 3" xfId="27542" xr:uid="{00000000-0005-0000-0000-00004C6F0000}"/>
    <cellStyle name="Normal 7 5 6 3 3 4" xfId="27543" xr:uid="{00000000-0005-0000-0000-00004D6F0000}"/>
    <cellStyle name="Normal 7 5 6 3 4" xfId="27544" xr:uid="{00000000-0005-0000-0000-00004E6F0000}"/>
    <cellStyle name="Normal 7 5 6 3 4 2" xfId="27545" xr:uid="{00000000-0005-0000-0000-00004F6F0000}"/>
    <cellStyle name="Normal 7 5 6 3 4 3" xfId="27546" xr:uid="{00000000-0005-0000-0000-0000506F0000}"/>
    <cellStyle name="Normal 7 5 6 3 5" xfId="27547" xr:uid="{00000000-0005-0000-0000-0000516F0000}"/>
    <cellStyle name="Normal 7 5 6 3 6" xfId="27548" xr:uid="{00000000-0005-0000-0000-0000526F0000}"/>
    <cellStyle name="Normal 7 5 6 4" xfId="27549" xr:uid="{00000000-0005-0000-0000-0000536F0000}"/>
    <cellStyle name="Normal 7 5 6 4 2" xfId="27550" xr:uid="{00000000-0005-0000-0000-0000546F0000}"/>
    <cellStyle name="Normal 7 5 6 4 2 2" xfId="27551" xr:uid="{00000000-0005-0000-0000-0000556F0000}"/>
    <cellStyle name="Normal 7 5 6 4 2 3" xfId="27552" xr:uid="{00000000-0005-0000-0000-0000566F0000}"/>
    <cellStyle name="Normal 7 5 6 4 3" xfId="27553" xr:uid="{00000000-0005-0000-0000-0000576F0000}"/>
    <cellStyle name="Normal 7 5 6 4 4" xfId="27554" xr:uid="{00000000-0005-0000-0000-0000586F0000}"/>
    <cellStyle name="Normal 7 5 6 5" xfId="27555" xr:uid="{00000000-0005-0000-0000-0000596F0000}"/>
    <cellStyle name="Normal 7 5 6 5 2" xfId="27556" xr:uid="{00000000-0005-0000-0000-00005A6F0000}"/>
    <cellStyle name="Normal 7 5 6 5 2 2" xfId="27557" xr:uid="{00000000-0005-0000-0000-00005B6F0000}"/>
    <cellStyle name="Normal 7 5 6 5 2 3" xfId="27558" xr:uid="{00000000-0005-0000-0000-00005C6F0000}"/>
    <cellStyle name="Normal 7 5 6 5 3" xfId="27559" xr:uid="{00000000-0005-0000-0000-00005D6F0000}"/>
    <cellStyle name="Normal 7 5 6 5 4" xfId="27560" xr:uid="{00000000-0005-0000-0000-00005E6F0000}"/>
    <cellStyle name="Normal 7 5 6 6" xfId="27561" xr:uid="{00000000-0005-0000-0000-00005F6F0000}"/>
    <cellStyle name="Normal 7 5 6 6 2" xfId="27562" xr:uid="{00000000-0005-0000-0000-0000606F0000}"/>
    <cellStyle name="Normal 7 5 6 6 3" xfId="27563" xr:uid="{00000000-0005-0000-0000-0000616F0000}"/>
    <cellStyle name="Normal 7 5 6 7" xfId="27564" xr:uid="{00000000-0005-0000-0000-0000626F0000}"/>
    <cellStyle name="Normal 7 5 6 8" xfId="27565" xr:uid="{00000000-0005-0000-0000-0000636F0000}"/>
    <cellStyle name="Normal 7 5 7" xfId="27566" xr:uid="{00000000-0005-0000-0000-0000646F0000}"/>
    <cellStyle name="Normal 7 5 7 2" xfId="27567" xr:uid="{00000000-0005-0000-0000-0000656F0000}"/>
    <cellStyle name="Normal 7 5 7 2 2" xfId="27568" xr:uid="{00000000-0005-0000-0000-0000666F0000}"/>
    <cellStyle name="Normal 7 5 7 2 2 2" xfId="27569" xr:uid="{00000000-0005-0000-0000-0000676F0000}"/>
    <cellStyle name="Normal 7 5 7 2 2 2 2" xfId="27570" xr:uid="{00000000-0005-0000-0000-0000686F0000}"/>
    <cellStyle name="Normal 7 5 7 2 2 2 3" xfId="27571" xr:uid="{00000000-0005-0000-0000-0000696F0000}"/>
    <cellStyle name="Normal 7 5 7 2 2 3" xfId="27572" xr:uid="{00000000-0005-0000-0000-00006A6F0000}"/>
    <cellStyle name="Normal 7 5 7 2 2 4" xfId="27573" xr:uid="{00000000-0005-0000-0000-00006B6F0000}"/>
    <cellStyle name="Normal 7 5 7 2 3" xfId="27574" xr:uid="{00000000-0005-0000-0000-00006C6F0000}"/>
    <cellStyle name="Normal 7 5 7 2 3 2" xfId="27575" xr:uid="{00000000-0005-0000-0000-00006D6F0000}"/>
    <cellStyle name="Normal 7 5 7 2 3 2 2" xfId="27576" xr:uid="{00000000-0005-0000-0000-00006E6F0000}"/>
    <cellStyle name="Normal 7 5 7 2 3 2 3" xfId="27577" xr:uid="{00000000-0005-0000-0000-00006F6F0000}"/>
    <cellStyle name="Normal 7 5 7 2 3 3" xfId="27578" xr:uid="{00000000-0005-0000-0000-0000706F0000}"/>
    <cellStyle name="Normal 7 5 7 2 3 4" xfId="27579" xr:uid="{00000000-0005-0000-0000-0000716F0000}"/>
    <cellStyle name="Normal 7 5 7 2 4" xfId="27580" xr:uid="{00000000-0005-0000-0000-0000726F0000}"/>
    <cellStyle name="Normal 7 5 7 2 4 2" xfId="27581" xr:uid="{00000000-0005-0000-0000-0000736F0000}"/>
    <cellStyle name="Normal 7 5 7 2 4 3" xfId="27582" xr:uid="{00000000-0005-0000-0000-0000746F0000}"/>
    <cellStyle name="Normal 7 5 7 2 5" xfId="27583" xr:uid="{00000000-0005-0000-0000-0000756F0000}"/>
    <cellStyle name="Normal 7 5 7 2 6" xfId="27584" xr:uid="{00000000-0005-0000-0000-0000766F0000}"/>
    <cellStyle name="Normal 7 5 7 3" xfId="27585" xr:uid="{00000000-0005-0000-0000-0000776F0000}"/>
    <cellStyle name="Normal 7 5 7 3 2" xfId="27586" xr:uid="{00000000-0005-0000-0000-0000786F0000}"/>
    <cellStyle name="Normal 7 5 7 3 2 2" xfId="27587" xr:uid="{00000000-0005-0000-0000-0000796F0000}"/>
    <cellStyle name="Normal 7 5 7 3 2 3" xfId="27588" xr:uid="{00000000-0005-0000-0000-00007A6F0000}"/>
    <cellStyle name="Normal 7 5 7 3 3" xfId="27589" xr:uid="{00000000-0005-0000-0000-00007B6F0000}"/>
    <cellStyle name="Normal 7 5 7 3 4" xfId="27590" xr:uid="{00000000-0005-0000-0000-00007C6F0000}"/>
    <cellStyle name="Normal 7 5 7 4" xfId="27591" xr:uid="{00000000-0005-0000-0000-00007D6F0000}"/>
    <cellStyle name="Normal 7 5 7 4 2" xfId="27592" xr:uid="{00000000-0005-0000-0000-00007E6F0000}"/>
    <cellStyle name="Normal 7 5 7 4 2 2" xfId="27593" xr:uid="{00000000-0005-0000-0000-00007F6F0000}"/>
    <cellStyle name="Normal 7 5 7 4 2 3" xfId="27594" xr:uid="{00000000-0005-0000-0000-0000806F0000}"/>
    <cellStyle name="Normal 7 5 7 4 3" xfId="27595" xr:uid="{00000000-0005-0000-0000-0000816F0000}"/>
    <cellStyle name="Normal 7 5 7 4 4" xfId="27596" xr:uid="{00000000-0005-0000-0000-0000826F0000}"/>
    <cellStyle name="Normal 7 5 7 5" xfId="27597" xr:uid="{00000000-0005-0000-0000-0000836F0000}"/>
    <cellStyle name="Normal 7 5 7 5 2" xfId="27598" xr:uid="{00000000-0005-0000-0000-0000846F0000}"/>
    <cellStyle name="Normal 7 5 7 5 3" xfId="27599" xr:uid="{00000000-0005-0000-0000-0000856F0000}"/>
    <cellStyle name="Normal 7 5 7 6" xfId="27600" xr:uid="{00000000-0005-0000-0000-0000866F0000}"/>
    <cellStyle name="Normal 7 5 7 7" xfId="27601" xr:uid="{00000000-0005-0000-0000-0000876F0000}"/>
    <cellStyle name="Normal 7 5 8" xfId="27602" xr:uid="{00000000-0005-0000-0000-0000886F0000}"/>
    <cellStyle name="Normal 7 5 8 2" xfId="27603" xr:uid="{00000000-0005-0000-0000-0000896F0000}"/>
    <cellStyle name="Normal 7 5 8 2 2" xfId="27604" xr:uid="{00000000-0005-0000-0000-00008A6F0000}"/>
    <cellStyle name="Normal 7 5 8 2 2 2" xfId="27605" xr:uid="{00000000-0005-0000-0000-00008B6F0000}"/>
    <cellStyle name="Normal 7 5 8 2 2 2 2" xfId="27606" xr:uid="{00000000-0005-0000-0000-00008C6F0000}"/>
    <cellStyle name="Normal 7 5 8 2 2 2 3" xfId="27607" xr:uid="{00000000-0005-0000-0000-00008D6F0000}"/>
    <cellStyle name="Normal 7 5 8 2 2 3" xfId="27608" xr:uid="{00000000-0005-0000-0000-00008E6F0000}"/>
    <cellStyle name="Normal 7 5 8 2 2 4" xfId="27609" xr:uid="{00000000-0005-0000-0000-00008F6F0000}"/>
    <cellStyle name="Normal 7 5 8 2 3" xfId="27610" xr:uid="{00000000-0005-0000-0000-0000906F0000}"/>
    <cellStyle name="Normal 7 5 8 2 3 2" xfId="27611" xr:uid="{00000000-0005-0000-0000-0000916F0000}"/>
    <cellStyle name="Normal 7 5 8 2 3 2 2" xfId="27612" xr:uid="{00000000-0005-0000-0000-0000926F0000}"/>
    <cellStyle name="Normal 7 5 8 2 3 2 3" xfId="27613" xr:uid="{00000000-0005-0000-0000-0000936F0000}"/>
    <cellStyle name="Normal 7 5 8 2 3 3" xfId="27614" xr:uid="{00000000-0005-0000-0000-0000946F0000}"/>
    <cellStyle name="Normal 7 5 8 2 3 4" xfId="27615" xr:uid="{00000000-0005-0000-0000-0000956F0000}"/>
    <cellStyle name="Normal 7 5 8 2 4" xfId="27616" xr:uid="{00000000-0005-0000-0000-0000966F0000}"/>
    <cellStyle name="Normal 7 5 8 2 4 2" xfId="27617" xr:uid="{00000000-0005-0000-0000-0000976F0000}"/>
    <cellStyle name="Normal 7 5 8 2 4 3" xfId="27618" xr:uid="{00000000-0005-0000-0000-0000986F0000}"/>
    <cellStyle name="Normal 7 5 8 2 5" xfId="27619" xr:uid="{00000000-0005-0000-0000-0000996F0000}"/>
    <cellStyle name="Normal 7 5 8 2 6" xfId="27620" xr:uid="{00000000-0005-0000-0000-00009A6F0000}"/>
    <cellStyle name="Normal 7 5 8 3" xfId="27621" xr:uid="{00000000-0005-0000-0000-00009B6F0000}"/>
    <cellStyle name="Normal 7 5 8 3 2" xfId="27622" xr:uid="{00000000-0005-0000-0000-00009C6F0000}"/>
    <cellStyle name="Normal 7 5 8 3 2 2" xfId="27623" xr:uid="{00000000-0005-0000-0000-00009D6F0000}"/>
    <cellStyle name="Normal 7 5 8 3 2 3" xfId="27624" xr:uid="{00000000-0005-0000-0000-00009E6F0000}"/>
    <cellStyle name="Normal 7 5 8 3 3" xfId="27625" xr:uid="{00000000-0005-0000-0000-00009F6F0000}"/>
    <cellStyle name="Normal 7 5 8 3 4" xfId="27626" xr:uid="{00000000-0005-0000-0000-0000A06F0000}"/>
    <cellStyle name="Normal 7 5 8 4" xfId="27627" xr:uid="{00000000-0005-0000-0000-0000A16F0000}"/>
    <cellStyle name="Normal 7 5 8 4 2" xfId="27628" xr:uid="{00000000-0005-0000-0000-0000A26F0000}"/>
    <cellStyle name="Normal 7 5 8 4 2 2" xfId="27629" xr:uid="{00000000-0005-0000-0000-0000A36F0000}"/>
    <cellStyle name="Normal 7 5 8 4 2 3" xfId="27630" xr:uid="{00000000-0005-0000-0000-0000A46F0000}"/>
    <cellStyle name="Normal 7 5 8 4 3" xfId="27631" xr:uid="{00000000-0005-0000-0000-0000A56F0000}"/>
    <cellStyle name="Normal 7 5 8 4 4" xfId="27632" xr:uid="{00000000-0005-0000-0000-0000A66F0000}"/>
    <cellStyle name="Normal 7 5 8 5" xfId="27633" xr:uid="{00000000-0005-0000-0000-0000A76F0000}"/>
    <cellStyle name="Normal 7 5 8 5 2" xfId="27634" xr:uid="{00000000-0005-0000-0000-0000A86F0000}"/>
    <cellStyle name="Normal 7 5 8 5 3" xfId="27635" xr:uid="{00000000-0005-0000-0000-0000A96F0000}"/>
    <cellStyle name="Normal 7 5 8 6" xfId="27636" xr:uid="{00000000-0005-0000-0000-0000AA6F0000}"/>
    <cellStyle name="Normal 7 5 8 7" xfId="27637" xr:uid="{00000000-0005-0000-0000-0000AB6F0000}"/>
    <cellStyle name="Normal 7 5 9" xfId="27638" xr:uid="{00000000-0005-0000-0000-0000AC6F0000}"/>
    <cellStyle name="Normal 7 5 9 2" xfId="27639" xr:uid="{00000000-0005-0000-0000-0000AD6F0000}"/>
    <cellStyle name="Normal 7 5 9 2 2" xfId="27640" xr:uid="{00000000-0005-0000-0000-0000AE6F0000}"/>
    <cellStyle name="Normal 7 5 9 2 2 2" xfId="27641" xr:uid="{00000000-0005-0000-0000-0000AF6F0000}"/>
    <cellStyle name="Normal 7 5 9 2 2 3" xfId="27642" xr:uid="{00000000-0005-0000-0000-0000B06F0000}"/>
    <cellStyle name="Normal 7 5 9 2 3" xfId="27643" xr:uid="{00000000-0005-0000-0000-0000B16F0000}"/>
    <cellStyle name="Normal 7 5 9 2 4" xfId="27644" xr:uid="{00000000-0005-0000-0000-0000B26F0000}"/>
    <cellStyle name="Normal 7 5 9 3" xfId="27645" xr:uid="{00000000-0005-0000-0000-0000B36F0000}"/>
    <cellStyle name="Normal 7 5 9 3 2" xfId="27646" xr:uid="{00000000-0005-0000-0000-0000B46F0000}"/>
    <cellStyle name="Normal 7 5 9 3 2 2" xfId="27647" xr:uid="{00000000-0005-0000-0000-0000B56F0000}"/>
    <cellStyle name="Normal 7 5 9 3 2 3" xfId="27648" xr:uid="{00000000-0005-0000-0000-0000B66F0000}"/>
    <cellStyle name="Normal 7 5 9 3 3" xfId="27649" xr:uid="{00000000-0005-0000-0000-0000B76F0000}"/>
    <cellStyle name="Normal 7 5 9 3 4" xfId="27650" xr:uid="{00000000-0005-0000-0000-0000B86F0000}"/>
    <cellStyle name="Normal 7 5 9 4" xfId="27651" xr:uid="{00000000-0005-0000-0000-0000B96F0000}"/>
    <cellStyle name="Normal 7 5 9 4 2" xfId="27652" xr:uid="{00000000-0005-0000-0000-0000BA6F0000}"/>
    <cellStyle name="Normal 7 5 9 4 3" xfId="27653" xr:uid="{00000000-0005-0000-0000-0000BB6F0000}"/>
    <cellStyle name="Normal 7 5 9 5" xfId="27654" xr:uid="{00000000-0005-0000-0000-0000BC6F0000}"/>
    <cellStyle name="Normal 7 5 9 6" xfId="27655" xr:uid="{00000000-0005-0000-0000-0000BD6F0000}"/>
    <cellStyle name="Normal 7 6" xfId="27656" xr:uid="{00000000-0005-0000-0000-0000BE6F0000}"/>
    <cellStyle name="Normal 7 6 10" xfId="27657" xr:uid="{00000000-0005-0000-0000-0000BF6F0000}"/>
    <cellStyle name="Normal 7 6 10 2" xfId="27658" xr:uid="{00000000-0005-0000-0000-0000C06F0000}"/>
    <cellStyle name="Normal 7 6 10 3" xfId="27659" xr:uid="{00000000-0005-0000-0000-0000C16F0000}"/>
    <cellStyle name="Normal 7 6 11" xfId="27660" xr:uid="{00000000-0005-0000-0000-0000C26F0000}"/>
    <cellStyle name="Normal 7 6 12" xfId="27661" xr:uid="{00000000-0005-0000-0000-0000C36F0000}"/>
    <cellStyle name="Normal 7 6 2" xfId="27662" xr:uid="{00000000-0005-0000-0000-0000C46F0000}"/>
    <cellStyle name="Normal 7 6 2 10" xfId="27663" xr:uid="{00000000-0005-0000-0000-0000C56F0000}"/>
    <cellStyle name="Normal 7 6 2 11" xfId="27664" xr:uid="{00000000-0005-0000-0000-0000C66F0000}"/>
    <cellStyle name="Normal 7 6 2 2" xfId="27665" xr:uid="{00000000-0005-0000-0000-0000C76F0000}"/>
    <cellStyle name="Normal 7 6 2 2 10" xfId="27666" xr:uid="{00000000-0005-0000-0000-0000C86F0000}"/>
    <cellStyle name="Normal 7 6 2 2 2" xfId="27667" xr:uid="{00000000-0005-0000-0000-0000C96F0000}"/>
    <cellStyle name="Normal 7 6 2 2 2 2" xfId="27668" xr:uid="{00000000-0005-0000-0000-0000CA6F0000}"/>
    <cellStyle name="Normal 7 6 2 2 2 2 2" xfId="27669" xr:uid="{00000000-0005-0000-0000-0000CB6F0000}"/>
    <cellStyle name="Normal 7 6 2 2 2 2 2 2" xfId="27670" xr:uid="{00000000-0005-0000-0000-0000CC6F0000}"/>
    <cellStyle name="Normal 7 6 2 2 2 2 2 2 2" xfId="27671" xr:uid="{00000000-0005-0000-0000-0000CD6F0000}"/>
    <cellStyle name="Normal 7 6 2 2 2 2 2 2 2 2" xfId="27672" xr:uid="{00000000-0005-0000-0000-0000CE6F0000}"/>
    <cellStyle name="Normal 7 6 2 2 2 2 2 2 2 3" xfId="27673" xr:uid="{00000000-0005-0000-0000-0000CF6F0000}"/>
    <cellStyle name="Normal 7 6 2 2 2 2 2 2 3" xfId="27674" xr:uid="{00000000-0005-0000-0000-0000D06F0000}"/>
    <cellStyle name="Normal 7 6 2 2 2 2 2 2 4" xfId="27675" xr:uid="{00000000-0005-0000-0000-0000D16F0000}"/>
    <cellStyle name="Normal 7 6 2 2 2 2 2 3" xfId="27676" xr:uid="{00000000-0005-0000-0000-0000D26F0000}"/>
    <cellStyle name="Normal 7 6 2 2 2 2 2 3 2" xfId="27677" xr:uid="{00000000-0005-0000-0000-0000D36F0000}"/>
    <cellStyle name="Normal 7 6 2 2 2 2 2 3 2 2" xfId="27678" xr:uid="{00000000-0005-0000-0000-0000D46F0000}"/>
    <cellStyle name="Normal 7 6 2 2 2 2 2 3 2 3" xfId="27679" xr:uid="{00000000-0005-0000-0000-0000D56F0000}"/>
    <cellStyle name="Normal 7 6 2 2 2 2 2 3 3" xfId="27680" xr:uid="{00000000-0005-0000-0000-0000D66F0000}"/>
    <cellStyle name="Normal 7 6 2 2 2 2 2 3 4" xfId="27681" xr:uid="{00000000-0005-0000-0000-0000D76F0000}"/>
    <cellStyle name="Normal 7 6 2 2 2 2 2 4" xfId="27682" xr:uid="{00000000-0005-0000-0000-0000D86F0000}"/>
    <cellStyle name="Normal 7 6 2 2 2 2 2 4 2" xfId="27683" xr:uid="{00000000-0005-0000-0000-0000D96F0000}"/>
    <cellStyle name="Normal 7 6 2 2 2 2 2 4 3" xfId="27684" xr:uid="{00000000-0005-0000-0000-0000DA6F0000}"/>
    <cellStyle name="Normal 7 6 2 2 2 2 2 5" xfId="27685" xr:uid="{00000000-0005-0000-0000-0000DB6F0000}"/>
    <cellStyle name="Normal 7 6 2 2 2 2 2 6" xfId="27686" xr:uid="{00000000-0005-0000-0000-0000DC6F0000}"/>
    <cellStyle name="Normal 7 6 2 2 2 2 3" xfId="27687" xr:uid="{00000000-0005-0000-0000-0000DD6F0000}"/>
    <cellStyle name="Normal 7 6 2 2 2 2 3 2" xfId="27688" xr:uid="{00000000-0005-0000-0000-0000DE6F0000}"/>
    <cellStyle name="Normal 7 6 2 2 2 2 3 2 2" xfId="27689" xr:uid="{00000000-0005-0000-0000-0000DF6F0000}"/>
    <cellStyle name="Normal 7 6 2 2 2 2 3 2 3" xfId="27690" xr:uid="{00000000-0005-0000-0000-0000E06F0000}"/>
    <cellStyle name="Normal 7 6 2 2 2 2 3 3" xfId="27691" xr:uid="{00000000-0005-0000-0000-0000E16F0000}"/>
    <cellStyle name="Normal 7 6 2 2 2 2 3 4" xfId="27692" xr:uid="{00000000-0005-0000-0000-0000E26F0000}"/>
    <cellStyle name="Normal 7 6 2 2 2 2 4" xfId="27693" xr:uid="{00000000-0005-0000-0000-0000E36F0000}"/>
    <cellStyle name="Normal 7 6 2 2 2 2 4 2" xfId="27694" xr:uid="{00000000-0005-0000-0000-0000E46F0000}"/>
    <cellStyle name="Normal 7 6 2 2 2 2 4 2 2" xfId="27695" xr:uid="{00000000-0005-0000-0000-0000E56F0000}"/>
    <cellStyle name="Normal 7 6 2 2 2 2 4 2 3" xfId="27696" xr:uid="{00000000-0005-0000-0000-0000E66F0000}"/>
    <cellStyle name="Normal 7 6 2 2 2 2 4 3" xfId="27697" xr:uid="{00000000-0005-0000-0000-0000E76F0000}"/>
    <cellStyle name="Normal 7 6 2 2 2 2 4 4" xfId="27698" xr:uid="{00000000-0005-0000-0000-0000E86F0000}"/>
    <cellStyle name="Normal 7 6 2 2 2 2 5" xfId="27699" xr:uid="{00000000-0005-0000-0000-0000E96F0000}"/>
    <cellStyle name="Normal 7 6 2 2 2 2 5 2" xfId="27700" xr:uid="{00000000-0005-0000-0000-0000EA6F0000}"/>
    <cellStyle name="Normal 7 6 2 2 2 2 5 3" xfId="27701" xr:uid="{00000000-0005-0000-0000-0000EB6F0000}"/>
    <cellStyle name="Normal 7 6 2 2 2 2 6" xfId="27702" xr:uid="{00000000-0005-0000-0000-0000EC6F0000}"/>
    <cellStyle name="Normal 7 6 2 2 2 2 7" xfId="27703" xr:uid="{00000000-0005-0000-0000-0000ED6F0000}"/>
    <cellStyle name="Normal 7 6 2 2 2 3" xfId="27704" xr:uid="{00000000-0005-0000-0000-0000EE6F0000}"/>
    <cellStyle name="Normal 7 6 2 2 2 3 2" xfId="27705" xr:uid="{00000000-0005-0000-0000-0000EF6F0000}"/>
    <cellStyle name="Normal 7 6 2 2 2 3 2 2" xfId="27706" xr:uid="{00000000-0005-0000-0000-0000F06F0000}"/>
    <cellStyle name="Normal 7 6 2 2 2 3 2 2 2" xfId="27707" xr:uid="{00000000-0005-0000-0000-0000F16F0000}"/>
    <cellStyle name="Normal 7 6 2 2 2 3 2 2 3" xfId="27708" xr:uid="{00000000-0005-0000-0000-0000F26F0000}"/>
    <cellStyle name="Normal 7 6 2 2 2 3 2 3" xfId="27709" xr:uid="{00000000-0005-0000-0000-0000F36F0000}"/>
    <cellStyle name="Normal 7 6 2 2 2 3 2 4" xfId="27710" xr:uid="{00000000-0005-0000-0000-0000F46F0000}"/>
    <cellStyle name="Normal 7 6 2 2 2 3 3" xfId="27711" xr:uid="{00000000-0005-0000-0000-0000F56F0000}"/>
    <cellStyle name="Normal 7 6 2 2 2 3 3 2" xfId="27712" xr:uid="{00000000-0005-0000-0000-0000F66F0000}"/>
    <cellStyle name="Normal 7 6 2 2 2 3 3 2 2" xfId="27713" xr:uid="{00000000-0005-0000-0000-0000F76F0000}"/>
    <cellStyle name="Normal 7 6 2 2 2 3 3 2 3" xfId="27714" xr:uid="{00000000-0005-0000-0000-0000F86F0000}"/>
    <cellStyle name="Normal 7 6 2 2 2 3 3 3" xfId="27715" xr:uid="{00000000-0005-0000-0000-0000F96F0000}"/>
    <cellStyle name="Normal 7 6 2 2 2 3 3 4" xfId="27716" xr:uid="{00000000-0005-0000-0000-0000FA6F0000}"/>
    <cellStyle name="Normal 7 6 2 2 2 3 4" xfId="27717" xr:uid="{00000000-0005-0000-0000-0000FB6F0000}"/>
    <cellStyle name="Normal 7 6 2 2 2 3 4 2" xfId="27718" xr:uid="{00000000-0005-0000-0000-0000FC6F0000}"/>
    <cellStyle name="Normal 7 6 2 2 2 3 4 3" xfId="27719" xr:uid="{00000000-0005-0000-0000-0000FD6F0000}"/>
    <cellStyle name="Normal 7 6 2 2 2 3 5" xfId="27720" xr:uid="{00000000-0005-0000-0000-0000FE6F0000}"/>
    <cellStyle name="Normal 7 6 2 2 2 3 6" xfId="27721" xr:uid="{00000000-0005-0000-0000-0000FF6F0000}"/>
    <cellStyle name="Normal 7 6 2 2 2 4" xfId="27722" xr:uid="{00000000-0005-0000-0000-000000700000}"/>
    <cellStyle name="Normal 7 6 2 2 2 4 2" xfId="27723" xr:uid="{00000000-0005-0000-0000-000001700000}"/>
    <cellStyle name="Normal 7 6 2 2 2 4 2 2" xfId="27724" xr:uid="{00000000-0005-0000-0000-000002700000}"/>
    <cellStyle name="Normal 7 6 2 2 2 4 2 3" xfId="27725" xr:uid="{00000000-0005-0000-0000-000003700000}"/>
    <cellStyle name="Normal 7 6 2 2 2 4 3" xfId="27726" xr:uid="{00000000-0005-0000-0000-000004700000}"/>
    <cellStyle name="Normal 7 6 2 2 2 4 4" xfId="27727" xr:uid="{00000000-0005-0000-0000-000005700000}"/>
    <cellStyle name="Normal 7 6 2 2 2 5" xfId="27728" xr:uid="{00000000-0005-0000-0000-000006700000}"/>
    <cellStyle name="Normal 7 6 2 2 2 5 2" xfId="27729" xr:uid="{00000000-0005-0000-0000-000007700000}"/>
    <cellStyle name="Normal 7 6 2 2 2 5 2 2" xfId="27730" xr:uid="{00000000-0005-0000-0000-000008700000}"/>
    <cellStyle name="Normal 7 6 2 2 2 5 2 3" xfId="27731" xr:uid="{00000000-0005-0000-0000-000009700000}"/>
    <cellStyle name="Normal 7 6 2 2 2 5 3" xfId="27732" xr:uid="{00000000-0005-0000-0000-00000A700000}"/>
    <cellStyle name="Normal 7 6 2 2 2 5 4" xfId="27733" xr:uid="{00000000-0005-0000-0000-00000B700000}"/>
    <cellStyle name="Normal 7 6 2 2 2 6" xfId="27734" xr:uid="{00000000-0005-0000-0000-00000C700000}"/>
    <cellStyle name="Normal 7 6 2 2 2 6 2" xfId="27735" xr:uid="{00000000-0005-0000-0000-00000D700000}"/>
    <cellStyle name="Normal 7 6 2 2 2 6 3" xfId="27736" xr:uid="{00000000-0005-0000-0000-00000E700000}"/>
    <cellStyle name="Normal 7 6 2 2 2 7" xfId="27737" xr:uid="{00000000-0005-0000-0000-00000F700000}"/>
    <cellStyle name="Normal 7 6 2 2 2 8" xfId="27738" xr:uid="{00000000-0005-0000-0000-000010700000}"/>
    <cellStyle name="Normal 7 6 2 2 3" xfId="27739" xr:uid="{00000000-0005-0000-0000-000011700000}"/>
    <cellStyle name="Normal 7 6 2 2 3 2" xfId="27740" xr:uid="{00000000-0005-0000-0000-000012700000}"/>
    <cellStyle name="Normal 7 6 2 2 3 2 2" xfId="27741" xr:uid="{00000000-0005-0000-0000-000013700000}"/>
    <cellStyle name="Normal 7 6 2 2 3 2 2 2" xfId="27742" xr:uid="{00000000-0005-0000-0000-000014700000}"/>
    <cellStyle name="Normal 7 6 2 2 3 2 2 2 2" xfId="27743" xr:uid="{00000000-0005-0000-0000-000015700000}"/>
    <cellStyle name="Normal 7 6 2 2 3 2 2 2 3" xfId="27744" xr:uid="{00000000-0005-0000-0000-000016700000}"/>
    <cellStyle name="Normal 7 6 2 2 3 2 2 3" xfId="27745" xr:uid="{00000000-0005-0000-0000-000017700000}"/>
    <cellStyle name="Normal 7 6 2 2 3 2 2 4" xfId="27746" xr:uid="{00000000-0005-0000-0000-000018700000}"/>
    <cellStyle name="Normal 7 6 2 2 3 2 3" xfId="27747" xr:uid="{00000000-0005-0000-0000-000019700000}"/>
    <cellStyle name="Normal 7 6 2 2 3 2 3 2" xfId="27748" xr:uid="{00000000-0005-0000-0000-00001A700000}"/>
    <cellStyle name="Normal 7 6 2 2 3 2 3 2 2" xfId="27749" xr:uid="{00000000-0005-0000-0000-00001B700000}"/>
    <cellStyle name="Normal 7 6 2 2 3 2 3 2 3" xfId="27750" xr:uid="{00000000-0005-0000-0000-00001C700000}"/>
    <cellStyle name="Normal 7 6 2 2 3 2 3 3" xfId="27751" xr:uid="{00000000-0005-0000-0000-00001D700000}"/>
    <cellStyle name="Normal 7 6 2 2 3 2 3 4" xfId="27752" xr:uid="{00000000-0005-0000-0000-00001E700000}"/>
    <cellStyle name="Normal 7 6 2 2 3 2 4" xfId="27753" xr:uid="{00000000-0005-0000-0000-00001F700000}"/>
    <cellStyle name="Normal 7 6 2 2 3 2 4 2" xfId="27754" xr:uid="{00000000-0005-0000-0000-000020700000}"/>
    <cellStyle name="Normal 7 6 2 2 3 2 4 3" xfId="27755" xr:uid="{00000000-0005-0000-0000-000021700000}"/>
    <cellStyle name="Normal 7 6 2 2 3 2 5" xfId="27756" xr:uid="{00000000-0005-0000-0000-000022700000}"/>
    <cellStyle name="Normal 7 6 2 2 3 2 6" xfId="27757" xr:uid="{00000000-0005-0000-0000-000023700000}"/>
    <cellStyle name="Normal 7 6 2 2 3 3" xfId="27758" xr:uid="{00000000-0005-0000-0000-000024700000}"/>
    <cellStyle name="Normal 7 6 2 2 3 3 2" xfId="27759" xr:uid="{00000000-0005-0000-0000-000025700000}"/>
    <cellStyle name="Normal 7 6 2 2 3 3 2 2" xfId="27760" xr:uid="{00000000-0005-0000-0000-000026700000}"/>
    <cellStyle name="Normal 7 6 2 2 3 3 2 3" xfId="27761" xr:uid="{00000000-0005-0000-0000-000027700000}"/>
    <cellStyle name="Normal 7 6 2 2 3 3 3" xfId="27762" xr:uid="{00000000-0005-0000-0000-000028700000}"/>
    <cellStyle name="Normal 7 6 2 2 3 3 4" xfId="27763" xr:uid="{00000000-0005-0000-0000-000029700000}"/>
    <cellStyle name="Normal 7 6 2 2 3 4" xfId="27764" xr:uid="{00000000-0005-0000-0000-00002A700000}"/>
    <cellStyle name="Normal 7 6 2 2 3 4 2" xfId="27765" xr:uid="{00000000-0005-0000-0000-00002B700000}"/>
    <cellStyle name="Normal 7 6 2 2 3 4 2 2" xfId="27766" xr:uid="{00000000-0005-0000-0000-00002C700000}"/>
    <cellStyle name="Normal 7 6 2 2 3 4 2 3" xfId="27767" xr:uid="{00000000-0005-0000-0000-00002D700000}"/>
    <cellStyle name="Normal 7 6 2 2 3 4 3" xfId="27768" xr:uid="{00000000-0005-0000-0000-00002E700000}"/>
    <cellStyle name="Normal 7 6 2 2 3 4 4" xfId="27769" xr:uid="{00000000-0005-0000-0000-00002F700000}"/>
    <cellStyle name="Normal 7 6 2 2 3 5" xfId="27770" xr:uid="{00000000-0005-0000-0000-000030700000}"/>
    <cellStyle name="Normal 7 6 2 2 3 5 2" xfId="27771" xr:uid="{00000000-0005-0000-0000-000031700000}"/>
    <cellStyle name="Normal 7 6 2 2 3 5 3" xfId="27772" xr:uid="{00000000-0005-0000-0000-000032700000}"/>
    <cellStyle name="Normal 7 6 2 2 3 6" xfId="27773" xr:uid="{00000000-0005-0000-0000-000033700000}"/>
    <cellStyle name="Normal 7 6 2 2 3 7" xfId="27774" xr:uid="{00000000-0005-0000-0000-000034700000}"/>
    <cellStyle name="Normal 7 6 2 2 4" xfId="27775" xr:uid="{00000000-0005-0000-0000-000035700000}"/>
    <cellStyle name="Normal 7 6 2 2 4 2" xfId="27776" xr:uid="{00000000-0005-0000-0000-000036700000}"/>
    <cellStyle name="Normal 7 6 2 2 4 2 2" xfId="27777" xr:uid="{00000000-0005-0000-0000-000037700000}"/>
    <cellStyle name="Normal 7 6 2 2 4 2 2 2" xfId="27778" xr:uid="{00000000-0005-0000-0000-000038700000}"/>
    <cellStyle name="Normal 7 6 2 2 4 2 2 2 2" xfId="27779" xr:uid="{00000000-0005-0000-0000-000039700000}"/>
    <cellStyle name="Normal 7 6 2 2 4 2 2 2 3" xfId="27780" xr:uid="{00000000-0005-0000-0000-00003A700000}"/>
    <cellStyle name="Normal 7 6 2 2 4 2 2 3" xfId="27781" xr:uid="{00000000-0005-0000-0000-00003B700000}"/>
    <cellStyle name="Normal 7 6 2 2 4 2 2 4" xfId="27782" xr:uid="{00000000-0005-0000-0000-00003C700000}"/>
    <cellStyle name="Normal 7 6 2 2 4 2 3" xfId="27783" xr:uid="{00000000-0005-0000-0000-00003D700000}"/>
    <cellStyle name="Normal 7 6 2 2 4 2 3 2" xfId="27784" xr:uid="{00000000-0005-0000-0000-00003E700000}"/>
    <cellStyle name="Normal 7 6 2 2 4 2 3 2 2" xfId="27785" xr:uid="{00000000-0005-0000-0000-00003F700000}"/>
    <cellStyle name="Normal 7 6 2 2 4 2 3 2 3" xfId="27786" xr:uid="{00000000-0005-0000-0000-000040700000}"/>
    <cellStyle name="Normal 7 6 2 2 4 2 3 3" xfId="27787" xr:uid="{00000000-0005-0000-0000-000041700000}"/>
    <cellStyle name="Normal 7 6 2 2 4 2 3 4" xfId="27788" xr:uid="{00000000-0005-0000-0000-000042700000}"/>
    <cellStyle name="Normal 7 6 2 2 4 2 4" xfId="27789" xr:uid="{00000000-0005-0000-0000-000043700000}"/>
    <cellStyle name="Normal 7 6 2 2 4 2 4 2" xfId="27790" xr:uid="{00000000-0005-0000-0000-000044700000}"/>
    <cellStyle name="Normal 7 6 2 2 4 2 4 3" xfId="27791" xr:uid="{00000000-0005-0000-0000-000045700000}"/>
    <cellStyle name="Normal 7 6 2 2 4 2 5" xfId="27792" xr:uid="{00000000-0005-0000-0000-000046700000}"/>
    <cellStyle name="Normal 7 6 2 2 4 2 6" xfId="27793" xr:uid="{00000000-0005-0000-0000-000047700000}"/>
    <cellStyle name="Normal 7 6 2 2 4 3" xfId="27794" xr:uid="{00000000-0005-0000-0000-000048700000}"/>
    <cellStyle name="Normal 7 6 2 2 4 3 2" xfId="27795" xr:uid="{00000000-0005-0000-0000-000049700000}"/>
    <cellStyle name="Normal 7 6 2 2 4 3 2 2" xfId="27796" xr:uid="{00000000-0005-0000-0000-00004A700000}"/>
    <cellStyle name="Normal 7 6 2 2 4 3 2 3" xfId="27797" xr:uid="{00000000-0005-0000-0000-00004B700000}"/>
    <cellStyle name="Normal 7 6 2 2 4 3 3" xfId="27798" xr:uid="{00000000-0005-0000-0000-00004C700000}"/>
    <cellStyle name="Normal 7 6 2 2 4 3 4" xfId="27799" xr:uid="{00000000-0005-0000-0000-00004D700000}"/>
    <cellStyle name="Normal 7 6 2 2 4 4" xfId="27800" xr:uid="{00000000-0005-0000-0000-00004E700000}"/>
    <cellStyle name="Normal 7 6 2 2 4 4 2" xfId="27801" xr:uid="{00000000-0005-0000-0000-00004F700000}"/>
    <cellStyle name="Normal 7 6 2 2 4 4 2 2" xfId="27802" xr:uid="{00000000-0005-0000-0000-000050700000}"/>
    <cellStyle name="Normal 7 6 2 2 4 4 2 3" xfId="27803" xr:uid="{00000000-0005-0000-0000-000051700000}"/>
    <cellStyle name="Normal 7 6 2 2 4 4 3" xfId="27804" xr:uid="{00000000-0005-0000-0000-000052700000}"/>
    <cellStyle name="Normal 7 6 2 2 4 4 4" xfId="27805" xr:uid="{00000000-0005-0000-0000-000053700000}"/>
    <cellStyle name="Normal 7 6 2 2 4 5" xfId="27806" xr:uid="{00000000-0005-0000-0000-000054700000}"/>
    <cellStyle name="Normal 7 6 2 2 4 5 2" xfId="27807" xr:uid="{00000000-0005-0000-0000-000055700000}"/>
    <cellStyle name="Normal 7 6 2 2 4 5 3" xfId="27808" xr:uid="{00000000-0005-0000-0000-000056700000}"/>
    <cellStyle name="Normal 7 6 2 2 4 6" xfId="27809" xr:uid="{00000000-0005-0000-0000-000057700000}"/>
    <cellStyle name="Normal 7 6 2 2 4 7" xfId="27810" xr:uid="{00000000-0005-0000-0000-000058700000}"/>
    <cellStyle name="Normal 7 6 2 2 5" xfId="27811" xr:uid="{00000000-0005-0000-0000-000059700000}"/>
    <cellStyle name="Normal 7 6 2 2 5 2" xfId="27812" xr:uid="{00000000-0005-0000-0000-00005A700000}"/>
    <cellStyle name="Normal 7 6 2 2 5 2 2" xfId="27813" xr:uid="{00000000-0005-0000-0000-00005B700000}"/>
    <cellStyle name="Normal 7 6 2 2 5 2 2 2" xfId="27814" xr:uid="{00000000-0005-0000-0000-00005C700000}"/>
    <cellStyle name="Normal 7 6 2 2 5 2 2 3" xfId="27815" xr:uid="{00000000-0005-0000-0000-00005D700000}"/>
    <cellStyle name="Normal 7 6 2 2 5 2 3" xfId="27816" xr:uid="{00000000-0005-0000-0000-00005E700000}"/>
    <cellStyle name="Normal 7 6 2 2 5 2 4" xfId="27817" xr:uid="{00000000-0005-0000-0000-00005F700000}"/>
    <cellStyle name="Normal 7 6 2 2 5 3" xfId="27818" xr:uid="{00000000-0005-0000-0000-000060700000}"/>
    <cellStyle name="Normal 7 6 2 2 5 3 2" xfId="27819" xr:uid="{00000000-0005-0000-0000-000061700000}"/>
    <cellStyle name="Normal 7 6 2 2 5 3 2 2" xfId="27820" xr:uid="{00000000-0005-0000-0000-000062700000}"/>
    <cellStyle name="Normal 7 6 2 2 5 3 2 3" xfId="27821" xr:uid="{00000000-0005-0000-0000-000063700000}"/>
    <cellStyle name="Normal 7 6 2 2 5 3 3" xfId="27822" xr:uid="{00000000-0005-0000-0000-000064700000}"/>
    <cellStyle name="Normal 7 6 2 2 5 3 4" xfId="27823" xr:uid="{00000000-0005-0000-0000-000065700000}"/>
    <cellStyle name="Normal 7 6 2 2 5 4" xfId="27824" xr:uid="{00000000-0005-0000-0000-000066700000}"/>
    <cellStyle name="Normal 7 6 2 2 5 4 2" xfId="27825" xr:uid="{00000000-0005-0000-0000-000067700000}"/>
    <cellStyle name="Normal 7 6 2 2 5 4 3" xfId="27826" xr:uid="{00000000-0005-0000-0000-000068700000}"/>
    <cellStyle name="Normal 7 6 2 2 5 5" xfId="27827" xr:uid="{00000000-0005-0000-0000-000069700000}"/>
    <cellStyle name="Normal 7 6 2 2 5 6" xfId="27828" xr:uid="{00000000-0005-0000-0000-00006A700000}"/>
    <cellStyle name="Normal 7 6 2 2 6" xfId="27829" xr:uid="{00000000-0005-0000-0000-00006B700000}"/>
    <cellStyle name="Normal 7 6 2 2 6 2" xfId="27830" xr:uid="{00000000-0005-0000-0000-00006C700000}"/>
    <cellStyle name="Normal 7 6 2 2 6 2 2" xfId="27831" xr:uid="{00000000-0005-0000-0000-00006D700000}"/>
    <cellStyle name="Normal 7 6 2 2 6 2 3" xfId="27832" xr:uid="{00000000-0005-0000-0000-00006E700000}"/>
    <cellStyle name="Normal 7 6 2 2 6 3" xfId="27833" xr:uid="{00000000-0005-0000-0000-00006F700000}"/>
    <cellStyle name="Normal 7 6 2 2 6 4" xfId="27834" xr:uid="{00000000-0005-0000-0000-000070700000}"/>
    <cellStyle name="Normal 7 6 2 2 7" xfId="27835" xr:uid="{00000000-0005-0000-0000-000071700000}"/>
    <cellStyle name="Normal 7 6 2 2 7 2" xfId="27836" xr:uid="{00000000-0005-0000-0000-000072700000}"/>
    <cellStyle name="Normal 7 6 2 2 7 2 2" xfId="27837" xr:uid="{00000000-0005-0000-0000-000073700000}"/>
    <cellStyle name="Normal 7 6 2 2 7 2 3" xfId="27838" xr:uid="{00000000-0005-0000-0000-000074700000}"/>
    <cellStyle name="Normal 7 6 2 2 7 3" xfId="27839" xr:uid="{00000000-0005-0000-0000-000075700000}"/>
    <cellStyle name="Normal 7 6 2 2 7 4" xfId="27840" xr:uid="{00000000-0005-0000-0000-000076700000}"/>
    <cellStyle name="Normal 7 6 2 2 8" xfId="27841" xr:uid="{00000000-0005-0000-0000-000077700000}"/>
    <cellStyle name="Normal 7 6 2 2 8 2" xfId="27842" xr:uid="{00000000-0005-0000-0000-000078700000}"/>
    <cellStyle name="Normal 7 6 2 2 8 3" xfId="27843" xr:uid="{00000000-0005-0000-0000-000079700000}"/>
    <cellStyle name="Normal 7 6 2 2 9" xfId="27844" xr:uid="{00000000-0005-0000-0000-00007A700000}"/>
    <cellStyle name="Normal 7 6 2 3" xfId="27845" xr:uid="{00000000-0005-0000-0000-00007B700000}"/>
    <cellStyle name="Normal 7 6 2 3 2" xfId="27846" xr:uid="{00000000-0005-0000-0000-00007C700000}"/>
    <cellStyle name="Normal 7 6 2 3 2 2" xfId="27847" xr:uid="{00000000-0005-0000-0000-00007D700000}"/>
    <cellStyle name="Normal 7 6 2 3 2 2 2" xfId="27848" xr:uid="{00000000-0005-0000-0000-00007E700000}"/>
    <cellStyle name="Normal 7 6 2 3 2 2 2 2" xfId="27849" xr:uid="{00000000-0005-0000-0000-00007F700000}"/>
    <cellStyle name="Normal 7 6 2 3 2 2 2 2 2" xfId="27850" xr:uid="{00000000-0005-0000-0000-000080700000}"/>
    <cellStyle name="Normal 7 6 2 3 2 2 2 2 3" xfId="27851" xr:uid="{00000000-0005-0000-0000-000081700000}"/>
    <cellStyle name="Normal 7 6 2 3 2 2 2 3" xfId="27852" xr:uid="{00000000-0005-0000-0000-000082700000}"/>
    <cellStyle name="Normal 7 6 2 3 2 2 2 4" xfId="27853" xr:uid="{00000000-0005-0000-0000-000083700000}"/>
    <cellStyle name="Normal 7 6 2 3 2 2 3" xfId="27854" xr:uid="{00000000-0005-0000-0000-000084700000}"/>
    <cellStyle name="Normal 7 6 2 3 2 2 3 2" xfId="27855" xr:uid="{00000000-0005-0000-0000-000085700000}"/>
    <cellStyle name="Normal 7 6 2 3 2 2 3 2 2" xfId="27856" xr:uid="{00000000-0005-0000-0000-000086700000}"/>
    <cellStyle name="Normal 7 6 2 3 2 2 3 2 3" xfId="27857" xr:uid="{00000000-0005-0000-0000-000087700000}"/>
    <cellStyle name="Normal 7 6 2 3 2 2 3 3" xfId="27858" xr:uid="{00000000-0005-0000-0000-000088700000}"/>
    <cellStyle name="Normal 7 6 2 3 2 2 3 4" xfId="27859" xr:uid="{00000000-0005-0000-0000-000089700000}"/>
    <cellStyle name="Normal 7 6 2 3 2 2 4" xfId="27860" xr:uid="{00000000-0005-0000-0000-00008A700000}"/>
    <cellStyle name="Normal 7 6 2 3 2 2 4 2" xfId="27861" xr:uid="{00000000-0005-0000-0000-00008B700000}"/>
    <cellStyle name="Normal 7 6 2 3 2 2 4 3" xfId="27862" xr:uid="{00000000-0005-0000-0000-00008C700000}"/>
    <cellStyle name="Normal 7 6 2 3 2 2 5" xfId="27863" xr:uid="{00000000-0005-0000-0000-00008D700000}"/>
    <cellStyle name="Normal 7 6 2 3 2 2 6" xfId="27864" xr:uid="{00000000-0005-0000-0000-00008E700000}"/>
    <cellStyle name="Normal 7 6 2 3 2 3" xfId="27865" xr:uid="{00000000-0005-0000-0000-00008F700000}"/>
    <cellStyle name="Normal 7 6 2 3 2 3 2" xfId="27866" xr:uid="{00000000-0005-0000-0000-000090700000}"/>
    <cellStyle name="Normal 7 6 2 3 2 3 2 2" xfId="27867" xr:uid="{00000000-0005-0000-0000-000091700000}"/>
    <cellStyle name="Normal 7 6 2 3 2 3 2 3" xfId="27868" xr:uid="{00000000-0005-0000-0000-000092700000}"/>
    <cellStyle name="Normal 7 6 2 3 2 3 3" xfId="27869" xr:uid="{00000000-0005-0000-0000-000093700000}"/>
    <cellStyle name="Normal 7 6 2 3 2 3 4" xfId="27870" xr:uid="{00000000-0005-0000-0000-000094700000}"/>
    <cellStyle name="Normal 7 6 2 3 2 4" xfId="27871" xr:uid="{00000000-0005-0000-0000-000095700000}"/>
    <cellStyle name="Normal 7 6 2 3 2 4 2" xfId="27872" xr:uid="{00000000-0005-0000-0000-000096700000}"/>
    <cellStyle name="Normal 7 6 2 3 2 4 2 2" xfId="27873" xr:uid="{00000000-0005-0000-0000-000097700000}"/>
    <cellStyle name="Normal 7 6 2 3 2 4 2 3" xfId="27874" xr:uid="{00000000-0005-0000-0000-000098700000}"/>
    <cellStyle name="Normal 7 6 2 3 2 4 3" xfId="27875" xr:uid="{00000000-0005-0000-0000-000099700000}"/>
    <cellStyle name="Normal 7 6 2 3 2 4 4" xfId="27876" xr:uid="{00000000-0005-0000-0000-00009A700000}"/>
    <cellStyle name="Normal 7 6 2 3 2 5" xfId="27877" xr:uid="{00000000-0005-0000-0000-00009B700000}"/>
    <cellStyle name="Normal 7 6 2 3 2 5 2" xfId="27878" xr:uid="{00000000-0005-0000-0000-00009C700000}"/>
    <cellStyle name="Normal 7 6 2 3 2 5 3" xfId="27879" xr:uid="{00000000-0005-0000-0000-00009D700000}"/>
    <cellStyle name="Normal 7 6 2 3 2 6" xfId="27880" xr:uid="{00000000-0005-0000-0000-00009E700000}"/>
    <cellStyle name="Normal 7 6 2 3 2 7" xfId="27881" xr:uid="{00000000-0005-0000-0000-00009F700000}"/>
    <cellStyle name="Normal 7 6 2 3 3" xfId="27882" xr:uid="{00000000-0005-0000-0000-0000A0700000}"/>
    <cellStyle name="Normal 7 6 2 3 3 2" xfId="27883" xr:uid="{00000000-0005-0000-0000-0000A1700000}"/>
    <cellStyle name="Normal 7 6 2 3 3 2 2" xfId="27884" xr:uid="{00000000-0005-0000-0000-0000A2700000}"/>
    <cellStyle name="Normal 7 6 2 3 3 2 2 2" xfId="27885" xr:uid="{00000000-0005-0000-0000-0000A3700000}"/>
    <cellStyle name="Normal 7 6 2 3 3 2 2 3" xfId="27886" xr:uid="{00000000-0005-0000-0000-0000A4700000}"/>
    <cellStyle name="Normal 7 6 2 3 3 2 3" xfId="27887" xr:uid="{00000000-0005-0000-0000-0000A5700000}"/>
    <cellStyle name="Normal 7 6 2 3 3 2 4" xfId="27888" xr:uid="{00000000-0005-0000-0000-0000A6700000}"/>
    <cellStyle name="Normal 7 6 2 3 3 3" xfId="27889" xr:uid="{00000000-0005-0000-0000-0000A7700000}"/>
    <cellStyle name="Normal 7 6 2 3 3 3 2" xfId="27890" xr:uid="{00000000-0005-0000-0000-0000A8700000}"/>
    <cellStyle name="Normal 7 6 2 3 3 3 2 2" xfId="27891" xr:uid="{00000000-0005-0000-0000-0000A9700000}"/>
    <cellStyle name="Normal 7 6 2 3 3 3 2 3" xfId="27892" xr:uid="{00000000-0005-0000-0000-0000AA700000}"/>
    <cellStyle name="Normal 7 6 2 3 3 3 3" xfId="27893" xr:uid="{00000000-0005-0000-0000-0000AB700000}"/>
    <cellStyle name="Normal 7 6 2 3 3 3 4" xfId="27894" xr:uid="{00000000-0005-0000-0000-0000AC700000}"/>
    <cellStyle name="Normal 7 6 2 3 3 4" xfId="27895" xr:uid="{00000000-0005-0000-0000-0000AD700000}"/>
    <cellStyle name="Normal 7 6 2 3 3 4 2" xfId="27896" xr:uid="{00000000-0005-0000-0000-0000AE700000}"/>
    <cellStyle name="Normal 7 6 2 3 3 4 3" xfId="27897" xr:uid="{00000000-0005-0000-0000-0000AF700000}"/>
    <cellStyle name="Normal 7 6 2 3 3 5" xfId="27898" xr:uid="{00000000-0005-0000-0000-0000B0700000}"/>
    <cellStyle name="Normal 7 6 2 3 3 6" xfId="27899" xr:uid="{00000000-0005-0000-0000-0000B1700000}"/>
    <cellStyle name="Normal 7 6 2 3 4" xfId="27900" xr:uid="{00000000-0005-0000-0000-0000B2700000}"/>
    <cellStyle name="Normal 7 6 2 3 4 2" xfId="27901" xr:uid="{00000000-0005-0000-0000-0000B3700000}"/>
    <cellStyle name="Normal 7 6 2 3 4 2 2" xfId="27902" xr:uid="{00000000-0005-0000-0000-0000B4700000}"/>
    <cellStyle name="Normal 7 6 2 3 4 2 3" xfId="27903" xr:uid="{00000000-0005-0000-0000-0000B5700000}"/>
    <cellStyle name="Normal 7 6 2 3 4 3" xfId="27904" xr:uid="{00000000-0005-0000-0000-0000B6700000}"/>
    <cellStyle name="Normal 7 6 2 3 4 4" xfId="27905" xr:uid="{00000000-0005-0000-0000-0000B7700000}"/>
    <cellStyle name="Normal 7 6 2 3 5" xfId="27906" xr:uid="{00000000-0005-0000-0000-0000B8700000}"/>
    <cellStyle name="Normal 7 6 2 3 5 2" xfId="27907" xr:uid="{00000000-0005-0000-0000-0000B9700000}"/>
    <cellStyle name="Normal 7 6 2 3 5 2 2" xfId="27908" xr:uid="{00000000-0005-0000-0000-0000BA700000}"/>
    <cellStyle name="Normal 7 6 2 3 5 2 3" xfId="27909" xr:uid="{00000000-0005-0000-0000-0000BB700000}"/>
    <cellStyle name="Normal 7 6 2 3 5 3" xfId="27910" xr:uid="{00000000-0005-0000-0000-0000BC700000}"/>
    <cellStyle name="Normal 7 6 2 3 5 4" xfId="27911" xr:uid="{00000000-0005-0000-0000-0000BD700000}"/>
    <cellStyle name="Normal 7 6 2 3 6" xfId="27912" xr:uid="{00000000-0005-0000-0000-0000BE700000}"/>
    <cellStyle name="Normal 7 6 2 3 6 2" xfId="27913" xr:uid="{00000000-0005-0000-0000-0000BF700000}"/>
    <cellStyle name="Normal 7 6 2 3 6 3" xfId="27914" xr:uid="{00000000-0005-0000-0000-0000C0700000}"/>
    <cellStyle name="Normal 7 6 2 3 7" xfId="27915" xr:uid="{00000000-0005-0000-0000-0000C1700000}"/>
    <cellStyle name="Normal 7 6 2 3 8" xfId="27916" xr:uid="{00000000-0005-0000-0000-0000C2700000}"/>
    <cellStyle name="Normal 7 6 2 4" xfId="27917" xr:uid="{00000000-0005-0000-0000-0000C3700000}"/>
    <cellStyle name="Normal 7 6 2 4 2" xfId="27918" xr:uid="{00000000-0005-0000-0000-0000C4700000}"/>
    <cellStyle name="Normal 7 6 2 4 2 2" xfId="27919" xr:uid="{00000000-0005-0000-0000-0000C5700000}"/>
    <cellStyle name="Normal 7 6 2 4 2 2 2" xfId="27920" xr:uid="{00000000-0005-0000-0000-0000C6700000}"/>
    <cellStyle name="Normal 7 6 2 4 2 2 2 2" xfId="27921" xr:uid="{00000000-0005-0000-0000-0000C7700000}"/>
    <cellStyle name="Normal 7 6 2 4 2 2 2 3" xfId="27922" xr:uid="{00000000-0005-0000-0000-0000C8700000}"/>
    <cellStyle name="Normal 7 6 2 4 2 2 3" xfId="27923" xr:uid="{00000000-0005-0000-0000-0000C9700000}"/>
    <cellStyle name="Normal 7 6 2 4 2 2 4" xfId="27924" xr:uid="{00000000-0005-0000-0000-0000CA700000}"/>
    <cellStyle name="Normal 7 6 2 4 2 3" xfId="27925" xr:uid="{00000000-0005-0000-0000-0000CB700000}"/>
    <cellStyle name="Normal 7 6 2 4 2 3 2" xfId="27926" xr:uid="{00000000-0005-0000-0000-0000CC700000}"/>
    <cellStyle name="Normal 7 6 2 4 2 3 2 2" xfId="27927" xr:uid="{00000000-0005-0000-0000-0000CD700000}"/>
    <cellStyle name="Normal 7 6 2 4 2 3 2 3" xfId="27928" xr:uid="{00000000-0005-0000-0000-0000CE700000}"/>
    <cellStyle name="Normal 7 6 2 4 2 3 3" xfId="27929" xr:uid="{00000000-0005-0000-0000-0000CF700000}"/>
    <cellStyle name="Normal 7 6 2 4 2 3 4" xfId="27930" xr:uid="{00000000-0005-0000-0000-0000D0700000}"/>
    <cellStyle name="Normal 7 6 2 4 2 4" xfId="27931" xr:uid="{00000000-0005-0000-0000-0000D1700000}"/>
    <cellStyle name="Normal 7 6 2 4 2 4 2" xfId="27932" xr:uid="{00000000-0005-0000-0000-0000D2700000}"/>
    <cellStyle name="Normal 7 6 2 4 2 4 3" xfId="27933" xr:uid="{00000000-0005-0000-0000-0000D3700000}"/>
    <cellStyle name="Normal 7 6 2 4 2 5" xfId="27934" xr:uid="{00000000-0005-0000-0000-0000D4700000}"/>
    <cellStyle name="Normal 7 6 2 4 2 6" xfId="27935" xr:uid="{00000000-0005-0000-0000-0000D5700000}"/>
    <cellStyle name="Normal 7 6 2 4 3" xfId="27936" xr:uid="{00000000-0005-0000-0000-0000D6700000}"/>
    <cellStyle name="Normal 7 6 2 4 3 2" xfId="27937" xr:uid="{00000000-0005-0000-0000-0000D7700000}"/>
    <cellStyle name="Normal 7 6 2 4 3 2 2" xfId="27938" xr:uid="{00000000-0005-0000-0000-0000D8700000}"/>
    <cellStyle name="Normal 7 6 2 4 3 2 3" xfId="27939" xr:uid="{00000000-0005-0000-0000-0000D9700000}"/>
    <cellStyle name="Normal 7 6 2 4 3 3" xfId="27940" xr:uid="{00000000-0005-0000-0000-0000DA700000}"/>
    <cellStyle name="Normal 7 6 2 4 3 4" xfId="27941" xr:uid="{00000000-0005-0000-0000-0000DB700000}"/>
    <cellStyle name="Normal 7 6 2 4 4" xfId="27942" xr:uid="{00000000-0005-0000-0000-0000DC700000}"/>
    <cellStyle name="Normal 7 6 2 4 4 2" xfId="27943" xr:uid="{00000000-0005-0000-0000-0000DD700000}"/>
    <cellStyle name="Normal 7 6 2 4 4 2 2" xfId="27944" xr:uid="{00000000-0005-0000-0000-0000DE700000}"/>
    <cellStyle name="Normal 7 6 2 4 4 2 3" xfId="27945" xr:uid="{00000000-0005-0000-0000-0000DF700000}"/>
    <cellStyle name="Normal 7 6 2 4 4 3" xfId="27946" xr:uid="{00000000-0005-0000-0000-0000E0700000}"/>
    <cellStyle name="Normal 7 6 2 4 4 4" xfId="27947" xr:uid="{00000000-0005-0000-0000-0000E1700000}"/>
    <cellStyle name="Normal 7 6 2 4 5" xfId="27948" xr:uid="{00000000-0005-0000-0000-0000E2700000}"/>
    <cellStyle name="Normal 7 6 2 4 5 2" xfId="27949" xr:uid="{00000000-0005-0000-0000-0000E3700000}"/>
    <cellStyle name="Normal 7 6 2 4 5 3" xfId="27950" xr:uid="{00000000-0005-0000-0000-0000E4700000}"/>
    <cellStyle name="Normal 7 6 2 4 6" xfId="27951" xr:uid="{00000000-0005-0000-0000-0000E5700000}"/>
    <cellStyle name="Normal 7 6 2 4 7" xfId="27952" xr:uid="{00000000-0005-0000-0000-0000E6700000}"/>
    <cellStyle name="Normal 7 6 2 5" xfId="27953" xr:uid="{00000000-0005-0000-0000-0000E7700000}"/>
    <cellStyle name="Normal 7 6 2 5 2" xfId="27954" xr:uid="{00000000-0005-0000-0000-0000E8700000}"/>
    <cellStyle name="Normal 7 6 2 5 2 2" xfId="27955" xr:uid="{00000000-0005-0000-0000-0000E9700000}"/>
    <cellStyle name="Normal 7 6 2 5 2 2 2" xfId="27956" xr:uid="{00000000-0005-0000-0000-0000EA700000}"/>
    <cellStyle name="Normal 7 6 2 5 2 2 2 2" xfId="27957" xr:uid="{00000000-0005-0000-0000-0000EB700000}"/>
    <cellStyle name="Normal 7 6 2 5 2 2 2 3" xfId="27958" xr:uid="{00000000-0005-0000-0000-0000EC700000}"/>
    <cellStyle name="Normal 7 6 2 5 2 2 3" xfId="27959" xr:uid="{00000000-0005-0000-0000-0000ED700000}"/>
    <cellStyle name="Normal 7 6 2 5 2 2 4" xfId="27960" xr:uid="{00000000-0005-0000-0000-0000EE700000}"/>
    <cellStyle name="Normal 7 6 2 5 2 3" xfId="27961" xr:uid="{00000000-0005-0000-0000-0000EF700000}"/>
    <cellStyle name="Normal 7 6 2 5 2 3 2" xfId="27962" xr:uid="{00000000-0005-0000-0000-0000F0700000}"/>
    <cellStyle name="Normal 7 6 2 5 2 3 2 2" xfId="27963" xr:uid="{00000000-0005-0000-0000-0000F1700000}"/>
    <cellStyle name="Normal 7 6 2 5 2 3 2 3" xfId="27964" xr:uid="{00000000-0005-0000-0000-0000F2700000}"/>
    <cellStyle name="Normal 7 6 2 5 2 3 3" xfId="27965" xr:uid="{00000000-0005-0000-0000-0000F3700000}"/>
    <cellStyle name="Normal 7 6 2 5 2 3 4" xfId="27966" xr:uid="{00000000-0005-0000-0000-0000F4700000}"/>
    <cellStyle name="Normal 7 6 2 5 2 4" xfId="27967" xr:uid="{00000000-0005-0000-0000-0000F5700000}"/>
    <cellStyle name="Normal 7 6 2 5 2 4 2" xfId="27968" xr:uid="{00000000-0005-0000-0000-0000F6700000}"/>
    <cellStyle name="Normal 7 6 2 5 2 4 3" xfId="27969" xr:uid="{00000000-0005-0000-0000-0000F7700000}"/>
    <cellStyle name="Normal 7 6 2 5 2 5" xfId="27970" xr:uid="{00000000-0005-0000-0000-0000F8700000}"/>
    <cellStyle name="Normal 7 6 2 5 2 6" xfId="27971" xr:uid="{00000000-0005-0000-0000-0000F9700000}"/>
    <cellStyle name="Normal 7 6 2 5 3" xfId="27972" xr:uid="{00000000-0005-0000-0000-0000FA700000}"/>
    <cellStyle name="Normal 7 6 2 5 3 2" xfId="27973" xr:uid="{00000000-0005-0000-0000-0000FB700000}"/>
    <cellStyle name="Normal 7 6 2 5 3 2 2" xfId="27974" xr:uid="{00000000-0005-0000-0000-0000FC700000}"/>
    <cellStyle name="Normal 7 6 2 5 3 2 3" xfId="27975" xr:uid="{00000000-0005-0000-0000-0000FD700000}"/>
    <cellStyle name="Normal 7 6 2 5 3 3" xfId="27976" xr:uid="{00000000-0005-0000-0000-0000FE700000}"/>
    <cellStyle name="Normal 7 6 2 5 3 4" xfId="27977" xr:uid="{00000000-0005-0000-0000-0000FF700000}"/>
    <cellStyle name="Normal 7 6 2 5 4" xfId="27978" xr:uid="{00000000-0005-0000-0000-000000710000}"/>
    <cellStyle name="Normal 7 6 2 5 4 2" xfId="27979" xr:uid="{00000000-0005-0000-0000-000001710000}"/>
    <cellStyle name="Normal 7 6 2 5 4 2 2" xfId="27980" xr:uid="{00000000-0005-0000-0000-000002710000}"/>
    <cellStyle name="Normal 7 6 2 5 4 2 3" xfId="27981" xr:uid="{00000000-0005-0000-0000-000003710000}"/>
    <cellStyle name="Normal 7 6 2 5 4 3" xfId="27982" xr:uid="{00000000-0005-0000-0000-000004710000}"/>
    <cellStyle name="Normal 7 6 2 5 4 4" xfId="27983" xr:uid="{00000000-0005-0000-0000-000005710000}"/>
    <cellStyle name="Normal 7 6 2 5 5" xfId="27984" xr:uid="{00000000-0005-0000-0000-000006710000}"/>
    <cellStyle name="Normal 7 6 2 5 5 2" xfId="27985" xr:uid="{00000000-0005-0000-0000-000007710000}"/>
    <cellStyle name="Normal 7 6 2 5 5 3" xfId="27986" xr:uid="{00000000-0005-0000-0000-000008710000}"/>
    <cellStyle name="Normal 7 6 2 5 6" xfId="27987" xr:uid="{00000000-0005-0000-0000-000009710000}"/>
    <cellStyle name="Normal 7 6 2 5 7" xfId="27988" xr:uid="{00000000-0005-0000-0000-00000A710000}"/>
    <cellStyle name="Normal 7 6 2 6" xfId="27989" xr:uid="{00000000-0005-0000-0000-00000B710000}"/>
    <cellStyle name="Normal 7 6 2 6 2" xfId="27990" xr:uid="{00000000-0005-0000-0000-00000C710000}"/>
    <cellStyle name="Normal 7 6 2 6 2 2" xfId="27991" xr:uid="{00000000-0005-0000-0000-00000D710000}"/>
    <cellStyle name="Normal 7 6 2 6 2 2 2" xfId="27992" xr:uid="{00000000-0005-0000-0000-00000E710000}"/>
    <cellStyle name="Normal 7 6 2 6 2 2 3" xfId="27993" xr:uid="{00000000-0005-0000-0000-00000F710000}"/>
    <cellStyle name="Normal 7 6 2 6 2 3" xfId="27994" xr:uid="{00000000-0005-0000-0000-000010710000}"/>
    <cellStyle name="Normal 7 6 2 6 2 4" xfId="27995" xr:uid="{00000000-0005-0000-0000-000011710000}"/>
    <cellStyle name="Normal 7 6 2 6 3" xfId="27996" xr:uid="{00000000-0005-0000-0000-000012710000}"/>
    <cellStyle name="Normal 7 6 2 6 3 2" xfId="27997" xr:uid="{00000000-0005-0000-0000-000013710000}"/>
    <cellStyle name="Normal 7 6 2 6 3 2 2" xfId="27998" xr:uid="{00000000-0005-0000-0000-000014710000}"/>
    <cellStyle name="Normal 7 6 2 6 3 2 3" xfId="27999" xr:uid="{00000000-0005-0000-0000-000015710000}"/>
    <cellStyle name="Normal 7 6 2 6 3 3" xfId="28000" xr:uid="{00000000-0005-0000-0000-000016710000}"/>
    <cellStyle name="Normal 7 6 2 6 3 4" xfId="28001" xr:uid="{00000000-0005-0000-0000-000017710000}"/>
    <cellStyle name="Normal 7 6 2 6 4" xfId="28002" xr:uid="{00000000-0005-0000-0000-000018710000}"/>
    <cellStyle name="Normal 7 6 2 6 4 2" xfId="28003" xr:uid="{00000000-0005-0000-0000-000019710000}"/>
    <cellStyle name="Normal 7 6 2 6 4 3" xfId="28004" xr:uid="{00000000-0005-0000-0000-00001A710000}"/>
    <cellStyle name="Normal 7 6 2 6 5" xfId="28005" xr:uid="{00000000-0005-0000-0000-00001B710000}"/>
    <cellStyle name="Normal 7 6 2 6 6" xfId="28006" xr:uid="{00000000-0005-0000-0000-00001C710000}"/>
    <cellStyle name="Normal 7 6 2 7" xfId="28007" xr:uid="{00000000-0005-0000-0000-00001D710000}"/>
    <cellStyle name="Normal 7 6 2 7 2" xfId="28008" xr:uid="{00000000-0005-0000-0000-00001E710000}"/>
    <cellStyle name="Normal 7 6 2 7 2 2" xfId="28009" xr:uid="{00000000-0005-0000-0000-00001F710000}"/>
    <cellStyle name="Normal 7 6 2 7 2 3" xfId="28010" xr:uid="{00000000-0005-0000-0000-000020710000}"/>
    <cellStyle name="Normal 7 6 2 7 3" xfId="28011" xr:uid="{00000000-0005-0000-0000-000021710000}"/>
    <cellStyle name="Normal 7 6 2 7 4" xfId="28012" xr:uid="{00000000-0005-0000-0000-000022710000}"/>
    <cellStyle name="Normal 7 6 2 8" xfId="28013" xr:uid="{00000000-0005-0000-0000-000023710000}"/>
    <cellStyle name="Normal 7 6 2 8 2" xfId="28014" xr:uid="{00000000-0005-0000-0000-000024710000}"/>
    <cellStyle name="Normal 7 6 2 8 2 2" xfId="28015" xr:uid="{00000000-0005-0000-0000-000025710000}"/>
    <cellStyle name="Normal 7 6 2 8 2 3" xfId="28016" xr:uid="{00000000-0005-0000-0000-000026710000}"/>
    <cellStyle name="Normal 7 6 2 8 3" xfId="28017" xr:uid="{00000000-0005-0000-0000-000027710000}"/>
    <cellStyle name="Normal 7 6 2 8 4" xfId="28018" xr:uid="{00000000-0005-0000-0000-000028710000}"/>
    <cellStyle name="Normal 7 6 2 9" xfId="28019" xr:uid="{00000000-0005-0000-0000-000029710000}"/>
    <cellStyle name="Normal 7 6 2 9 2" xfId="28020" xr:uid="{00000000-0005-0000-0000-00002A710000}"/>
    <cellStyle name="Normal 7 6 2 9 3" xfId="28021" xr:uid="{00000000-0005-0000-0000-00002B710000}"/>
    <cellStyle name="Normal 7 6 3" xfId="28022" xr:uid="{00000000-0005-0000-0000-00002C710000}"/>
    <cellStyle name="Normal 7 6 3 10" xfId="28023" xr:uid="{00000000-0005-0000-0000-00002D710000}"/>
    <cellStyle name="Normal 7 6 3 2" xfId="28024" xr:uid="{00000000-0005-0000-0000-00002E710000}"/>
    <cellStyle name="Normal 7 6 3 2 2" xfId="28025" xr:uid="{00000000-0005-0000-0000-00002F710000}"/>
    <cellStyle name="Normal 7 6 3 2 2 2" xfId="28026" xr:uid="{00000000-0005-0000-0000-000030710000}"/>
    <cellStyle name="Normal 7 6 3 2 2 2 2" xfId="28027" xr:uid="{00000000-0005-0000-0000-000031710000}"/>
    <cellStyle name="Normal 7 6 3 2 2 2 2 2" xfId="28028" xr:uid="{00000000-0005-0000-0000-000032710000}"/>
    <cellStyle name="Normal 7 6 3 2 2 2 2 2 2" xfId="28029" xr:uid="{00000000-0005-0000-0000-000033710000}"/>
    <cellStyle name="Normal 7 6 3 2 2 2 2 2 3" xfId="28030" xr:uid="{00000000-0005-0000-0000-000034710000}"/>
    <cellStyle name="Normal 7 6 3 2 2 2 2 3" xfId="28031" xr:uid="{00000000-0005-0000-0000-000035710000}"/>
    <cellStyle name="Normal 7 6 3 2 2 2 2 4" xfId="28032" xr:uid="{00000000-0005-0000-0000-000036710000}"/>
    <cellStyle name="Normal 7 6 3 2 2 2 3" xfId="28033" xr:uid="{00000000-0005-0000-0000-000037710000}"/>
    <cellStyle name="Normal 7 6 3 2 2 2 3 2" xfId="28034" xr:uid="{00000000-0005-0000-0000-000038710000}"/>
    <cellStyle name="Normal 7 6 3 2 2 2 3 2 2" xfId="28035" xr:uid="{00000000-0005-0000-0000-000039710000}"/>
    <cellStyle name="Normal 7 6 3 2 2 2 3 2 3" xfId="28036" xr:uid="{00000000-0005-0000-0000-00003A710000}"/>
    <cellStyle name="Normal 7 6 3 2 2 2 3 3" xfId="28037" xr:uid="{00000000-0005-0000-0000-00003B710000}"/>
    <cellStyle name="Normal 7 6 3 2 2 2 3 4" xfId="28038" xr:uid="{00000000-0005-0000-0000-00003C710000}"/>
    <cellStyle name="Normal 7 6 3 2 2 2 4" xfId="28039" xr:uid="{00000000-0005-0000-0000-00003D710000}"/>
    <cellStyle name="Normal 7 6 3 2 2 2 4 2" xfId="28040" xr:uid="{00000000-0005-0000-0000-00003E710000}"/>
    <cellStyle name="Normal 7 6 3 2 2 2 4 3" xfId="28041" xr:uid="{00000000-0005-0000-0000-00003F710000}"/>
    <cellStyle name="Normal 7 6 3 2 2 2 5" xfId="28042" xr:uid="{00000000-0005-0000-0000-000040710000}"/>
    <cellStyle name="Normal 7 6 3 2 2 2 6" xfId="28043" xr:uid="{00000000-0005-0000-0000-000041710000}"/>
    <cellStyle name="Normal 7 6 3 2 2 3" xfId="28044" xr:uid="{00000000-0005-0000-0000-000042710000}"/>
    <cellStyle name="Normal 7 6 3 2 2 3 2" xfId="28045" xr:uid="{00000000-0005-0000-0000-000043710000}"/>
    <cellStyle name="Normal 7 6 3 2 2 3 2 2" xfId="28046" xr:uid="{00000000-0005-0000-0000-000044710000}"/>
    <cellStyle name="Normal 7 6 3 2 2 3 2 3" xfId="28047" xr:uid="{00000000-0005-0000-0000-000045710000}"/>
    <cellStyle name="Normal 7 6 3 2 2 3 3" xfId="28048" xr:uid="{00000000-0005-0000-0000-000046710000}"/>
    <cellStyle name="Normal 7 6 3 2 2 3 4" xfId="28049" xr:uid="{00000000-0005-0000-0000-000047710000}"/>
    <cellStyle name="Normal 7 6 3 2 2 4" xfId="28050" xr:uid="{00000000-0005-0000-0000-000048710000}"/>
    <cellStyle name="Normal 7 6 3 2 2 4 2" xfId="28051" xr:uid="{00000000-0005-0000-0000-000049710000}"/>
    <cellStyle name="Normal 7 6 3 2 2 4 2 2" xfId="28052" xr:uid="{00000000-0005-0000-0000-00004A710000}"/>
    <cellStyle name="Normal 7 6 3 2 2 4 2 3" xfId="28053" xr:uid="{00000000-0005-0000-0000-00004B710000}"/>
    <cellStyle name="Normal 7 6 3 2 2 4 3" xfId="28054" xr:uid="{00000000-0005-0000-0000-00004C710000}"/>
    <cellStyle name="Normal 7 6 3 2 2 4 4" xfId="28055" xr:uid="{00000000-0005-0000-0000-00004D710000}"/>
    <cellStyle name="Normal 7 6 3 2 2 5" xfId="28056" xr:uid="{00000000-0005-0000-0000-00004E710000}"/>
    <cellStyle name="Normal 7 6 3 2 2 5 2" xfId="28057" xr:uid="{00000000-0005-0000-0000-00004F710000}"/>
    <cellStyle name="Normal 7 6 3 2 2 5 3" xfId="28058" xr:uid="{00000000-0005-0000-0000-000050710000}"/>
    <cellStyle name="Normal 7 6 3 2 2 6" xfId="28059" xr:uid="{00000000-0005-0000-0000-000051710000}"/>
    <cellStyle name="Normal 7 6 3 2 2 7" xfId="28060" xr:uid="{00000000-0005-0000-0000-000052710000}"/>
    <cellStyle name="Normal 7 6 3 2 3" xfId="28061" xr:uid="{00000000-0005-0000-0000-000053710000}"/>
    <cellStyle name="Normal 7 6 3 2 3 2" xfId="28062" xr:uid="{00000000-0005-0000-0000-000054710000}"/>
    <cellStyle name="Normal 7 6 3 2 3 2 2" xfId="28063" xr:uid="{00000000-0005-0000-0000-000055710000}"/>
    <cellStyle name="Normal 7 6 3 2 3 2 2 2" xfId="28064" xr:uid="{00000000-0005-0000-0000-000056710000}"/>
    <cellStyle name="Normal 7 6 3 2 3 2 2 3" xfId="28065" xr:uid="{00000000-0005-0000-0000-000057710000}"/>
    <cellStyle name="Normal 7 6 3 2 3 2 3" xfId="28066" xr:uid="{00000000-0005-0000-0000-000058710000}"/>
    <cellStyle name="Normal 7 6 3 2 3 2 4" xfId="28067" xr:uid="{00000000-0005-0000-0000-000059710000}"/>
    <cellStyle name="Normal 7 6 3 2 3 3" xfId="28068" xr:uid="{00000000-0005-0000-0000-00005A710000}"/>
    <cellStyle name="Normal 7 6 3 2 3 3 2" xfId="28069" xr:uid="{00000000-0005-0000-0000-00005B710000}"/>
    <cellStyle name="Normal 7 6 3 2 3 3 2 2" xfId="28070" xr:uid="{00000000-0005-0000-0000-00005C710000}"/>
    <cellStyle name="Normal 7 6 3 2 3 3 2 3" xfId="28071" xr:uid="{00000000-0005-0000-0000-00005D710000}"/>
    <cellStyle name="Normal 7 6 3 2 3 3 3" xfId="28072" xr:uid="{00000000-0005-0000-0000-00005E710000}"/>
    <cellStyle name="Normal 7 6 3 2 3 3 4" xfId="28073" xr:uid="{00000000-0005-0000-0000-00005F710000}"/>
    <cellStyle name="Normal 7 6 3 2 3 4" xfId="28074" xr:uid="{00000000-0005-0000-0000-000060710000}"/>
    <cellStyle name="Normal 7 6 3 2 3 4 2" xfId="28075" xr:uid="{00000000-0005-0000-0000-000061710000}"/>
    <cellStyle name="Normal 7 6 3 2 3 4 3" xfId="28076" xr:uid="{00000000-0005-0000-0000-000062710000}"/>
    <cellStyle name="Normal 7 6 3 2 3 5" xfId="28077" xr:uid="{00000000-0005-0000-0000-000063710000}"/>
    <cellStyle name="Normal 7 6 3 2 3 6" xfId="28078" xr:uid="{00000000-0005-0000-0000-000064710000}"/>
    <cellStyle name="Normal 7 6 3 2 4" xfId="28079" xr:uid="{00000000-0005-0000-0000-000065710000}"/>
    <cellStyle name="Normal 7 6 3 2 4 2" xfId="28080" xr:uid="{00000000-0005-0000-0000-000066710000}"/>
    <cellStyle name="Normal 7 6 3 2 4 2 2" xfId="28081" xr:uid="{00000000-0005-0000-0000-000067710000}"/>
    <cellStyle name="Normal 7 6 3 2 4 2 3" xfId="28082" xr:uid="{00000000-0005-0000-0000-000068710000}"/>
    <cellStyle name="Normal 7 6 3 2 4 3" xfId="28083" xr:uid="{00000000-0005-0000-0000-000069710000}"/>
    <cellStyle name="Normal 7 6 3 2 4 4" xfId="28084" xr:uid="{00000000-0005-0000-0000-00006A710000}"/>
    <cellStyle name="Normal 7 6 3 2 5" xfId="28085" xr:uid="{00000000-0005-0000-0000-00006B710000}"/>
    <cellStyle name="Normal 7 6 3 2 5 2" xfId="28086" xr:uid="{00000000-0005-0000-0000-00006C710000}"/>
    <cellStyle name="Normal 7 6 3 2 5 2 2" xfId="28087" xr:uid="{00000000-0005-0000-0000-00006D710000}"/>
    <cellStyle name="Normal 7 6 3 2 5 2 3" xfId="28088" xr:uid="{00000000-0005-0000-0000-00006E710000}"/>
    <cellStyle name="Normal 7 6 3 2 5 3" xfId="28089" xr:uid="{00000000-0005-0000-0000-00006F710000}"/>
    <cellStyle name="Normal 7 6 3 2 5 4" xfId="28090" xr:uid="{00000000-0005-0000-0000-000070710000}"/>
    <cellStyle name="Normal 7 6 3 2 6" xfId="28091" xr:uid="{00000000-0005-0000-0000-000071710000}"/>
    <cellStyle name="Normal 7 6 3 2 6 2" xfId="28092" xr:uid="{00000000-0005-0000-0000-000072710000}"/>
    <cellStyle name="Normal 7 6 3 2 6 3" xfId="28093" xr:uid="{00000000-0005-0000-0000-000073710000}"/>
    <cellStyle name="Normal 7 6 3 2 7" xfId="28094" xr:uid="{00000000-0005-0000-0000-000074710000}"/>
    <cellStyle name="Normal 7 6 3 2 8" xfId="28095" xr:uid="{00000000-0005-0000-0000-000075710000}"/>
    <cellStyle name="Normal 7 6 3 3" xfId="28096" xr:uid="{00000000-0005-0000-0000-000076710000}"/>
    <cellStyle name="Normal 7 6 3 3 2" xfId="28097" xr:uid="{00000000-0005-0000-0000-000077710000}"/>
    <cellStyle name="Normal 7 6 3 3 2 2" xfId="28098" xr:uid="{00000000-0005-0000-0000-000078710000}"/>
    <cellStyle name="Normal 7 6 3 3 2 2 2" xfId="28099" xr:uid="{00000000-0005-0000-0000-000079710000}"/>
    <cellStyle name="Normal 7 6 3 3 2 2 2 2" xfId="28100" xr:uid="{00000000-0005-0000-0000-00007A710000}"/>
    <cellStyle name="Normal 7 6 3 3 2 2 2 3" xfId="28101" xr:uid="{00000000-0005-0000-0000-00007B710000}"/>
    <cellStyle name="Normal 7 6 3 3 2 2 3" xfId="28102" xr:uid="{00000000-0005-0000-0000-00007C710000}"/>
    <cellStyle name="Normal 7 6 3 3 2 2 4" xfId="28103" xr:uid="{00000000-0005-0000-0000-00007D710000}"/>
    <cellStyle name="Normal 7 6 3 3 2 3" xfId="28104" xr:uid="{00000000-0005-0000-0000-00007E710000}"/>
    <cellStyle name="Normal 7 6 3 3 2 3 2" xfId="28105" xr:uid="{00000000-0005-0000-0000-00007F710000}"/>
    <cellStyle name="Normal 7 6 3 3 2 3 2 2" xfId="28106" xr:uid="{00000000-0005-0000-0000-000080710000}"/>
    <cellStyle name="Normal 7 6 3 3 2 3 2 3" xfId="28107" xr:uid="{00000000-0005-0000-0000-000081710000}"/>
    <cellStyle name="Normal 7 6 3 3 2 3 3" xfId="28108" xr:uid="{00000000-0005-0000-0000-000082710000}"/>
    <cellStyle name="Normal 7 6 3 3 2 3 4" xfId="28109" xr:uid="{00000000-0005-0000-0000-000083710000}"/>
    <cellStyle name="Normal 7 6 3 3 2 4" xfId="28110" xr:uid="{00000000-0005-0000-0000-000084710000}"/>
    <cellStyle name="Normal 7 6 3 3 2 4 2" xfId="28111" xr:uid="{00000000-0005-0000-0000-000085710000}"/>
    <cellStyle name="Normal 7 6 3 3 2 4 3" xfId="28112" xr:uid="{00000000-0005-0000-0000-000086710000}"/>
    <cellStyle name="Normal 7 6 3 3 2 5" xfId="28113" xr:uid="{00000000-0005-0000-0000-000087710000}"/>
    <cellStyle name="Normal 7 6 3 3 2 6" xfId="28114" xr:uid="{00000000-0005-0000-0000-000088710000}"/>
    <cellStyle name="Normal 7 6 3 3 3" xfId="28115" xr:uid="{00000000-0005-0000-0000-000089710000}"/>
    <cellStyle name="Normal 7 6 3 3 3 2" xfId="28116" xr:uid="{00000000-0005-0000-0000-00008A710000}"/>
    <cellStyle name="Normal 7 6 3 3 3 2 2" xfId="28117" xr:uid="{00000000-0005-0000-0000-00008B710000}"/>
    <cellStyle name="Normal 7 6 3 3 3 2 3" xfId="28118" xr:uid="{00000000-0005-0000-0000-00008C710000}"/>
    <cellStyle name="Normal 7 6 3 3 3 3" xfId="28119" xr:uid="{00000000-0005-0000-0000-00008D710000}"/>
    <cellStyle name="Normal 7 6 3 3 3 4" xfId="28120" xr:uid="{00000000-0005-0000-0000-00008E710000}"/>
    <cellStyle name="Normal 7 6 3 3 4" xfId="28121" xr:uid="{00000000-0005-0000-0000-00008F710000}"/>
    <cellStyle name="Normal 7 6 3 3 4 2" xfId="28122" xr:uid="{00000000-0005-0000-0000-000090710000}"/>
    <cellStyle name="Normal 7 6 3 3 4 2 2" xfId="28123" xr:uid="{00000000-0005-0000-0000-000091710000}"/>
    <cellStyle name="Normal 7 6 3 3 4 2 3" xfId="28124" xr:uid="{00000000-0005-0000-0000-000092710000}"/>
    <cellStyle name="Normal 7 6 3 3 4 3" xfId="28125" xr:uid="{00000000-0005-0000-0000-000093710000}"/>
    <cellStyle name="Normal 7 6 3 3 4 4" xfId="28126" xr:uid="{00000000-0005-0000-0000-000094710000}"/>
    <cellStyle name="Normal 7 6 3 3 5" xfId="28127" xr:uid="{00000000-0005-0000-0000-000095710000}"/>
    <cellStyle name="Normal 7 6 3 3 5 2" xfId="28128" xr:uid="{00000000-0005-0000-0000-000096710000}"/>
    <cellStyle name="Normal 7 6 3 3 5 3" xfId="28129" xr:uid="{00000000-0005-0000-0000-000097710000}"/>
    <cellStyle name="Normal 7 6 3 3 6" xfId="28130" xr:uid="{00000000-0005-0000-0000-000098710000}"/>
    <cellStyle name="Normal 7 6 3 3 7" xfId="28131" xr:uid="{00000000-0005-0000-0000-000099710000}"/>
    <cellStyle name="Normal 7 6 3 4" xfId="28132" xr:uid="{00000000-0005-0000-0000-00009A710000}"/>
    <cellStyle name="Normal 7 6 3 4 2" xfId="28133" xr:uid="{00000000-0005-0000-0000-00009B710000}"/>
    <cellStyle name="Normal 7 6 3 4 2 2" xfId="28134" xr:uid="{00000000-0005-0000-0000-00009C710000}"/>
    <cellStyle name="Normal 7 6 3 4 2 2 2" xfId="28135" xr:uid="{00000000-0005-0000-0000-00009D710000}"/>
    <cellStyle name="Normal 7 6 3 4 2 2 2 2" xfId="28136" xr:uid="{00000000-0005-0000-0000-00009E710000}"/>
    <cellStyle name="Normal 7 6 3 4 2 2 2 3" xfId="28137" xr:uid="{00000000-0005-0000-0000-00009F710000}"/>
    <cellStyle name="Normal 7 6 3 4 2 2 3" xfId="28138" xr:uid="{00000000-0005-0000-0000-0000A0710000}"/>
    <cellStyle name="Normal 7 6 3 4 2 2 4" xfId="28139" xr:uid="{00000000-0005-0000-0000-0000A1710000}"/>
    <cellStyle name="Normal 7 6 3 4 2 3" xfId="28140" xr:uid="{00000000-0005-0000-0000-0000A2710000}"/>
    <cellStyle name="Normal 7 6 3 4 2 3 2" xfId="28141" xr:uid="{00000000-0005-0000-0000-0000A3710000}"/>
    <cellStyle name="Normal 7 6 3 4 2 3 2 2" xfId="28142" xr:uid="{00000000-0005-0000-0000-0000A4710000}"/>
    <cellStyle name="Normal 7 6 3 4 2 3 2 3" xfId="28143" xr:uid="{00000000-0005-0000-0000-0000A5710000}"/>
    <cellStyle name="Normal 7 6 3 4 2 3 3" xfId="28144" xr:uid="{00000000-0005-0000-0000-0000A6710000}"/>
    <cellStyle name="Normal 7 6 3 4 2 3 4" xfId="28145" xr:uid="{00000000-0005-0000-0000-0000A7710000}"/>
    <cellStyle name="Normal 7 6 3 4 2 4" xfId="28146" xr:uid="{00000000-0005-0000-0000-0000A8710000}"/>
    <cellStyle name="Normal 7 6 3 4 2 4 2" xfId="28147" xr:uid="{00000000-0005-0000-0000-0000A9710000}"/>
    <cellStyle name="Normal 7 6 3 4 2 4 3" xfId="28148" xr:uid="{00000000-0005-0000-0000-0000AA710000}"/>
    <cellStyle name="Normal 7 6 3 4 2 5" xfId="28149" xr:uid="{00000000-0005-0000-0000-0000AB710000}"/>
    <cellStyle name="Normal 7 6 3 4 2 6" xfId="28150" xr:uid="{00000000-0005-0000-0000-0000AC710000}"/>
    <cellStyle name="Normal 7 6 3 4 3" xfId="28151" xr:uid="{00000000-0005-0000-0000-0000AD710000}"/>
    <cellStyle name="Normal 7 6 3 4 3 2" xfId="28152" xr:uid="{00000000-0005-0000-0000-0000AE710000}"/>
    <cellStyle name="Normal 7 6 3 4 3 2 2" xfId="28153" xr:uid="{00000000-0005-0000-0000-0000AF710000}"/>
    <cellStyle name="Normal 7 6 3 4 3 2 3" xfId="28154" xr:uid="{00000000-0005-0000-0000-0000B0710000}"/>
    <cellStyle name="Normal 7 6 3 4 3 3" xfId="28155" xr:uid="{00000000-0005-0000-0000-0000B1710000}"/>
    <cellStyle name="Normal 7 6 3 4 3 4" xfId="28156" xr:uid="{00000000-0005-0000-0000-0000B2710000}"/>
    <cellStyle name="Normal 7 6 3 4 4" xfId="28157" xr:uid="{00000000-0005-0000-0000-0000B3710000}"/>
    <cellStyle name="Normal 7 6 3 4 4 2" xfId="28158" xr:uid="{00000000-0005-0000-0000-0000B4710000}"/>
    <cellStyle name="Normal 7 6 3 4 4 2 2" xfId="28159" xr:uid="{00000000-0005-0000-0000-0000B5710000}"/>
    <cellStyle name="Normal 7 6 3 4 4 2 3" xfId="28160" xr:uid="{00000000-0005-0000-0000-0000B6710000}"/>
    <cellStyle name="Normal 7 6 3 4 4 3" xfId="28161" xr:uid="{00000000-0005-0000-0000-0000B7710000}"/>
    <cellStyle name="Normal 7 6 3 4 4 4" xfId="28162" xr:uid="{00000000-0005-0000-0000-0000B8710000}"/>
    <cellStyle name="Normal 7 6 3 4 5" xfId="28163" xr:uid="{00000000-0005-0000-0000-0000B9710000}"/>
    <cellStyle name="Normal 7 6 3 4 5 2" xfId="28164" xr:uid="{00000000-0005-0000-0000-0000BA710000}"/>
    <cellStyle name="Normal 7 6 3 4 5 3" xfId="28165" xr:uid="{00000000-0005-0000-0000-0000BB710000}"/>
    <cellStyle name="Normal 7 6 3 4 6" xfId="28166" xr:uid="{00000000-0005-0000-0000-0000BC710000}"/>
    <cellStyle name="Normal 7 6 3 4 7" xfId="28167" xr:uid="{00000000-0005-0000-0000-0000BD710000}"/>
    <cellStyle name="Normal 7 6 3 5" xfId="28168" xr:uid="{00000000-0005-0000-0000-0000BE710000}"/>
    <cellStyle name="Normal 7 6 3 5 2" xfId="28169" xr:uid="{00000000-0005-0000-0000-0000BF710000}"/>
    <cellStyle name="Normal 7 6 3 5 2 2" xfId="28170" xr:uid="{00000000-0005-0000-0000-0000C0710000}"/>
    <cellStyle name="Normal 7 6 3 5 2 2 2" xfId="28171" xr:uid="{00000000-0005-0000-0000-0000C1710000}"/>
    <cellStyle name="Normal 7 6 3 5 2 2 3" xfId="28172" xr:uid="{00000000-0005-0000-0000-0000C2710000}"/>
    <cellStyle name="Normal 7 6 3 5 2 3" xfId="28173" xr:uid="{00000000-0005-0000-0000-0000C3710000}"/>
    <cellStyle name="Normal 7 6 3 5 2 4" xfId="28174" xr:uid="{00000000-0005-0000-0000-0000C4710000}"/>
    <cellStyle name="Normal 7 6 3 5 3" xfId="28175" xr:uid="{00000000-0005-0000-0000-0000C5710000}"/>
    <cellStyle name="Normal 7 6 3 5 3 2" xfId="28176" xr:uid="{00000000-0005-0000-0000-0000C6710000}"/>
    <cellStyle name="Normal 7 6 3 5 3 2 2" xfId="28177" xr:uid="{00000000-0005-0000-0000-0000C7710000}"/>
    <cellStyle name="Normal 7 6 3 5 3 2 3" xfId="28178" xr:uid="{00000000-0005-0000-0000-0000C8710000}"/>
    <cellStyle name="Normal 7 6 3 5 3 3" xfId="28179" xr:uid="{00000000-0005-0000-0000-0000C9710000}"/>
    <cellStyle name="Normal 7 6 3 5 3 4" xfId="28180" xr:uid="{00000000-0005-0000-0000-0000CA710000}"/>
    <cellStyle name="Normal 7 6 3 5 4" xfId="28181" xr:uid="{00000000-0005-0000-0000-0000CB710000}"/>
    <cellStyle name="Normal 7 6 3 5 4 2" xfId="28182" xr:uid="{00000000-0005-0000-0000-0000CC710000}"/>
    <cellStyle name="Normal 7 6 3 5 4 3" xfId="28183" xr:uid="{00000000-0005-0000-0000-0000CD710000}"/>
    <cellStyle name="Normal 7 6 3 5 5" xfId="28184" xr:uid="{00000000-0005-0000-0000-0000CE710000}"/>
    <cellStyle name="Normal 7 6 3 5 6" xfId="28185" xr:uid="{00000000-0005-0000-0000-0000CF710000}"/>
    <cellStyle name="Normal 7 6 3 6" xfId="28186" xr:uid="{00000000-0005-0000-0000-0000D0710000}"/>
    <cellStyle name="Normal 7 6 3 6 2" xfId="28187" xr:uid="{00000000-0005-0000-0000-0000D1710000}"/>
    <cellStyle name="Normal 7 6 3 6 2 2" xfId="28188" xr:uid="{00000000-0005-0000-0000-0000D2710000}"/>
    <cellStyle name="Normal 7 6 3 6 2 3" xfId="28189" xr:uid="{00000000-0005-0000-0000-0000D3710000}"/>
    <cellStyle name="Normal 7 6 3 6 3" xfId="28190" xr:uid="{00000000-0005-0000-0000-0000D4710000}"/>
    <cellStyle name="Normal 7 6 3 6 4" xfId="28191" xr:uid="{00000000-0005-0000-0000-0000D5710000}"/>
    <cellStyle name="Normal 7 6 3 7" xfId="28192" xr:uid="{00000000-0005-0000-0000-0000D6710000}"/>
    <cellStyle name="Normal 7 6 3 7 2" xfId="28193" xr:uid="{00000000-0005-0000-0000-0000D7710000}"/>
    <cellStyle name="Normal 7 6 3 7 2 2" xfId="28194" xr:uid="{00000000-0005-0000-0000-0000D8710000}"/>
    <cellStyle name="Normal 7 6 3 7 2 3" xfId="28195" xr:uid="{00000000-0005-0000-0000-0000D9710000}"/>
    <cellStyle name="Normal 7 6 3 7 3" xfId="28196" xr:uid="{00000000-0005-0000-0000-0000DA710000}"/>
    <cellStyle name="Normal 7 6 3 7 4" xfId="28197" xr:uid="{00000000-0005-0000-0000-0000DB710000}"/>
    <cellStyle name="Normal 7 6 3 8" xfId="28198" xr:uid="{00000000-0005-0000-0000-0000DC710000}"/>
    <cellStyle name="Normal 7 6 3 8 2" xfId="28199" xr:uid="{00000000-0005-0000-0000-0000DD710000}"/>
    <cellStyle name="Normal 7 6 3 8 3" xfId="28200" xr:uid="{00000000-0005-0000-0000-0000DE710000}"/>
    <cellStyle name="Normal 7 6 3 9" xfId="28201" xr:uid="{00000000-0005-0000-0000-0000DF710000}"/>
    <cellStyle name="Normal 7 6 4" xfId="28202" xr:uid="{00000000-0005-0000-0000-0000E0710000}"/>
    <cellStyle name="Normal 7 6 4 2" xfId="28203" xr:uid="{00000000-0005-0000-0000-0000E1710000}"/>
    <cellStyle name="Normal 7 6 4 2 2" xfId="28204" xr:uid="{00000000-0005-0000-0000-0000E2710000}"/>
    <cellStyle name="Normal 7 6 4 2 2 2" xfId="28205" xr:uid="{00000000-0005-0000-0000-0000E3710000}"/>
    <cellStyle name="Normal 7 6 4 2 2 2 2" xfId="28206" xr:uid="{00000000-0005-0000-0000-0000E4710000}"/>
    <cellStyle name="Normal 7 6 4 2 2 2 2 2" xfId="28207" xr:uid="{00000000-0005-0000-0000-0000E5710000}"/>
    <cellStyle name="Normal 7 6 4 2 2 2 2 3" xfId="28208" xr:uid="{00000000-0005-0000-0000-0000E6710000}"/>
    <cellStyle name="Normal 7 6 4 2 2 2 3" xfId="28209" xr:uid="{00000000-0005-0000-0000-0000E7710000}"/>
    <cellStyle name="Normal 7 6 4 2 2 2 4" xfId="28210" xr:uid="{00000000-0005-0000-0000-0000E8710000}"/>
    <cellStyle name="Normal 7 6 4 2 2 3" xfId="28211" xr:uid="{00000000-0005-0000-0000-0000E9710000}"/>
    <cellStyle name="Normal 7 6 4 2 2 3 2" xfId="28212" xr:uid="{00000000-0005-0000-0000-0000EA710000}"/>
    <cellStyle name="Normal 7 6 4 2 2 3 2 2" xfId="28213" xr:uid="{00000000-0005-0000-0000-0000EB710000}"/>
    <cellStyle name="Normal 7 6 4 2 2 3 2 3" xfId="28214" xr:uid="{00000000-0005-0000-0000-0000EC710000}"/>
    <cellStyle name="Normal 7 6 4 2 2 3 3" xfId="28215" xr:uid="{00000000-0005-0000-0000-0000ED710000}"/>
    <cellStyle name="Normal 7 6 4 2 2 3 4" xfId="28216" xr:uid="{00000000-0005-0000-0000-0000EE710000}"/>
    <cellStyle name="Normal 7 6 4 2 2 4" xfId="28217" xr:uid="{00000000-0005-0000-0000-0000EF710000}"/>
    <cellStyle name="Normal 7 6 4 2 2 4 2" xfId="28218" xr:uid="{00000000-0005-0000-0000-0000F0710000}"/>
    <cellStyle name="Normal 7 6 4 2 2 4 3" xfId="28219" xr:uid="{00000000-0005-0000-0000-0000F1710000}"/>
    <cellStyle name="Normal 7 6 4 2 2 5" xfId="28220" xr:uid="{00000000-0005-0000-0000-0000F2710000}"/>
    <cellStyle name="Normal 7 6 4 2 2 6" xfId="28221" xr:uid="{00000000-0005-0000-0000-0000F3710000}"/>
    <cellStyle name="Normal 7 6 4 2 3" xfId="28222" xr:uid="{00000000-0005-0000-0000-0000F4710000}"/>
    <cellStyle name="Normal 7 6 4 2 3 2" xfId="28223" xr:uid="{00000000-0005-0000-0000-0000F5710000}"/>
    <cellStyle name="Normal 7 6 4 2 3 2 2" xfId="28224" xr:uid="{00000000-0005-0000-0000-0000F6710000}"/>
    <cellStyle name="Normal 7 6 4 2 3 2 3" xfId="28225" xr:uid="{00000000-0005-0000-0000-0000F7710000}"/>
    <cellStyle name="Normal 7 6 4 2 3 3" xfId="28226" xr:uid="{00000000-0005-0000-0000-0000F8710000}"/>
    <cellStyle name="Normal 7 6 4 2 3 4" xfId="28227" xr:uid="{00000000-0005-0000-0000-0000F9710000}"/>
    <cellStyle name="Normal 7 6 4 2 4" xfId="28228" xr:uid="{00000000-0005-0000-0000-0000FA710000}"/>
    <cellStyle name="Normal 7 6 4 2 4 2" xfId="28229" xr:uid="{00000000-0005-0000-0000-0000FB710000}"/>
    <cellStyle name="Normal 7 6 4 2 4 2 2" xfId="28230" xr:uid="{00000000-0005-0000-0000-0000FC710000}"/>
    <cellStyle name="Normal 7 6 4 2 4 2 3" xfId="28231" xr:uid="{00000000-0005-0000-0000-0000FD710000}"/>
    <cellStyle name="Normal 7 6 4 2 4 3" xfId="28232" xr:uid="{00000000-0005-0000-0000-0000FE710000}"/>
    <cellStyle name="Normal 7 6 4 2 4 4" xfId="28233" xr:uid="{00000000-0005-0000-0000-0000FF710000}"/>
    <cellStyle name="Normal 7 6 4 2 5" xfId="28234" xr:uid="{00000000-0005-0000-0000-000000720000}"/>
    <cellStyle name="Normal 7 6 4 2 5 2" xfId="28235" xr:uid="{00000000-0005-0000-0000-000001720000}"/>
    <cellStyle name="Normal 7 6 4 2 5 3" xfId="28236" xr:uid="{00000000-0005-0000-0000-000002720000}"/>
    <cellStyle name="Normal 7 6 4 2 6" xfId="28237" xr:uid="{00000000-0005-0000-0000-000003720000}"/>
    <cellStyle name="Normal 7 6 4 2 7" xfId="28238" xr:uid="{00000000-0005-0000-0000-000004720000}"/>
    <cellStyle name="Normal 7 6 4 3" xfId="28239" xr:uid="{00000000-0005-0000-0000-000005720000}"/>
    <cellStyle name="Normal 7 6 4 3 2" xfId="28240" xr:uid="{00000000-0005-0000-0000-000006720000}"/>
    <cellStyle name="Normal 7 6 4 3 2 2" xfId="28241" xr:uid="{00000000-0005-0000-0000-000007720000}"/>
    <cellStyle name="Normal 7 6 4 3 2 2 2" xfId="28242" xr:uid="{00000000-0005-0000-0000-000008720000}"/>
    <cellStyle name="Normal 7 6 4 3 2 2 3" xfId="28243" xr:uid="{00000000-0005-0000-0000-000009720000}"/>
    <cellStyle name="Normal 7 6 4 3 2 3" xfId="28244" xr:uid="{00000000-0005-0000-0000-00000A720000}"/>
    <cellStyle name="Normal 7 6 4 3 2 4" xfId="28245" xr:uid="{00000000-0005-0000-0000-00000B720000}"/>
    <cellStyle name="Normal 7 6 4 3 3" xfId="28246" xr:uid="{00000000-0005-0000-0000-00000C720000}"/>
    <cellStyle name="Normal 7 6 4 3 3 2" xfId="28247" xr:uid="{00000000-0005-0000-0000-00000D720000}"/>
    <cellStyle name="Normal 7 6 4 3 3 2 2" xfId="28248" xr:uid="{00000000-0005-0000-0000-00000E720000}"/>
    <cellStyle name="Normal 7 6 4 3 3 2 3" xfId="28249" xr:uid="{00000000-0005-0000-0000-00000F720000}"/>
    <cellStyle name="Normal 7 6 4 3 3 3" xfId="28250" xr:uid="{00000000-0005-0000-0000-000010720000}"/>
    <cellStyle name="Normal 7 6 4 3 3 4" xfId="28251" xr:uid="{00000000-0005-0000-0000-000011720000}"/>
    <cellStyle name="Normal 7 6 4 3 4" xfId="28252" xr:uid="{00000000-0005-0000-0000-000012720000}"/>
    <cellStyle name="Normal 7 6 4 3 4 2" xfId="28253" xr:uid="{00000000-0005-0000-0000-000013720000}"/>
    <cellStyle name="Normal 7 6 4 3 4 3" xfId="28254" xr:uid="{00000000-0005-0000-0000-000014720000}"/>
    <cellStyle name="Normal 7 6 4 3 5" xfId="28255" xr:uid="{00000000-0005-0000-0000-000015720000}"/>
    <cellStyle name="Normal 7 6 4 3 6" xfId="28256" xr:uid="{00000000-0005-0000-0000-000016720000}"/>
    <cellStyle name="Normal 7 6 4 4" xfId="28257" xr:uid="{00000000-0005-0000-0000-000017720000}"/>
    <cellStyle name="Normal 7 6 4 4 2" xfId="28258" xr:uid="{00000000-0005-0000-0000-000018720000}"/>
    <cellStyle name="Normal 7 6 4 4 2 2" xfId="28259" xr:uid="{00000000-0005-0000-0000-000019720000}"/>
    <cellStyle name="Normal 7 6 4 4 2 3" xfId="28260" xr:uid="{00000000-0005-0000-0000-00001A720000}"/>
    <cellStyle name="Normal 7 6 4 4 3" xfId="28261" xr:uid="{00000000-0005-0000-0000-00001B720000}"/>
    <cellStyle name="Normal 7 6 4 4 4" xfId="28262" xr:uid="{00000000-0005-0000-0000-00001C720000}"/>
    <cellStyle name="Normal 7 6 4 5" xfId="28263" xr:uid="{00000000-0005-0000-0000-00001D720000}"/>
    <cellStyle name="Normal 7 6 4 5 2" xfId="28264" xr:uid="{00000000-0005-0000-0000-00001E720000}"/>
    <cellStyle name="Normal 7 6 4 5 2 2" xfId="28265" xr:uid="{00000000-0005-0000-0000-00001F720000}"/>
    <cellStyle name="Normal 7 6 4 5 2 3" xfId="28266" xr:uid="{00000000-0005-0000-0000-000020720000}"/>
    <cellStyle name="Normal 7 6 4 5 3" xfId="28267" xr:uid="{00000000-0005-0000-0000-000021720000}"/>
    <cellStyle name="Normal 7 6 4 5 4" xfId="28268" xr:uid="{00000000-0005-0000-0000-000022720000}"/>
    <cellStyle name="Normal 7 6 4 6" xfId="28269" xr:uid="{00000000-0005-0000-0000-000023720000}"/>
    <cellStyle name="Normal 7 6 4 6 2" xfId="28270" xr:uid="{00000000-0005-0000-0000-000024720000}"/>
    <cellStyle name="Normal 7 6 4 6 3" xfId="28271" xr:uid="{00000000-0005-0000-0000-000025720000}"/>
    <cellStyle name="Normal 7 6 4 7" xfId="28272" xr:uid="{00000000-0005-0000-0000-000026720000}"/>
    <cellStyle name="Normal 7 6 4 8" xfId="28273" xr:uid="{00000000-0005-0000-0000-000027720000}"/>
    <cellStyle name="Normal 7 6 5" xfId="28274" xr:uid="{00000000-0005-0000-0000-000028720000}"/>
    <cellStyle name="Normal 7 6 5 2" xfId="28275" xr:uid="{00000000-0005-0000-0000-000029720000}"/>
    <cellStyle name="Normal 7 6 5 2 2" xfId="28276" xr:uid="{00000000-0005-0000-0000-00002A720000}"/>
    <cellStyle name="Normal 7 6 5 2 2 2" xfId="28277" xr:uid="{00000000-0005-0000-0000-00002B720000}"/>
    <cellStyle name="Normal 7 6 5 2 2 2 2" xfId="28278" xr:uid="{00000000-0005-0000-0000-00002C720000}"/>
    <cellStyle name="Normal 7 6 5 2 2 2 3" xfId="28279" xr:uid="{00000000-0005-0000-0000-00002D720000}"/>
    <cellStyle name="Normal 7 6 5 2 2 3" xfId="28280" xr:uid="{00000000-0005-0000-0000-00002E720000}"/>
    <cellStyle name="Normal 7 6 5 2 2 4" xfId="28281" xr:uid="{00000000-0005-0000-0000-00002F720000}"/>
    <cellStyle name="Normal 7 6 5 2 3" xfId="28282" xr:uid="{00000000-0005-0000-0000-000030720000}"/>
    <cellStyle name="Normal 7 6 5 2 3 2" xfId="28283" xr:uid="{00000000-0005-0000-0000-000031720000}"/>
    <cellStyle name="Normal 7 6 5 2 3 2 2" xfId="28284" xr:uid="{00000000-0005-0000-0000-000032720000}"/>
    <cellStyle name="Normal 7 6 5 2 3 2 3" xfId="28285" xr:uid="{00000000-0005-0000-0000-000033720000}"/>
    <cellStyle name="Normal 7 6 5 2 3 3" xfId="28286" xr:uid="{00000000-0005-0000-0000-000034720000}"/>
    <cellStyle name="Normal 7 6 5 2 3 4" xfId="28287" xr:uid="{00000000-0005-0000-0000-000035720000}"/>
    <cellStyle name="Normal 7 6 5 2 4" xfId="28288" xr:uid="{00000000-0005-0000-0000-000036720000}"/>
    <cellStyle name="Normal 7 6 5 2 4 2" xfId="28289" xr:uid="{00000000-0005-0000-0000-000037720000}"/>
    <cellStyle name="Normal 7 6 5 2 4 3" xfId="28290" xr:uid="{00000000-0005-0000-0000-000038720000}"/>
    <cellStyle name="Normal 7 6 5 2 5" xfId="28291" xr:uid="{00000000-0005-0000-0000-000039720000}"/>
    <cellStyle name="Normal 7 6 5 2 6" xfId="28292" xr:uid="{00000000-0005-0000-0000-00003A720000}"/>
    <cellStyle name="Normal 7 6 5 3" xfId="28293" xr:uid="{00000000-0005-0000-0000-00003B720000}"/>
    <cellStyle name="Normal 7 6 5 3 2" xfId="28294" xr:uid="{00000000-0005-0000-0000-00003C720000}"/>
    <cellStyle name="Normal 7 6 5 3 2 2" xfId="28295" xr:uid="{00000000-0005-0000-0000-00003D720000}"/>
    <cellStyle name="Normal 7 6 5 3 2 3" xfId="28296" xr:uid="{00000000-0005-0000-0000-00003E720000}"/>
    <cellStyle name="Normal 7 6 5 3 3" xfId="28297" xr:uid="{00000000-0005-0000-0000-00003F720000}"/>
    <cellStyle name="Normal 7 6 5 3 4" xfId="28298" xr:uid="{00000000-0005-0000-0000-000040720000}"/>
    <cellStyle name="Normal 7 6 5 4" xfId="28299" xr:uid="{00000000-0005-0000-0000-000041720000}"/>
    <cellStyle name="Normal 7 6 5 4 2" xfId="28300" xr:uid="{00000000-0005-0000-0000-000042720000}"/>
    <cellStyle name="Normal 7 6 5 4 2 2" xfId="28301" xr:uid="{00000000-0005-0000-0000-000043720000}"/>
    <cellStyle name="Normal 7 6 5 4 2 3" xfId="28302" xr:uid="{00000000-0005-0000-0000-000044720000}"/>
    <cellStyle name="Normal 7 6 5 4 3" xfId="28303" xr:uid="{00000000-0005-0000-0000-000045720000}"/>
    <cellStyle name="Normal 7 6 5 4 4" xfId="28304" xr:uid="{00000000-0005-0000-0000-000046720000}"/>
    <cellStyle name="Normal 7 6 5 5" xfId="28305" xr:uid="{00000000-0005-0000-0000-000047720000}"/>
    <cellStyle name="Normal 7 6 5 5 2" xfId="28306" xr:uid="{00000000-0005-0000-0000-000048720000}"/>
    <cellStyle name="Normal 7 6 5 5 3" xfId="28307" xr:uid="{00000000-0005-0000-0000-000049720000}"/>
    <cellStyle name="Normal 7 6 5 6" xfId="28308" xr:uid="{00000000-0005-0000-0000-00004A720000}"/>
    <cellStyle name="Normal 7 6 5 7" xfId="28309" xr:uid="{00000000-0005-0000-0000-00004B720000}"/>
    <cellStyle name="Normal 7 6 6" xfId="28310" xr:uid="{00000000-0005-0000-0000-00004C720000}"/>
    <cellStyle name="Normal 7 6 6 2" xfId="28311" xr:uid="{00000000-0005-0000-0000-00004D720000}"/>
    <cellStyle name="Normal 7 6 6 2 2" xfId="28312" xr:uid="{00000000-0005-0000-0000-00004E720000}"/>
    <cellStyle name="Normal 7 6 6 2 2 2" xfId="28313" xr:uid="{00000000-0005-0000-0000-00004F720000}"/>
    <cellStyle name="Normal 7 6 6 2 2 2 2" xfId="28314" xr:uid="{00000000-0005-0000-0000-000050720000}"/>
    <cellStyle name="Normal 7 6 6 2 2 2 3" xfId="28315" xr:uid="{00000000-0005-0000-0000-000051720000}"/>
    <cellStyle name="Normal 7 6 6 2 2 3" xfId="28316" xr:uid="{00000000-0005-0000-0000-000052720000}"/>
    <cellStyle name="Normal 7 6 6 2 2 4" xfId="28317" xr:uid="{00000000-0005-0000-0000-000053720000}"/>
    <cellStyle name="Normal 7 6 6 2 3" xfId="28318" xr:uid="{00000000-0005-0000-0000-000054720000}"/>
    <cellStyle name="Normal 7 6 6 2 3 2" xfId="28319" xr:uid="{00000000-0005-0000-0000-000055720000}"/>
    <cellStyle name="Normal 7 6 6 2 3 2 2" xfId="28320" xr:uid="{00000000-0005-0000-0000-000056720000}"/>
    <cellStyle name="Normal 7 6 6 2 3 2 3" xfId="28321" xr:uid="{00000000-0005-0000-0000-000057720000}"/>
    <cellStyle name="Normal 7 6 6 2 3 3" xfId="28322" xr:uid="{00000000-0005-0000-0000-000058720000}"/>
    <cellStyle name="Normal 7 6 6 2 3 4" xfId="28323" xr:uid="{00000000-0005-0000-0000-000059720000}"/>
    <cellStyle name="Normal 7 6 6 2 4" xfId="28324" xr:uid="{00000000-0005-0000-0000-00005A720000}"/>
    <cellStyle name="Normal 7 6 6 2 4 2" xfId="28325" xr:uid="{00000000-0005-0000-0000-00005B720000}"/>
    <cellStyle name="Normal 7 6 6 2 4 3" xfId="28326" xr:uid="{00000000-0005-0000-0000-00005C720000}"/>
    <cellStyle name="Normal 7 6 6 2 5" xfId="28327" xr:uid="{00000000-0005-0000-0000-00005D720000}"/>
    <cellStyle name="Normal 7 6 6 2 6" xfId="28328" xr:uid="{00000000-0005-0000-0000-00005E720000}"/>
    <cellStyle name="Normal 7 6 6 3" xfId="28329" xr:uid="{00000000-0005-0000-0000-00005F720000}"/>
    <cellStyle name="Normal 7 6 6 3 2" xfId="28330" xr:uid="{00000000-0005-0000-0000-000060720000}"/>
    <cellStyle name="Normal 7 6 6 3 2 2" xfId="28331" xr:uid="{00000000-0005-0000-0000-000061720000}"/>
    <cellStyle name="Normal 7 6 6 3 2 3" xfId="28332" xr:uid="{00000000-0005-0000-0000-000062720000}"/>
    <cellStyle name="Normal 7 6 6 3 3" xfId="28333" xr:uid="{00000000-0005-0000-0000-000063720000}"/>
    <cellStyle name="Normal 7 6 6 3 4" xfId="28334" xr:uid="{00000000-0005-0000-0000-000064720000}"/>
    <cellStyle name="Normal 7 6 6 4" xfId="28335" xr:uid="{00000000-0005-0000-0000-000065720000}"/>
    <cellStyle name="Normal 7 6 6 4 2" xfId="28336" xr:uid="{00000000-0005-0000-0000-000066720000}"/>
    <cellStyle name="Normal 7 6 6 4 2 2" xfId="28337" xr:uid="{00000000-0005-0000-0000-000067720000}"/>
    <cellStyle name="Normal 7 6 6 4 2 3" xfId="28338" xr:uid="{00000000-0005-0000-0000-000068720000}"/>
    <cellStyle name="Normal 7 6 6 4 3" xfId="28339" xr:uid="{00000000-0005-0000-0000-000069720000}"/>
    <cellStyle name="Normal 7 6 6 4 4" xfId="28340" xr:uid="{00000000-0005-0000-0000-00006A720000}"/>
    <cellStyle name="Normal 7 6 6 5" xfId="28341" xr:uid="{00000000-0005-0000-0000-00006B720000}"/>
    <cellStyle name="Normal 7 6 6 5 2" xfId="28342" xr:uid="{00000000-0005-0000-0000-00006C720000}"/>
    <cellStyle name="Normal 7 6 6 5 3" xfId="28343" xr:uid="{00000000-0005-0000-0000-00006D720000}"/>
    <cellStyle name="Normal 7 6 6 6" xfId="28344" xr:uid="{00000000-0005-0000-0000-00006E720000}"/>
    <cellStyle name="Normal 7 6 6 7" xfId="28345" xr:uid="{00000000-0005-0000-0000-00006F720000}"/>
    <cellStyle name="Normal 7 6 7" xfId="28346" xr:uid="{00000000-0005-0000-0000-000070720000}"/>
    <cellStyle name="Normal 7 6 7 2" xfId="28347" xr:uid="{00000000-0005-0000-0000-000071720000}"/>
    <cellStyle name="Normal 7 6 7 2 2" xfId="28348" xr:uid="{00000000-0005-0000-0000-000072720000}"/>
    <cellStyle name="Normal 7 6 7 2 2 2" xfId="28349" xr:uid="{00000000-0005-0000-0000-000073720000}"/>
    <cellStyle name="Normal 7 6 7 2 2 3" xfId="28350" xr:uid="{00000000-0005-0000-0000-000074720000}"/>
    <cellStyle name="Normal 7 6 7 2 3" xfId="28351" xr:uid="{00000000-0005-0000-0000-000075720000}"/>
    <cellStyle name="Normal 7 6 7 2 4" xfId="28352" xr:uid="{00000000-0005-0000-0000-000076720000}"/>
    <cellStyle name="Normal 7 6 7 3" xfId="28353" xr:uid="{00000000-0005-0000-0000-000077720000}"/>
    <cellStyle name="Normal 7 6 7 3 2" xfId="28354" xr:uid="{00000000-0005-0000-0000-000078720000}"/>
    <cellStyle name="Normal 7 6 7 3 2 2" xfId="28355" xr:uid="{00000000-0005-0000-0000-000079720000}"/>
    <cellStyle name="Normal 7 6 7 3 2 3" xfId="28356" xr:uid="{00000000-0005-0000-0000-00007A720000}"/>
    <cellStyle name="Normal 7 6 7 3 3" xfId="28357" xr:uid="{00000000-0005-0000-0000-00007B720000}"/>
    <cellStyle name="Normal 7 6 7 3 4" xfId="28358" xr:uid="{00000000-0005-0000-0000-00007C720000}"/>
    <cellStyle name="Normal 7 6 7 4" xfId="28359" xr:uid="{00000000-0005-0000-0000-00007D720000}"/>
    <cellStyle name="Normal 7 6 7 4 2" xfId="28360" xr:uid="{00000000-0005-0000-0000-00007E720000}"/>
    <cellStyle name="Normal 7 6 7 4 3" xfId="28361" xr:uid="{00000000-0005-0000-0000-00007F720000}"/>
    <cellStyle name="Normal 7 6 7 5" xfId="28362" xr:uid="{00000000-0005-0000-0000-000080720000}"/>
    <cellStyle name="Normal 7 6 7 6" xfId="28363" xr:uid="{00000000-0005-0000-0000-000081720000}"/>
    <cellStyle name="Normal 7 6 8" xfId="28364" xr:uid="{00000000-0005-0000-0000-000082720000}"/>
    <cellStyle name="Normal 7 6 8 2" xfId="28365" xr:uid="{00000000-0005-0000-0000-000083720000}"/>
    <cellStyle name="Normal 7 6 8 2 2" xfId="28366" xr:uid="{00000000-0005-0000-0000-000084720000}"/>
    <cellStyle name="Normal 7 6 8 2 3" xfId="28367" xr:uid="{00000000-0005-0000-0000-000085720000}"/>
    <cellStyle name="Normal 7 6 8 3" xfId="28368" xr:uid="{00000000-0005-0000-0000-000086720000}"/>
    <cellStyle name="Normal 7 6 8 4" xfId="28369" xr:uid="{00000000-0005-0000-0000-000087720000}"/>
    <cellStyle name="Normal 7 6 9" xfId="28370" xr:uid="{00000000-0005-0000-0000-000088720000}"/>
    <cellStyle name="Normal 7 6 9 2" xfId="28371" xr:uid="{00000000-0005-0000-0000-000089720000}"/>
    <cellStyle name="Normal 7 6 9 2 2" xfId="28372" xr:uid="{00000000-0005-0000-0000-00008A720000}"/>
    <cellStyle name="Normal 7 6 9 2 3" xfId="28373" xr:uid="{00000000-0005-0000-0000-00008B720000}"/>
    <cellStyle name="Normal 7 6 9 3" xfId="28374" xr:uid="{00000000-0005-0000-0000-00008C720000}"/>
    <cellStyle name="Normal 7 6 9 4" xfId="28375" xr:uid="{00000000-0005-0000-0000-00008D720000}"/>
    <cellStyle name="Normal 7 7" xfId="28376" xr:uid="{00000000-0005-0000-0000-00008E720000}"/>
    <cellStyle name="Normal 7 7 10" xfId="28377" xr:uid="{00000000-0005-0000-0000-00008F720000}"/>
    <cellStyle name="Normal 7 7 11" xfId="28378" xr:uid="{00000000-0005-0000-0000-000090720000}"/>
    <cellStyle name="Normal 7 7 2" xfId="28379" xr:uid="{00000000-0005-0000-0000-000091720000}"/>
    <cellStyle name="Normal 7 7 2 10" xfId="28380" xr:uid="{00000000-0005-0000-0000-000092720000}"/>
    <cellStyle name="Normal 7 7 2 2" xfId="28381" xr:uid="{00000000-0005-0000-0000-000093720000}"/>
    <cellStyle name="Normal 7 7 2 2 2" xfId="28382" xr:uid="{00000000-0005-0000-0000-000094720000}"/>
    <cellStyle name="Normal 7 7 2 2 2 2" xfId="28383" xr:uid="{00000000-0005-0000-0000-000095720000}"/>
    <cellStyle name="Normal 7 7 2 2 2 2 2" xfId="28384" xr:uid="{00000000-0005-0000-0000-000096720000}"/>
    <cellStyle name="Normal 7 7 2 2 2 2 2 2" xfId="28385" xr:uid="{00000000-0005-0000-0000-000097720000}"/>
    <cellStyle name="Normal 7 7 2 2 2 2 2 2 2" xfId="28386" xr:uid="{00000000-0005-0000-0000-000098720000}"/>
    <cellStyle name="Normal 7 7 2 2 2 2 2 2 3" xfId="28387" xr:uid="{00000000-0005-0000-0000-000099720000}"/>
    <cellStyle name="Normal 7 7 2 2 2 2 2 3" xfId="28388" xr:uid="{00000000-0005-0000-0000-00009A720000}"/>
    <cellStyle name="Normal 7 7 2 2 2 2 2 4" xfId="28389" xr:uid="{00000000-0005-0000-0000-00009B720000}"/>
    <cellStyle name="Normal 7 7 2 2 2 2 3" xfId="28390" xr:uid="{00000000-0005-0000-0000-00009C720000}"/>
    <cellStyle name="Normal 7 7 2 2 2 2 3 2" xfId="28391" xr:uid="{00000000-0005-0000-0000-00009D720000}"/>
    <cellStyle name="Normal 7 7 2 2 2 2 3 2 2" xfId="28392" xr:uid="{00000000-0005-0000-0000-00009E720000}"/>
    <cellStyle name="Normal 7 7 2 2 2 2 3 2 3" xfId="28393" xr:uid="{00000000-0005-0000-0000-00009F720000}"/>
    <cellStyle name="Normal 7 7 2 2 2 2 3 3" xfId="28394" xr:uid="{00000000-0005-0000-0000-0000A0720000}"/>
    <cellStyle name="Normal 7 7 2 2 2 2 3 4" xfId="28395" xr:uid="{00000000-0005-0000-0000-0000A1720000}"/>
    <cellStyle name="Normal 7 7 2 2 2 2 4" xfId="28396" xr:uid="{00000000-0005-0000-0000-0000A2720000}"/>
    <cellStyle name="Normal 7 7 2 2 2 2 4 2" xfId="28397" xr:uid="{00000000-0005-0000-0000-0000A3720000}"/>
    <cellStyle name="Normal 7 7 2 2 2 2 4 3" xfId="28398" xr:uid="{00000000-0005-0000-0000-0000A4720000}"/>
    <cellStyle name="Normal 7 7 2 2 2 2 5" xfId="28399" xr:uid="{00000000-0005-0000-0000-0000A5720000}"/>
    <cellStyle name="Normal 7 7 2 2 2 2 6" xfId="28400" xr:uid="{00000000-0005-0000-0000-0000A6720000}"/>
    <cellStyle name="Normal 7 7 2 2 2 3" xfId="28401" xr:uid="{00000000-0005-0000-0000-0000A7720000}"/>
    <cellStyle name="Normal 7 7 2 2 2 3 2" xfId="28402" xr:uid="{00000000-0005-0000-0000-0000A8720000}"/>
    <cellStyle name="Normal 7 7 2 2 2 3 2 2" xfId="28403" xr:uid="{00000000-0005-0000-0000-0000A9720000}"/>
    <cellStyle name="Normal 7 7 2 2 2 3 2 3" xfId="28404" xr:uid="{00000000-0005-0000-0000-0000AA720000}"/>
    <cellStyle name="Normal 7 7 2 2 2 3 3" xfId="28405" xr:uid="{00000000-0005-0000-0000-0000AB720000}"/>
    <cellStyle name="Normal 7 7 2 2 2 3 4" xfId="28406" xr:uid="{00000000-0005-0000-0000-0000AC720000}"/>
    <cellStyle name="Normal 7 7 2 2 2 4" xfId="28407" xr:uid="{00000000-0005-0000-0000-0000AD720000}"/>
    <cellStyle name="Normal 7 7 2 2 2 4 2" xfId="28408" xr:uid="{00000000-0005-0000-0000-0000AE720000}"/>
    <cellStyle name="Normal 7 7 2 2 2 4 2 2" xfId="28409" xr:uid="{00000000-0005-0000-0000-0000AF720000}"/>
    <cellStyle name="Normal 7 7 2 2 2 4 2 3" xfId="28410" xr:uid="{00000000-0005-0000-0000-0000B0720000}"/>
    <cellStyle name="Normal 7 7 2 2 2 4 3" xfId="28411" xr:uid="{00000000-0005-0000-0000-0000B1720000}"/>
    <cellStyle name="Normal 7 7 2 2 2 4 4" xfId="28412" xr:uid="{00000000-0005-0000-0000-0000B2720000}"/>
    <cellStyle name="Normal 7 7 2 2 2 5" xfId="28413" xr:uid="{00000000-0005-0000-0000-0000B3720000}"/>
    <cellStyle name="Normal 7 7 2 2 2 5 2" xfId="28414" xr:uid="{00000000-0005-0000-0000-0000B4720000}"/>
    <cellStyle name="Normal 7 7 2 2 2 5 3" xfId="28415" xr:uid="{00000000-0005-0000-0000-0000B5720000}"/>
    <cellStyle name="Normal 7 7 2 2 2 6" xfId="28416" xr:uid="{00000000-0005-0000-0000-0000B6720000}"/>
    <cellStyle name="Normal 7 7 2 2 2 7" xfId="28417" xr:uid="{00000000-0005-0000-0000-0000B7720000}"/>
    <cellStyle name="Normal 7 7 2 2 3" xfId="28418" xr:uid="{00000000-0005-0000-0000-0000B8720000}"/>
    <cellStyle name="Normal 7 7 2 2 3 2" xfId="28419" xr:uid="{00000000-0005-0000-0000-0000B9720000}"/>
    <cellStyle name="Normal 7 7 2 2 3 2 2" xfId="28420" xr:uid="{00000000-0005-0000-0000-0000BA720000}"/>
    <cellStyle name="Normal 7 7 2 2 3 2 2 2" xfId="28421" xr:uid="{00000000-0005-0000-0000-0000BB720000}"/>
    <cellStyle name="Normal 7 7 2 2 3 2 2 3" xfId="28422" xr:uid="{00000000-0005-0000-0000-0000BC720000}"/>
    <cellStyle name="Normal 7 7 2 2 3 2 3" xfId="28423" xr:uid="{00000000-0005-0000-0000-0000BD720000}"/>
    <cellStyle name="Normal 7 7 2 2 3 2 4" xfId="28424" xr:uid="{00000000-0005-0000-0000-0000BE720000}"/>
    <cellStyle name="Normal 7 7 2 2 3 3" xfId="28425" xr:uid="{00000000-0005-0000-0000-0000BF720000}"/>
    <cellStyle name="Normal 7 7 2 2 3 3 2" xfId="28426" xr:uid="{00000000-0005-0000-0000-0000C0720000}"/>
    <cellStyle name="Normal 7 7 2 2 3 3 2 2" xfId="28427" xr:uid="{00000000-0005-0000-0000-0000C1720000}"/>
    <cellStyle name="Normal 7 7 2 2 3 3 2 3" xfId="28428" xr:uid="{00000000-0005-0000-0000-0000C2720000}"/>
    <cellStyle name="Normal 7 7 2 2 3 3 3" xfId="28429" xr:uid="{00000000-0005-0000-0000-0000C3720000}"/>
    <cellStyle name="Normal 7 7 2 2 3 3 4" xfId="28430" xr:uid="{00000000-0005-0000-0000-0000C4720000}"/>
    <cellStyle name="Normal 7 7 2 2 3 4" xfId="28431" xr:uid="{00000000-0005-0000-0000-0000C5720000}"/>
    <cellStyle name="Normal 7 7 2 2 3 4 2" xfId="28432" xr:uid="{00000000-0005-0000-0000-0000C6720000}"/>
    <cellStyle name="Normal 7 7 2 2 3 4 3" xfId="28433" xr:uid="{00000000-0005-0000-0000-0000C7720000}"/>
    <cellStyle name="Normal 7 7 2 2 3 5" xfId="28434" xr:uid="{00000000-0005-0000-0000-0000C8720000}"/>
    <cellStyle name="Normal 7 7 2 2 3 6" xfId="28435" xr:uid="{00000000-0005-0000-0000-0000C9720000}"/>
    <cellStyle name="Normal 7 7 2 2 4" xfId="28436" xr:uid="{00000000-0005-0000-0000-0000CA720000}"/>
    <cellStyle name="Normal 7 7 2 2 4 2" xfId="28437" xr:uid="{00000000-0005-0000-0000-0000CB720000}"/>
    <cellStyle name="Normal 7 7 2 2 4 2 2" xfId="28438" xr:uid="{00000000-0005-0000-0000-0000CC720000}"/>
    <cellStyle name="Normal 7 7 2 2 4 2 3" xfId="28439" xr:uid="{00000000-0005-0000-0000-0000CD720000}"/>
    <cellStyle name="Normal 7 7 2 2 4 3" xfId="28440" xr:uid="{00000000-0005-0000-0000-0000CE720000}"/>
    <cellStyle name="Normal 7 7 2 2 4 4" xfId="28441" xr:uid="{00000000-0005-0000-0000-0000CF720000}"/>
    <cellStyle name="Normal 7 7 2 2 5" xfId="28442" xr:uid="{00000000-0005-0000-0000-0000D0720000}"/>
    <cellStyle name="Normal 7 7 2 2 5 2" xfId="28443" xr:uid="{00000000-0005-0000-0000-0000D1720000}"/>
    <cellStyle name="Normal 7 7 2 2 5 2 2" xfId="28444" xr:uid="{00000000-0005-0000-0000-0000D2720000}"/>
    <cellStyle name="Normal 7 7 2 2 5 2 3" xfId="28445" xr:uid="{00000000-0005-0000-0000-0000D3720000}"/>
    <cellStyle name="Normal 7 7 2 2 5 3" xfId="28446" xr:uid="{00000000-0005-0000-0000-0000D4720000}"/>
    <cellStyle name="Normal 7 7 2 2 5 4" xfId="28447" xr:uid="{00000000-0005-0000-0000-0000D5720000}"/>
    <cellStyle name="Normal 7 7 2 2 6" xfId="28448" xr:uid="{00000000-0005-0000-0000-0000D6720000}"/>
    <cellStyle name="Normal 7 7 2 2 6 2" xfId="28449" xr:uid="{00000000-0005-0000-0000-0000D7720000}"/>
    <cellStyle name="Normal 7 7 2 2 6 3" xfId="28450" xr:uid="{00000000-0005-0000-0000-0000D8720000}"/>
    <cellStyle name="Normal 7 7 2 2 7" xfId="28451" xr:uid="{00000000-0005-0000-0000-0000D9720000}"/>
    <cellStyle name="Normal 7 7 2 2 8" xfId="28452" xr:uid="{00000000-0005-0000-0000-0000DA720000}"/>
    <cellStyle name="Normal 7 7 2 3" xfId="28453" xr:uid="{00000000-0005-0000-0000-0000DB720000}"/>
    <cellStyle name="Normal 7 7 2 3 2" xfId="28454" xr:uid="{00000000-0005-0000-0000-0000DC720000}"/>
    <cellStyle name="Normal 7 7 2 3 2 2" xfId="28455" xr:uid="{00000000-0005-0000-0000-0000DD720000}"/>
    <cellStyle name="Normal 7 7 2 3 2 2 2" xfId="28456" xr:uid="{00000000-0005-0000-0000-0000DE720000}"/>
    <cellStyle name="Normal 7 7 2 3 2 2 2 2" xfId="28457" xr:uid="{00000000-0005-0000-0000-0000DF720000}"/>
    <cellStyle name="Normal 7 7 2 3 2 2 2 3" xfId="28458" xr:uid="{00000000-0005-0000-0000-0000E0720000}"/>
    <cellStyle name="Normal 7 7 2 3 2 2 3" xfId="28459" xr:uid="{00000000-0005-0000-0000-0000E1720000}"/>
    <cellStyle name="Normal 7 7 2 3 2 2 4" xfId="28460" xr:uid="{00000000-0005-0000-0000-0000E2720000}"/>
    <cellStyle name="Normal 7 7 2 3 2 3" xfId="28461" xr:uid="{00000000-0005-0000-0000-0000E3720000}"/>
    <cellStyle name="Normal 7 7 2 3 2 3 2" xfId="28462" xr:uid="{00000000-0005-0000-0000-0000E4720000}"/>
    <cellStyle name="Normal 7 7 2 3 2 3 2 2" xfId="28463" xr:uid="{00000000-0005-0000-0000-0000E5720000}"/>
    <cellStyle name="Normal 7 7 2 3 2 3 2 3" xfId="28464" xr:uid="{00000000-0005-0000-0000-0000E6720000}"/>
    <cellStyle name="Normal 7 7 2 3 2 3 3" xfId="28465" xr:uid="{00000000-0005-0000-0000-0000E7720000}"/>
    <cellStyle name="Normal 7 7 2 3 2 3 4" xfId="28466" xr:uid="{00000000-0005-0000-0000-0000E8720000}"/>
    <cellStyle name="Normal 7 7 2 3 2 4" xfId="28467" xr:uid="{00000000-0005-0000-0000-0000E9720000}"/>
    <cellStyle name="Normal 7 7 2 3 2 4 2" xfId="28468" xr:uid="{00000000-0005-0000-0000-0000EA720000}"/>
    <cellStyle name="Normal 7 7 2 3 2 4 3" xfId="28469" xr:uid="{00000000-0005-0000-0000-0000EB720000}"/>
    <cellStyle name="Normal 7 7 2 3 2 5" xfId="28470" xr:uid="{00000000-0005-0000-0000-0000EC720000}"/>
    <cellStyle name="Normal 7 7 2 3 2 6" xfId="28471" xr:uid="{00000000-0005-0000-0000-0000ED720000}"/>
    <cellStyle name="Normal 7 7 2 3 3" xfId="28472" xr:uid="{00000000-0005-0000-0000-0000EE720000}"/>
    <cellStyle name="Normal 7 7 2 3 3 2" xfId="28473" xr:uid="{00000000-0005-0000-0000-0000EF720000}"/>
    <cellStyle name="Normal 7 7 2 3 3 2 2" xfId="28474" xr:uid="{00000000-0005-0000-0000-0000F0720000}"/>
    <cellStyle name="Normal 7 7 2 3 3 2 3" xfId="28475" xr:uid="{00000000-0005-0000-0000-0000F1720000}"/>
    <cellStyle name="Normal 7 7 2 3 3 3" xfId="28476" xr:uid="{00000000-0005-0000-0000-0000F2720000}"/>
    <cellStyle name="Normal 7 7 2 3 3 4" xfId="28477" xr:uid="{00000000-0005-0000-0000-0000F3720000}"/>
    <cellStyle name="Normal 7 7 2 3 4" xfId="28478" xr:uid="{00000000-0005-0000-0000-0000F4720000}"/>
    <cellStyle name="Normal 7 7 2 3 4 2" xfId="28479" xr:uid="{00000000-0005-0000-0000-0000F5720000}"/>
    <cellStyle name="Normal 7 7 2 3 4 2 2" xfId="28480" xr:uid="{00000000-0005-0000-0000-0000F6720000}"/>
    <cellStyle name="Normal 7 7 2 3 4 2 3" xfId="28481" xr:uid="{00000000-0005-0000-0000-0000F7720000}"/>
    <cellStyle name="Normal 7 7 2 3 4 3" xfId="28482" xr:uid="{00000000-0005-0000-0000-0000F8720000}"/>
    <cellStyle name="Normal 7 7 2 3 4 4" xfId="28483" xr:uid="{00000000-0005-0000-0000-0000F9720000}"/>
    <cellStyle name="Normal 7 7 2 3 5" xfId="28484" xr:uid="{00000000-0005-0000-0000-0000FA720000}"/>
    <cellStyle name="Normal 7 7 2 3 5 2" xfId="28485" xr:uid="{00000000-0005-0000-0000-0000FB720000}"/>
    <cellStyle name="Normal 7 7 2 3 5 3" xfId="28486" xr:uid="{00000000-0005-0000-0000-0000FC720000}"/>
    <cellStyle name="Normal 7 7 2 3 6" xfId="28487" xr:uid="{00000000-0005-0000-0000-0000FD720000}"/>
    <cellStyle name="Normal 7 7 2 3 7" xfId="28488" xr:uid="{00000000-0005-0000-0000-0000FE720000}"/>
    <cellStyle name="Normal 7 7 2 4" xfId="28489" xr:uid="{00000000-0005-0000-0000-0000FF720000}"/>
    <cellStyle name="Normal 7 7 2 4 2" xfId="28490" xr:uid="{00000000-0005-0000-0000-000000730000}"/>
    <cellStyle name="Normal 7 7 2 4 2 2" xfId="28491" xr:uid="{00000000-0005-0000-0000-000001730000}"/>
    <cellStyle name="Normal 7 7 2 4 2 2 2" xfId="28492" xr:uid="{00000000-0005-0000-0000-000002730000}"/>
    <cellStyle name="Normal 7 7 2 4 2 2 2 2" xfId="28493" xr:uid="{00000000-0005-0000-0000-000003730000}"/>
    <cellStyle name="Normal 7 7 2 4 2 2 2 3" xfId="28494" xr:uid="{00000000-0005-0000-0000-000004730000}"/>
    <cellStyle name="Normal 7 7 2 4 2 2 3" xfId="28495" xr:uid="{00000000-0005-0000-0000-000005730000}"/>
    <cellStyle name="Normal 7 7 2 4 2 2 4" xfId="28496" xr:uid="{00000000-0005-0000-0000-000006730000}"/>
    <cellStyle name="Normal 7 7 2 4 2 3" xfId="28497" xr:uid="{00000000-0005-0000-0000-000007730000}"/>
    <cellStyle name="Normal 7 7 2 4 2 3 2" xfId="28498" xr:uid="{00000000-0005-0000-0000-000008730000}"/>
    <cellStyle name="Normal 7 7 2 4 2 3 2 2" xfId="28499" xr:uid="{00000000-0005-0000-0000-000009730000}"/>
    <cellStyle name="Normal 7 7 2 4 2 3 2 3" xfId="28500" xr:uid="{00000000-0005-0000-0000-00000A730000}"/>
    <cellStyle name="Normal 7 7 2 4 2 3 3" xfId="28501" xr:uid="{00000000-0005-0000-0000-00000B730000}"/>
    <cellStyle name="Normal 7 7 2 4 2 3 4" xfId="28502" xr:uid="{00000000-0005-0000-0000-00000C730000}"/>
    <cellStyle name="Normal 7 7 2 4 2 4" xfId="28503" xr:uid="{00000000-0005-0000-0000-00000D730000}"/>
    <cellStyle name="Normal 7 7 2 4 2 4 2" xfId="28504" xr:uid="{00000000-0005-0000-0000-00000E730000}"/>
    <cellStyle name="Normal 7 7 2 4 2 4 3" xfId="28505" xr:uid="{00000000-0005-0000-0000-00000F730000}"/>
    <cellStyle name="Normal 7 7 2 4 2 5" xfId="28506" xr:uid="{00000000-0005-0000-0000-000010730000}"/>
    <cellStyle name="Normal 7 7 2 4 2 6" xfId="28507" xr:uid="{00000000-0005-0000-0000-000011730000}"/>
    <cellStyle name="Normal 7 7 2 4 3" xfId="28508" xr:uid="{00000000-0005-0000-0000-000012730000}"/>
    <cellStyle name="Normal 7 7 2 4 3 2" xfId="28509" xr:uid="{00000000-0005-0000-0000-000013730000}"/>
    <cellStyle name="Normal 7 7 2 4 3 2 2" xfId="28510" xr:uid="{00000000-0005-0000-0000-000014730000}"/>
    <cellStyle name="Normal 7 7 2 4 3 2 3" xfId="28511" xr:uid="{00000000-0005-0000-0000-000015730000}"/>
    <cellStyle name="Normal 7 7 2 4 3 3" xfId="28512" xr:uid="{00000000-0005-0000-0000-000016730000}"/>
    <cellStyle name="Normal 7 7 2 4 3 4" xfId="28513" xr:uid="{00000000-0005-0000-0000-000017730000}"/>
    <cellStyle name="Normal 7 7 2 4 4" xfId="28514" xr:uid="{00000000-0005-0000-0000-000018730000}"/>
    <cellStyle name="Normal 7 7 2 4 4 2" xfId="28515" xr:uid="{00000000-0005-0000-0000-000019730000}"/>
    <cellStyle name="Normal 7 7 2 4 4 2 2" xfId="28516" xr:uid="{00000000-0005-0000-0000-00001A730000}"/>
    <cellStyle name="Normal 7 7 2 4 4 2 3" xfId="28517" xr:uid="{00000000-0005-0000-0000-00001B730000}"/>
    <cellStyle name="Normal 7 7 2 4 4 3" xfId="28518" xr:uid="{00000000-0005-0000-0000-00001C730000}"/>
    <cellStyle name="Normal 7 7 2 4 4 4" xfId="28519" xr:uid="{00000000-0005-0000-0000-00001D730000}"/>
    <cellStyle name="Normal 7 7 2 4 5" xfId="28520" xr:uid="{00000000-0005-0000-0000-00001E730000}"/>
    <cellStyle name="Normal 7 7 2 4 5 2" xfId="28521" xr:uid="{00000000-0005-0000-0000-00001F730000}"/>
    <cellStyle name="Normal 7 7 2 4 5 3" xfId="28522" xr:uid="{00000000-0005-0000-0000-000020730000}"/>
    <cellStyle name="Normal 7 7 2 4 6" xfId="28523" xr:uid="{00000000-0005-0000-0000-000021730000}"/>
    <cellStyle name="Normal 7 7 2 4 7" xfId="28524" xr:uid="{00000000-0005-0000-0000-000022730000}"/>
    <cellStyle name="Normal 7 7 2 5" xfId="28525" xr:uid="{00000000-0005-0000-0000-000023730000}"/>
    <cellStyle name="Normal 7 7 2 5 2" xfId="28526" xr:uid="{00000000-0005-0000-0000-000024730000}"/>
    <cellStyle name="Normal 7 7 2 5 2 2" xfId="28527" xr:uid="{00000000-0005-0000-0000-000025730000}"/>
    <cellStyle name="Normal 7 7 2 5 2 2 2" xfId="28528" xr:uid="{00000000-0005-0000-0000-000026730000}"/>
    <cellStyle name="Normal 7 7 2 5 2 2 3" xfId="28529" xr:uid="{00000000-0005-0000-0000-000027730000}"/>
    <cellStyle name="Normal 7 7 2 5 2 3" xfId="28530" xr:uid="{00000000-0005-0000-0000-000028730000}"/>
    <cellStyle name="Normal 7 7 2 5 2 4" xfId="28531" xr:uid="{00000000-0005-0000-0000-000029730000}"/>
    <cellStyle name="Normal 7 7 2 5 3" xfId="28532" xr:uid="{00000000-0005-0000-0000-00002A730000}"/>
    <cellStyle name="Normal 7 7 2 5 3 2" xfId="28533" xr:uid="{00000000-0005-0000-0000-00002B730000}"/>
    <cellStyle name="Normal 7 7 2 5 3 2 2" xfId="28534" xr:uid="{00000000-0005-0000-0000-00002C730000}"/>
    <cellStyle name="Normal 7 7 2 5 3 2 3" xfId="28535" xr:uid="{00000000-0005-0000-0000-00002D730000}"/>
    <cellStyle name="Normal 7 7 2 5 3 3" xfId="28536" xr:uid="{00000000-0005-0000-0000-00002E730000}"/>
    <cellStyle name="Normal 7 7 2 5 3 4" xfId="28537" xr:uid="{00000000-0005-0000-0000-00002F730000}"/>
    <cellStyle name="Normal 7 7 2 5 4" xfId="28538" xr:uid="{00000000-0005-0000-0000-000030730000}"/>
    <cellStyle name="Normal 7 7 2 5 4 2" xfId="28539" xr:uid="{00000000-0005-0000-0000-000031730000}"/>
    <cellStyle name="Normal 7 7 2 5 4 3" xfId="28540" xr:uid="{00000000-0005-0000-0000-000032730000}"/>
    <cellStyle name="Normal 7 7 2 5 5" xfId="28541" xr:uid="{00000000-0005-0000-0000-000033730000}"/>
    <cellStyle name="Normal 7 7 2 5 6" xfId="28542" xr:uid="{00000000-0005-0000-0000-000034730000}"/>
    <cellStyle name="Normal 7 7 2 6" xfId="28543" xr:uid="{00000000-0005-0000-0000-000035730000}"/>
    <cellStyle name="Normal 7 7 2 6 2" xfId="28544" xr:uid="{00000000-0005-0000-0000-000036730000}"/>
    <cellStyle name="Normal 7 7 2 6 2 2" xfId="28545" xr:uid="{00000000-0005-0000-0000-000037730000}"/>
    <cellStyle name="Normal 7 7 2 6 2 3" xfId="28546" xr:uid="{00000000-0005-0000-0000-000038730000}"/>
    <cellStyle name="Normal 7 7 2 6 3" xfId="28547" xr:uid="{00000000-0005-0000-0000-000039730000}"/>
    <cellStyle name="Normal 7 7 2 6 4" xfId="28548" xr:uid="{00000000-0005-0000-0000-00003A730000}"/>
    <cellStyle name="Normal 7 7 2 7" xfId="28549" xr:uid="{00000000-0005-0000-0000-00003B730000}"/>
    <cellStyle name="Normal 7 7 2 7 2" xfId="28550" xr:uid="{00000000-0005-0000-0000-00003C730000}"/>
    <cellStyle name="Normal 7 7 2 7 2 2" xfId="28551" xr:uid="{00000000-0005-0000-0000-00003D730000}"/>
    <cellStyle name="Normal 7 7 2 7 2 3" xfId="28552" xr:uid="{00000000-0005-0000-0000-00003E730000}"/>
    <cellStyle name="Normal 7 7 2 7 3" xfId="28553" xr:uid="{00000000-0005-0000-0000-00003F730000}"/>
    <cellStyle name="Normal 7 7 2 7 4" xfId="28554" xr:uid="{00000000-0005-0000-0000-000040730000}"/>
    <cellStyle name="Normal 7 7 2 8" xfId="28555" xr:uid="{00000000-0005-0000-0000-000041730000}"/>
    <cellStyle name="Normal 7 7 2 8 2" xfId="28556" xr:uid="{00000000-0005-0000-0000-000042730000}"/>
    <cellStyle name="Normal 7 7 2 8 3" xfId="28557" xr:uid="{00000000-0005-0000-0000-000043730000}"/>
    <cellStyle name="Normal 7 7 2 9" xfId="28558" xr:uid="{00000000-0005-0000-0000-000044730000}"/>
    <cellStyle name="Normal 7 7 3" xfId="28559" xr:uid="{00000000-0005-0000-0000-000045730000}"/>
    <cellStyle name="Normal 7 7 3 2" xfId="28560" xr:uid="{00000000-0005-0000-0000-000046730000}"/>
    <cellStyle name="Normal 7 7 3 2 2" xfId="28561" xr:uid="{00000000-0005-0000-0000-000047730000}"/>
    <cellStyle name="Normal 7 7 3 2 2 2" xfId="28562" xr:uid="{00000000-0005-0000-0000-000048730000}"/>
    <cellStyle name="Normal 7 7 3 2 2 2 2" xfId="28563" xr:uid="{00000000-0005-0000-0000-000049730000}"/>
    <cellStyle name="Normal 7 7 3 2 2 2 2 2" xfId="28564" xr:uid="{00000000-0005-0000-0000-00004A730000}"/>
    <cellStyle name="Normal 7 7 3 2 2 2 2 3" xfId="28565" xr:uid="{00000000-0005-0000-0000-00004B730000}"/>
    <cellStyle name="Normal 7 7 3 2 2 2 3" xfId="28566" xr:uid="{00000000-0005-0000-0000-00004C730000}"/>
    <cellStyle name="Normal 7 7 3 2 2 2 4" xfId="28567" xr:uid="{00000000-0005-0000-0000-00004D730000}"/>
    <cellStyle name="Normal 7 7 3 2 2 3" xfId="28568" xr:uid="{00000000-0005-0000-0000-00004E730000}"/>
    <cellStyle name="Normal 7 7 3 2 2 3 2" xfId="28569" xr:uid="{00000000-0005-0000-0000-00004F730000}"/>
    <cellStyle name="Normal 7 7 3 2 2 3 2 2" xfId="28570" xr:uid="{00000000-0005-0000-0000-000050730000}"/>
    <cellStyle name="Normal 7 7 3 2 2 3 2 3" xfId="28571" xr:uid="{00000000-0005-0000-0000-000051730000}"/>
    <cellStyle name="Normal 7 7 3 2 2 3 3" xfId="28572" xr:uid="{00000000-0005-0000-0000-000052730000}"/>
    <cellStyle name="Normal 7 7 3 2 2 3 4" xfId="28573" xr:uid="{00000000-0005-0000-0000-000053730000}"/>
    <cellStyle name="Normal 7 7 3 2 2 4" xfId="28574" xr:uid="{00000000-0005-0000-0000-000054730000}"/>
    <cellStyle name="Normal 7 7 3 2 2 4 2" xfId="28575" xr:uid="{00000000-0005-0000-0000-000055730000}"/>
    <cellStyle name="Normal 7 7 3 2 2 4 3" xfId="28576" xr:uid="{00000000-0005-0000-0000-000056730000}"/>
    <cellStyle name="Normal 7 7 3 2 2 5" xfId="28577" xr:uid="{00000000-0005-0000-0000-000057730000}"/>
    <cellStyle name="Normal 7 7 3 2 2 6" xfId="28578" xr:uid="{00000000-0005-0000-0000-000058730000}"/>
    <cellStyle name="Normal 7 7 3 2 3" xfId="28579" xr:uid="{00000000-0005-0000-0000-000059730000}"/>
    <cellStyle name="Normal 7 7 3 2 3 2" xfId="28580" xr:uid="{00000000-0005-0000-0000-00005A730000}"/>
    <cellStyle name="Normal 7 7 3 2 3 2 2" xfId="28581" xr:uid="{00000000-0005-0000-0000-00005B730000}"/>
    <cellStyle name="Normal 7 7 3 2 3 2 3" xfId="28582" xr:uid="{00000000-0005-0000-0000-00005C730000}"/>
    <cellStyle name="Normal 7 7 3 2 3 3" xfId="28583" xr:uid="{00000000-0005-0000-0000-00005D730000}"/>
    <cellStyle name="Normal 7 7 3 2 3 4" xfId="28584" xr:uid="{00000000-0005-0000-0000-00005E730000}"/>
    <cellStyle name="Normal 7 7 3 2 4" xfId="28585" xr:uid="{00000000-0005-0000-0000-00005F730000}"/>
    <cellStyle name="Normal 7 7 3 2 4 2" xfId="28586" xr:uid="{00000000-0005-0000-0000-000060730000}"/>
    <cellStyle name="Normal 7 7 3 2 4 2 2" xfId="28587" xr:uid="{00000000-0005-0000-0000-000061730000}"/>
    <cellStyle name="Normal 7 7 3 2 4 2 3" xfId="28588" xr:uid="{00000000-0005-0000-0000-000062730000}"/>
    <cellStyle name="Normal 7 7 3 2 4 3" xfId="28589" xr:uid="{00000000-0005-0000-0000-000063730000}"/>
    <cellStyle name="Normal 7 7 3 2 4 4" xfId="28590" xr:uid="{00000000-0005-0000-0000-000064730000}"/>
    <cellStyle name="Normal 7 7 3 2 5" xfId="28591" xr:uid="{00000000-0005-0000-0000-000065730000}"/>
    <cellStyle name="Normal 7 7 3 2 5 2" xfId="28592" xr:uid="{00000000-0005-0000-0000-000066730000}"/>
    <cellStyle name="Normal 7 7 3 2 5 3" xfId="28593" xr:uid="{00000000-0005-0000-0000-000067730000}"/>
    <cellStyle name="Normal 7 7 3 2 6" xfId="28594" xr:uid="{00000000-0005-0000-0000-000068730000}"/>
    <cellStyle name="Normal 7 7 3 2 7" xfId="28595" xr:uid="{00000000-0005-0000-0000-000069730000}"/>
    <cellStyle name="Normal 7 7 3 3" xfId="28596" xr:uid="{00000000-0005-0000-0000-00006A730000}"/>
    <cellStyle name="Normal 7 7 3 3 2" xfId="28597" xr:uid="{00000000-0005-0000-0000-00006B730000}"/>
    <cellStyle name="Normal 7 7 3 3 2 2" xfId="28598" xr:uid="{00000000-0005-0000-0000-00006C730000}"/>
    <cellStyle name="Normal 7 7 3 3 2 2 2" xfId="28599" xr:uid="{00000000-0005-0000-0000-00006D730000}"/>
    <cellStyle name="Normal 7 7 3 3 2 2 3" xfId="28600" xr:uid="{00000000-0005-0000-0000-00006E730000}"/>
    <cellStyle name="Normal 7 7 3 3 2 3" xfId="28601" xr:uid="{00000000-0005-0000-0000-00006F730000}"/>
    <cellStyle name="Normal 7 7 3 3 2 4" xfId="28602" xr:uid="{00000000-0005-0000-0000-000070730000}"/>
    <cellStyle name="Normal 7 7 3 3 3" xfId="28603" xr:uid="{00000000-0005-0000-0000-000071730000}"/>
    <cellStyle name="Normal 7 7 3 3 3 2" xfId="28604" xr:uid="{00000000-0005-0000-0000-000072730000}"/>
    <cellStyle name="Normal 7 7 3 3 3 2 2" xfId="28605" xr:uid="{00000000-0005-0000-0000-000073730000}"/>
    <cellStyle name="Normal 7 7 3 3 3 2 3" xfId="28606" xr:uid="{00000000-0005-0000-0000-000074730000}"/>
    <cellStyle name="Normal 7 7 3 3 3 3" xfId="28607" xr:uid="{00000000-0005-0000-0000-000075730000}"/>
    <cellStyle name="Normal 7 7 3 3 3 4" xfId="28608" xr:uid="{00000000-0005-0000-0000-000076730000}"/>
    <cellStyle name="Normal 7 7 3 3 4" xfId="28609" xr:uid="{00000000-0005-0000-0000-000077730000}"/>
    <cellStyle name="Normal 7 7 3 3 4 2" xfId="28610" xr:uid="{00000000-0005-0000-0000-000078730000}"/>
    <cellStyle name="Normal 7 7 3 3 4 3" xfId="28611" xr:uid="{00000000-0005-0000-0000-000079730000}"/>
    <cellStyle name="Normal 7 7 3 3 5" xfId="28612" xr:uid="{00000000-0005-0000-0000-00007A730000}"/>
    <cellStyle name="Normal 7 7 3 3 6" xfId="28613" xr:uid="{00000000-0005-0000-0000-00007B730000}"/>
    <cellStyle name="Normal 7 7 3 4" xfId="28614" xr:uid="{00000000-0005-0000-0000-00007C730000}"/>
    <cellStyle name="Normal 7 7 3 4 2" xfId="28615" xr:uid="{00000000-0005-0000-0000-00007D730000}"/>
    <cellStyle name="Normal 7 7 3 4 2 2" xfId="28616" xr:uid="{00000000-0005-0000-0000-00007E730000}"/>
    <cellStyle name="Normal 7 7 3 4 2 3" xfId="28617" xr:uid="{00000000-0005-0000-0000-00007F730000}"/>
    <cellStyle name="Normal 7 7 3 4 3" xfId="28618" xr:uid="{00000000-0005-0000-0000-000080730000}"/>
    <cellStyle name="Normal 7 7 3 4 4" xfId="28619" xr:uid="{00000000-0005-0000-0000-000081730000}"/>
    <cellStyle name="Normal 7 7 3 5" xfId="28620" xr:uid="{00000000-0005-0000-0000-000082730000}"/>
    <cellStyle name="Normal 7 7 3 5 2" xfId="28621" xr:uid="{00000000-0005-0000-0000-000083730000}"/>
    <cellStyle name="Normal 7 7 3 5 2 2" xfId="28622" xr:uid="{00000000-0005-0000-0000-000084730000}"/>
    <cellStyle name="Normal 7 7 3 5 2 3" xfId="28623" xr:uid="{00000000-0005-0000-0000-000085730000}"/>
    <cellStyle name="Normal 7 7 3 5 3" xfId="28624" xr:uid="{00000000-0005-0000-0000-000086730000}"/>
    <cellStyle name="Normal 7 7 3 5 4" xfId="28625" xr:uid="{00000000-0005-0000-0000-000087730000}"/>
    <cellStyle name="Normal 7 7 3 6" xfId="28626" xr:uid="{00000000-0005-0000-0000-000088730000}"/>
    <cellStyle name="Normal 7 7 3 6 2" xfId="28627" xr:uid="{00000000-0005-0000-0000-000089730000}"/>
    <cellStyle name="Normal 7 7 3 6 3" xfId="28628" xr:uid="{00000000-0005-0000-0000-00008A730000}"/>
    <cellStyle name="Normal 7 7 3 7" xfId="28629" xr:uid="{00000000-0005-0000-0000-00008B730000}"/>
    <cellStyle name="Normal 7 7 3 8" xfId="28630" xr:uid="{00000000-0005-0000-0000-00008C730000}"/>
    <cellStyle name="Normal 7 7 4" xfId="28631" xr:uid="{00000000-0005-0000-0000-00008D730000}"/>
    <cellStyle name="Normal 7 7 4 2" xfId="28632" xr:uid="{00000000-0005-0000-0000-00008E730000}"/>
    <cellStyle name="Normal 7 7 4 2 2" xfId="28633" xr:uid="{00000000-0005-0000-0000-00008F730000}"/>
    <cellStyle name="Normal 7 7 4 2 2 2" xfId="28634" xr:uid="{00000000-0005-0000-0000-000090730000}"/>
    <cellStyle name="Normal 7 7 4 2 2 2 2" xfId="28635" xr:uid="{00000000-0005-0000-0000-000091730000}"/>
    <cellStyle name="Normal 7 7 4 2 2 2 3" xfId="28636" xr:uid="{00000000-0005-0000-0000-000092730000}"/>
    <cellStyle name="Normal 7 7 4 2 2 3" xfId="28637" xr:uid="{00000000-0005-0000-0000-000093730000}"/>
    <cellStyle name="Normal 7 7 4 2 2 4" xfId="28638" xr:uid="{00000000-0005-0000-0000-000094730000}"/>
    <cellStyle name="Normal 7 7 4 2 3" xfId="28639" xr:uid="{00000000-0005-0000-0000-000095730000}"/>
    <cellStyle name="Normal 7 7 4 2 3 2" xfId="28640" xr:uid="{00000000-0005-0000-0000-000096730000}"/>
    <cellStyle name="Normal 7 7 4 2 3 2 2" xfId="28641" xr:uid="{00000000-0005-0000-0000-000097730000}"/>
    <cellStyle name="Normal 7 7 4 2 3 2 3" xfId="28642" xr:uid="{00000000-0005-0000-0000-000098730000}"/>
    <cellStyle name="Normal 7 7 4 2 3 3" xfId="28643" xr:uid="{00000000-0005-0000-0000-000099730000}"/>
    <cellStyle name="Normal 7 7 4 2 3 4" xfId="28644" xr:uid="{00000000-0005-0000-0000-00009A730000}"/>
    <cellStyle name="Normal 7 7 4 2 4" xfId="28645" xr:uid="{00000000-0005-0000-0000-00009B730000}"/>
    <cellStyle name="Normal 7 7 4 2 4 2" xfId="28646" xr:uid="{00000000-0005-0000-0000-00009C730000}"/>
    <cellStyle name="Normal 7 7 4 2 4 3" xfId="28647" xr:uid="{00000000-0005-0000-0000-00009D730000}"/>
    <cellStyle name="Normal 7 7 4 2 5" xfId="28648" xr:uid="{00000000-0005-0000-0000-00009E730000}"/>
    <cellStyle name="Normal 7 7 4 2 6" xfId="28649" xr:uid="{00000000-0005-0000-0000-00009F730000}"/>
    <cellStyle name="Normal 7 7 4 3" xfId="28650" xr:uid="{00000000-0005-0000-0000-0000A0730000}"/>
    <cellStyle name="Normal 7 7 4 3 2" xfId="28651" xr:uid="{00000000-0005-0000-0000-0000A1730000}"/>
    <cellStyle name="Normal 7 7 4 3 2 2" xfId="28652" xr:uid="{00000000-0005-0000-0000-0000A2730000}"/>
    <cellStyle name="Normal 7 7 4 3 2 3" xfId="28653" xr:uid="{00000000-0005-0000-0000-0000A3730000}"/>
    <cellStyle name="Normal 7 7 4 3 3" xfId="28654" xr:uid="{00000000-0005-0000-0000-0000A4730000}"/>
    <cellStyle name="Normal 7 7 4 3 4" xfId="28655" xr:uid="{00000000-0005-0000-0000-0000A5730000}"/>
    <cellStyle name="Normal 7 7 4 4" xfId="28656" xr:uid="{00000000-0005-0000-0000-0000A6730000}"/>
    <cellStyle name="Normal 7 7 4 4 2" xfId="28657" xr:uid="{00000000-0005-0000-0000-0000A7730000}"/>
    <cellStyle name="Normal 7 7 4 4 2 2" xfId="28658" xr:uid="{00000000-0005-0000-0000-0000A8730000}"/>
    <cellStyle name="Normal 7 7 4 4 2 3" xfId="28659" xr:uid="{00000000-0005-0000-0000-0000A9730000}"/>
    <cellStyle name="Normal 7 7 4 4 3" xfId="28660" xr:uid="{00000000-0005-0000-0000-0000AA730000}"/>
    <cellStyle name="Normal 7 7 4 4 4" xfId="28661" xr:uid="{00000000-0005-0000-0000-0000AB730000}"/>
    <cellStyle name="Normal 7 7 4 5" xfId="28662" xr:uid="{00000000-0005-0000-0000-0000AC730000}"/>
    <cellStyle name="Normal 7 7 4 5 2" xfId="28663" xr:uid="{00000000-0005-0000-0000-0000AD730000}"/>
    <cellStyle name="Normal 7 7 4 5 3" xfId="28664" xr:uid="{00000000-0005-0000-0000-0000AE730000}"/>
    <cellStyle name="Normal 7 7 4 6" xfId="28665" xr:uid="{00000000-0005-0000-0000-0000AF730000}"/>
    <cellStyle name="Normal 7 7 4 7" xfId="28666" xr:uid="{00000000-0005-0000-0000-0000B0730000}"/>
    <cellStyle name="Normal 7 7 5" xfId="28667" xr:uid="{00000000-0005-0000-0000-0000B1730000}"/>
    <cellStyle name="Normal 7 7 5 2" xfId="28668" xr:uid="{00000000-0005-0000-0000-0000B2730000}"/>
    <cellStyle name="Normal 7 7 5 2 2" xfId="28669" xr:uid="{00000000-0005-0000-0000-0000B3730000}"/>
    <cellStyle name="Normal 7 7 5 2 2 2" xfId="28670" xr:uid="{00000000-0005-0000-0000-0000B4730000}"/>
    <cellStyle name="Normal 7 7 5 2 2 2 2" xfId="28671" xr:uid="{00000000-0005-0000-0000-0000B5730000}"/>
    <cellStyle name="Normal 7 7 5 2 2 2 3" xfId="28672" xr:uid="{00000000-0005-0000-0000-0000B6730000}"/>
    <cellStyle name="Normal 7 7 5 2 2 3" xfId="28673" xr:uid="{00000000-0005-0000-0000-0000B7730000}"/>
    <cellStyle name="Normal 7 7 5 2 2 4" xfId="28674" xr:uid="{00000000-0005-0000-0000-0000B8730000}"/>
    <cellStyle name="Normal 7 7 5 2 3" xfId="28675" xr:uid="{00000000-0005-0000-0000-0000B9730000}"/>
    <cellStyle name="Normal 7 7 5 2 3 2" xfId="28676" xr:uid="{00000000-0005-0000-0000-0000BA730000}"/>
    <cellStyle name="Normal 7 7 5 2 3 2 2" xfId="28677" xr:uid="{00000000-0005-0000-0000-0000BB730000}"/>
    <cellStyle name="Normal 7 7 5 2 3 2 3" xfId="28678" xr:uid="{00000000-0005-0000-0000-0000BC730000}"/>
    <cellStyle name="Normal 7 7 5 2 3 3" xfId="28679" xr:uid="{00000000-0005-0000-0000-0000BD730000}"/>
    <cellStyle name="Normal 7 7 5 2 3 4" xfId="28680" xr:uid="{00000000-0005-0000-0000-0000BE730000}"/>
    <cellStyle name="Normal 7 7 5 2 4" xfId="28681" xr:uid="{00000000-0005-0000-0000-0000BF730000}"/>
    <cellStyle name="Normal 7 7 5 2 4 2" xfId="28682" xr:uid="{00000000-0005-0000-0000-0000C0730000}"/>
    <cellStyle name="Normal 7 7 5 2 4 3" xfId="28683" xr:uid="{00000000-0005-0000-0000-0000C1730000}"/>
    <cellStyle name="Normal 7 7 5 2 5" xfId="28684" xr:uid="{00000000-0005-0000-0000-0000C2730000}"/>
    <cellStyle name="Normal 7 7 5 2 6" xfId="28685" xr:uid="{00000000-0005-0000-0000-0000C3730000}"/>
    <cellStyle name="Normal 7 7 5 3" xfId="28686" xr:uid="{00000000-0005-0000-0000-0000C4730000}"/>
    <cellStyle name="Normal 7 7 5 3 2" xfId="28687" xr:uid="{00000000-0005-0000-0000-0000C5730000}"/>
    <cellStyle name="Normal 7 7 5 3 2 2" xfId="28688" xr:uid="{00000000-0005-0000-0000-0000C6730000}"/>
    <cellStyle name="Normal 7 7 5 3 2 3" xfId="28689" xr:uid="{00000000-0005-0000-0000-0000C7730000}"/>
    <cellStyle name="Normal 7 7 5 3 3" xfId="28690" xr:uid="{00000000-0005-0000-0000-0000C8730000}"/>
    <cellStyle name="Normal 7 7 5 3 4" xfId="28691" xr:uid="{00000000-0005-0000-0000-0000C9730000}"/>
    <cellStyle name="Normal 7 7 5 4" xfId="28692" xr:uid="{00000000-0005-0000-0000-0000CA730000}"/>
    <cellStyle name="Normal 7 7 5 4 2" xfId="28693" xr:uid="{00000000-0005-0000-0000-0000CB730000}"/>
    <cellStyle name="Normal 7 7 5 4 2 2" xfId="28694" xr:uid="{00000000-0005-0000-0000-0000CC730000}"/>
    <cellStyle name="Normal 7 7 5 4 2 3" xfId="28695" xr:uid="{00000000-0005-0000-0000-0000CD730000}"/>
    <cellStyle name="Normal 7 7 5 4 3" xfId="28696" xr:uid="{00000000-0005-0000-0000-0000CE730000}"/>
    <cellStyle name="Normal 7 7 5 4 4" xfId="28697" xr:uid="{00000000-0005-0000-0000-0000CF730000}"/>
    <cellStyle name="Normal 7 7 5 5" xfId="28698" xr:uid="{00000000-0005-0000-0000-0000D0730000}"/>
    <cellStyle name="Normal 7 7 5 5 2" xfId="28699" xr:uid="{00000000-0005-0000-0000-0000D1730000}"/>
    <cellStyle name="Normal 7 7 5 5 3" xfId="28700" xr:uid="{00000000-0005-0000-0000-0000D2730000}"/>
    <cellStyle name="Normal 7 7 5 6" xfId="28701" xr:uid="{00000000-0005-0000-0000-0000D3730000}"/>
    <cellStyle name="Normal 7 7 5 7" xfId="28702" xr:uid="{00000000-0005-0000-0000-0000D4730000}"/>
    <cellStyle name="Normal 7 7 6" xfId="28703" xr:uid="{00000000-0005-0000-0000-0000D5730000}"/>
    <cellStyle name="Normal 7 7 6 2" xfId="28704" xr:uid="{00000000-0005-0000-0000-0000D6730000}"/>
    <cellStyle name="Normal 7 7 6 2 2" xfId="28705" xr:uid="{00000000-0005-0000-0000-0000D7730000}"/>
    <cellStyle name="Normal 7 7 6 2 2 2" xfId="28706" xr:uid="{00000000-0005-0000-0000-0000D8730000}"/>
    <cellStyle name="Normal 7 7 6 2 2 3" xfId="28707" xr:uid="{00000000-0005-0000-0000-0000D9730000}"/>
    <cellStyle name="Normal 7 7 6 2 3" xfId="28708" xr:uid="{00000000-0005-0000-0000-0000DA730000}"/>
    <cellStyle name="Normal 7 7 6 2 4" xfId="28709" xr:uid="{00000000-0005-0000-0000-0000DB730000}"/>
    <cellStyle name="Normal 7 7 6 3" xfId="28710" xr:uid="{00000000-0005-0000-0000-0000DC730000}"/>
    <cellStyle name="Normal 7 7 6 3 2" xfId="28711" xr:uid="{00000000-0005-0000-0000-0000DD730000}"/>
    <cellStyle name="Normal 7 7 6 3 2 2" xfId="28712" xr:uid="{00000000-0005-0000-0000-0000DE730000}"/>
    <cellStyle name="Normal 7 7 6 3 2 3" xfId="28713" xr:uid="{00000000-0005-0000-0000-0000DF730000}"/>
    <cellStyle name="Normal 7 7 6 3 3" xfId="28714" xr:uid="{00000000-0005-0000-0000-0000E0730000}"/>
    <cellStyle name="Normal 7 7 6 3 4" xfId="28715" xr:uid="{00000000-0005-0000-0000-0000E1730000}"/>
    <cellStyle name="Normal 7 7 6 4" xfId="28716" xr:uid="{00000000-0005-0000-0000-0000E2730000}"/>
    <cellStyle name="Normal 7 7 6 4 2" xfId="28717" xr:uid="{00000000-0005-0000-0000-0000E3730000}"/>
    <cellStyle name="Normal 7 7 6 4 3" xfId="28718" xr:uid="{00000000-0005-0000-0000-0000E4730000}"/>
    <cellStyle name="Normal 7 7 6 5" xfId="28719" xr:uid="{00000000-0005-0000-0000-0000E5730000}"/>
    <cellStyle name="Normal 7 7 6 6" xfId="28720" xr:uid="{00000000-0005-0000-0000-0000E6730000}"/>
    <cellStyle name="Normal 7 7 7" xfId="28721" xr:uid="{00000000-0005-0000-0000-0000E7730000}"/>
    <cellStyle name="Normal 7 7 7 2" xfId="28722" xr:uid="{00000000-0005-0000-0000-0000E8730000}"/>
    <cellStyle name="Normal 7 7 7 2 2" xfId="28723" xr:uid="{00000000-0005-0000-0000-0000E9730000}"/>
    <cellStyle name="Normal 7 7 7 2 3" xfId="28724" xr:uid="{00000000-0005-0000-0000-0000EA730000}"/>
    <cellStyle name="Normal 7 7 7 3" xfId="28725" xr:uid="{00000000-0005-0000-0000-0000EB730000}"/>
    <cellStyle name="Normal 7 7 7 4" xfId="28726" xr:uid="{00000000-0005-0000-0000-0000EC730000}"/>
    <cellStyle name="Normal 7 7 8" xfId="28727" xr:uid="{00000000-0005-0000-0000-0000ED730000}"/>
    <cellStyle name="Normal 7 7 8 2" xfId="28728" xr:uid="{00000000-0005-0000-0000-0000EE730000}"/>
    <cellStyle name="Normal 7 7 8 2 2" xfId="28729" xr:uid="{00000000-0005-0000-0000-0000EF730000}"/>
    <cellStyle name="Normal 7 7 8 2 3" xfId="28730" xr:uid="{00000000-0005-0000-0000-0000F0730000}"/>
    <cellStyle name="Normal 7 7 8 3" xfId="28731" xr:uid="{00000000-0005-0000-0000-0000F1730000}"/>
    <cellStyle name="Normal 7 7 8 4" xfId="28732" xr:uid="{00000000-0005-0000-0000-0000F2730000}"/>
    <cellStyle name="Normal 7 7 9" xfId="28733" xr:uid="{00000000-0005-0000-0000-0000F3730000}"/>
    <cellStyle name="Normal 7 7 9 2" xfId="28734" xr:uid="{00000000-0005-0000-0000-0000F4730000}"/>
    <cellStyle name="Normal 7 7 9 3" xfId="28735" xr:uid="{00000000-0005-0000-0000-0000F5730000}"/>
    <cellStyle name="Normal 7 8" xfId="28736" xr:uid="{00000000-0005-0000-0000-0000F6730000}"/>
    <cellStyle name="Normal 7 8 10" xfId="28737" xr:uid="{00000000-0005-0000-0000-0000F7730000}"/>
    <cellStyle name="Normal 7 8 2" xfId="28738" xr:uid="{00000000-0005-0000-0000-0000F8730000}"/>
    <cellStyle name="Normal 7 8 2 2" xfId="28739" xr:uid="{00000000-0005-0000-0000-0000F9730000}"/>
    <cellStyle name="Normal 7 8 2 2 2" xfId="28740" xr:uid="{00000000-0005-0000-0000-0000FA730000}"/>
    <cellStyle name="Normal 7 8 2 2 2 2" xfId="28741" xr:uid="{00000000-0005-0000-0000-0000FB730000}"/>
    <cellStyle name="Normal 7 8 2 2 2 2 2" xfId="28742" xr:uid="{00000000-0005-0000-0000-0000FC730000}"/>
    <cellStyle name="Normal 7 8 2 2 2 2 2 2" xfId="28743" xr:uid="{00000000-0005-0000-0000-0000FD730000}"/>
    <cellStyle name="Normal 7 8 2 2 2 2 2 3" xfId="28744" xr:uid="{00000000-0005-0000-0000-0000FE730000}"/>
    <cellStyle name="Normal 7 8 2 2 2 2 3" xfId="28745" xr:uid="{00000000-0005-0000-0000-0000FF730000}"/>
    <cellStyle name="Normal 7 8 2 2 2 2 4" xfId="28746" xr:uid="{00000000-0005-0000-0000-000000740000}"/>
    <cellStyle name="Normal 7 8 2 2 2 3" xfId="28747" xr:uid="{00000000-0005-0000-0000-000001740000}"/>
    <cellStyle name="Normal 7 8 2 2 2 3 2" xfId="28748" xr:uid="{00000000-0005-0000-0000-000002740000}"/>
    <cellStyle name="Normal 7 8 2 2 2 3 2 2" xfId="28749" xr:uid="{00000000-0005-0000-0000-000003740000}"/>
    <cellStyle name="Normal 7 8 2 2 2 3 2 3" xfId="28750" xr:uid="{00000000-0005-0000-0000-000004740000}"/>
    <cellStyle name="Normal 7 8 2 2 2 3 3" xfId="28751" xr:uid="{00000000-0005-0000-0000-000005740000}"/>
    <cellStyle name="Normal 7 8 2 2 2 3 4" xfId="28752" xr:uid="{00000000-0005-0000-0000-000006740000}"/>
    <cellStyle name="Normal 7 8 2 2 2 4" xfId="28753" xr:uid="{00000000-0005-0000-0000-000007740000}"/>
    <cellStyle name="Normal 7 8 2 2 2 4 2" xfId="28754" xr:uid="{00000000-0005-0000-0000-000008740000}"/>
    <cellStyle name="Normal 7 8 2 2 2 4 3" xfId="28755" xr:uid="{00000000-0005-0000-0000-000009740000}"/>
    <cellStyle name="Normal 7 8 2 2 2 5" xfId="28756" xr:uid="{00000000-0005-0000-0000-00000A740000}"/>
    <cellStyle name="Normal 7 8 2 2 2 6" xfId="28757" xr:uid="{00000000-0005-0000-0000-00000B740000}"/>
    <cellStyle name="Normal 7 8 2 2 3" xfId="28758" xr:uid="{00000000-0005-0000-0000-00000C740000}"/>
    <cellStyle name="Normal 7 8 2 2 3 2" xfId="28759" xr:uid="{00000000-0005-0000-0000-00000D740000}"/>
    <cellStyle name="Normal 7 8 2 2 3 2 2" xfId="28760" xr:uid="{00000000-0005-0000-0000-00000E740000}"/>
    <cellStyle name="Normal 7 8 2 2 3 2 3" xfId="28761" xr:uid="{00000000-0005-0000-0000-00000F740000}"/>
    <cellStyle name="Normal 7 8 2 2 3 3" xfId="28762" xr:uid="{00000000-0005-0000-0000-000010740000}"/>
    <cellStyle name="Normal 7 8 2 2 3 4" xfId="28763" xr:uid="{00000000-0005-0000-0000-000011740000}"/>
    <cellStyle name="Normal 7 8 2 2 4" xfId="28764" xr:uid="{00000000-0005-0000-0000-000012740000}"/>
    <cellStyle name="Normal 7 8 2 2 4 2" xfId="28765" xr:uid="{00000000-0005-0000-0000-000013740000}"/>
    <cellStyle name="Normal 7 8 2 2 4 2 2" xfId="28766" xr:uid="{00000000-0005-0000-0000-000014740000}"/>
    <cellStyle name="Normal 7 8 2 2 4 2 3" xfId="28767" xr:uid="{00000000-0005-0000-0000-000015740000}"/>
    <cellStyle name="Normal 7 8 2 2 4 3" xfId="28768" xr:uid="{00000000-0005-0000-0000-000016740000}"/>
    <cellStyle name="Normal 7 8 2 2 4 4" xfId="28769" xr:uid="{00000000-0005-0000-0000-000017740000}"/>
    <cellStyle name="Normal 7 8 2 2 5" xfId="28770" xr:uid="{00000000-0005-0000-0000-000018740000}"/>
    <cellStyle name="Normal 7 8 2 2 5 2" xfId="28771" xr:uid="{00000000-0005-0000-0000-000019740000}"/>
    <cellStyle name="Normal 7 8 2 2 5 3" xfId="28772" xr:uid="{00000000-0005-0000-0000-00001A740000}"/>
    <cellStyle name="Normal 7 8 2 2 6" xfId="28773" xr:uid="{00000000-0005-0000-0000-00001B740000}"/>
    <cellStyle name="Normal 7 8 2 2 7" xfId="28774" xr:uid="{00000000-0005-0000-0000-00001C740000}"/>
    <cellStyle name="Normal 7 8 2 3" xfId="28775" xr:uid="{00000000-0005-0000-0000-00001D740000}"/>
    <cellStyle name="Normal 7 8 2 3 2" xfId="28776" xr:uid="{00000000-0005-0000-0000-00001E740000}"/>
    <cellStyle name="Normal 7 8 2 3 2 2" xfId="28777" xr:uid="{00000000-0005-0000-0000-00001F740000}"/>
    <cellStyle name="Normal 7 8 2 3 2 2 2" xfId="28778" xr:uid="{00000000-0005-0000-0000-000020740000}"/>
    <cellStyle name="Normal 7 8 2 3 2 2 3" xfId="28779" xr:uid="{00000000-0005-0000-0000-000021740000}"/>
    <cellStyle name="Normal 7 8 2 3 2 3" xfId="28780" xr:uid="{00000000-0005-0000-0000-000022740000}"/>
    <cellStyle name="Normal 7 8 2 3 2 4" xfId="28781" xr:uid="{00000000-0005-0000-0000-000023740000}"/>
    <cellStyle name="Normal 7 8 2 3 3" xfId="28782" xr:uid="{00000000-0005-0000-0000-000024740000}"/>
    <cellStyle name="Normal 7 8 2 3 3 2" xfId="28783" xr:uid="{00000000-0005-0000-0000-000025740000}"/>
    <cellStyle name="Normal 7 8 2 3 3 2 2" xfId="28784" xr:uid="{00000000-0005-0000-0000-000026740000}"/>
    <cellStyle name="Normal 7 8 2 3 3 2 3" xfId="28785" xr:uid="{00000000-0005-0000-0000-000027740000}"/>
    <cellStyle name="Normal 7 8 2 3 3 3" xfId="28786" xr:uid="{00000000-0005-0000-0000-000028740000}"/>
    <cellStyle name="Normal 7 8 2 3 3 4" xfId="28787" xr:uid="{00000000-0005-0000-0000-000029740000}"/>
    <cellStyle name="Normal 7 8 2 3 4" xfId="28788" xr:uid="{00000000-0005-0000-0000-00002A740000}"/>
    <cellStyle name="Normal 7 8 2 3 4 2" xfId="28789" xr:uid="{00000000-0005-0000-0000-00002B740000}"/>
    <cellStyle name="Normal 7 8 2 3 4 3" xfId="28790" xr:uid="{00000000-0005-0000-0000-00002C740000}"/>
    <cellStyle name="Normal 7 8 2 3 5" xfId="28791" xr:uid="{00000000-0005-0000-0000-00002D740000}"/>
    <cellStyle name="Normal 7 8 2 3 6" xfId="28792" xr:uid="{00000000-0005-0000-0000-00002E740000}"/>
    <cellStyle name="Normal 7 8 2 4" xfId="28793" xr:uid="{00000000-0005-0000-0000-00002F740000}"/>
    <cellStyle name="Normal 7 8 2 4 2" xfId="28794" xr:uid="{00000000-0005-0000-0000-000030740000}"/>
    <cellStyle name="Normal 7 8 2 4 2 2" xfId="28795" xr:uid="{00000000-0005-0000-0000-000031740000}"/>
    <cellStyle name="Normal 7 8 2 4 2 3" xfId="28796" xr:uid="{00000000-0005-0000-0000-000032740000}"/>
    <cellStyle name="Normal 7 8 2 4 3" xfId="28797" xr:uid="{00000000-0005-0000-0000-000033740000}"/>
    <cellStyle name="Normal 7 8 2 4 4" xfId="28798" xr:uid="{00000000-0005-0000-0000-000034740000}"/>
    <cellStyle name="Normal 7 8 2 5" xfId="28799" xr:uid="{00000000-0005-0000-0000-000035740000}"/>
    <cellStyle name="Normal 7 8 2 5 2" xfId="28800" xr:uid="{00000000-0005-0000-0000-000036740000}"/>
    <cellStyle name="Normal 7 8 2 5 2 2" xfId="28801" xr:uid="{00000000-0005-0000-0000-000037740000}"/>
    <cellStyle name="Normal 7 8 2 5 2 3" xfId="28802" xr:uid="{00000000-0005-0000-0000-000038740000}"/>
    <cellStyle name="Normal 7 8 2 5 3" xfId="28803" xr:uid="{00000000-0005-0000-0000-000039740000}"/>
    <cellStyle name="Normal 7 8 2 5 4" xfId="28804" xr:uid="{00000000-0005-0000-0000-00003A740000}"/>
    <cellStyle name="Normal 7 8 2 6" xfId="28805" xr:uid="{00000000-0005-0000-0000-00003B740000}"/>
    <cellStyle name="Normal 7 8 2 6 2" xfId="28806" xr:uid="{00000000-0005-0000-0000-00003C740000}"/>
    <cellStyle name="Normal 7 8 2 6 3" xfId="28807" xr:uid="{00000000-0005-0000-0000-00003D740000}"/>
    <cellStyle name="Normal 7 8 2 7" xfId="28808" xr:uid="{00000000-0005-0000-0000-00003E740000}"/>
    <cellStyle name="Normal 7 8 2 8" xfId="28809" xr:uid="{00000000-0005-0000-0000-00003F740000}"/>
    <cellStyle name="Normal 7 8 3" xfId="28810" xr:uid="{00000000-0005-0000-0000-000040740000}"/>
    <cellStyle name="Normal 7 8 3 2" xfId="28811" xr:uid="{00000000-0005-0000-0000-000041740000}"/>
    <cellStyle name="Normal 7 8 3 2 2" xfId="28812" xr:uid="{00000000-0005-0000-0000-000042740000}"/>
    <cellStyle name="Normal 7 8 3 2 2 2" xfId="28813" xr:uid="{00000000-0005-0000-0000-000043740000}"/>
    <cellStyle name="Normal 7 8 3 2 2 2 2" xfId="28814" xr:uid="{00000000-0005-0000-0000-000044740000}"/>
    <cellStyle name="Normal 7 8 3 2 2 2 3" xfId="28815" xr:uid="{00000000-0005-0000-0000-000045740000}"/>
    <cellStyle name="Normal 7 8 3 2 2 3" xfId="28816" xr:uid="{00000000-0005-0000-0000-000046740000}"/>
    <cellStyle name="Normal 7 8 3 2 2 4" xfId="28817" xr:uid="{00000000-0005-0000-0000-000047740000}"/>
    <cellStyle name="Normal 7 8 3 2 3" xfId="28818" xr:uid="{00000000-0005-0000-0000-000048740000}"/>
    <cellStyle name="Normal 7 8 3 2 3 2" xfId="28819" xr:uid="{00000000-0005-0000-0000-000049740000}"/>
    <cellStyle name="Normal 7 8 3 2 3 2 2" xfId="28820" xr:uid="{00000000-0005-0000-0000-00004A740000}"/>
    <cellStyle name="Normal 7 8 3 2 3 2 3" xfId="28821" xr:uid="{00000000-0005-0000-0000-00004B740000}"/>
    <cellStyle name="Normal 7 8 3 2 3 3" xfId="28822" xr:uid="{00000000-0005-0000-0000-00004C740000}"/>
    <cellStyle name="Normal 7 8 3 2 3 4" xfId="28823" xr:uid="{00000000-0005-0000-0000-00004D740000}"/>
    <cellStyle name="Normal 7 8 3 2 4" xfId="28824" xr:uid="{00000000-0005-0000-0000-00004E740000}"/>
    <cellStyle name="Normal 7 8 3 2 4 2" xfId="28825" xr:uid="{00000000-0005-0000-0000-00004F740000}"/>
    <cellStyle name="Normal 7 8 3 2 4 3" xfId="28826" xr:uid="{00000000-0005-0000-0000-000050740000}"/>
    <cellStyle name="Normal 7 8 3 2 5" xfId="28827" xr:uid="{00000000-0005-0000-0000-000051740000}"/>
    <cellStyle name="Normal 7 8 3 2 6" xfId="28828" xr:uid="{00000000-0005-0000-0000-000052740000}"/>
    <cellStyle name="Normal 7 8 3 3" xfId="28829" xr:uid="{00000000-0005-0000-0000-000053740000}"/>
    <cellStyle name="Normal 7 8 3 3 2" xfId="28830" xr:uid="{00000000-0005-0000-0000-000054740000}"/>
    <cellStyle name="Normal 7 8 3 3 2 2" xfId="28831" xr:uid="{00000000-0005-0000-0000-000055740000}"/>
    <cellStyle name="Normal 7 8 3 3 2 3" xfId="28832" xr:uid="{00000000-0005-0000-0000-000056740000}"/>
    <cellStyle name="Normal 7 8 3 3 3" xfId="28833" xr:uid="{00000000-0005-0000-0000-000057740000}"/>
    <cellStyle name="Normal 7 8 3 3 4" xfId="28834" xr:uid="{00000000-0005-0000-0000-000058740000}"/>
    <cellStyle name="Normal 7 8 3 4" xfId="28835" xr:uid="{00000000-0005-0000-0000-000059740000}"/>
    <cellStyle name="Normal 7 8 3 4 2" xfId="28836" xr:uid="{00000000-0005-0000-0000-00005A740000}"/>
    <cellStyle name="Normal 7 8 3 4 2 2" xfId="28837" xr:uid="{00000000-0005-0000-0000-00005B740000}"/>
    <cellStyle name="Normal 7 8 3 4 2 3" xfId="28838" xr:uid="{00000000-0005-0000-0000-00005C740000}"/>
    <cellStyle name="Normal 7 8 3 4 3" xfId="28839" xr:uid="{00000000-0005-0000-0000-00005D740000}"/>
    <cellStyle name="Normal 7 8 3 4 4" xfId="28840" xr:uid="{00000000-0005-0000-0000-00005E740000}"/>
    <cellStyle name="Normal 7 8 3 5" xfId="28841" xr:uid="{00000000-0005-0000-0000-00005F740000}"/>
    <cellStyle name="Normal 7 8 3 5 2" xfId="28842" xr:uid="{00000000-0005-0000-0000-000060740000}"/>
    <cellStyle name="Normal 7 8 3 5 3" xfId="28843" xr:uid="{00000000-0005-0000-0000-000061740000}"/>
    <cellStyle name="Normal 7 8 3 6" xfId="28844" xr:uid="{00000000-0005-0000-0000-000062740000}"/>
    <cellStyle name="Normal 7 8 3 7" xfId="28845" xr:uid="{00000000-0005-0000-0000-000063740000}"/>
    <cellStyle name="Normal 7 8 4" xfId="28846" xr:uid="{00000000-0005-0000-0000-000064740000}"/>
    <cellStyle name="Normal 7 8 4 2" xfId="28847" xr:uid="{00000000-0005-0000-0000-000065740000}"/>
    <cellStyle name="Normal 7 8 4 2 2" xfId="28848" xr:uid="{00000000-0005-0000-0000-000066740000}"/>
    <cellStyle name="Normal 7 8 4 2 2 2" xfId="28849" xr:uid="{00000000-0005-0000-0000-000067740000}"/>
    <cellStyle name="Normal 7 8 4 2 2 2 2" xfId="28850" xr:uid="{00000000-0005-0000-0000-000068740000}"/>
    <cellStyle name="Normal 7 8 4 2 2 2 3" xfId="28851" xr:uid="{00000000-0005-0000-0000-000069740000}"/>
    <cellStyle name="Normal 7 8 4 2 2 3" xfId="28852" xr:uid="{00000000-0005-0000-0000-00006A740000}"/>
    <cellStyle name="Normal 7 8 4 2 2 4" xfId="28853" xr:uid="{00000000-0005-0000-0000-00006B740000}"/>
    <cellStyle name="Normal 7 8 4 2 3" xfId="28854" xr:uid="{00000000-0005-0000-0000-00006C740000}"/>
    <cellStyle name="Normal 7 8 4 2 3 2" xfId="28855" xr:uid="{00000000-0005-0000-0000-00006D740000}"/>
    <cellStyle name="Normal 7 8 4 2 3 2 2" xfId="28856" xr:uid="{00000000-0005-0000-0000-00006E740000}"/>
    <cellStyle name="Normal 7 8 4 2 3 2 3" xfId="28857" xr:uid="{00000000-0005-0000-0000-00006F740000}"/>
    <cellStyle name="Normal 7 8 4 2 3 3" xfId="28858" xr:uid="{00000000-0005-0000-0000-000070740000}"/>
    <cellStyle name="Normal 7 8 4 2 3 4" xfId="28859" xr:uid="{00000000-0005-0000-0000-000071740000}"/>
    <cellStyle name="Normal 7 8 4 2 4" xfId="28860" xr:uid="{00000000-0005-0000-0000-000072740000}"/>
    <cellStyle name="Normal 7 8 4 2 4 2" xfId="28861" xr:uid="{00000000-0005-0000-0000-000073740000}"/>
    <cellStyle name="Normal 7 8 4 2 4 3" xfId="28862" xr:uid="{00000000-0005-0000-0000-000074740000}"/>
    <cellStyle name="Normal 7 8 4 2 5" xfId="28863" xr:uid="{00000000-0005-0000-0000-000075740000}"/>
    <cellStyle name="Normal 7 8 4 2 6" xfId="28864" xr:uid="{00000000-0005-0000-0000-000076740000}"/>
    <cellStyle name="Normal 7 8 4 3" xfId="28865" xr:uid="{00000000-0005-0000-0000-000077740000}"/>
    <cellStyle name="Normal 7 8 4 3 2" xfId="28866" xr:uid="{00000000-0005-0000-0000-000078740000}"/>
    <cellStyle name="Normal 7 8 4 3 2 2" xfId="28867" xr:uid="{00000000-0005-0000-0000-000079740000}"/>
    <cellStyle name="Normal 7 8 4 3 2 3" xfId="28868" xr:uid="{00000000-0005-0000-0000-00007A740000}"/>
    <cellStyle name="Normal 7 8 4 3 3" xfId="28869" xr:uid="{00000000-0005-0000-0000-00007B740000}"/>
    <cellStyle name="Normal 7 8 4 3 4" xfId="28870" xr:uid="{00000000-0005-0000-0000-00007C740000}"/>
    <cellStyle name="Normal 7 8 4 4" xfId="28871" xr:uid="{00000000-0005-0000-0000-00007D740000}"/>
    <cellStyle name="Normal 7 8 4 4 2" xfId="28872" xr:uid="{00000000-0005-0000-0000-00007E740000}"/>
    <cellStyle name="Normal 7 8 4 4 2 2" xfId="28873" xr:uid="{00000000-0005-0000-0000-00007F740000}"/>
    <cellStyle name="Normal 7 8 4 4 2 3" xfId="28874" xr:uid="{00000000-0005-0000-0000-000080740000}"/>
    <cellStyle name="Normal 7 8 4 4 3" xfId="28875" xr:uid="{00000000-0005-0000-0000-000081740000}"/>
    <cellStyle name="Normal 7 8 4 4 4" xfId="28876" xr:uid="{00000000-0005-0000-0000-000082740000}"/>
    <cellStyle name="Normal 7 8 4 5" xfId="28877" xr:uid="{00000000-0005-0000-0000-000083740000}"/>
    <cellStyle name="Normal 7 8 4 5 2" xfId="28878" xr:uid="{00000000-0005-0000-0000-000084740000}"/>
    <cellStyle name="Normal 7 8 4 5 3" xfId="28879" xr:uid="{00000000-0005-0000-0000-000085740000}"/>
    <cellStyle name="Normal 7 8 4 6" xfId="28880" xr:uid="{00000000-0005-0000-0000-000086740000}"/>
    <cellStyle name="Normal 7 8 4 7" xfId="28881" xr:uid="{00000000-0005-0000-0000-000087740000}"/>
    <cellStyle name="Normal 7 8 5" xfId="28882" xr:uid="{00000000-0005-0000-0000-000088740000}"/>
    <cellStyle name="Normal 7 8 5 2" xfId="28883" xr:uid="{00000000-0005-0000-0000-000089740000}"/>
    <cellStyle name="Normal 7 8 5 2 2" xfId="28884" xr:uid="{00000000-0005-0000-0000-00008A740000}"/>
    <cellStyle name="Normal 7 8 5 2 2 2" xfId="28885" xr:uid="{00000000-0005-0000-0000-00008B740000}"/>
    <cellStyle name="Normal 7 8 5 2 2 3" xfId="28886" xr:uid="{00000000-0005-0000-0000-00008C740000}"/>
    <cellStyle name="Normal 7 8 5 2 3" xfId="28887" xr:uid="{00000000-0005-0000-0000-00008D740000}"/>
    <cellStyle name="Normal 7 8 5 2 4" xfId="28888" xr:uid="{00000000-0005-0000-0000-00008E740000}"/>
    <cellStyle name="Normal 7 8 5 3" xfId="28889" xr:uid="{00000000-0005-0000-0000-00008F740000}"/>
    <cellStyle name="Normal 7 8 5 3 2" xfId="28890" xr:uid="{00000000-0005-0000-0000-000090740000}"/>
    <cellStyle name="Normal 7 8 5 3 2 2" xfId="28891" xr:uid="{00000000-0005-0000-0000-000091740000}"/>
    <cellStyle name="Normal 7 8 5 3 2 3" xfId="28892" xr:uid="{00000000-0005-0000-0000-000092740000}"/>
    <cellStyle name="Normal 7 8 5 3 3" xfId="28893" xr:uid="{00000000-0005-0000-0000-000093740000}"/>
    <cellStyle name="Normal 7 8 5 3 4" xfId="28894" xr:uid="{00000000-0005-0000-0000-000094740000}"/>
    <cellStyle name="Normal 7 8 5 4" xfId="28895" xr:uid="{00000000-0005-0000-0000-000095740000}"/>
    <cellStyle name="Normal 7 8 5 4 2" xfId="28896" xr:uid="{00000000-0005-0000-0000-000096740000}"/>
    <cellStyle name="Normal 7 8 5 4 3" xfId="28897" xr:uid="{00000000-0005-0000-0000-000097740000}"/>
    <cellStyle name="Normal 7 8 5 5" xfId="28898" xr:uid="{00000000-0005-0000-0000-000098740000}"/>
    <cellStyle name="Normal 7 8 5 6" xfId="28899" xr:uid="{00000000-0005-0000-0000-000099740000}"/>
    <cellStyle name="Normal 7 8 6" xfId="28900" xr:uid="{00000000-0005-0000-0000-00009A740000}"/>
    <cellStyle name="Normal 7 8 6 2" xfId="28901" xr:uid="{00000000-0005-0000-0000-00009B740000}"/>
    <cellStyle name="Normal 7 8 6 2 2" xfId="28902" xr:uid="{00000000-0005-0000-0000-00009C740000}"/>
    <cellStyle name="Normal 7 8 6 2 3" xfId="28903" xr:uid="{00000000-0005-0000-0000-00009D740000}"/>
    <cellStyle name="Normal 7 8 6 3" xfId="28904" xr:uid="{00000000-0005-0000-0000-00009E740000}"/>
    <cellStyle name="Normal 7 8 6 4" xfId="28905" xr:uid="{00000000-0005-0000-0000-00009F740000}"/>
    <cellStyle name="Normal 7 8 7" xfId="28906" xr:uid="{00000000-0005-0000-0000-0000A0740000}"/>
    <cellStyle name="Normal 7 8 7 2" xfId="28907" xr:uid="{00000000-0005-0000-0000-0000A1740000}"/>
    <cellStyle name="Normal 7 8 7 2 2" xfId="28908" xr:uid="{00000000-0005-0000-0000-0000A2740000}"/>
    <cellStyle name="Normal 7 8 7 2 3" xfId="28909" xr:uid="{00000000-0005-0000-0000-0000A3740000}"/>
    <cellStyle name="Normal 7 8 7 3" xfId="28910" xr:uid="{00000000-0005-0000-0000-0000A4740000}"/>
    <cellStyle name="Normal 7 8 7 4" xfId="28911" xr:uid="{00000000-0005-0000-0000-0000A5740000}"/>
    <cellStyle name="Normal 7 8 8" xfId="28912" xr:uid="{00000000-0005-0000-0000-0000A6740000}"/>
    <cellStyle name="Normal 7 8 8 2" xfId="28913" xr:uid="{00000000-0005-0000-0000-0000A7740000}"/>
    <cellStyle name="Normal 7 8 8 3" xfId="28914" xr:uid="{00000000-0005-0000-0000-0000A8740000}"/>
    <cellStyle name="Normal 7 8 9" xfId="28915" xr:uid="{00000000-0005-0000-0000-0000A9740000}"/>
    <cellStyle name="Normal 7 9" xfId="28916" xr:uid="{00000000-0005-0000-0000-0000AA740000}"/>
    <cellStyle name="Normal 7 9 10" xfId="28917" xr:uid="{00000000-0005-0000-0000-0000AB740000}"/>
    <cellStyle name="Normal 7 9 2" xfId="28918" xr:uid="{00000000-0005-0000-0000-0000AC740000}"/>
    <cellStyle name="Normal 7 9 2 2" xfId="28919" xr:uid="{00000000-0005-0000-0000-0000AD740000}"/>
    <cellStyle name="Normal 7 9 2 2 2" xfId="28920" xr:uid="{00000000-0005-0000-0000-0000AE740000}"/>
    <cellStyle name="Normal 7 9 2 2 2 2" xfId="28921" xr:uid="{00000000-0005-0000-0000-0000AF740000}"/>
    <cellStyle name="Normal 7 9 2 2 2 2 2" xfId="28922" xr:uid="{00000000-0005-0000-0000-0000B0740000}"/>
    <cellStyle name="Normal 7 9 2 2 2 2 2 2" xfId="28923" xr:uid="{00000000-0005-0000-0000-0000B1740000}"/>
    <cellStyle name="Normal 7 9 2 2 2 2 2 3" xfId="28924" xr:uid="{00000000-0005-0000-0000-0000B2740000}"/>
    <cellStyle name="Normal 7 9 2 2 2 2 3" xfId="28925" xr:uid="{00000000-0005-0000-0000-0000B3740000}"/>
    <cellStyle name="Normal 7 9 2 2 2 2 4" xfId="28926" xr:uid="{00000000-0005-0000-0000-0000B4740000}"/>
    <cellStyle name="Normal 7 9 2 2 2 3" xfId="28927" xr:uid="{00000000-0005-0000-0000-0000B5740000}"/>
    <cellStyle name="Normal 7 9 2 2 2 3 2" xfId="28928" xr:uid="{00000000-0005-0000-0000-0000B6740000}"/>
    <cellStyle name="Normal 7 9 2 2 2 3 2 2" xfId="28929" xr:uid="{00000000-0005-0000-0000-0000B7740000}"/>
    <cellStyle name="Normal 7 9 2 2 2 3 2 3" xfId="28930" xr:uid="{00000000-0005-0000-0000-0000B8740000}"/>
    <cellStyle name="Normal 7 9 2 2 2 3 3" xfId="28931" xr:uid="{00000000-0005-0000-0000-0000B9740000}"/>
    <cellStyle name="Normal 7 9 2 2 2 3 4" xfId="28932" xr:uid="{00000000-0005-0000-0000-0000BA740000}"/>
    <cellStyle name="Normal 7 9 2 2 2 4" xfId="28933" xr:uid="{00000000-0005-0000-0000-0000BB740000}"/>
    <cellStyle name="Normal 7 9 2 2 2 4 2" xfId="28934" xr:uid="{00000000-0005-0000-0000-0000BC740000}"/>
    <cellStyle name="Normal 7 9 2 2 2 4 3" xfId="28935" xr:uid="{00000000-0005-0000-0000-0000BD740000}"/>
    <cellStyle name="Normal 7 9 2 2 2 5" xfId="28936" xr:uid="{00000000-0005-0000-0000-0000BE740000}"/>
    <cellStyle name="Normal 7 9 2 2 2 6" xfId="28937" xr:uid="{00000000-0005-0000-0000-0000BF740000}"/>
    <cellStyle name="Normal 7 9 2 2 3" xfId="28938" xr:uid="{00000000-0005-0000-0000-0000C0740000}"/>
    <cellStyle name="Normal 7 9 2 2 3 2" xfId="28939" xr:uid="{00000000-0005-0000-0000-0000C1740000}"/>
    <cellStyle name="Normal 7 9 2 2 3 2 2" xfId="28940" xr:uid="{00000000-0005-0000-0000-0000C2740000}"/>
    <cellStyle name="Normal 7 9 2 2 3 2 3" xfId="28941" xr:uid="{00000000-0005-0000-0000-0000C3740000}"/>
    <cellStyle name="Normal 7 9 2 2 3 3" xfId="28942" xr:uid="{00000000-0005-0000-0000-0000C4740000}"/>
    <cellStyle name="Normal 7 9 2 2 3 4" xfId="28943" xr:uid="{00000000-0005-0000-0000-0000C5740000}"/>
    <cellStyle name="Normal 7 9 2 2 4" xfId="28944" xr:uid="{00000000-0005-0000-0000-0000C6740000}"/>
    <cellStyle name="Normal 7 9 2 2 4 2" xfId="28945" xr:uid="{00000000-0005-0000-0000-0000C7740000}"/>
    <cellStyle name="Normal 7 9 2 2 4 2 2" xfId="28946" xr:uid="{00000000-0005-0000-0000-0000C8740000}"/>
    <cellStyle name="Normal 7 9 2 2 4 2 3" xfId="28947" xr:uid="{00000000-0005-0000-0000-0000C9740000}"/>
    <cellStyle name="Normal 7 9 2 2 4 3" xfId="28948" xr:uid="{00000000-0005-0000-0000-0000CA740000}"/>
    <cellStyle name="Normal 7 9 2 2 4 4" xfId="28949" xr:uid="{00000000-0005-0000-0000-0000CB740000}"/>
    <cellStyle name="Normal 7 9 2 2 5" xfId="28950" xr:uid="{00000000-0005-0000-0000-0000CC740000}"/>
    <cellStyle name="Normal 7 9 2 2 5 2" xfId="28951" xr:uid="{00000000-0005-0000-0000-0000CD740000}"/>
    <cellStyle name="Normal 7 9 2 2 5 3" xfId="28952" xr:uid="{00000000-0005-0000-0000-0000CE740000}"/>
    <cellStyle name="Normal 7 9 2 2 6" xfId="28953" xr:uid="{00000000-0005-0000-0000-0000CF740000}"/>
    <cellStyle name="Normal 7 9 2 2 7" xfId="28954" xr:uid="{00000000-0005-0000-0000-0000D0740000}"/>
    <cellStyle name="Normal 7 9 2 3" xfId="28955" xr:uid="{00000000-0005-0000-0000-0000D1740000}"/>
    <cellStyle name="Normal 7 9 2 3 2" xfId="28956" xr:uid="{00000000-0005-0000-0000-0000D2740000}"/>
    <cellStyle name="Normal 7 9 2 3 2 2" xfId="28957" xr:uid="{00000000-0005-0000-0000-0000D3740000}"/>
    <cellStyle name="Normal 7 9 2 3 2 2 2" xfId="28958" xr:uid="{00000000-0005-0000-0000-0000D4740000}"/>
    <cellStyle name="Normal 7 9 2 3 2 2 3" xfId="28959" xr:uid="{00000000-0005-0000-0000-0000D5740000}"/>
    <cellStyle name="Normal 7 9 2 3 2 3" xfId="28960" xr:uid="{00000000-0005-0000-0000-0000D6740000}"/>
    <cellStyle name="Normal 7 9 2 3 2 4" xfId="28961" xr:uid="{00000000-0005-0000-0000-0000D7740000}"/>
    <cellStyle name="Normal 7 9 2 3 3" xfId="28962" xr:uid="{00000000-0005-0000-0000-0000D8740000}"/>
    <cellStyle name="Normal 7 9 2 3 3 2" xfId="28963" xr:uid="{00000000-0005-0000-0000-0000D9740000}"/>
    <cellStyle name="Normal 7 9 2 3 3 2 2" xfId="28964" xr:uid="{00000000-0005-0000-0000-0000DA740000}"/>
    <cellStyle name="Normal 7 9 2 3 3 2 3" xfId="28965" xr:uid="{00000000-0005-0000-0000-0000DB740000}"/>
    <cellStyle name="Normal 7 9 2 3 3 3" xfId="28966" xr:uid="{00000000-0005-0000-0000-0000DC740000}"/>
    <cellStyle name="Normal 7 9 2 3 3 4" xfId="28967" xr:uid="{00000000-0005-0000-0000-0000DD740000}"/>
    <cellStyle name="Normal 7 9 2 3 4" xfId="28968" xr:uid="{00000000-0005-0000-0000-0000DE740000}"/>
    <cellStyle name="Normal 7 9 2 3 4 2" xfId="28969" xr:uid="{00000000-0005-0000-0000-0000DF740000}"/>
    <cellStyle name="Normal 7 9 2 3 4 3" xfId="28970" xr:uid="{00000000-0005-0000-0000-0000E0740000}"/>
    <cellStyle name="Normal 7 9 2 3 5" xfId="28971" xr:uid="{00000000-0005-0000-0000-0000E1740000}"/>
    <cellStyle name="Normal 7 9 2 3 6" xfId="28972" xr:uid="{00000000-0005-0000-0000-0000E2740000}"/>
    <cellStyle name="Normal 7 9 2 4" xfId="28973" xr:uid="{00000000-0005-0000-0000-0000E3740000}"/>
    <cellStyle name="Normal 7 9 2 4 2" xfId="28974" xr:uid="{00000000-0005-0000-0000-0000E4740000}"/>
    <cellStyle name="Normal 7 9 2 4 2 2" xfId="28975" xr:uid="{00000000-0005-0000-0000-0000E5740000}"/>
    <cellStyle name="Normal 7 9 2 4 2 3" xfId="28976" xr:uid="{00000000-0005-0000-0000-0000E6740000}"/>
    <cellStyle name="Normal 7 9 2 4 3" xfId="28977" xr:uid="{00000000-0005-0000-0000-0000E7740000}"/>
    <cellStyle name="Normal 7 9 2 4 4" xfId="28978" xr:uid="{00000000-0005-0000-0000-0000E8740000}"/>
    <cellStyle name="Normal 7 9 2 5" xfId="28979" xr:uid="{00000000-0005-0000-0000-0000E9740000}"/>
    <cellStyle name="Normal 7 9 2 5 2" xfId="28980" xr:uid="{00000000-0005-0000-0000-0000EA740000}"/>
    <cellStyle name="Normal 7 9 2 5 2 2" xfId="28981" xr:uid="{00000000-0005-0000-0000-0000EB740000}"/>
    <cellStyle name="Normal 7 9 2 5 2 3" xfId="28982" xr:uid="{00000000-0005-0000-0000-0000EC740000}"/>
    <cellStyle name="Normal 7 9 2 5 3" xfId="28983" xr:uid="{00000000-0005-0000-0000-0000ED740000}"/>
    <cellStyle name="Normal 7 9 2 5 4" xfId="28984" xr:uid="{00000000-0005-0000-0000-0000EE740000}"/>
    <cellStyle name="Normal 7 9 2 6" xfId="28985" xr:uid="{00000000-0005-0000-0000-0000EF740000}"/>
    <cellStyle name="Normal 7 9 2 6 2" xfId="28986" xr:uid="{00000000-0005-0000-0000-0000F0740000}"/>
    <cellStyle name="Normal 7 9 2 6 3" xfId="28987" xr:uid="{00000000-0005-0000-0000-0000F1740000}"/>
    <cellStyle name="Normal 7 9 2 7" xfId="28988" xr:uid="{00000000-0005-0000-0000-0000F2740000}"/>
    <cellStyle name="Normal 7 9 2 8" xfId="28989" xr:uid="{00000000-0005-0000-0000-0000F3740000}"/>
    <cellStyle name="Normal 7 9 3" xfId="28990" xr:uid="{00000000-0005-0000-0000-0000F4740000}"/>
    <cellStyle name="Normal 7 9 3 2" xfId="28991" xr:uid="{00000000-0005-0000-0000-0000F5740000}"/>
    <cellStyle name="Normal 7 9 3 2 2" xfId="28992" xr:uid="{00000000-0005-0000-0000-0000F6740000}"/>
    <cellStyle name="Normal 7 9 3 2 2 2" xfId="28993" xr:uid="{00000000-0005-0000-0000-0000F7740000}"/>
    <cellStyle name="Normal 7 9 3 2 2 2 2" xfId="28994" xr:uid="{00000000-0005-0000-0000-0000F8740000}"/>
    <cellStyle name="Normal 7 9 3 2 2 2 3" xfId="28995" xr:uid="{00000000-0005-0000-0000-0000F9740000}"/>
    <cellStyle name="Normal 7 9 3 2 2 3" xfId="28996" xr:uid="{00000000-0005-0000-0000-0000FA740000}"/>
    <cellStyle name="Normal 7 9 3 2 2 4" xfId="28997" xr:uid="{00000000-0005-0000-0000-0000FB740000}"/>
    <cellStyle name="Normal 7 9 3 2 3" xfId="28998" xr:uid="{00000000-0005-0000-0000-0000FC740000}"/>
    <cellStyle name="Normal 7 9 3 2 3 2" xfId="28999" xr:uid="{00000000-0005-0000-0000-0000FD740000}"/>
    <cellStyle name="Normal 7 9 3 2 3 2 2" xfId="29000" xr:uid="{00000000-0005-0000-0000-0000FE740000}"/>
    <cellStyle name="Normal 7 9 3 2 3 2 3" xfId="29001" xr:uid="{00000000-0005-0000-0000-0000FF740000}"/>
    <cellStyle name="Normal 7 9 3 2 3 3" xfId="29002" xr:uid="{00000000-0005-0000-0000-000000750000}"/>
    <cellStyle name="Normal 7 9 3 2 3 4" xfId="29003" xr:uid="{00000000-0005-0000-0000-000001750000}"/>
    <cellStyle name="Normal 7 9 3 2 4" xfId="29004" xr:uid="{00000000-0005-0000-0000-000002750000}"/>
    <cellStyle name="Normal 7 9 3 2 4 2" xfId="29005" xr:uid="{00000000-0005-0000-0000-000003750000}"/>
    <cellStyle name="Normal 7 9 3 2 4 3" xfId="29006" xr:uid="{00000000-0005-0000-0000-000004750000}"/>
    <cellStyle name="Normal 7 9 3 2 5" xfId="29007" xr:uid="{00000000-0005-0000-0000-000005750000}"/>
    <cellStyle name="Normal 7 9 3 2 6" xfId="29008" xr:uid="{00000000-0005-0000-0000-000006750000}"/>
    <cellStyle name="Normal 7 9 3 3" xfId="29009" xr:uid="{00000000-0005-0000-0000-000007750000}"/>
    <cellStyle name="Normal 7 9 3 3 2" xfId="29010" xr:uid="{00000000-0005-0000-0000-000008750000}"/>
    <cellStyle name="Normal 7 9 3 3 2 2" xfId="29011" xr:uid="{00000000-0005-0000-0000-000009750000}"/>
    <cellStyle name="Normal 7 9 3 3 2 3" xfId="29012" xr:uid="{00000000-0005-0000-0000-00000A750000}"/>
    <cellStyle name="Normal 7 9 3 3 3" xfId="29013" xr:uid="{00000000-0005-0000-0000-00000B750000}"/>
    <cellStyle name="Normal 7 9 3 3 4" xfId="29014" xr:uid="{00000000-0005-0000-0000-00000C750000}"/>
    <cellStyle name="Normal 7 9 3 4" xfId="29015" xr:uid="{00000000-0005-0000-0000-00000D750000}"/>
    <cellStyle name="Normal 7 9 3 4 2" xfId="29016" xr:uid="{00000000-0005-0000-0000-00000E750000}"/>
    <cellStyle name="Normal 7 9 3 4 2 2" xfId="29017" xr:uid="{00000000-0005-0000-0000-00000F750000}"/>
    <cellStyle name="Normal 7 9 3 4 2 3" xfId="29018" xr:uid="{00000000-0005-0000-0000-000010750000}"/>
    <cellStyle name="Normal 7 9 3 4 3" xfId="29019" xr:uid="{00000000-0005-0000-0000-000011750000}"/>
    <cellStyle name="Normal 7 9 3 4 4" xfId="29020" xr:uid="{00000000-0005-0000-0000-000012750000}"/>
    <cellStyle name="Normal 7 9 3 5" xfId="29021" xr:uid="{00000000-0005-0000-0000-000013750000}"/>
    <cellStyle name="Normal 7 9 3 5 2" xfId="29022" xr:uid="{00000000-0005-0000-0000-000014750000}"/>
    <cellStyle name="Normal 7 9 3 5 3" xfId="29023" xr:uid="{00000000-0005-0000-0000-000015750000}"/>
    <cellStyle name="Normal 7 9 3 6" xfId="29024" xr:uid="{00000000-0005-0000-0000-000016750000}"/>
    <cellStyle name="Normal 7 9 3 7" xfId="29025" xr:uid="{00000000-0005-0000-0000-000017750000}"/>
    <cellStyle name="Normal 7 9 4" xfId="29026" xr:uid="{00000000-0005-0000-0000-000018750000}"/>
    <cellStyle name="Normal 7 9 4 2" xfId="29027" xr:uid="{00000000-0005-0000-0000-000019750000}"/>
    <cellStyle name="Normal 7 9 4 2 2" xfId="29028" xr:uid="{00000000-0005-0000-0000-00001A750000}"/>
    <cellStyle name="Normal 7 9 4 2 2 2" xfId="29029" xr:uid="{00000000-0005-0000-0000-00001B750000}"/>
    <cellStyle name="Normal 7 9 4 2 2 2 2" xfId="29030" xr:uid="{00000000-0005-0000-0000-00001C750000}"/>
    <cellStyle name="Normal 7 9 4 2 2 2 3" xfId="29031" xr:uid="{00000000-0005-0000-0000-00001D750000}"/>
    <cellStyle name="Normal 7 9 4 2 2 3" xfId="29032" xr:uid="{00000000-0005-0000-0000-00001E750000}"/>
    <cellStyle name="Normal 7 9 4 2 2 4" xfId="29033" xr:uid="{00000000-0005-0000-0000-00001F750000}"/>
    <cellStyle name="Normal 7 9 4 2 3" xfId="29034" xr:uid="{00000000-0005-0000-0000-000020750000}"/>
    <cellStyle name="Normal 7 9 4 2 3 2" xfId="29035" xr:uid="{00000000-0005-0000-0000-000021750000}"/>
    <cellStyle name="Normal 7 9 4 2 3 2 2" xfId="29036" xr:uid="{00000000-0005-0000-0000-000022750000}"/>
    <cellStyle name="Normal 7 9 4 2 3 2 3" xfId="29037" xr:uid="{00000000-0005-0000-0000-000023750000}"/>
    <cellStyle name="Normal 7 9 4 2 3 3" xfId="29038" xr:uid="{00000000-0005-0000-0000-000024750000}"/>
    <cellStyle name="Normal 7 9 4 2 3 4" xfId="29039" xr:uid="{00000000-0005-0000-0000-000025750000}"/>
    <cellStyle name="Normal 7 9 4 2 4" xfId="29040" xr:uid="{00000000-0005-0000-0000-000026750000}"/>
    <cellStyle name="Normal 7 9 4 2 4 2" xfId="29041" xr:uid="{00000000-0005-0000-0000-000027750000}"/>
    <cellStyle name="Normal 7 9 4 2 4 3" xfId="29042" xr:uid="{00000000-0005-0000-0000-000028750000}"/>
    <cellStyle name="Normal 7 9 4 2 5" xfId="29043" xr:uid="{00000000-0005-0000-0000-000029750000}"/>
    <cellStyle name="Normal 7 9 4 2 6" xfId="29044" xr:uid="{00000000-0005-0000-0000-00002A750000}"/>
    <cellStyle name="Normal 7 9 4 3" xfId="29045" xr:uid="{00000000-0005-0000-0000-00002B750000}"/>
    <cellStyle name="Normal 7 9 4 3 2" xfId="29046" xr:uid="{00000000-0005-0000-0000-00002C750000}"/>
    <cellStyle name="Normal 7 9 4 3 2 2" xfId="29047" xr:uid="{00000000-0005-0000-0000-00002D750000}"/>
    <cellStyle name="Normal 7 9 4 3 2 3" xfId="29048" xr:uid="{00000000-0005-0000-0000-00002E750000}"/>
    <cellStyle name="Normal 7 9 4 3 3" xfId="29049" xr:uid="{00000000-0005-0000-0000-00002F750000}"/>
    <cellStyle name="Normal 7 9 4 3 4" xfId="29050" xr:uid="{00000000-0005-0000-0000-000030750000}"/>
    <cellStyle name="Normal 7 9 4 4" xfId="29051" xr:uid="{00000000-0005-0000-0000-000031750000}"/>
    <cellStyle name="Normal 7 9 4 4 2" xfId="29052" xr:uid="{00000000-0005-0000-0000-000032750000}"/>
    <cellStyle name="Normal 7 9 4 4 2 2" xfId="29053" xr:uid="{00000000-0005-0000-0000-000033750000}"/>
    <cellStyle name="Normal 7 9 4 4 2 3" xfId="29054" xr:uid="{00000000-0005-0000-0000-000034750000}"/>
    <cellStyle name="Normal 7 9 4 4 3" xfId="29055" xr:uid="{00000000-0005-0000-0000-000035750000}"/>
    <cellStyle name="Normal 7 9 4 4 4" xfId="29056" xr:uid="{00000000-0005-0000-0000-000036750000}"/>
    <cellStyle name="Normal 7 9 4 5" xfId="29057" xr:uid="{00000000-0005-0000-0000-000037750000}"/>
    <cellStyle name="Normal 7 9 4 5 2" xfId="29058" xr:uid="{00000000-0005-0000-0000-000038750000}"/>
    <cellStyle name="Normal 7 9 4 5 3" xfId="29059" xr:uid="{00000000-0005-0000-0000-000039750000}"/>
    <cellStyle name="Normal 7 9 4 6" xfId="29060" xr:uid="{00000000-0005-0000-0000-00003A750000}"/>
    <cellStyle name="Normal 7 9 4 7" xfId="29061" xr:uid="{00000000-0005-0000-0000-00003B750000}"/>
    <cellStyle name="Normal 7 9 5" xfId="29062" xr:uid="{00000000-0005-0000-0000-00003C750000}"/>
    <cellStyle name="Normal 7 9 5 2" xfId="29063" xr:uid="{00000000-0005-0000-0000-00003D750000}"/>
    <cellStyle name="Normal 7 9 5 2 2" xfId="29064" xr:uid="{00000000-0005-0000-0000-00003E750000}"/>
    <cellStyle name="Normal 7 9 5 2 2 2" xfId="29065" xr:uid="{00000000-0005-0000-0000-00003F750000}"/>
    <cellStyle name="Normal 7 9 5 2 2 3" xfId="29066" xr:uid="{00000000-0005-0000-0000-000040750000}"/>
    <cellStyle name="Normal 7 9 5 2 3" xfId="29067" xr:uid="{00000000-0005-0000-0000-000041750000}"/>
    <cellStyle name="Normal 7 9 5 2 4" xfId="29068" xr:uid="{00000000-0005-0000-0000-000042750000}"/>
    <cellStyle name="Normal 7 9 5 3" xfId="29069" xr:uid="{00000000-0005-0000-0000-000043750000}"/>
    <cellStyle name="Normal 7 9 5 3 2" xfId="29070" xr:uid="{00000000-0005-0000-0000-000044750000}"/>
    <cellStyle name="Normal 7 9 5 3 2 2" xfId="29071" xr:uid="{00000000-0005-0000-0000-000045750000}"/>
    <cellStyle name="Normal 7 9 5 3 2 3" xfId="29072" xr:uid="{00000000-0005-0000-0000-000046750000}"/>
    <cellStyle name="Normal 7 9 5 3 3" xfId="29073" xr:uid="{00000000-0005-0000-0000-000047750000}"/>
    <cellStyle name="Normal 7 9 5 3 4" xfId="29074" xr:uid="{00000000-0005-0000-0000-000048750000}"/>
    <cellStyle name="Normal 7 9 5 4" xfId="29075" xr:uid="{00000000-0005-0000-0000-000049750000}"/>
    <cellStyle name="Normal 7 9 5 4 2" xfId="29076" xr:uid="{00000000-0005-0000-0000-00004A750000}"/>
    <cellStyle name="Normal 7 9 5 4 3" xfId="29077" xr:uid="{00000000-0005-0000-0000-00004B750000}"/>
    <cellStyle name="Normal 7 9 5 5" xfId="29078" xr:uid="{00000000-0005-0000-0000-00004C750000}"/>
    <cellStyle name="Normal 7 9 5 6" xfId="29079" xr:uid="{00000000-0005-0000-0000-00004D750000}"/>
    <cellStyle name="Normal 7 9 6" xfId="29080" xr:uid="{00000000-0005-0000-0000-00004E750000}"/>
    <cellStyle name="Normal 7 9 6 2" xfId="29081" xr:uid="{00000000-0005-0000-0000-00004F750000}"/>
    <cellStyle name="Normal 7 9 6 2 2" xfId="29082" xr:uid="{00000000-0005-0000-0000-000050750000}"/>
    <cellStyle name="Normal 7 9 6 2 3" xfId="29083" xr:uid="{00000000-0005-0000-0000-000051750000}"/>
    <cellStyle name="Normal 7 9 6 3" xfId="29084" xr:uid="{00000000-0005-0000-0000-000052750000}"/>
    <cellStyle name="Normal 7 9 6 4" xfId="29085" xr:uid="{00000000-0005-0000-0000-000053750000}"/>
    <cellStyle name="Normal 7 9 7" xfId="29086" xr:uid="{00000000-0005-0000-0000-000054750000}"/>
    <cellStyle name="Normal 7 9 7 2" xfId="29087" xr:uid="{00000000-0005-0000-0000-000055750000}"/>
    <cellStyle name="Normal 7 9 7 2 2" xfId="29088" xr:uid="{00000000-0005-0000-0000-000056750000}"/>
    <cellStyle name="Normal 7 9 7 2 3" xfId="29089" xr:uid="{00000000-0005-0000-0000-000057750000}"/>
    <cellStyle name="Normal 7 9 7 3" xfId="29090" xr:uid="{00000000-0005-0000-0000-000058750000}"/>
    <cellStyle name="Normal 7 9 7 4" xfId="29091" xr:uid="{00000000-0005-0000-0000-000059750000}"/>
    <cellStyle name="Normal 7 9 8" xfId="29092" xr:uid="{00000000-0005-0000-0000-00005A750000}"/>
    <cellStyle name="Normal 7 9 8 2" xfId="29093" xr:uid="{00000000-0005-0000-0000-00005B750000}"/>
    <cellStyle name="Normal 7 9 8 3" xfId="29094" xr:uid="{00000000-0005-0000-0000-00005C750000}"/>
    <cellStyle name="Normal 7 9 9" xfId="29095" xr:uid="{00000000-0005-0000-0000-00005D750000}"/>
    <cellStyle name="Normal 8" xfId="9" xr:uid="{00000000-0005-0000-0000-00005E750000}"/>
    <cellStyle name="Normal 8 2" xfId="20" xr:uid="{00000000-0005-0000-0000-00005F750000}"/>
    <cellStyle name="Normal 8 2 2" xfId="29096" xr:uid="{00000000-0005-0000-0000-000060750000}"/>
    <cellStyle name="Normal 8 2 2 2" xfId="29097" xr:uid="{00000000-0005-0000-0000-000061750000}"/>
    <cellStyle name="Normal 8 2 2 2 2" xfId="29098" xr:uid="{00000000-0005-0000-0000-000062750000}"/>
    <cellStyle name="Normal 8 2 2 2 2 2" xfId="63148" xr:uid="{00000000-0005-0000-0000-000063750000}"/>
    <cellStyle name="Normal 8 2 2 2 2 2 2" xfId="63149" xr:uid="{00000000-0005-0000-0000-000064750000}"/>
    <cellStyle name="Normal 8 2 2 2 2 2 2 2" xfId="63796" xr:uid="{00000000-0005-0000-0000-000065750000}"/>
    <cellStyle name="Normal 8 2 2 2 2 2 3" xfId="63795" xr:uid="{00000000-0005-0000-0000-000066750000}"/>
    <cellStyle name="Normal 8 2 2 2 2 3" xfId="63150" xr:uid="{00000000-0005-0000-0000-000067750000}"/>
    <cellStyle name="Normal 8 2 2 2 2 3 2" xfId="63797" xr:uid="{00000000-0005-0000-0000-000068750000}"/>
    <cellStyle name="Normal 8 2 2 2 2 4" xfId="63794" xr:uid="{00000000-0005-0000-0000-000069750000}"/>
    <cellStyle name="Normal 8 2 2 2 3" xfId="63151" xr:uid="{00000000-0005-0000-0000-00006A750000}"/>
    <cellStyle name="Normal 8 2 2 2 3 2" xfId="63152" xr:uid="{00000000-0005-0000-0000-00006B750000}"/>
    <cellStyle name="Normal 8 2 2 2 3 2 2" xfId="63799" xr:uid="{00000000-0005-0000-0000-00006C750000}"/>
    <cellStyle name="Normal 8 2 2 2 3 3" xfId="63798" xr:uid="{00000000-0005-0000-0000-00006D750000}"/>
    <cellStyle name="Normal 8 2 2 2 4" xfId="63153" xr:uid="{00000000-0005-0000-0000-00006E750000}"/>
    <cellStyle name="Normal 8 2 2 2 4 2" xfId="63800" xr:uid="{00000000-0005-0000-0000-00006F750000}"/>
    <cellStyle name="Normal 8 2 2 2 5" xfId="63793" xr:uid="{00000000-0005-0000-0000-000070750000}"/>
    <cellStyle name="Normal 8 2 2 3" xfId="29099" xr:uid="{00000000-0005-0000-0000-000071750000}"/>
    <cellStyle name="Normal 8 2 2 3 2" xfId="63154" xr:uid="{00000000-0005-0000-0000-000072750000}"/>
    <cellStyle name="Normal 8 2 2 3 2 2" xfId="63155" xr:uid="{00000000-0005-0000-0000-000073750000}"/>
    <cellStyle name="Normal 8 2 2 3 2 2 2" xfId="63803" xr:uid="{00000000-0005-0000-0000-000074750000}"/>
    <cellStyle name="Normal 8 2 2 3 2 3" xfId="63802" xr:uid="{00000000-0005-0000-0000-000075750000}"/>
    <cellStyle name="Normal 8 2 2 3 3" xfId="63156" xr:uid="{00000000-0005-0000-0000-000076750000}"/>
    <cellStyle name="Normal 8 2 2 3 3 2" xfId="63804" xr:uid="{00000000-0005-0000-0000-000077750000}"/>
    <cellStyle name="Normal 8 2 2 3 4" xfId="63801" xr:uid="{00000000-0005-0000-0000-000078750000}"/>
    <cellStyle name="Normal 8 2 2 4" xfId="63157" xr:uid="{00000000-0005-0000-0000-000079750000}"/>
    <cellStyle name="Normal 8 2 2 4 2" xfId="63158" xr:uid="{00000000-0005-0000-0000-00007A750000}"/>
    <cellStyle name="Normal 8 2 2 4 2 2" xfId="63806" xr:uid="{00000000-0005-0000-0000-00007B750000}"/>
    <cellStyle name="Normal 8 2 2 4 3" xfId="63805" xr:uid="{00000000-0005-0000-0000-00007C750000}"/>
    <cellStyle name="Normal 8 2 2 5" xfId="63159" xr:uid="{00000000-0005-0000-0000-00007D750000}"/>
    <cellStyle name="Normal 8 2 2 5 2" xfId="63807" xr:uid="{00000000-0005-0000-0000-00007E750000}"/>
    <cellStyle name="Normal 8 2 2 6" xfId="63792" xr:uid="{00000000-0005-0000-0000-00007F750000}"/>
    <cellStyle name="Normal 8 2 3" xfId="29100" xr:uid="{00000000-0005-0000-0000-000080750000}"/>
    <cellStyle name="Normal 8 2 3 2" xfId="29101" xr:uid="{00000000-0005-0000-0000-000081750000}"/>
    <cellStyle name="Normal 8 2 3 2 2" xfId="63160" xr:uid="{00000000-0005-0000-0000-000082750000}"/>
    <cellStyle name="Normal 8 2 3 2 2 2" xfId="63161" xr:uid="{00000000-0005-0000-0000-000083750000}"/>
    <cellStyle name="Normal 8 2 3 2 2 2 2" xfId="63811" xr:uid="{00000000-0005-0000-0000-000084750000}"/>
    <cellStyle name="Normal 8 2 3 2 2 3" xfId="63810" xr:uid="{00000000-0005-0000-0000-000085750000}"/>
    <cellStyle name="Normal 8 2 3 2 3" xfId="63162" xr:uid="{00000000-0005-0000-0000-000086750000}"/>
    <cellStyle name="Normal 8 2 3 2 3 2" xfId="63812" xr:uid="{00000000-0005-0000-0000-000087750000}"/>
    <cellStyle name="Normal 8 2 3 2 4" xfId="63809" xr:uid="{00000000-0005-0000-0000-000088750000}"/>
    <cellStyle name="Normal 8 2 3 3" xfId="63163" xr:uid="{00000000-0005-0000-0000-000089750000}"/>
    <cellStyle name="Normal 8 2 3 3 2" xfId="63164" xr:uid="{00000000-0005-0000-0000-00008A750000}"/>
    <cellStyle name="Normal 8 2 3 3 2 2" xfId="63814" xr:uid="{00000000-0005-0000-0000-00008B750000}"/>
    <cellStyle name="Normal 8 2 3 3 3" xfId="63813" xr:uid="{00000000-0005-0000-0000-00008C750000}"/>
    <cellStyle name="Normal 8 2 3 4" xfId="63165" xr:uid="{00000000-0005-0000-0000-00008D750000}"/>
    <cellStyle name="Normal 8 2 3 4 2" xfId="63815" xr:uid="{00000000-0005-0000-0000-00008E750000}"/>
    <cellStyle name="Normal 8 2 3 5" xfId="63808" xr:uid="{00000000-0005-0000-0000-00008F750000}"/>
    <cellStyle name="Normal 8 2 4" xfId="29102" xr:uid="{00000000-0005-0000-0000-000090750000}"/>
    <cellStyle name="Normal 8 3" xfId="29103" xr:uid="{00000000-0005-0000-0000-000091750000}"/>
    <cellStyle name="Normal 8 3 2" xfId="29104" xr:uid="{00000000-0005-0000-0000-000092750000}"/>
    <cellStyle name="Normal 8 3 2 2" xfId="29105" xr:uid="{00000000-0005-0000-0000-000093750000}"/>
    <cellStyle name="Normal 8 3 2 2 2" xfId="63166" xr:uid="{00000000-0005-0000-0000-000094750000}"/>
    <cellStyle name="Normal 8 3 2 2 2 2" xfId="63167" xr:uid="{00000000-0005-0000-0000-000095750000}"/>
    <cellStyle name="Normal 8 3 2 2 2 2 2" xfId="63820" xr:uid="{00000000-0005-0000-0000-000096750000}"/>
    <cellStyle name="Normal 8 3 2 2 2 3" xfId="63819" xr:uid="{00000000-0005-0000-0000-000097750000}"/>
    <cellStyle name="Normal 8 3 2 2 3" xfId="63168" xr:uid="{00000000-0005-0000-0000-000098750000}"/>
    <cellStyle name="Normal 8 3 2 2 3 2" xfId="63821" xr:uid="{00000000-0005-0000-0000-000099750000}"/>
    <cellStyle name="Normal 8 3 2 2 4" xfId="63818" xr:uid="{00000000-0005-0000-0000-00009A750000}"/>
    <cellStyle name="Normal 8 3 2 3" xfId="29106" xr:uid="{00000000-0005-0000-0000-00009B750000}"/>
    <cellStyle name="Normal 8 3 2 3 2" xfId="63169" xr:uid="{00000000-0005-0000-0000-00009C750000}"/>
    <cellStyle name="Normal 8 3 2 3 2 2" xfId="63823" xr:uid="{00000000-0005-0000-0000-00009D750000}"/>
    <cellStyle name="Normal 8 3 2 3 3" xfId="63822" xr:uid="{00000000-0005-0000-0000-00009E750000}"/>
    <cellStyle name="Normal 8 3 2 4" xfId="29107" xr:uid="{00000000-0005-0000-0000-00009F750000}"/>
    <cellStyle name="Normal 8 3 2 4 2" xfId="63824" xr:uid="{00000000-0005-0000-0000-0000A0750000}"/>
    <cellStyle name="Normal 8 3 2 5" xfId="63817" xr:uid="{00000000-0005-0000-0000-0000A1750000}"/>
    <cellStyle name="Normal 8 3 3" xfId="29108" xr:uid="{00000000-0005-0000-0000-0000A2750000}"/>
    <cellStyle name="Normal 8 3 3 2" xfId="63170" xr:uid="{00000000-0005-0000-0000-0000A3750000}"/>
    <cellStyle name="Normal 8 3 3 2 2" xfId="63171" xr:uid="{00000000-0005-0000-0000-0000A4750000}"/>
    <cellStyle name="Normal 8 3 3 2 2 2" xfId="63827" xr:uid="{00000000-0005-0000-0000-0000A5750000}"/>
    <cellStyle name="Normal 8 3 3 2 3" xfId="63826" xr:uid="{00000000-0005-0000-0000-0000A6750000}"/>
    <cellStyle name="Normal 8 3 3 3" xfId="63172" xr:uid="{00000000-0005-0000-0000-0000A7750000}"/>
    <cellStyle name="Normal 8 3 3 3 2" xfId="63828" xr:uid="{00000000-0005-0000-0000-0000A8750000}"/>
    <cellStyle name="Normal 8 3 3 4" xfId="63825" xr:uid="{00000000-0005-0000-0000-0000A9750000}"/>
    <cellStyle name="Normal 8 3 4" xfId="29109" xr:uid="{00000000-0005-0000-0000-0000AA750000}"/>
    <cellStyle name="Normal 8 3 4 2" xfId="63173" xr:uid="{00000000-0005-0000-0000-0000AB750000}"/>
    <cellStyle name="Normal 8 3 4 2 2" xfId="63830" xr:uid="{00000000-0005-0000-0000-0000AC750000}"/>
    <cellStyle name="Normal 8 3 4 3" xfId="63829" xr:uid="{00000000-0005-0000-0000-0000AD750000}"/>
    <cellStyle name="Normal 8 3 5" xfId="29110" xr:uid="{00000000-0005-0000-0000-0000AE750000}"/>
    <cellStyle name="Normal 8 3 5 2" xfId="63831" xr:uid="{00000000-0005-0000-0000-0000AF750000}"/>
    <cellStyle name="Normal 8 3 6" xfId="63816" xr:uid="{00000000-0005-0000-0000-0000B0750000}"/>
    <cellStyle name="Normal 8 4" xfId="29111" xr:uid="{00000000-0005-0000-0000-0000B1750000}"/>
    <cellStyle name="Normal 8 4 2" xfId="29112" xr:uid="{00000000-0005-0000-0000-0000B2750000}"/>
    <cellStyle name="Normal 8 4 2 2" xfId="63174" xr:uid="{00000000-0005-0000-0000-0000B3750000}"/>
    <cellStyle name="Normal 8 4 2 2 2" xfId="63175" xr:uid="{00000000-0005-0000-0000-0000B4750000}"/>
    <cellStyle name="Normal 8 4 2 2 2 2" xfId="63835" xr:uid="{00000000-0005-0000-0000-0000B5750000}"/>
    <cellStyle name="Normal 8 4 2 2 3" xfId="63834" xr:uid="{00000000-0005-0000-0000-0000B6750000}"/>
    <cellStyle name="Normal 8 4 2 3" xfId="63176" xr:uid="{00000000-0005-0000-0000-0000B7750000}"/>
    <cellStyle name="Normal 8 4 2 3 2" xfId="63836" xr:uid="{00000000-0005-0000-0000-0000B8750000}"/>
    <cellStyle name="Normal 8 4 2 4" xfId="63833" xr:uid="{00000000-0005-0000-0000-0000B9750000}"/>
    <cellStyle name="Normal 8 4 3" xfId="63177" xr:uid="{00000000-0005-0000-0000-0000BA750000}"/>
    <cellStyle name="Normal 8 4 3 2" xfId="63178" xr:uid="{00000000-0005-0000-0000-0000BB750000}"/>
    <cellStyle name="Normal 8 4 3 2 2" xfId="63838" xr:uid="{00000000-0005-0000-0000-0000BC750000}"/>
    <cellStyle name="Normal 8 4 3 3" xfId="63837" xr:uid="{00000000-0005-0000-0000-0000BD750000}"/>
    <cellStyle name="Normal 8 4 4" xfId="63179" xr:uid="{00000000-0005-0000-0000-0000BE750000}"/>
    <cellStyle name="Normal 8 4 4 2" xfId="63839" xr:uid="{00000000-0005-0000-0000-0000BF750000}"/>
    <cellStyle name="Normal 8 4 5" xfId="63832" xr:uid="{00000000-0005-0000-0000-0000C0750000}"/>
    <cellStyle name="Normal 8 5" xfId="29113" xr:uid="{00000000-0005-0000-0000-0000C1750000}"/>
    <cellStyle name="Normal 9" xfId="11" xr:uid="{00000000-0005-0000-0000-0000C2750000}"/>
    <cellStyle name="Normal 9 10" xfId="29114" xr:uid="{00000000-0005-0000-0000-0000C3750000}"/>
    <cellStyle name="Normal 9 10 2" xfId="29115" xr:uid="{00000000-0005-0000-0000-0000C4750000}"/>
    <cellStyle name="Normal 9 10 2 2" xfId="29116" xr:uid="{00000000-0005-0000-0000-0000C5750000}"/>
    <cellStyle name="Normal 9 10 2 2 2" xfId="29117" xr:uid="{00000000-0005-0000-0000-0000C6750000}"/>
    <cellStyle name="Normal 9 10 2 2 2 2" xfId="29118" xr:uid="{00000000-0005-0000-0000-0000C7750000}"/>
    <cellStyle name="Normal 9 10 2 2 2 3" xfId="29119" xr:uid="{00000000-0005-0000-0000-0000C8750000}"/>
    <cellStyle name="Normal 9 10 2 2 3" xfId="29120" xr:uid="{00000000-0005-0000-0000-0000C9750000}"/>
    <cellStyle name="Normal 9 10 2 2 4" xfId="29121" xr:uid="{00000000-0005-0000-0000-0000CA750000}"/>
    <cellStyle name="Normal 9 10 2 3" xfId="29122" xr:uid="{00000000-0005-0000-0000-0000CB750000}"/>
    <cellStyle name="Normal 9 10 2 3 2" xfId="29123" xr:uid="{00000000-0005-0000-0000-0000CC750000}"/>
    <cellStyle name="Normal 9 10 2 3 2 2" xfId="29124" xr:uid="{00000000-0005-0000-0000-0000CD750000}"/>
    <cellStyle name="Normal 9 10 2 3 2 3" xfId="29125" xr:uid="{00000000-0005-0000-0000-0000CE750000}"/>
    <cellStyle name="Normal 9 10 2 3 3" xfId="29126" xr:uid="{00000000-0005-0000-0000-0000CF750000}"/>
    <cellStyle name="Normal 9 10 2 3 4" xfId="29127" xr:uid="{00000000-0005-0000-0000-0000D0750000}"/>
    <cellStyle name="Normal 9 10 2 4" xfId="29128" xr:uid="{00000000-0005-0000-0000-0000D1750000}"/>
    <cellStyle name="Normal 9 10 2 4 2" xfId="29129" xr:uid="{00000000-0005-0000-0000-0000D2750000}"/>
    <cellStyle name="Normal 9 10 2 4 3" xfId="29130" xr:uid="{00000000-0005-0000-0000-0000D3750000}"/>
    <cellStyle name="Normal 9 10 2 5" xfId="29131" xr:uid="{00000000-0005-0000-0000-0000D4750000}"/>
    <cellStyle name="Normal 9 10 2 6" xfId="29132" xr:uid="{00000000-0005-0000-0000-0000D5750000}"/>
    <cellStyle name="Normal 9 10 3" xfId="29133" xr:uid="{00000000-0005-0000-0000-0000D6750000}"/>
    <cellStyle name="Normal 9 10 3 2" xfId="29134" xr:uid="{00000000-0005-0000-0000-0000D7750000}"/>
    <cellStyle name="Normal 9 10 3 2 2" xfId="29135" xr:uid="{00000000-0005-0000-0000-0000D8750000}"/>
    <cellStyle name="Normal 9 10 3 2 3" xfId="29136" xr:uid="{00000000-0005-0000-0000-0000D9750000}"/>
    <cellStyle name="Normal 9 10 3 3" xfId="29137" xr:uid="{00000000-0005-0000-0000-0000DA750000}"/>
    <cellStyle name="Normal 9 10 3 4" xfId="29138" xr:uid="{00000000-0005-0000-0000-0000DB750000}"/>
    <cellStyle name="Normal 9 10 4" xfId="29139" xr:uid="{00000000-0005-0000-0000-0000DC750000}"/>
    <cellStyle name="Normal 9 10 4 2" xfId="29140" xr:uid="{00000000-0005-0000-0000-0000DD750000}"/>
    <cellStyle name="Normal 9 10 4 2 2" xfId="29141" xr:uid="{00000000-0005-0000-0000-0000DE750000}"/>
    <cellStyle name="Normal 9 10 4 2 3" xfId="29142" xr:uid="{00000000-0005-0000-0000-0000DF750000}"/>
    <cellStyle name="Normal 9 10 4 3" xfId="29143" xr:uid="{00000000-0005-0000-0000-0000E0750000}"/>
    <cellStyle name="Normal 9 10 4 4" xfId="29144" xr:uid="{00000000-0005-0000-0000-0000E1750000}"/>
    <cellStyle name="Normal 9 10 5" xfId="29145" xr:uid="{00000000-0005-0000-0000-0000E2750000}"/>
    <cellStyle name="Normal 9 10 5 2" xfId="29146" xr:uid="{00000000-0005-0000-0000-0000E3750000}"/>
    <cellStyle name="Normal 9 10 5 3" xfId="29147" xr:uid="{00000000-0005-0000-0000-0000E4750000}"/>
    <cellStyle name="Normal 9 10 6" xfId="29148" xr:uid="{00000000-0005-0000-0000-0000E5750000}"/>
    <cellStyle name="Normal 9 10 7" xfId="29149" xr:uid="{00000000-0005-0000-0000-0000E6750000}"/>
    <cellStyle name="Normal 9 11" xfId="29150" xr:uid="{00000000-0005-0000-0000-0000E7750000}"/>
    <cellStyle name="Normal 9 11 2" xfId="29151" xr:uid="{00000000-0005-0000-0000-0000E8750000}"/>
    <cellStyle name="Normal 9 11 2 2" xfId="29152" xr:uid="{00000000-0005-0000-0000-0000E9750000}"/>
    <cellStyle name="Normal 9 11 2 2 2" xfId="29153" xr:uid="{00000000-0005-0000-0000-0000EA750000}"/>
    <cellStyle name="Normal 9 11 2 2 3" xfId="29154" xr:uid="{00000000-0005-0000-0000-0000EB750000}"/>
    <cellStyle name="Normal 9 11 2 3" xfId="29155" xr:uid="{00000000-0005-0000-0000-0000EC750000}"/>
    <cellStyle name="Normal 9 11 2 4" xfId="29156" xr:uid="{00000000-0005-0000-0000-0000ED750000}"/>
    <cellStyle name="Normal 9 11 3" xfId="29157" xr:uid="{00000000-0005-0000-0000-0000EE750000}"/>
    <cellStyle name="Normal 9 11 3 2" xfId="29158" xr:uid="{00000000-0005-0000-0000-0000EF750000}"/>
    <cellStyle name="Normal 9 11 3 2 2" xfId="29159" xr:uid="{00000000-0005-0000-0000-0000F0750000}"/>
    <cellStyle name="Normal 9 11 3 2 3" xfId="29160" xr:uid="{00000000-0005-0000-0000-0000F1750000}"/>
    <cellStyle name="Normal 9 11 3 3" xfId="29161" xr:uid="{00000000-0005-0000-0000-0000F2750000}"/>
    <cellStyle name="Normal 9 11 3 4" xfId="29162" xr:uid="{00000000-0005-0000-0000-0000F3750000}"/>
    <cellStyle name="Normal 9 11 4" xfId="29163" xr:uid="{00000000-0005-0000-0000-0000F4750000}"/>
    <cellStyle name="Normal 9 11 4 2" xfId="29164" xr:uid="{00000000-0005-0000-0000-0000F5750000}"/>
    <cellStyle name="Normal 9 11 4 3" xfId="29165" xr:uid="{00000000-0005-0000-0000-0000F6750000}"/>
    <cellStyle name="Normal 9 11 5" xfId="29166" xr:uid="{00000000-0005-0000-0000-0000F7750000}"/>
    <cellStyle name="Normal 9 11 6" xfId="29167" xr:uid="{00000000-0005-0000-0000-0000F8750000}"/>
    <cellStyle name="Normal 9 11 7" xfId="63180" xr:uid="{00000000-0005-0000-0000-0000F9750000}"/>
    <cellStyle name="Normal 9 12" xfId="29168" xr:uid="{00000000-0005-0000-0000-0000FA750000}"/>
    <cellStyle name="Normal 9 12 2" xfId="29169" xr:uid="{00000000-0005-0000-0000-0000FB750000}"/>
    <cellStyle name="Normal 9 12 2 2" xfId="29170" xr:uid="{00000000-0005-0000-0000-0000FC750000}"/>
    <cellStyle name="Normal 9 12 2 3" xfId="29171" xr:uid="{00000000-0005-0000-0000-0000FD750000}"/>
    <cellStyle name="Normal 9 12 3" xfId="29172" xr:uid="{00000000-0005-0000-0000-0000FE750000}"/>
    <cellStyle name="Normal 9 12 4" xfId="29173" xr:uid="{00000000-0005-0000-0000-0000FF750000}"/>
    <cellStyle name="Normal 9 13" xfId="29174" xr:uid="{00000000-0005-0000-0000-000000760000}"/>
    <cellStyle name="Normal 9 13 2" xfId="29175" xr:uid="{00000000-0005-0000-0000-000001760000}"/>
    <cellStyle name="Normal 9 13 2 2" xfId="29176" xr:uid="{00000000-0005-0000-0000-000002760000}"/>
    <cellStyle name="Normal 9 13 2 3" xfId="29177" xr:uid="{00000000-0005-0000-0000-000003760000}"/>
    <cellStyle name="Normal 9 13 3" xfId="29178" xr:uid="{00000000-0005-0000-0000-000004760000}"/>
    <cellStyle name="Normal 9 13 4" xfId="29179" xr:uid="{00000000-0005-0000-0000-000005760000}"/>
    <cellStyle name="Normal 9 14" xfId="29180" xr:uid="{00000000-0005-0000-0000-000006760000}"/>
    <cellStyle name="Normal 9 14 2" xfId="29181" xr:uid="{00000000-0005-0000-0000-000007760000}"/>
    <cellStyle name="Normal 9 14 2 2" xfId="29182" xr:uid="{00000000-0005-0000-0000-000008760000}"/>
    <cellStyle name="Normal 9 14 2 3" xfId="29183" xr:uid="{00000000-0005-0000-0000-000009760000}"/>
    <cellStyle name="Normal 9 14 3" xfId="29184" xr:uid="{00000000-0005-0000-0000-00000A760000}"/>
    <cellStyle name="Normal 9 14 4" xfId="29185" xr:uid="{00000000-0005-0000-0000-00000B760000}"/>
    <cellStyle name="Normal 9 15" xfId="29186" xr:uid="{00000000-0005-0000-0000-00000C760000}"/>
    <cellStyle name="Normal 9 2" xfId="22" xr:uid="{00000000-0005-0000-0000-00000D760000}"/>
    <cellStyle name="Normal 9 2 10" xfId="29187" xr:uid="{00000000-0005-0000-0000-00000E760000}"/>
    <cellStyle name="Normal 9 2 10 2" xfId="29188" xr:uid="{00000000-0005-0000-0000-00000F760000}"/>
    <cellStyle name="Normal 9 2 10 2 2" xfId="29189" xr:uid="{00000000-0005-0000-0000-000010760000}"/>
    <cellStyle name="Normal 9 2 10 2 3" xfId="29190" xr:uid="{00000000-0005-0000-0000-000011760000}"/>
    <cellStyle name="Normal 9 2 10 3" xfId="29191" xr:uid="{00000000-0005-0000-0000-000012760000}"/>
    <cellStyle name="Normal 9 2 10 4" xfId="29192" xr:uid="{00000000-0005-0000-0000-000013760000}"/>
    <cellStyle name="Normal 9 2 11" xfId="29193" xr:uid="{00000000-0005-0000-0000-000014760000}"/>
    <cellStyle name="Normal 9 2 11 2" xfId="29194" xr:uid="{00000000-0005-0000-0000-000015760000}"/>
    <cellStyle name="Normal 9 2 11 2 2" xfId="29195" xr:uid="{00000000-0005-0000-0000-000016760000}"/>
    <cellStyle name="Normal 9 2 11 2 3" xfId="29196" xr:uid="{00000000-0005-0000-0000-000017760000}"/>
    <cellStyle name="Normal 9 2 11 3" xfId="29197" xr:uid="{00000000-0005-0000-0000-000018760000}"/>
    <cellStyle name="Normal 9 2 11 4" xfId="29198" xr:uid="{00000000-0005-0000-0000-000019760000}"/>
    <cellStyle name="Normal 9 2 12" xfId="29199" xr:uid="{00000000-0005-0000-0000-00001A760000}"/>
    <cellStyle name="Normal 9 2 12 2" xfId="29200" xr:uid="{00000000-0005-0000-0000-00001B760000}"/>
    <cellStyle name="Normal 9 2 12 2 2" xfId="29201" xr:uid="{00000000-0005-0000-0000-00001C760000}"/>
    <cellStyle name="Normal 9 2 12 2 3" xfId="29202" xr:uid="{00000000-0005-0000-0000-00001D760000}"/>
    <cellStyle name="Normal 9 2 12 3" xfId="29203" xr:uid="{00000000-0005-0000-0000-00001E760000}"/>
    <cellStyle name="Normal 9 2 12 4" xfId="29204" xr:uid="{00000000-0005-0000-0000-00001F760000}"/>
    <cellStyle name="Normal 9 2 13" xfId="29205" xr:uid="{00000000-0005-0000-0000-000020760000}"/>
    <cellStyle name="Normal 9 2 2" xfId="29206" xr:uid="{00000000-0005-0000-0000-000021760000}"/>
    <cellStyle name="Normal 9 2 2 10" xfId="29207" xr:uid="{00000000-0005-0000-0000-000022760000}"/>
    <cellStyle name="Normal 9 2 2 10 2" xfId="29208" xr:uid="{00000000-0005-0000-0000-000023760000}"/>
    <cellStyle name="Normal 9 2 2 10 3" xfId="29209" xr:uid="{00000000-0005-0000-0000-000024760000}"/>
    <cellStyle name="Normal 9 2 2 11" xfId="29210" xr:uid="{00000000-0005-0000-0000-000025760000}"/>
    <cellStyle name="Normal 9 2 2 12" xfId="29211" xr:uid="{00000000-0005-0000-0000-000026760000}"/>
    <cellStyle name="Normal 9 2 2 2" xfId="29212" xr:uid="{00000000-0005-0000-0000-000027760000}"/>
    <cellStyle name="Normal 9 2 2 2 10" xfId="29213" xr:uid="{00000000-0005-0000-0000-000028760000}"/>
    <cellStyle name="Normal 9 2 2 2 11" xfId="29214" xr:uid="{00000000-0005-0000-0000-000029760000}"/>
    <cellStyle name="Normal 9 2 2 2 2" xfId="29215" xr:uid="{00000000-0005-0000-0000-00002A760000}"/>
    <cellStyle name="Normal 9 2 2 2 2 10" xfId="29216" xr:uid="{00000000-0005-0000-0000-00002B760000}"/>
    <cellStyle name="Normal 9 2 2 2 2 2" xfId="29217" xr:uid="{00000000-0005-0000-0000-00002C760000}"/>
    <cellStyle name="Normal 9 2 2 2 2 2 2" xfId="29218" xr:uid="{00000000-0005-0000-0000-00002D760000}"/>
    <cellStyle name="Normal 9 2 2 2 2 2 2 2" xfId="29219" xr:uid="{00000000-0005-0000-0000-00002E760000}"/>
    <cellStyle name="Normal 9 2 2 2 2 2 2 2 2" xfId="29220" xr:uid="{00000000-0005-0000-0000-00002F760000}"/>
    <cellStyle name="Normal 9 2 2 2 2 2 2 2 2 2" xfId="29221" xr:uid="{00000000-0005-0000-0000-000030760000}"/>
    <cellStyle name="Normal 9 2 2 2 2 2 2 2 2 2 2" xfId="29222" xr:uid="{00000000-0005-0000-0000-000031760000}"/>
    <cellStyle name="Normal 9 2 2 2 2 2 2 2 2 2 3" xfId="29223" xr:uid="{00000000-0005-0000-0000-000032760000}"/>
    <cellStyle name="Normal 9 2 2 2 2 2 2 2 2 3" xfId="29224" xr:uid="{00000000-0005-0000-0000-000033760000}"/>
    <cellStyle name="Normal 9 2 2 2 2 2 2 2 2 4" xfId="29225" xr:uid="{00000000-0005-0000-0000-000034760000}"/>
    <cellStyle name="Normal 9 2 2 2 2 2 2 2 3" xfId="29226" xr:uid="{00000000-0005-0000-0000-000035760000}"/>
    <cellStyle name="Normal 9 2 2 2 2 2 2 2 3 2" xfId="29227" xr:uid="{00000000-0005-0000-0000-000036760000}"/>
    <cellStyle name="Normal 9 2 2 2 2 2 2 2 3 2 2" xfId="29228" xr:uid="{00000000-0005-0000-0000-000037760000}"/>
    <cellStyle name="Normal 9 2 2 2 2 2 2 2 3 2 3" xfId="29229" xr:uid="{00000000-0005-0000-0000-000038760000}"/>
    <cellStyle name="Normal 9 2 2 2 2 2 2 2 3 3" xfId="29230" xr:uid="{00000000-0005-0000-0000-000039760000}"/>
    <cellStyle name="Normal 9 2 2 2 2 2 2 2 3 4" xfId="29231" xr:uid="{00000000-0005-0000-0000-00003A760000}"/>
    <cellStyle name="Normal 9 2 2 2 2 2 2 2 4" xfId="29232" xr:uid="{00000000-0005-0000-0000-00003B760000}"/>
    <cellStyle name="Normal 9 2 2 2 2 2 2 2 4 2" xfId="29233" xr:uid="{00000000-0005-0000-0000-00003C760000}"/>
    <cellStyle name="Normal 9 2 2 2 2 2 2 2 4 3" xfId="29234" xr:uid="{00000000-0005-0000-0000-00003D760000}"/>
    <cellStyle name="Normal 9 2 2 2 2 2 2 2 5" xfId="29235" xr:uid="{00000000-0005-0000-0000-00003E760000}"/>
    <cellStyle name="Normal 9 2 2 2 2 2 2 2 6" xfId="29236" xr:uid="{00000000-0005-0000-0000-00003F760000}"/>
    <cellStyle name="Normal 9 2 2 2 2 2 2 3" xfId="29237" xr:uid="{00000000-0005-0000-0000-000040760000}"/>
    <cellStyle name="Normal 9 2 2 2 2 2 2 3 2" xfId="29238" xr:uid="{00000000-0005-0000-0000-000041760000}"/>
    <cellStyle name="Normal 9 2 2 2 2 2 2 3 2 2" xfId="29239" xr:uid="{00000000-0005-0000-0000-000042760000}"/>
    <cellStyle name="Normal 9 2 2 2 2 2 2 3 2 3" xfId="29240" xr:uid="{00000000-0005-0000-0000-000043760000}"/>
    <cellStyle name="Normal 9 2 2 2 2 2 2 3 3" xfId="29241" xr:uid="{00000000-0005-0000-0000-000044760000}"/>
    <cellStyle name="Normal 9 2 2 2 2 2 2 3 4" xfId="29242" xr:uid="{00000000-0005-0000-0000-000045760000}"/>
    <cellStyle name="Normal 9 2 2 2 2 2 2 4" xfId="29243" xr:uid="{00000000-0005-0000-0000-000046760000}"/>
    <cellStyle name="Normal 9 2 2 2 2 2 2 4 2" xfId="29244" xr:uid="{00000000-0005-0000-0000-000047760000}"/>
    <cellStyle name="Normal 9 2 2 2 2 2 2 4 2 2" xfId="29245" xr:uid="{00000000-0005-0000-0000-000048760000}"/>
    <cellStyle name="Normal 9 2 2 2 2 2 2 4 2 3" xfId="29246" xr:uid="{00000000-0005-0000-0000-000049760000}"/>
    <cellStyle name="Normal 9 2 2 2 2 2 2 4 3" xfId="29247" xr:uid="{00000000-0005-0000-0000-00004A760000}"/>
    <cellStyle name="Normal 9 2 2 2 2 2 2 4 4" xfId="29248" xr:uid="{00000000-0005-0000-0000-00004B760000}"/>
    <cellStyle name="Normal 9 2 2 2 2 2 2 5" xfId="29249" xr:uid="{00000000-0005-0000-0000-00004C760000}"/>
    <cellStyle name="Normal 9 2 2 2 2 2 2 5 2" xfId="29250" xr:uid="{00000000-0005-0000-0000-00004D760000}"/>
    <cellStyle name="Normal 9 2 2 2 2 2 2 5 3" xfId="29251" xr:uid="{00000000-0005-0000-0000-00004E760000}"/>
    <cellStyle name="Normal 9 2 2 2 2 2 2 6" xfId="29252" xr:uid="{00000000-0005-0000-0000-00004F760000}"/>
    <cellStyle name="Normal 9 2 2 2 2 2 2 7" xfId="29253" xr:uid="{00000000-0005-0000-0000-000050760000}"/>
    <cellStyle name="Normal 9 2 2 2 2 2 3" xfId="29254" xr:uid="{00000000-0005-0000-0000-000051760000}"/>
    <cellStyle name="Normal 9 2 2 2 2 2 3 2" xfId="29255" xr:uid="{00000000-0005-0000-0000-000052760000}"/>
    <cellStyle name="Normal 9 2 2 2 2 2 3 2 2" xfId="29256" xr:uid="{00000000-0005-0000-0000-000053760000}"/>
    <cellStyle name="Normal 9 2 2 2 2 2 3 2 2 2" xfId="29257" xr:uid="{00000000-0005-0000-0000-000054760000}"/>
    <cellStyle name="Normal 9 2 2 2 2 2 3 2 2 3" xfId="29258" xr:uid="{00000000-0005-0000-0000-000055760000}"/>
    <cellStyle name="Normal 9 2 2 2 2 2 3 2 3" xfId="29259" xr:uid="{00000000-0005-0000-0000-000056760000}"/>
    <cellStyle name="Normal 9 2 2 2 2 2 3 2 4" xfId="29260" xr:uid="{00000000-0005-0000-0000-000057760000}"/>
    <cellStyle name="Normal 9 2 2 2 2 2 3 3" xfId="29261" xr:uid="{00000000-0005-0000-0000-000058760000}"/>
    <cellStyle name="Normal 9 2 2 2 2 2 3 3 2" xfId="29262" xr:uid="{00000000-0005-0000-0000-000059760000}"/>
    <cellStyle name="Normal 9 2 2 2 2 2 3 3 2 2" xfId="29263" xr:uid="{00000000-0005-0000-0000-00005A760000}"/>
    <cellStyle name="Normal 9 2 2 2 2 2 3 3 2 3" xfId="29264" xr:uid="{00000000-0005-0000-0000-00005B760000}"/>
    <cellStyle name="Normal 9 2 2 2 2 2 3 3 3" xfId="29265" xr:uid="{00000000-0005-0000-0000-00005C760000}"/>
    <cellStyle name="Normal 9 2 2 2 2 2 3 3 4" xfId="29266" xr:uid="{00000000-0005-0000-0000-00005D760000}"/>
    <cellStyle name="Normal 9 2 2 2 2 2 3 4" xfId="29267" xr:uid="{00000000-0005-0000-0000-00005E760000}"/>
    <cellStyle name="Normal 9 2 2 2 2 2 3 4 2" xfId="29268" xr:uid="{00000000-0005-0000-0000-00005F760000}"/>
    <cellStyle name="Normal 9 2 2 2 2 2 3 4 3" xfId="29269" xr:uid="{00000000-0005-0000-0000-000060760000}"/>
    <cellStyle name="Normal 9 2 2 2 2 2 3 5" xfId="29270" xr:uid="{00000000-0005-0000-0000-000061760000}"/>
    <cellStyle name="Normal 9 2 2 2 2 2 3 6" xfId="29271" xr:uid="{00000000-0005-0000-0000-000062760000}"/>
    <cellStyle name="Normal 9 2 2 2 2 2 4" xfId="29272" xr:uid="{00000000-0005-0000-0000-000063760000}"/>
    <cellStyle name="Normal 9 2 2 2 2 2 4 2" xfId="29273" xr:uid="{00000000-0005-0000-0000-000064760000}"/>
    <cellStyle name="Normal 9 2 2 2 2 2 4 2 2" xfId="29274" xr:uid="{00000000-0005-0000-0000-000065760000}"/>
    <cellStyle name="Normal 9 2 2 2 2 2 4 2 3" xfId="29275" xr:uid="{00000000-0005-0000-0000-000066760000}"/>
    <cellStyle name="Normal 9 2 2 2 2 2 4 3" xfId="29276" xr:uid="{00000000-0005-0000-0000-000067760000}"/>
    <cellStyle name="Normal 9 2 2 2 2 2 4 4" xfId="29277" xr:uid="{00000000-0005-0000-0000-000068760000}"/>
    <cellStyle name="Normal 9 2 2 2 2 2 5" xfId="29278" xr:uid="{00000000-0005-0000-0000-000069760000}"/>
    <cellStyle name="Normal 9 2 2 2 2 2 5 2" xfId="29279" xr:uid="{00000000-0005-0000-0000-00006A760000}"/>
    <cellStyle name="Normal 9 2 2 2 2 2 5 2 2" xfId="29280" xr:uid="{00000000-0005-0000-0000-00006B760000}"/>
    <cellStyle name="Normal 9 2 2 2 2 2 5 2 3" xfId="29281" xr:uid="{00000000-0005-0000-0000-00006C760000}"/>
    <cellStyle name="Normal 9 2 2 2 2 2 5 3" xfId="29282" xr:uid="{00000000-0005-0000-0000-00006D760000}"/>
    <cellStyle name="Normal 9 2 2 2 2 2 5 4" xfId="29283" xr:uid="{00000000-0005-0000-0000-00006E760000}"/>
    <cellStyle name="Normal 9 2 2 2 2 2 6" xfId="29284" xr:uid="{00000000-0005-0000-0000-00006F760000}"/>
    <cellStyle name="Normal 9 2 2 2 2 2 6 2" xfId="29285" xr:uid="{00000000-0005-0000-0000-000070760000}"/>
    <cellStyle name="Normal 9 2 2 2 2 2 6 3" xfId="29286" xr:uid="{00000000-0005-0000-0000-000071760000}"/>
    <cellStyle name="Normal 9 2 2 2 2 2 7" xfId="29287" xr:uid="{00000000-0005-0000-0000-000072760000}"/>
    <cellStyle name="Normal 9 2 2 2 2 2 8" xfId="29288" xr:uid="{00000000-0005-0000-0000-000073760000}"/>
    <cellStyle name="Normal 9 2 2 2 2 3" xfId="29289" xr:uid="{00000000-0005-0000-0000-000074760000}"/>
    <cellStyle name="Normal 9 2 2 2 2 3 2" xfId="29290" xr:uid="{00000000-0005-0000-0000-000075760000}"/>
    <cellStyle name="Normal 9 2 2 2 2 3 2 2" xfId="29291" xr:uid="{00000000-0005-0000-0000-000076760000}"/>
    <cellStyle name="Normal 9 2 2 2 2 3 2 2 2" xfId="29292" xr:uid="{00000000-0005-0000-0000-000077760000}"/>
    <cellStyle name="Normal 9 2 2 2 2 3 2 2 2 2" xfId="29293" xr:uid="{00000000-0005-0000-0000-000078760000}"/>
    <cellStyle name="Normal 9 2 2 2 2 3 2 2 2 3" xfId="29294" xr:uid="{00000000-0005-0000-0000-000079760000}"/>
    <cellStyle name="Normal 9 2 2 2 2 3 2 2 3" xfId="29295" xr:uid="{00000000-0005-0000-0000-00007A760000}"/>
    <cellStyle name="Normal 9 2 2 2 2 3 2 2 4" xfId="29296" xr:uid="{00000000-0005-0000-0000-00007B760000}"/>
    <cellStyle name="Normal 9 2 2 2 2 3 2 3" xfId="29297" xr:uid="{00000000-0005-0000-0000-00007C760000}"/>
    <cellStyle name="Normal 9 2 2 2 2 3 2 3 2" xfId="29298" xr:uid="{00000000-0005-0000-0000-00007D760000}"/>
    <cellStyle name="Normal 9 2 2 2 2 3 2 3 2 2" xfId="29299" xr:uid="{00000000-0005-0000-0000-00007E760000}"/>
    <cellStyle name="Normal 9 2 2 2 2 3 2 3 2 3" xfId="29300" xr:uid="{00000000-0005-0000-0000-00007F760000}"/>
    <cellStyle name="Normal 9 2 2 2 2 3 2 3 3" xfId="29301" xr:uid="{00000000-0005-0000-0000-000080760000}"/>
    <cellStyle name="Normal 9 2 2 2 2 3 2 3 4" xfId="29302" xr:uid="{00000000-0005-0000-0000-000081760000}"/>
    <cellStyle name="Normal 9 2 2 2 2 3 2 4" xfId="29303" xr:uid="{00000000-0005-0000-0000-000082760000}"/>
    <cellStyle name="Normal 9 2 2 2 2 3 2 4 2" xfId="29304" xr:uid="{00000000-0005-0000-0000-000083760000}"/>
    <cellStyle name="Normal 9 2 2 2 2 3 2 4 3" xfId="29305" xr:uid="{00000000-0005-0000-0000-000084760000}"/>
    <cellStyle name="Normal 9 2 2 2 2 3 2 5" xfId="29306" xr:uid="{00000000-0005-0000-0000-000085760000}"/>
    <cellStyle name="Normal 9 2 2 2 2 3 2 6" xfId="29307" xr:uid="{00000000-0005-0000-0000-000086760000}"/>
    <cellStyle name="Normal 9 2 2 2 2 3 3" xfId="29308" xr:uid="{00000000-0005-0000-0000-000087760000}"/>
    <cellStyle name="Normal 9 2 2 2 2 3 3 2" xfId="29309" xr:uid="{00000000-0005-0000-0000-000088760000}"/>
    <cellStyle name="Normal 9 2 2 2 2 3 3 2 2" xfId="29310" xr:uid="{00000000-0005-0000-0000-000089760000}"/>
    <cellStyle name="Normal 9 2 2 2 2 3 3 2 3" xfId="29311" xr:uid="{00000000-0005-0000-0000-00008A760000}"/>
    <cellStyle name="Normal 9 2 2 2 2 3 3 3" xfId="29312" xr:uid="{00000000-0005-0000-0000-00008B760000}"/>
    <cellStyle name="Normal 9 2 2 2 2 3 3 4" xfId="29313" xr:uid="{00000000-0005-0000-0000-00008C760000}"/>
    <cellStyle name="Normal 9 2 2 2 2 3 4" xfId="29314" xr:uid="{00000000-0005-0000-0000-00008D760000}"/>
    <cellStyle name="Normal 9 2 2 2 2 3 4 2" xfId="29315" xr:uid="{00000000-0005-0000-0000-00008E760000}"/>
    <cellStyle name="Normal 9 2 2 2 2 3 4 2 2" xfId="29316" xr:uid="{00000000-0005-0000-0000-00008F760000}"/>
    <cellStyle name="Normal 9 2 2 2 2 3 4 2 3" xfId="29317" xr:uid="{00000000-0005-0000-0000-000090760000}"/>
    <cellStyle name="Normal 9 2 2 2 2 3 4 3" xfId="29318" xr:uid="{00000000-0005-0000-0000-000091760000}"/>
    <cellStyle name="Normal 9 2 2 2 2 3 4 4" xfId="29319" xr:uid="{00000000-0005-0000-0000-000092760000}"/>
    <cellStyle name="Normal 9 2 2 2 2 3 5" xfId="29320" xr:uid="{00000000-0005-0000-0000-000093760000}"/>
    <cellStyle name="Normal 9 2 2 2 2 3 5 2" xfId="29321" xr:uid="{00000000-0005-0000-0000-000094760000}"/>
    <cellStyle name="Normal 9 2 2 2 2 3 5 3" xfId="29322" xr:uid="{00000000-0005-0000-0000-000095760000}"/>
    <cellStyle name="Normal 9 2 2 2 2 3 6" xfId="29323" xr:uid="{00000000-0005-0000-0000-000096760000}"/>
    <cellStyle name="Normal 9 2 2 2 2 3 7" xfId="29324" xr:uid="{00000000-0005-0000-0000-000097760000}"/>
    <cellStyle name="Normal 9 2 2 2 2 4" xfId="29325" xr:uid="{00000000-0005-0000-0000-000098760000}"/>
    <cellStyle name="Normal 9 2 2 2 2 4 2" xfId="29326" xr:uid="{00000000-0005-0000-0000-000099760000}"/>
    <cellStyle name="Normal 9 2 2 2 2 4 2 2" xfId="29327" xr:uid="{00000000-0005-0000-0000-00009A760000}"/>
    <cellStyle name="Normal 9 2 2 2 2 4 2 2 2" xfId="29328" xr:uid="{00000000-0005-0000-0000-00009B760000}"/>
    <cellStyle name="Normal 9 2 2 2 2 4 2 2 2 2" xfId="29329" xr:uid="{00000000-0005-0000-0000-00009C760000}"/>
    <cellStyle name="Normal 9 2 2 2 2 4 2 2 2 3" xfId="29330" xr:uid="{00000000-0005-0000-0000-00009D760000}"/>
    <cellStyle name="Normal 9 2 2 2 2 4 2 2 3" xfId="29331" xr:uid="{00000000-0005-0000-0000-00009E760000}"/>
    <cellStyle name="Normal 9 2 2 2 2 4 2 2 4" xfId="29332" xr:uid="{00000000-0005-0000-0000-00009F760000}"/>
    <cellStyle name="Normal 9 2 2 2 2 4 2 3" xfId="29333" xr:uid="{00000000-0005-0000-0000-0000A0760000}"/>
    <cellStyle name="Normal 9 2 2 2 2 4 2 3 2" xfId="29334" xr:uid="{00000000-0005-0000-0000-0000A1760000}"/>
    <cellStyle name="Normal 9 2 2 2 2 4 2 3 2 2" xfId="29335" xr:uid="{00000000-0005-0000-0000-0000A2760000}"/>
    <cellStyle name="Normal 9 2 2 2 2 4 2 3 2 3" xfId="29336" xr:uid="{00000000-0005-0000-0000-0000A3760000}"/>
    <cellStyle name="Normal 9 2 2 2 2 4 2 3 3" xfId="29337" xr:uid="{00000000-0005-0000-0000-0000A4760000}"/>
    <cellStyle name="Normal 9 2 2 2 2 4 2 3 4" xfId="29338" xr:uid="{00000000-0005-0000-0000-0000A5760000}"/>
    <cellStyle name="Normal 9 2 2 2 2 4 2 4" xfId="29339" xr:uid="{00000000-0005-0000-0000-0000A6760000}"/>
    <cellStyle name="Normal 9 2 2 2 2 4 2 4 2" xfId="29340" xr:uid="{00000000-0005-0000-0000-0000A7760000}"/>
    <cellStyle name="Normal 9 2 2 2 2 4 2 4 3" xfId="29341" xr:uid="{00000000-0005-0000-0000-0000A8760000}"/>
    <cellStyle name="Normal 9 2 2 2 2 4 2 5" xfId="29342" xr:uid="{00000000-0005-0000-0000-0000A9760000}"/>
    <cellStyle name="Normal 9 2 2 2 2 4 2 6" xfId="29343" xr:uid="{00000000-0005-0000-0000-0000AA760000}"/>
    <cellStyle name="Normal 9 2 2 2 2 4 3" xfId="29344" xr:uid="{00000000-0005-0000-0000-0000AB760000}"/>
    <cellStyle name="Normal 9 2 2 2 2 4 3 2" xfId="29345" xr:uid="{00000000-0005-0000-0000-0000AC760000}"/>
    <cellStyle name="Normal 9 2 2 2 2 4 3 2 2" xfId="29346" xr:uid="{00000000-0005-0000-0000-0000AD760000}"/>
    <cellStyle name="Normal 9 2 2 2 2 4 3 2 3" xfId="29347" xr:uid="{00000000-0005-0000-0000-0000AE760000}"/>
    <cellStyle name="Normal 9 2 2 2 2 4 3 3" xfId="29348" xr:uid="{00000000-0005-0000-0000-0000AF760000}"/>
    <cellStyle name="Normal 9 2 2 2 2 4 3 4" xfId="29349" xr:uid="{00000000-0005-0000-0000-0000B0760000}"/>
    <cellStyle name="Normal 9 2 2 2 2 4 4" xfId="29350" xr:uid="{00000000-0005-0000-0000-0000B1760000}"/>
    <cellStyle name="Normal 9 2 2 2 2 4 4 2" xfId="29351" xr:uid="{00000000-0005-0000-0000-0000B2760000}"/>
    <cellStyle name="Normal 9 2 2 2 2 4 4 2 2" xfId="29352" xr:uid="{00000000-0005-0000-0000-0000B3760000}"/>
    <cellStyle name="Normal 9 2 2 2 2 4 4 2 3" xfId="29353" xr:uid="{00000000-0005-0000-0000-0000B4760000}"/>
    <cellStyle name="Normal 9 2 2 2 2 4 4 3" xfId="29354" xr:uid="{00000000-0005-0000-0000-0000B5760000}"/>
    <cellStyle name="Normal 9 2 2 2 2 4 4 4" xfId="29355" xr:uid="{00000000-0005-0000-0000-0000B6760000}"/>
    <cellStyle name="Normal 9 2 2 2 2 4 5" xfId="29356" xr:uid="{00000000-0005-0000-0000-0000B7760000}"/>
    <cellStyle name="Normal 9 2 2 2 2 4 5 2" xfId="29357" xr:uid="{00000000-0005-0000-0000-0000B8760000}"/>
    <cellStyle name="Normal 9 2 2 2 2 4 5 3" xfId="29358" xr:uid="{00000000-0005-0000-0000-0000B9760000}"/>
    <cellStyle name="Normal 9 2 2 2 2 4 6" xfId="29359" xr:uid="{00000000-0005-0000-0000-0000BA760000}"/>
    <cellStyle name="Normal 9 2 2 2 2 4 7" xfId="29360" xr:uid="{00000000-0005-0000-0000-0000BB760000}"/>
    <cellStyle name="Normal 9 2 2 2 2 5" xfId="29361" xr:uid="{00000000-0005-0000-0000-0000BC760000}"/>
    <cellStyle name="Normal 9 2 2 2 2 5 2" xfId="29362" xr:uid="{00000000-0005-0000-0000-0000BD760000}"/>
    <cellStyle name="Normal 9 2 2 2 2 5 2 2" xfId="29363" xr:uid="{00000000-0005-0000-0000-0000BE760000}"/>
    <cellStyle name="Normal 9 2 2 2 2 5 2 2 2" xfId="29364" xr:uid="{00000000-0005-0000-0000-0000BF760000}"/>
    <cellStyle name="Normal 9 2 2 2 2 5 2 2 3" xfId="29365" xr:uid="{00000000-0005-0000-0000-0000C0760000}"/>
    <cellStyle name="Normal 9 2 2 2 2 5 2 3" xfId="29366" xr:uid="{00000000-0005-0000-0000-0000C1760000}"/>
    <cellStyle name="Normal 9 2 2 2 2 5 2 4" xfId="29367" xr:uid="{00000000-0005-0000-0000-0000C2760000}"/>
    <cellStyle name="Normal 9 2 2 2 2 5 3" xfId="29368" xr:uid="{00000000-0005-0000-0000-0000C3760000}"/>
    <cellStyle name="Normal 9 2 2 2 2 5 3 2" xfId="29369" xr:uid="{00000000-0005-0000-0000-0000C4760000}"/>
    <cellStyle name="Normal 9 2 2 2 2 5 3 2 2" xfId="29370" xr:uid="{00000000-0005-0000-0000-0000C5760000}"/>
    <cellStyle name="Normal 9 2 2 2 2 5 3 2 3" xfId="29371" xr:uid="{00000000-0005-0000-0000-0000C6760000}"/>
    <cellStyle name="Normal 9 2 2 2 2 5 3 3" xfId="29372" xr:uid="{00000000-0005-0000-0000-0000C7760000}"/>
    <cellStyle name="Normal 9 2 2 2 2 5 3 4" xfId="29373" xr:uid="{00000000-0005-0000-0000-0000C8760000}"/>
    <cellStyle name="Normal 9 2 2 2 2 5 4" xfId="29374" xr:uid="{00000000-0005-0000-0000-0000C9760000}"/>
    <cellStyle name="Normal 9 2 2 2 2 5 4 2" xfId="29375" xr:uid="{00000000-0005-0000-0000-0000CA760000}"/>
    <cellStyle name="Normal 9 2 2 2 2 5 4 3" xfId="29376" xr:uid="{00000000-0005-0000-0000-0000CB760000}"/>
    <cellStyle name="Normal 9 2 2 2 2 5 5" xfId="29377" xr:uid="{00000000-0005-0000-0000-0000CC760000}"/>
    <cellStyle name="Normal 9 2 2 2 2 5 6" xfId="29378" xr:uid="{00000000-0005-0000-0000-0000CD760000}"/>
    <cellStyle name="Normal 9 2 2 2 2 6" xfId="29379" xr:uid="{00000000-0005-0000-0000-0000CE760000}"/>
    <cellStyle name="Normal 9 2 2 2 2 6 2" xfId="29380" xr:uid="{00000000-0005-0000-0000-0000CF760000}"/>
    <cellStyle name="Normal 9 2 2 2 2 6 2 2" xfId="29381" xr:uid="{00000000-0005-0000-0000-0000D0760000}"/>
    <cellStyle name="Normal 9 2 2 2 2 6 2 3" xfId="29382" xr:uid="{00000000-0005-0000-0000-0000D1760000}"/>
    <cellStyle name="Normal 9 2 2 2 2 6 3" xfId="29383" xr:uid="{00000000-0005-0000-0000-0000D2760000}"/>
    <cellStyle name="Normal 9 2 2 2 2 6 4" xfId="29384" xr:uid="{00000000-0005-0000-0000-0000D3760000}"/>
    <cellStyle name="Normal 9 2 2 2 2 7" xfId="29385" xr:uid="{00000000-0005-0000-0000-0000D4760000}"/>
    <cellStyle name="Normal 9 2 2 2 2 7 2" xfId="29386" xr:uid="{00000000-0005-0000-0000-0000D5760000}"/>
    <cellStyle name="Normal 9 2 2 2 2 7 2 2" xfId="29387" xr:uid="{00000000-0005-0000-0000-0000D6760000}"/>
    <cellStyle name="Normal 9 2 2 2 2 7 2 3" xfId="29388" xr:uid="{00000000-0005-0000-0000-0000D7760000}"/>
    <cellStyle name="Normal 9 2 2 2 2 7 3" xfId="29389" xr:uid="{00000000-0005-0000-0000-0000D8760000}"/>
    <cellStyle name="Normal 9 2 2 2 2 7 4" xfId="29390" xr:uid="{00000000-0005-0000-0000-0000D9760000}"/>
    <cellStyle name="Normal 9 2 2 2 2 8" xfId="29391" xr:uid="{00000000-0005-0000-0000-0000DA760000}"/>
    <cellStyle name="Normal 9 2 2 2 2 8 2" xfId="29392" xr:uid="{00000000-0005-0000-0000-0000DB760000}"/>
    <cellStyle name="Normal 9 2 2 2 2 8 3" xfId="29393" xr:uid="{00000000-0005-0000-0000-0000DC760000}"/>
    <cellStyle name="Normal 9 2 2 2 2 9" xfId="29394" xr:uid="{00000000-0005-0000-0000-0000DD760000}"/>
    <cellStyle name="Normal 9 2 2 2 3" xfId="29395" xr:uid="{00000000-0005-0000-0000-0000DE760000}"/>
    <cellStyle name="Normal 9 2 2 2 3 2" xfId="29396" xr:uid="{00000000-0005-0000-0000-0000DF760000}"/>
    <cellStyle name="Normal 9 2 2 2 3 2 2" xfId="29397" xr:uid="{00000000-0005-0000-0000-0000E0760000}"/>
    <cellStyle name="Normal 9 2 2 2 3 2 2 2" xfId="29398" xr:uid="{00000000-0005-0000-0000-0000E1760000}"/>
    <cellStyle name="Normal 9 2 2 2 3 2 2 2 2" xfId="29399" xr:uid="{00000000-0005-0000-0000-0000E2760000}"/>
    <cellStyle name="Normal 9 2 2 2 3 2 2 2 2 2" xfId="29400" xr:uid="{00000000-0005-0000-0000-0000E3760000}"/>
    <cellStyle name="Normal 9 2 2 2 3 2 2 2 2 3" xfId="29401" xr:uid="{00000000-0005-0000-0000-0000E4760000}"/>
    <cellStyle name="Normal 9 2 2 2 3 2 2 2 3" xfId="29402" xr:uid="{00000000-0005-0000-0000-0000E5760000}"/>
    <cellStyle name="Normal 9 2 2 2 3 2 2 2 4" xfId="29403" xr:uid="{00000000-0005-0000-0000-0000E6760000}"/>
    <cellStyle name="Normal 9 2 2 2 3 2 2 3" xfId="29404" xr:uid="{00000000-0005-0000-0000-0000E7760000}"/>
    <cellStyle name="Normal 9 2 2 2 3 2 2 3 2" xfId="29405" xr:uid="{00000000-0005-0000-0000-0000E8760000}"/>
    <cellStyle name="Normal 9 2 2 2 3 2 2 3 2 2" xfId="29406" xr:uid="{00000000-0005-0000-0000-0000E9760000}"/>
    <cellStyle name="Normal 9 2 2 2 3 2 2 3 2 3" xfId="29407" xr:uid="{00000000-0005-0000-0000-0000EA760000}"/>
    <cellStyle name="Normal 9 2 2 2 3 2 2 3 3" xfId="29408" xr:uid="{00000000-0005-0000-0000-0000EB760000}"/>
    <cellStyle name="Normal 9 2 2 2 3 2 2 3 4" xfId="29409" xr:uid="{00000000-0005-0000-0000-0000EC760000}"/>
    <cellStyle name="Normal 9 2 2 2 3 2 2 4" xfId="29410" xr:uid="{00000000-0005-0000-0000-0000ED760000}"/>
    <cellStyle name="Normal 9 2 2 2 3 2 2 4 2" xfId="29411" xr:uid="{00000000-0005-0000-0000-0000EE760000}"/>
    <cellStyle name="Normal 9 2 2 2 3 2 2 4 3" xfId="29412" xr:uid="{00000000-0005-0000-0000-0000EF760000}"/>
    <cellStyle name="Normal 9 2 2 2 3 2 2 5" xfId="29413" xr:uid="{00000000-0005-0000-0000-0000F0760000}"/>
    <cellStyle name="Normal 9 2 2 2 3 2 2 6" xfId="29414" xr:uid="{00000000-0005-0000-0000-0000F1760000}"/>
    <cellStyle name="Normal 9 2 2 2 3 2 3" xfId="29415" xr:uid="{00000000-0005-0000-0000-0000F2760000}"/>
    <cellStyle name="Normal 9 2 2 2 3 2 3 2" xfId="29416" xr:uid="{00000000-0005-0000-0000-0000F3760000}"/>
    <cellStyle name="Normal 9 2 2 2 3 2 3 2 2" xfId="29417" xr:uid="{00000000-0005-0000-0000-0000F4760000}"/>
    <cellStyle name="Normal 9 2 2 2 3 2 3 2 3" xfId="29418" xr:uid="{00000000-0005-0000-0000-0000F5760000}"/>
    <cellStyle name="Normal 9 2 2 2 3 2 3 3" xfId="29419" xr:uid="{00000000-0005-0000-0000-0000F6760000}"/>
    <cellStyle name="Normal 9 2 2 2 3 2 3 4" xfId="29420" xr:uid="{00000000-0005-0000-0000-0000F7760000}"/>
    <cellStyle name="Normal 9 2 2 2 3 2 4" xfId="29421" xr:uid="{00000000-0005-0000-0000-0000F8760000}"/>
    <cellStyle name="Normal 9 2 2 2 3 2 4 2" xfId="29422" xr:uid="{00000000-0005-0000-0000-0000F9760000}"/>
    <cellStyle name="Normal 9 2 2 2 3 2 4 2 2" xfId="29423" xr:uid="{00000000-0005-0000-0000-0000FA760000}"/>
    <cellStyle name="Normal 9 2 2 2 3 2 4 2 3" xfId="29424" xr:uid="{00000000-0005-0000-0000-0000FB760000}"/>
    <cellStyle name="Normal 9 2 2 2 3 2 4 3" xfId="29425" xr:uid="{00000000-0005-0000-0000-0000FC760000}"/>
    <cellStyle name="Normal 9 2 2 2 3 2 4 4" xfId="29426" xr:uid="{00000000-0005-0000-0000-0000FD760000}"/>
    <cellStyle name="Normal 9 2 2 2 3 2 5" xfId="29427" xr:uid="{00000000-0005-0000-0000-0000FE760000}"/>
    <cellStyle name="Normal 9 2 2 2 3 2 5 2" xfId="29428" xr:uid="{00000000-0005-0000-0000-0000FF760000}"/>
    <cellStyle name="Normal 9 2 2 2 3 2 5 3" xfId="29429" xr:uid="{00000000-0005-0000-0000-000000770000}"/>
    <cellStyle name="Normal 9 2 2 2 3 2 6" xfId="29430" xr:uid="{00000000-0005-0000-0000-000001770000}"/>
    <cellStyle name="Normal 9 2 2 2 3 2 7" xfId="29431" xr:uid="{00000000-0005-0000-0000-000002770000}"/>
    <cellStyle name="Normal 9 2 2 2 3 3" xfId="29432" xr:uid="{00000000-0005-0000-0000-000003770000}"/>
    <cellStyle name="Normal 9 2 2 2 3 3 2" xfId="29433" xr:uid="{00000000-0005-0000-0000-000004770000}"/>
    <cellStyle name="Normal 9 2 2 2 3 3 2 2" xfId="29434" xr:uid="{00000000-0005-0000-0000-000005770000}"/>
    <cellStyle name="Normal 9 2 2 2 3 3 2 2 2" xfId="29435" xr:uid="{00000000-0005-0000-0000-000006770000}"/>
    <cellStyle name="Normal 9 2 2 2 3 3 2 2 3" xfId="29436" xr:uid="{00000000-0005-0000-0000-000007770000}"/>
    <cellStyle name="Normal 9 2 2 2 3 3 2 3" xfId="29437" xr:uid="{00000000-0005-0000-0000-000008770000}"/>
    <cellStyle name="Normal 9 2 2 2 3 3 2 4" xfId="29438" xr:uid="{00000000-0005-0000-0000-000009770000}"/>
    <cellStyle name="Normal 9 2 2 2 3 3 3" xfId="29439" xr:uid="{00000000-0005-0000-0000-00000A770000}"/>
    <cellStyle name="Normal 9 2 2 2 3 3 3 2" xfId="29440" xr:uid="{00000000-0005-0000-0000-00000B770000}"/>
    <cellStyle name="Normal 9 2 2 2 3 3 3 2 2" xfId="29441" xr:uid="{00000000-0005-0000-0000-00000C770000}"/>
    <cellStyle name="Normal 9 2 2 2 3 3 3 2 3" xfId="29442" xr:uid="{00000000-0005-0000-0000-00000D770000}"/>
    <cellStyle name="Normal 9 2 2 2 3 3 3 3" xfId="29443" xr:uid="{00000000-0005-0000-0000-00000E770000}"/>
    <cellStyle name="Normal 9 2 2 2 3 3 3 4" xfId="29444" xr:uid="{00000000-0005-0000-0000-00000F770000}"/>
    <cellStyle name="Normal 9 2 2 2 3 3 4" xfId="29445" xr:uid="{00000000-0005-0000-0000-000010770000}"/>
    <cellStyle name="Normal 9 2 2 2 3 3 4 2" xfId="29446" xr:uid="{00000000-0005-0000-0000-000011770000}"/>
    <cellStyle name="Normal 9 2 2 2 3 3 4 3" xfId="29447" xr:uid="{00000000-0005-0000-0000-000012770000}"/>
    <cellStyle name="Normal 9 2 2 2 3 3 5" xfId="29448" xr:uid="{00000000-0005-0000-0000-000013770000}"/>
    <cellStyle name="Normal 9 2 2 2 3 3 6" xfId="29449" xr:uid="{00000000-0005-0000-0000-000014770000}"/>
    <cellStyle name="Normal 9 2 2 2 3 4" xfId="29450" xr:uid="{00000000-0005-0000-0000-000015770000}"/>
    <cellStyle name="Normal 9 2 2 2 3 4 2" xfId="29451" xr:uid="{00000000-0005-0000-0000-000016770000}"/>
    <cellStyle name="Normal 9 2 2 2 3 4 2 2" xfId="29452" xr:uid="{00000000-0005-0000-0000-000017770000}"/>
    <cellStyle name="Normal 9 2 2 2 3 4 2 3" xfId="29453" xr:uid="{00000000-0005-0000-0000-000018770000}"/>
    <cellStyle name="Normal 9 2 2 2 3 4 3" xfId="29454" xr:uid="{00000000-0005-0000-0000-000019770000}"/>
    <cellStyle name="Normal 9 2 2 2 3 4 4" xfId="29455" xr:uid="{00000000-0005-0000-0000-00001A770000}"/>
    <cellStyle name="Normal 9 2 2 2 3 5" xfId="29456" xr:uid="{00000000-0005-0000-0000-00001B770000}"/>
    <cellStyle name="Normal 9 2 2 2 3 5 2" xfId="29457" xr:uid="{00000000-0005-0000-0000-00001C770000}"/>
    <cellStyle name="Normal 9 2 2 2 3 5 2 2" xfId="29458" xr:uid="{00000000-0005-0000-0000-00001D770000}"/>
    <cellStyle name="Normal 9 2 2 2 3 5 2 3" xfId="29459" xr:uid="{00000000-0005-0000-0000-00001E770000}"/>
    <cellStyle name="Normal 9 2 2 2 3 5 3" xfId="29460" xr:uid="{00000000-0005-0000-0000-00001F770000}"/>
    <cellStyle name="Normal 9 2 2 2 3 5 4" xfId="29461" xr:uid="{00000000-0005-0000-0000-000020770000}"/>
    <cellStyle name="Normal 9 2 2 2 3 6" xfId="29462" xr:uid="{00000000-0005-0000-0000-000021770000}"/>
    <cellStyle name="Normal 9 2 2 2 3 6 2" xfId="29463" xr:uid="{00000000-0005-0000-0000-000022770000}"/>
    <cellStyle name="Normal 9 2 2 2 3 6 3" xfId="29464" xr:uid="{00000000-0005-0000-0000-000023770000}"/>
    <cellStyle name="Normal 9 2 2 2 3 7" xfId="29465" xr:uid="{00000000-0005-0000-0000-000024770000}"/>
    <cellStyle name="Normal 9 2 2 2 3 8" xfId="29466" xr:uid="{00000000-0005-0000-0000-000025770000}"/>
    <cellStyle name="Normal 9 2 2 2 4" xfId="29467" xr:uid="{00000000-0005-0000-0000-000026770000}"/>
    <cellStyle name="Normal 9 2 2 2 4 2" xfId="29468" xr:uid="{00000000-0005-0000-0000-000027770000}"/>
    <cellStyle name="Normal 9 2 2 2 4 2 2" xfId="29469" xr:uid="{00000000-0005-0000-0000-000028770000}"/>
    <cellStyle name="Normal 9 2 2 2 4 2 2 2" xfId="29470" xr:uid="{00000000-0005-0000-0000-000029770000}"/>
    <cellStyle name="Normal 9 2 2 2 4 2 2 2 2" xfId="29471" xr:uid="{00000000-0005-0000-0000-00002A770000}"/>
    <cellStyle name="Normal 9 2 2 2 4 2 2 2 3" xfId="29472" xr:uid="{00000000-0005-0000-0000-00002B770000}"/>
    <cellStyle name="Normal 9 2 2 2 4 2 2 3" xfId="29473" xr:uid="{00000000-0005-0000-0000-00002C770000}"/>
    <cellStyle name="Normal 9 2 2 2 4 2 2 4" xfId="29474" xr:uid="{00000000-0005-0000-0000-00002D770000}"/>
    <cellStyle name="Normal 9 2 2 2 4 2 3" xfId="29475" xr:uid="{00000000-0005-0000-0000-00002E770000}"/>
    <cellStyle name="Normal 9 2 2 2 4 2 3 2" xfId="29476" xr:uid="{00000000-0005-0000-0000-00002F770000}"/>
    <cellStyle name="Normal 9 2 2 2 4 2 3 2 2" xfId="29477" xr:uid="{00000000-0005-0000-0000-000030770000}"/>
    <cellStyle name="Normal 9 2 2 2 4 2 3 2 3" xfId="29478" xr:uid="{00000000-0005-0000-0000-000031770000}"/>
    <cellStyle name="Normal 9 2 2 2 4 2 3 3" xfId="29479" xr:uid="{00000000-0005-0000-0000-000032770000}"/>
    <cellStyle name="Normal 9 2 2 2 4 2 3 4" xfId="29480" xr:uid="{00000000-0005-0000-0000-000033770000}"/>
    <cellStyle name="Normal 9 2 2 2 4 2 4" xfId="29481" xr:uid="{00000000-0005-0000-0000-000034770000}"/>
    <cellStyle name="Normal 9 2 2 2 4 2 4 2" xfId="29482" xr:uid="{00000000-0005-0000-0000-000035770000}"/>
    <cellStyle name="Normal 9 2 2 2 4 2 4 3" xfId="29483" xr:uid="{00000000-0005-0000-0000-000036770000}"/>
    <cellStyle name="Normal 9 2 2 2 4 2 5" xfId="29484" xr:uid="{00000000-0005-0000-0000-000037770000}"/>
    <cellStyle name="Normal 9 2 2 2 4 2 6" xfId="29485" xr:uid="{00000000-0005-0000-0000-000038770000}"/>
    <cellStyle name="Normal 9 2 2 2 4 3" xfId="29486" xr:uid="{00000000-0005-0000-0000-000039770000}"/>
    <cellStyle name="Normal 9 2 2 2 4 3 2" xfId="29487" xr:uid="{00000000-0005-0000-0000-00003A770000}"/>
    <cellStyle name="Normal 9 2 2 2 4 3 2 2" xfId="29488" xr:uid="{00000000-0005-0000-0000-00003B770000}"/>
    <cellStyle name="Normal 9 2 2 2 4 3 2 3" xfId="29489" xr:uid="{00000000-0005-0000-0000-00003C770000}"/>
    <cellStyle name="Normal 9 2 2 2 4 3 3" xfId="29490" xr:uid="{00000000-0005-0000-0000-00003D770000}"/>
    <cellStyle name="Normal 9 2 2 2 4 3 4" xfId="29491" xr:uid="{00000000-0005-0000-0000-00003E770000}"/>
    <cellStyle name="Normal 9 2 2 2 4 4" xfId="29492" xr:uid="{00000000-0005-0000-0000-00003F770000}"/>
    <cellStyle name="Normal 9 2 2 2 4 4 2" xfId="29493" xr:uid="{00000000-0005-0000-0000-000040770000}"/>
    <cellStyle name="Normal 9 2 2 2 4 4 2 2" xfId="29494" xr:uid="{00000000-0005-0000-0000-000041770000}"/>
    <cellStyle name="Normal 9 2 2 2 4 4 2 3" xfId="29495" xr:uid="{00000000-0005-0000-0000-000042770000}"/>
    <cellStyle name="Normal 9 2 2 2 4 4 3" xfId="29496" xr:uid="{00000000-0005-0000-0000-000043770000}"/>
    <cellStyle name="Normal 9 2 2 2 4 4 4" xfId="29497" xr:uid="{00000000-0005-0000-0000-000044770000}"/>
    <cellStyle name="Normal 9 2 2 2 4 5" xfId="29498" xr:uid="{00000000-0005-0000-0000-000045770000}"/>
    <cellStyle name="Normal 9 2 2 2 4 5 2" xfId="29499" xr:uid="{00000000-0005-0000-0000-000046770000}"/>
    <cellStyle name="Normal 9 2 2 2 4 5 3" xfId="29500" xr:uid="{00000000-0005-0000-0000-000047770000}"/>
    <cellStyle name="Normal 9 2 2 2 4 6" xfId="29501" xr:uid="{00000000-0005-0000-0000-000048770000}"/>
    <cellStyle name="Normal 9 2 2 2 4 7" xfId="29502" xr:uid="{00000000-0005-0000-0000-000049770000}"/>
    <cellStyle name="Normal 9 2 2 2 5" xfId="29503" xr:uid="{00000000-0005-0000-0000-00004A770000}"/>
    <cellStyle name="Normal 9 2 2 2 5 2" xfId="29504" xr:uid="{00000000-0005-0000-0000-00004B770000}"/>
    <cellStyle name="Normal 9 2 2 2 5 2 2" xfId="29505" xr:uid="{00000000-0005-0000-0000-00004C770000}"/>
    <cellStyle name="Normal 9 2 2 2 5 2 2 2" xfId="29506" xr:uid="{00000000-0005-0000-0000-00004D770000}"/>
    <cellStyle name="Normal 9 2 2 2 5 2 2 2 2" xfId="29507" xr:uid="{00000000-0005-0000-0000-00004E770000}"/>
    <cellStyle name="Normal 9 2 2 2 5 2 2 2 3" xfId="29508" xr:uid="{00000000-0005-0000-0000-00004F770000}"/>
    <cellStyle name="Normal 9 2 2 2 5 2 2 3" xfId="29509" xr:uid="{00000000-0005-0000-0000-000050770000}"/>
    <cellStyle name="Normal 9 2 2 2 5 2 2 4" xfId="29510" xr:uid="{00000000-0005-0000-0000-000051770000}"/>
    <cellStyle name="Normal 9 2 2 2 5 2 3" xfId="29511" xr:uid="{00000000-0005-0000-0000-000052770000}"/>
    <cellStyle name="Normal 9 2 2 2 5 2 3 2" xfId="29512" xr:uid="{00000000-0005-0000-0000-000053770000}"/>
    <cellStyle name="Normal 9 2 2 2 5 2 3 2 2" xfId="29513" xr:uid="{00000000-0005-0000-0000-000054770000}"/>
    <cellStyle name="Normal 9 2 2 2 5 2 3 2 3" xfId="29514" xr:uid="{00000000-0005-0000-0000-000055770000}"/>
    <cellStyle name="Normal 9 2 2 2 5 2 3 3" xfId="29515" xr:uid="{00000000-0005-0000-0000-000056770000}"/>
    <cellStyle name="Normal 9 2 2 2 5 2 3 4" xfId="29516" xr:uid="{00000000-0005-0000-0000-000057770000}"/>
    <cellStyle name="Normal 9 2 2 2 5 2 4" xfId="29517" xr:uid="{00000000-0005-0000-0000-000058770000}"/>
    <cellStyle name="Normal 9 2 2 2 5 2 4 2" xfId="29518" xr:uid="{00000000-0005-0000-0000-000059770000}"/>
    <cellStyle name="Normal 9 2 2 2 5 2 4 3" xfId="29519" xr:uid="{00000000-0005-0000-0000-00005A770000}"/>
    <cellStyle name="Normal 9 2 2 2 5 2 5" xfId="29520" xr:uid="{00000000-0005-0000-0000-00005B770000}"/>
    <cellStyle name="Normal 9 2 2 2 5 2 6" xfId="29521" xr:uid="{00000000-0005-0000-0000-00005C770000}"/>
    <cellStyle name="Normal 9 2 2 2 5 3" xfId="29522" xr:uid="{00000000-0005-0000-0000-00005D770000}"/>
    <cellStyle name="Normal 9 2 2 2 5 3 2" xfId="29523" xr:uid="{00000000-0005-0000-0000-00005E770000}"/>
    <cellStyle name="Normal 9 2 2 2 5 3 2 2" xfId="29524" xr:uid="{00000000-0005-0000-0000-00005F770000}"/>
    <cellStyle name="Normal 9 2 2 2 5 3 2 3" xfId="29525" xr:uid="{00000000-0005-0000-0000-000060770000}"/>
    <cellStyle name="Normal 9 2 2 2 5 3 3" xfId="29526" xr:uid="{00000000-0005-0000-0000-000061770000}"/>
    <cellStyle name="Normal 9 2 2 2 5 3 4" xfId="29527" xr:uid="{00000000-0005-0000-0000-000062770000}"/>
    <cellStyle name="Normal 9 2 2 2 5 4" xfId="29528" xr:uid="{00000000-0005-0000-0000-000063770000}"/>
    <cellStyle name="Normal 9 2 2 2 5 4 2" xfId="29529" xr:uid="{00000000-0005-0000-0000-000064770000}"/>
    <cellStyle name="Normal 9 2 2 2 5 4 2 2" xfId="29530" xr:uid="{00000000-0005-0000-0000-000065770000}"/>
    <cellStyle name="Normal 9 2 2 2 5 4 2 3" xfId="29531" xr:uid="{00000000-0005-0000-0000-000066770000}"/>
    <cellStyle name="Normal 9 2 2 2 5 4 3" xfId="29532" xr:uid="{00000000-0005-0000-0000-000067770000}"/>
    <cellStyle name="Normal 9 2 2 2 5 4 4" xfId="29533" xr:uid="{00000000-0005-0000-0000-000068770000}"/>
    <cellStyle name="Normal 9 2 2 2 5 5" xfId="29534" xr:uid="{00000000-0005-0000-0000-000069770000}"/>
    <cellStyle name="Normal 9 2 2 2 5 5 2" xfId="29535" xr:uid="{00000000-0005-0000-0000-00006A770000}"/>
    <cellStyle name="Normal 9 2 2 2 5 5 3" xfId="29536" xr:uid="{00000000-0005-0000-0000-00006B770000}"/>
    <cellStyle name="Normal 9 2 2 2 5 6" xfId="29537" xr:uid="{00000000-0005-0000-0000-00006C770000}"/>
    <cellStyle name="Normal 9 2 2 2 5 7" xfId="29538" xr:uid="{00000000-0005-0000-0000-00006D770000}"/>
    <cellStyle name="Normal 9 2 2 2 6" xfId="29539" xr:uid="{00000000-0005-0000-0000-00006E770000}"/>
    <cellStyle name="Normal 9 2 2 2 6 2" xfId="29540" xr:uid="{00000000-0005-0000-0000-00006F770000}"/>
    <cellStyle name="Normal 9 2 2 2 6 2 2" xfId="29541" xr:uid="{00000000-0005-0000-0000-000070770000}"/>
    <cellStyle name="Normal 9 2 2 2 6 2 2 2" xfId="29542" xr:uid="{00000000-0005-0000-0000-000071770000}"/>
    <cellStyle name="Normal 9 2 2 2 6 2 2 3" xfId="29543" xr:uid="{00000000-0005-0000-0000-000072770000}"/>
    <cellStyle name="Normal 9 2 2 2 6 2 3" xfId="29544" xr:uid="{00000000-0005-0000-0000-000073770000}"/>
    <cellStyle name="Normal 9 2 2 2 6 2 4" xfId="29545" xr:uid="{00000000-0005-0000-0000-000074770000}"/>
    <cellStyle name="Normal 9 2 2 2 6 3" xfId="29546" xr:uid="{00000000-0005-0000-0000-000075770000}"/>
    <cellStyle name="Normal 9 2 2 2 6 3 2" xfId="29547" xr:uid="{00000000-0005-0000-0000-000076770000}"/>
    <cellStyle name="Normal 9 2 2 2 6 3 2 2" xfId="29548" xr:uid="{00000000-0005-0000-0000-000077770000}"/>
    <cellStyle name="Normal 9 2 2 2 6 3 2 3" xfId="29549" xr:uid="{00000000-0005-0000-0000-000078770000}"/>
    <cellStyle name="Normal 9 2 2 2 6 3 3" xfId="29550" xr:uid="{00000000-0005-0000-0000-000079770000}"/>
    <cellStyle name="Normal 9 2 2 2 6 3 4" xfId="29551" xr:uid="{00000000-0005-0000-0000-00007A770000}"/>
    <cellStyle name="Normal 9 2 2 2 6 4" xfId="29552" xr:uid="{00000000-0005-0000-0000-00007B770000}"/>
    <cellStyle name="Normal 9 2 2 2 6 4 2" xfId="29553" xr:uid="{00000000-0005-0000-0000-00007C770000}"/>
    <cellStyle name="Normal 9 2 2 2 6 4 3" xfId="29554" xr:uid="{00000000-0005-0000-0000-00007D770000}"/>
    <cellStyle name="Normal 9 2 2 2 6 5" xfId="29555" xr:uid="{00000000-0005-0000-0000-00007E770000}"/>
    <cellStyle name="Normal 9 2 2 2 6 6" xfId="29556" xr:uid="{00000000-0005-0000-0000-00007F770000}"/>
    <cellStyle name="Normal 9 2 2 2 7" xfId="29557" xr:uid="{00000000-0005-0000-0000-000080770000}"/>
    <cellStyle name="Normal 9 2 2 2 7 2" xfId="29558" xr:uid="{00000000-0005-0000-0000-000081770000}"/>
    <cellStyle name="Normal 9 2 2 2 7 2 2" xfId="29559" xr:uid="{00000000-0005-0000-0000-000082770000}"/>
    <cellStyle name="Normal 9 2 2 2 7 2 3" xfId="29560" xr:uid="{00000000-0005-0000-0000-000083770000}"/>
    <cellStyle name="Normal 9 2 2 2 7 3" xfId="29561" xr:uid="{00000000-0005-0000-0000-000084770000}"/>
    <cellStyle name="Normal 9 2 2 2 7 4" xfId="29562" xr:uid="{00000000-0005-0000-0000-000085770000}"/>
    <cellStyle name="Normal 9 2 2 2 8" xfId="29563" xr:uid="{00000000-0005-0000-0000-000086770000}"/>
    <cellStyle name="Normal 9 2 2 2 8 2" xfId="29564" xr:uid="{00000000-0005-0000-0000-000087770000}"/>
    <cellStyle name="Normal 9 2 2 2 8 2 2" xfId="29565" xr:uid="{00000000-0005-0000-0000-000088770000}"/>
    <cellStyle name="Normal 9 2 2 2 8 2 3" xfId="29566" xr:uid="{00000000-0005-0000-0000-000089770000}"/>
    <cellStyle name="Normal 9 2 2 2 8 3" xfId="29567" xr:uid="{00000000-0005-0000-0000-00008A770000}"/>
    <cellStyle name="Normal 9 2 2 2 8 4" xfId="29568" xr:uid="{00000000-0005-0000-0000-00008B770000}"/>
    <cellStyle name="Normal 9 2 2 2 9" xfId="29569" xr:uid="{00000000-0005-0000-0000-00008C770000}"/>
    <cellStyle name="Normal 9 2 2 2 9 2" xfId="29570" xr:uid="{00000000-0005-0000-0000-00008D770000}"/>
    <cellStyle name="Normal 9 2 2 2 9 3" xfId="29571" xr:uid="{00000000-0005-0000-0000-00008E770000}"/>
    <cellStyle name="Normal 9 2 2 3" xfId="29572" xr:uid="{00000000-0005-0000-0000-00008F770000}"/>
    <cellStyle name="Normal 9 2 2 3 10" xfId="29573" xr:uid="{00000000-0005-0000-0000-000090770000}"/>
    <cellStyle name="Normal 9 2 2 3 2" xfId="29574" xr:uid="{00000000-0005-0000-0000-000091770000}"/>
    <cellStyle name="Normal 9 2 2 3 2 2" xfId="29575" xr:uid="{00000000-0005-0000-0000-000092770000}"/>
    <cellStyle name="Normal 9 2 2 3 2 2 2" xfId="29576" xr:uid="{00000000-0005-0000-0000-000093770000}"/>
    <cellStyle name="Normal 9 2 2 3 2 2 2 2" xfId="29577" xr:uid="{00000000-0005-0000-0000-000094770000}"/>
    <cellStyle name="Normal 9 2 2 3 2 2 2 2 2" xfId="29578" xr:uid="{00000000-0005-0000-0000-000095770000}"/>
    <cellStyle name="Normal 9 2 2 3 2 2 2 2 2 2" xfId="29579" xr:uid="{00000000-0005-0000-0000-000096770000}"/>
    <cellStyle name="Normal 9 2 2 3 2 2 2 2 2 3" xfId="29580" xr:uid="{00000000-0005-0000-0000-000097770000}"/>
    <cellStyle name="Normal 9 2 2 3 2 2 2 2 3" xfId="29581" xr:uid="{00000000-0005-0000-0000-000098770000}"/>
    <cellStyle name="Normal 9 2 2 3 2 2 2 2 4" xfId="29582" xr:uid="{00000000-0005-0000-0000-000099770000}"/>
    <cellStyle name="Normal 9 2 2 3 2 2 2 3" xfId="29583" xr:uid="{00000000-0005-0000-0000-00009A770000}"/>
    <cellStyle name="Normal 9 2 2 3 2 2 2 3 2" xfId="29584" xr:uid="{00000000-0005-0000-0000-00009B770000}"/>
    <cellStyle name="Normal 9 2 2 3 2 2 2 3 2 2" xfId="29585" xr:uid="{00000000-0005-0000-0000-00009C770000}"/>
    <cellStyle name="Normal 9 2 2 3 2 2 2 3 2 3" xfId="29586" xr:uid="{00000000-0005-0000-0000-00009D770000}"/>
    <cellStyle name="Normal 9 2 2 3 2 2 2 3 3" xfId="29587" xr:uid="{00000000-0005-0000-0000-00009E770000}"/>
    <cellStyle name="Normal 9 2 2 3 2 2 2 3 4" xfId="29588" xr:uid="{00000000-0005-0000-0000-00009F770000}"/>
    <cellStyle name="Normal 9 2 2 3 2 2 2 4" xfId="29589" xr:uid="{00000000-0005-0000-0000-0000A0770000}"/>
    <cellStyle name="Normal 9 2 2 3 2 2 2 4 2" xfId="29590" xr:uid="{00000000-0005-0000-0000-0000A1770000}"/>
    <cellStyle name="Normal 9 2 2 3 2 2 2 4 3" xfId="29591" xr:uid="{00000000-0005-0000-0000-0000A2770000}"/>
    <cellStyle name="Normal 9 2 2 3 2 2 2 5" xfId="29592" xr:uid="{00000000-0005-0000-0000-0000A3770000}"/>
    <cellStyle name="Normal 9 2 2 3 2 2 2 6" xfId="29593" xr:uid="{00000000-0005-0000-0000-0000A4770000}"/>
    <cellStyle name="Normal 9 2 2 3 2 2 3" xfId="29594" xr:uid="{00000000-0005-0000-0000-0000A5770000}"/>
    <cellStyle name="Normal 9 2 2 3 2 2 3 2" xfId="29595" xr:uid="{00000000-0005-0000-0000-0000A6770000}"/>
    <cellStyle name="Normal 9 2 2 3 2 2 3 2 2" xfId="29596" xr:uid="{00000000-0005-0000-0000-0000A7770000}"/>
    <cellStyle name="Normal 9 2 2 3 2 2 3 2 3" xfId="29597" xr:uid="{00000000-0005-0000-0000-0000A8770000}"/>
    <cellStyle name="Normal 9 2 2 3 2 2 3 3" xfId="29598" xr:uid="{00000000-0005-0000-0000-0000A9770000}"/>
    <cellStyle name="Normal 9 2 2 3 2 2 3 4" xfId="29599" xr:uid="{00000000-0005-0000-0000-0000AA770000}"/>
    <cellStyle name="Normal 9 2 2 3 2 2 4" xfId="29600" xr:uid="{00000000-0005-0000-0000-0000AB770000}"/>
    <cellStyle name="Normal 9 2 2 3 2 2 4 2" xfId="29601" xr:uid="{00000000-0005-0000-0000-0000AC770000}"/>
    <cellStyle name="Normal 9 2 2 3 2 2 4 2 2" xfId="29602" xr:uid="{00000000-0005-0000-0000-0000AD770000}"/>
    <cellStyle name="Normal 9 2 2 3 2 2 4 2 3" xfId="29603" xr:uid="{00000000-0005-0000-0000-0000AE770000}"/>
    <cellStyle name="Normal 9 2 2 3 2 2 4 3" xfId="29604" xr:uid="{00000000-0005-0000-0000-0000AF770000}"/>
    <cellStyle name="Normal 9 2 2 3 2 2 4 4" xfId="29605" xr:uid="{00000000-0005-0000-0000-0000B0770000}"/>
    <cellStyle name="Normal 9 2 2 3 2 2 5" xfId="29606" xr:uid="{00000000-0005-0000-0000-0000B1770000}"/>
    <cellStyle name="Normal 9 2 2 3 2 2 5 2" xfId="29607" xr:uid="{00000000-0005-0000-0000-0000B2770000}"/>
    <cellStyle name="Normal 9 2 2 3 2 2 5 3" xfId="29608" xr:uid="{00000000-0005-0000-0000-0000B3770000}"/>
    <cellStyle name="Normal 9 2 2 3 2 2 6" xfId="29609" xr:uid="{00000000-0005-0000-0000-0000B4770000}"/>
    <cellStyle name="Normal 9 2 2 3 2 2 7" xfId="29610" xr:uid="{00000000-0005-0000-0000-0000B5770000}"/>
    <cellStyle name="Normal 9 2 2 3 2 3" xfId="29611" xr:uid="{00000000-0005-0000-0000-0000B6770000}"/>
    <cellStyle name="Normal 9 2 2 3 2 3 2" xfId="29612" xr:uid="{00000000-0005-0000-0000-0000B7770000}"/>
    <cellStyle name="Normal 9 2 2 3 2 3 2 2" xfId="29613" xr:uid="{00000000-0005-0000-0000-0000B8770000}"/>
    <cellStyle name="Normal 9 2 2 3 2 3 2 2 2" xfId="29614" xr:uid="{00000000-0005-0000-0000-0000B9770000}"/>
    <cellStyle name="Normal 9 2 2 3 2 3 2 2 3" xfId="29615" xr:uid="{00000000-0005-0000-0000-0000BA770000}"/>
    <cellStyle name="Normal 9 2 2 3 2 3 2 3" xfId="29616" xr:uid="{00000000-0005-0000-0000-0000BB770000}"/>
    <cellStyle name="Normal 9 2 2 3 2 3 2 4" xfId="29617" xr:uid="{00000000-0005-0000-0000-0000BC770000}"/>
    <cellStyle name="Normal 9 2 2 3 2 3 3" xfId="29618" xr:uid="{00000000-0005-0000-0000-0000BD770000}"/>
    <cellStyle name="Normal 9 2 2 3 2 3 3 2" xfId="29619" xr:uid="{00000000-0005-0000-0000-0000BE770000}"/>
    <cellStyle name="Normal 9 2 2 3 2 3 3 2 2" xfId="29620" xr:uid="{00000000-0005-0000-0000-0000BF770000}"/>
    <cellStyle name="Normal 9 2 2 3 2 3 3 2 3" xfId="29621" xr:uid="{00000000-0005-0000-0000-0000C0770000}"/>
    <cellStyle name="Normal 9 2 2 3 2 3 3 3" xfId="29622" xr:uid="{00000000-0005-0000-0000-0000C1770000}"/>
    <cellStyle name="Normal 9 2 2 3 2 3 3 4" xfId="29623" xr:uid="{00000000-0005-0000-0000-0000C2770000}"/>
    <cellStyle name="Normal 9 2 2 3 2 3 4" xfId="29624" xr:uid="{00000000-0005-0000-0000-0000C3770000}"/>
    <cellStyle name="Normal 9 2 2 3 2 3 4 2" xfId="29625" xr:uid="{00000000-0005-0000-0000-0000C4770000}"/>
    <cellStyle name="Normal 9 2 2 3 2 3 4 3" xfId="29626" xr:uid="{00000000-0005-0000-0000-0000C5770000}"/>
    <cellStyle name="Normal 9 2 2 3 2 3 5" xfId="29627" xr:uid="{00000000-0005-0000-0000-0000C6770000}"/>
    <cellStyle name="Normal 9 2 2 3 2 3 6" xfId="29628" xr:uid="{00000000-0005-0000-0000-0000C7770000}"/>
    <cellStyle name="Normal 9 2 2 3 2 4" xfId="29629" xr:uid="{00000000-0005-0000-0000-0000C8770000}"/>
    <cellStyle name="Normal 9 2 2 3 2 4 2" xfId="29630" xr:uid="{00000000-0005-0000-0000-0000C9770000}"/>
    <cellStyle name="Normal 9 2 2 3 2 4 2 2" xfId="29631" xr:uid="{00000000-0005-0000-0000-0000CA770000}"/>
    <cellStyle name="Normal 9 2 2 3 2 4 2 3" xfId="29632" xr:uid="{00000000-0005-0000-0000-0000CB770000}"/>
    <cellStyle name="Normal 9 2 2 3 2 4 3" xfId="29633" xr:uid="{00000000-0005-0000-0000-0000CC770000}"/>
    <cellStyle name="Normal 9 2 2 3 2 4 4" xfId="29634" xr:uid="{00000000-0005-0000-0000-0000CD770000}"/>
    <cellStyle name="Normal 9 2 2 3 2 5" xfId="29635" xr:uid="{00000000-0005-0000-0000-0000CE770000}"/>
    <cellStyle name="Normal 9 2 2 3 2 5 2" xfId="29636" xr:uid="{00000000-0005-0000-0000-0000CF770000}"/>
    <cellStyle name="Normal 9 2 2 3 2 5 2 2" xfId="29637" xr:uid="{00000000-0005-0000-0000-0000D0770000}"/>
    <cellStyle name="Normal 9 2 2 3 2 5 2 3" xfId="29638" xr:uid="{00000000-0005-0000-0000-0000D1770000}"/>
    <cellStyle name="Normal 9 2 2 3 2 5 3" xfId="29639" xr:uid="{00000000-0005-0000-0000-0000D2770000}"/>
    <cellStyle name="Normal 9 2 2 3 2 5 4" xfId="29640" xr:uid="{00000000-0005-0000-0000-0000D3770000}"/>
    <cellStyle name="Normal 9 2 2 3 2 6" xfId="29641" xr:uid="{00000000-0005-0000-0000-0000D4770000}"/>
    <cellStyle name="Normal 9 2 2 3 2 6 2" xfId="29642" xr:uid="{00000000-0005-0000-0000-0000D5770000}"/>
    <cellStyle name="Normal 9 2 2 3 2 6 3" xfId="29643" xr:uid="{00000000-0005-0000-0000-0000D6770000}"/>
    <cellStyle name="Normal 9 2 2 3 2 7" xfId="29644" xr:uid="{00000000-0005-0000-0000-0000D7770000}"/>
    <cellStyle name="Normal 9 2 2 3 2 8" xfId="29645" xr:uid="{00000000-0005-0000-0000-0000D8770000}"/>
    <cellStyle name="Normal 9 2 2 3 3" xfId="29646" xr:uid="{00000000-0005-0000-0000-0000D9770000}"/>
    <cellStyle name="Normal 9 2 2 3 3 2" xfId="29647" xr:uid="{00000000-0005-0000-0000-0000DA770000}"/>
    <cellStyle name="Normal 9 2 2 3 3 2 2" xfId="29648" xr:uid="{00000000-0005-0000-0000-0000DB770000}"/>
    <cellStyle name="Normal 9 2 2 3 3 2 2 2" xfId="29649" xr:uid="{00000000-0005-0000-0000-0000DC770000}"/>
    <cellStyle name="Normal 9 2 2 3 3 2 2 2 2" xfId="29650" xr:uid="{00000000-0005-0000-0000-0000DD770000}"/>
    <cellStyle name="Normal 9 2 2 3 3 2 2 2 3" xfId="29651" xr:uid="{00000000-0005-0000-0000-0000DE770000}"/>
    <cellStyle name="Normal 9 2 2 3 3 2 2 3" xfId="29652" xr:uid="{00000000-0005-0000-0000-0000DF770000}"/>
    <cellStyle name="Normal 9 2 2 3 3 2 2 4" xfId="29653" xr:uid="{00000000-0005-0000-0000-0000E0770000}"/>
    <cellStyle name="Normal 9 2 2 3 3 2 3" xfId="29654" xr:uid="{00000000-0005-0000-0000-0000E1770000}"/>
    <cellStyle name="Normal 9 2 2 3 3 2 3 2" xfId="29655" xr:uid="{00000000-0005-0000-0000-0000E2770000}"/>
    <cellStyle name="Normal 9 2 2 3 3 2 3 2 2" xfId="29656" xr:uid="{00000000-0005-0000-0000-0000E3770000}"/>
    <cellStyle name="Normal 9 2 2 3 3 2 3 2 3" xfId="29657" xr:uid="{00000000-0005-0000-0000-0000E4770000}"/>
    <cellStyle name="Normal 9 2 2 3 3 2 3 3" xfId="29658" xr:uid="{00000000-0005-0000-0000-0000E5770000}"/>
    <cellStyle name="Normal 9 2 2 3 3 2 3 4" xfId="29659" xr:uid="{00000000-0005-0000-0000-0000E6770000}"/>
    <cellStyle name="Normal 9 2 2 3 3 2 4" xfId="29660" xr:uid="{00000000-0005-0000-0000-0000E7770000}"/>
    <cellStyle name="Normal 9 2 2 3 3 2 4 2" xfId="29661" xr:uid="{00000000-0005-0000-0000-0000E8770000}"/>
    <cellStyle name="Normal 9 2 2 3 3 2 4 3" xfId="29662" xr:uid="{00000000-0005-0000-0000-0000E9770000}"/>
    <cellStyle name="Normal 9 2 2 3 3 2 5" xfId="29663" xr:uid="{00000000-0005-0000-0000-0000EA770000}"/>
    <cellStyle name="Normal 9 2 2 3 3 2 6" xfId="29664" xr:uid="{00000000-0005-0000-0000-0000EB770000}"/>
    <cellStyle name="Normal 9 2 2 3 3 3" xfId="29665" xr:uid="{00000000-0005-0000-0000-0000EC770000}"/>
    <cellStyle name="Normal 9 2 2 3 3 3 2" xfId="29666" xr:uid="{00000000-0005-0000-0000-0000ED770000}"/>
    <cellStyle name="Normal 9 2 2 3 3 3 2 2" xfId="29667" xr:uid="{00000000-0005-0000-0000-0000EE770000}"/>
    <cellStyle name="Normal 9 2 2 3 3 3 2 3" xfId="29668" xr:uid="{00000000-0005-0000-0000-0000EF770000}"/>
    <cellStyle name="Normal 9 2 2 3 3 3 3" xfId="29669" xr:uid="{00000000-0005-0000-0000-0000F0770000}"/>
    <cellStyle name="Normal 9 2 2 3 3 3 4" xfId="29670" xr:uid="{00000000-0005-0000-0000-0000F1770000}"/>
    <cellStyle name="Normal 9 2 2 3 3 4" xfId="29671" xr:uid="{00000000-0005-0000-0000-0000F2770000}"/>
    <cellStyle name="Normal 9 2 2 3 3 4 2" xfId="29672" xr:uid="{00000000-0005-0000-0000-0000F3770000}"/>
    <cellStyle name="Normal 9 2 2 3 3 4 2 2" xfId="29673" xr:uid="{00000000-0005-0000-0000-0000F4770000}"/>
    <cellStyle name="Normal 9 2 2 3 3 4 2 3" xfId="29674" xr:uid="{00000000-0005-0000-0000-0000F5770000}"/>
    <cellStyle name="Normal 9 2 2 3 3 4 3" xfId="29675" xr:uid="{00000000-0005-0000-0000-0000F6770000}"/>
    <cellStyle name="Normal 9 2 2 3 3 4 4" xfId="29676" xr:uid="{00000000-0005-0000-0000-0000F7770000}"/>
    <cellStyle name="Normal 9 2 2 3 3 5" xfId="29677" xr:uid="{00000000-0005-0000-0000-0000F8770000}"/>
    <cellStyle name="Normal 9 2 2 3 3 5 2" xfId="29678" xr:uid="{00000000-0005-0000-0000-0000F9770000}"/>
    <cellStyle name="Normal 9 2 2 3 3 5 3" xfId="29679" xr:uid="{00000000-0005-0000-0000-0000FA770000}"/>
    <cellStyle name="Normal 9 2 2 3 3 6" xfId="29680" xr:uid="{00000000-0005-0000-0000-0000FB770000}"/>
    <cellStyle name="Normal 9 2 2 3 3 7" xfId="29681" xr:uid="{00000000-0005-0000-0000-0000FC770000}"/>
    <cellStyle name="Normal 9 2 2 3 4" xfId="29682" xr:uid="{00000000-0005-0000-0000-0000FD770000}"/>
    <cellStyle name="Normal 9 2 2 3 4 2" xfId="29683" xr:uid="{00000000-0005-0000-0000-0000FE770000}"/>
    <cellStyle name="Normal 9 2 2 3 4 2 2" xfId="29684" xr:uid="{00000000-0005-0000-0000-0000FF770000}"/>
    <cellStyle name="Normal 9 2 2 3 4 2 2 2" xfId="29685" xr:uid="{00000000-0005-0000-0000-000000780000}"/>
    <cellStyle name="Normal 9 2 2 3 4 2 2 2 2" xfId="29686" xr:uid="{00000000-0005-0000-0000-000001780000}"/>
    <cellStyle name="Normal 9 2 2 3 4 2 2 2 3" xfId="29687" xr:uid="{00000000-0005-0000-0000-000002780000}"/>
    <cellStyle name="Normal 9 2 2 3 4 2 2 3" xfId="29688" xr:uid="{00000000-0005-0000-0000-000003780000}"/>
    <cellStyle name="Normal 9 2 2 3 4 2 2 4" xfId="29689" xr:uid="{00000000-0005-0000-0000-000004780000}"/>
    <cellStyle name="Normal 9 2 2 3 4 2 3" xfId="29690" xr:uid="{00000000-0005-0000-0000-000005780000}"/>
    <cellStyle name="Normal 9 2 2 3 4 2 3 2" xfId="29691" xr:uid="{00000000-0005-0000-0000-000006780000}"/>
    <cellStyle name="Normal 9 2 2 3 4 2 3 2 2" xfId="29692" xr:uid="{00000000-0005-0000-0000-000007780000}"/>
    <cellStyle name="Normal 9 2 2 3 4 2 3 2 3" xfId="29693" xr:uid="{00000000-0005-0000-0000-000008780000}"/>
    <cellStyle name="Normal 9 2 2 3 4 2 3 3" xfId="29694" xr:uid="{00000000-0005-0000-0000-000009780000}"/>
    <cellStyle name="Normal 9 2 2 3 4 2 3 4" xfId="29695" xr:uid="{00000000-0005-0000-0000-00000A780000}"/>
    <cellStyle name="Normal 9 2 2 3 4 2 4" xfId="29696" xr:uid="{00000000-0005-0000-0000-00000B780000}"/>
    <cellStyle name="Normal 9 2 2 3 4 2 4 2" xfId="29697" xr:uid="{00000000-0005-0000-0000-00000C780000}"/>
    <cellStyle name="Normal 9 2 2 3 4 2 4 3" xfId="29698" xr:uid="{00000000-0005-0000-0000-00000D780000}"/>
    <cellStyle name="Normal 9 2 2 3 4 2 5" xfId="29699" xr:uid="{00000000-0005-0000-0000-00000E780000}"/>
    <cellStyle name="Normal 9 2 2 3 4 2 6" xfId="29700" xr:uid="{00000000-0005-0000-0000-00000F780000}"/>
    <cellStyle name="Normal 9 2 2 3 4 3" xfId="29701" xr:uid="{00000000-0005-0000-0000-000010780000}"/>
    <cellStyle name="Normal 9 2 2 3 4 3 2" xfId="29702" xr:uid="{00000000-0005-0000-0000-000011780000}"/>
    <cellStyle name="Normal 9 2 2 3 4 3 2 2" xfId="29703" xr:uid="{00000000-0005-0000-0000-000012780000}"/>
    <cellStyle name="Normal 9 2 2 3 4 3 2 3" xfId="29704" xr:uid="{00000000-0005-0000-0000-000013780000}"/>
    <cellStyle name="Normal 9 2 2 3 4 3 3" xfId="29705" xr:uid="{00000000-0005-0000-0000-000014780000}"/>
    <cellStyle name="Normal 9 2 2 3 4 3 4" xfId="29706" xr:uid="{00000000-0005-0000-0000-000015780000}"/>
    <cellStyle name="Normal 9 2 2 3 4 4" xfId="29707" xr:uid="{00000000-0005-0000-0000-000016780000}"/>
    <cellStyle name="Normal 9 2 2 3 4 4 2" xfId="29708" xr:uid="{00000000-0005-0000-0000-000017780000}"/>
    <cellStyle name="Normal 9 2 2 3 4 4 2 2" xfId="29709" xr:uid="{00000000-0005-0000-0000-000018780000}"/>
    <cellStyle name="Normal 9 2 2 3 4 4 2 3" xfId="29710" xr:uid="{00000000-0005-0000-0000-000019780000}"/>
    <cellStyle name="Normal 9 2 2 3 4 4 3" xfId="29711" xr:uid="{00000000-0005-0000-0000-00001A780000}"/>
    <cellStyle name="Normal 9 2 2 3 4 4 4" xfId="29712" xr:uid="{00000000-0005-0000-0000-00001B780000}"/>
    <cellStyle name="Normal 9 2 2 3 4 5" xfId="29713" xr:uid="{00000000-0005-0000-0000-00001C780000}"/>
    <cellStyle name="Normal 9 2 2 3 4 5 2" xfId="29714" xr:uid="{00000000-0005-0000-0000-00001D780000}"/>
    <cellStyle name="Normal 9 2 2 3 4 5 3" xfId="29715" xr:uid="{00000000-0005-0000-0000-00001E780000}"/>
    <cellStyle name="Normal 9 2 2 3 4 6" xfId="29716" xr:uid="{00000000-0005-0000-0000-00001F780000}"/>
    <cellStyle name="Normal 9 2 2 3 4 7" xfId="29717" xr:uid="{00000000-0005-0000-0000-000020780000}"/>
    <cellStyle name="Normal 9 2 2 3 5" xfId="29718" xr:uid="{00000000-0005-0000-0000-000021780000}"/>
    <cellStyle name="Normal 9 2 2 3 5 2" xfId="29719" xr:uid="{00000000-0005-0000-0000-000022780000}"/>
    <cellStyle name="Normal 9 2 2 3 5 2 2" xfId="29720" xr:uid="{00000000-0005-0000-0000-000023780000}"/>
    <cellStyle name="Normal 9 2 2 3 5 2 2 2" xfId="29721" xr:uid="{00000000-0005-0000-0000-000024780000}"/>
    <cellStyle name="Normal 9 2 2 3 5 2 2 3" xfId="29722" xr:uid="{00000000-0005-0000-0000-000025780000}"/>
    <cellStyle name="Normal 9 2 2 3 5 2 3" xfId="29723" xr:uid="{00000000-0005-0000-0000-000026780000}"/>
    <cellStyle name="Normal 9 2 2 3 5 2 4" xfId="29724" xr:uid="{00000000-0005-0000-0000-000027780000}"/>
    <cellStyle name="Normal 9 2 2 3 5 3" xfId="29725" xr:uid="{00000000-0005-0000-0000-000028780000}"/>
    <cellStyle name="Normal 9 2 2 3 5 3 2" xfId="29726" xr:uid="{00000000-0005-0000-0000-000029780000}"/>
    <cellStyle name="Normal 9 2 2 3 5 3 2 2" xfId="29727" xr:uid="{00000000-0005-0000-0000-00002A780000}"/>
    <cellStyle name="Normal 9 2 2 3 5 3 2 3" xfId="29728" xr:uid="{00000000-0005-0000-0000-00002B780000}"/>
    <cellStyle name="Normal 9 2 2 3 5 3 3" xfId="29729" xr:uid="{00000000-0005-0000-0000-00002C780000}"/>
    <cellStyle name="Normal 9 2 2 3 5 3 4" xfId="29730" xr:uid="{00000000-0005-0000-0000-00002D780000}"/>
    <cellStyle name="Normal 9 2 2 3 5 4" xfId="29731" xr:uid="{00000000-0005-0000-0000-00002E780000}"/>
    <cellStyle name="Normal 9 2 2 3 5 4 2" xfId="29732" xr:uid="{00000000-0005-0000-0000-00002F780000}"/>
    <cellStyle name="Normal 9 2 2 3 5 4 3" xfId="29733" xr:uid="{00000000-0005-0000-0000-000030780000}"/>
    <cellStyle name="Normal 9 2 2 3 5 5" xfId="29734" xr:uid="{00000000-0005-0000-0000-000031780000}"/>
    <cellStyle name="Normal 9 2 2 3 5 6" xfId="29735" xr:uid="{00000000-0005-0000-0000-000032780000}"/>
    <cellStyle name="Normal 9 2 2 3 6" xfId="29736" xr:uid="{00000000-0005-0000-0000-000033780000}"/>
    <cellStyle name="Normal 9 2 2 3 6 2" xfId="29737" xr:uid="{00000000-0005-0000-0000-000034780000}"/>
    <cellStyle name="Normal 9 2 2 3 6 2 2" xfId="29738" xr:uid="{00000000-0005-0000-0000-000035780000}"/>
    <cellStyle name="Normal 9 2 2 3 6 2 3" xfId="29739" xr:uid="{00000000-0005-0000-0000-000036780000}"/>
    <cellStyle name="Normal 9 2 2 3 6 3" xfId="29740" xr:uid="{00000000-0005-0000-0000-000037780000}"/>
    <cellStyle name="Normal 9 2 2 3 6 4" xfId="29741" xr:uid="{00000000-0005-0000-0000-000038780000}"/>
    <cellStyle name="Normal 9 2 2 3 7" xfId="29742" xr:uid="{00000000-0005-0000-0000-000039780000}"/>
    <cellStyle name="Normal 9 2 2 3 7 2" xfId="29743" xr:uid="{00000000-0005-0000-0000-00003A780000}"/>
    <cellStyle name="Normal 9 2 2 3 7 2 2" xfId="29744" xr:uid="{00000000-0005-0000-0000-00003B780000}"/>
    <cellStyle name="Normal 9 2 2 3 7 2 3" xfId="29745" xr:uid="{00000000-0005-0000-0000-00003C780000}"/>
    <cellStyle name="Normal 9 2 2 3 7 3" xfId="29746" xr:uid="{00000000-0005-0000-0000-00003D780000}"/>
    <cellStyle name="Normal 9 2 2 3 7 4" xfId="29747" xr:uid="{00000000-0005-0000-0000-00003E780000}"/>
    <cellStyle name="Normal 9 2 2 3 8" xfId="29748" xr:uid="{00000000-0005-0000-0000-00003F780000}"/>
    <cellStyle name="Normal 9 2 2 3 8 2" xfId="29749" xr:uid="{00000000-0005-0000-0000-000040780000}"/>
    <cellStyle name="Normal 9 2 2 3 8 3" xfId="29750" xr:uid="{00000000-0005-0000-0000-000041780000}"/>
    <cellStyle name="Normal 9 2 2 3 9" xfId="29751" xr:uid="{00000000-0005-0000-0000-000042780000}"/>
    <cellStyle name="Normal 9 2 2 4" xfId="29752" xr:uid="{00000000-0005-0000-0000-000043780000}"/>
    <cellStyle name="Normal 9 2 2 4 2" xfId="29753" xr:uid="{00000000-0005-0000-0000-000044780000}"/>
    <cellStyle name="Normal 9 2 2 4 2 2" xfId="29754" xr:uid="{00000000-0005-0000-0000-000045780000}"/>
    <cellStyle name="Normal 9 2 2 4 2 2 2" xfId="29755" xr:uid="{00000000-0005-0000-0000-000046780000}"/>
    <cellStyle name="Normal 9 2 2 4 2 2 2 2" xfId="29756" xr:uid="{00000000-0005-0000-0000-000047780000}"/>
    <cellStyle name="Normal 9 2 2 4 2 2 2 2 2" xfId="29757" xr:uid="{00000000-0005-0000-0000-000048780000}"/>
    <cellStyle name="Normal 9 2 2 4 2 2 2 2 3" xfId="29758" xr:uid="{00000000-0005-0000-0000-000049780000}"/>
    <cellStyle name="Normal 9 2 2 4 2 2 2 3" xfId="29759" xr:uid="{00000000-0005-0000-0000-00004A780000}"/>
    <cellStyle name="Normal 9 2 2 4 2 2 2 4" xfId="29760" xr:uid="{00000000-0005-0000-0000-00004B780000}"/>
    <cellStyle name="Normal 9 2 2 4 2 2 3" xfId="29761" xr:uid="{00000000-0005-0000-0000-00004C780000}"/>
    <cellStyle name="Normal 9 2 2 4 2 2 3 2" xfId="29762" xr:uid="{00000000-0005-0000-0000-00004D780000}"/>
    <cellStyle name="Normal 9 2 2 4 2 2 3 2 2" xfId="29763" xr:uid="{00000000-0005-0000-0000-00004E780000}"/>
    <cellStyle name="Normal 9 2 2 4 2 2 3 2 3" xfId="29764" xr:uid="{00000000-0005-0000-0000-00004F780000}"/>
    <cellStyle name="Normal 9 2 2 4 2 2 3 3" xfId="29765" xr:uid="{00000000-0005-0000-0000-000050780000}"/>
    <cellStyle name="Normal 9 2 2 4 2 2 3 4" xfId="29766" xr:uid="{00000000-0005-0000-0000-000051780000}"/>
    <cellStyle name="Normal 9 2 2 4 2 2 4" xfId="29767" xr:uid="{00000000-0005-0000-0000-000052780000}"/>
    <cellStyle name="Normal 9 2 2 4 2 2 4 2" xfId="29768" xr:uid="{00000000-0005-0000-0000-000053780000}"/>
    <cellStyle name="Normal 9 2 2 4 2 2 4 3" xfId="29769" xr:uid="{00000000-0005-0000-0000-000054780000}"/>
    <cellStyle name="Normal 9 2 2 4 2 2 5" xfId="29770" xr:uid="{00000000-0005-0000-0000-000055780000}"/>
    <cellStyle name="Normal 9 2 2 4 2 2 6" xfId="29771" xr:uid="{00000000-0005-0000-0000-000056780000}"/>
    <cellStyle name="Normal 9 2 2 4 2 3" xfId="29772" xr:uid="{00000000-0005-0000-0000-000057780000}"/>
    <cellStyle name="Normal 9 2 2 4 2 3 2" xfId="29773" xr:uid="{00000000-0005-0000-0000-000058780000}"/>
    <cellStyle name="Normal 9 2 2 4 2 3 2 2" xfId="29774" xr:uid="{00000000-0005-0000-0000-000059780000}"/>
    <cellStyle name="Normal 9 2 2 4 2 3 2 3" xfId="29775" xr:uid="{00000000-0005-0000-0000-00005A780000}"/>
    <cellStyle name="Normal 9 2 2 4 2 3 3" xfId="29776" xr:uid="{00000000-0005-0000-0000-00005B780000}"/>
    <cellStyle name="Normal 9 2 2 4 2 3 4" xfId="29777" xr:uid="{00000000-0005-0000-0000-00005C780000}"/>
    <cellStyle name="Normal 9 2 2 4 2 4" xfId="29778" xr:uid="{00000000-0005-0000-0000-00005D780000}"/>
    <cellStyle name="Normal 9 2 2 4 2 4 2" xfId="29779" xr:uid="{00000000-0005-0000-0000-00005E780000}"/>
    <cellStyle name="Normal 9 2 2 4 2 4 2 2" xfId="29780" xr:uid="{00000000-0005-0000-0000-00005F780000}"/>
    <cellStyle name="Normal 9 2 2 4 2 4 2 3" xfId="29781" xr:uid="{00000000-0005-0000-0000-000060780000}"/>
    <cellStyle name="Normal 9 2 2 4 2 4 3" xfId="29782" xr:uid="{00000000-0005-0000-0000-000061780000}"/>
    <cellStyle name="Normal 9 2 2 4 2 4 4" xfId="29783" xr:uid="{00000000-0005-0000-0000-000062780000}"/>
    <cellStyle name="Normal 9 2 2 4 2 5" xfId="29784" xr:uid="{00000000-0005-0000-0000-000063780000}"/>
    <cellStyle name="Normal 9 2 2 4 2 5 2" xfId="29785" xr:uid="{00000000-0005-0000-0000-000064780000}"/>
    <cellStyle name="Normal 9 2 2 4 2 5 3" xfId="29786" xr:uid="{00000000-0005-0000-0000-000065780000}"/>
    <cellStyle name="Normal 9 2 2 4 2 6" xfId="29787" xr:uid="{00000000-0005-0000-0000-000066780000}"/>
    <cellStyle name="Normal 9 2 2 4 2 7" xfId="29788" xr:uid="{00000000-0005-0000-0000-000067780000}"/>
    <cellStyle name="Normal 9 2 2 4 3" xfId="29789" xr:uid="{00000000-0005-0000-0000-000068780000}"/>
    <cellStyle name="Normal 9 2 2 4 3 2" xfId="29790" xr:uid="{00000000-0005-0000-0000-000069780000}"/>
    <cellStyle name="Normal 9 2 2 4 3 2 2" xfId="29791" xr:uid="{00000000-0005-0000-0000-00006A780000}"/>
    <cellStyle name="Normal 9 2 2 4 3 2 2 2" xfId="29792" xr:uid="{00000000-0005-0000-0000-00006B780000}"/>
    <cellStyle name="Normal 9 2 2 4 3 2 2 3" xfId="29793" xr:uid="{00000000-0005-0000-0000-00006C780000}"/>
    <cellStyle name="Normal 9 2 2 4 3 2 3" xfId="29794" xr:uid="{00000000-0005-0000-0000-00006D780000}"/>
    <cellStyle name="Normal 9 2 2 4 3 2 4" xfId="29795" xr:uid="{00000000-0005-0000-0000-00006E780000}"/>
    <cellStyle name="Normal 9 2 2 4 3 3" xfId="29796" xr:uid="{00000000-0005-0000-0000-00006F780000}"/>
    <cellStyle name="Normal 9 2 2 4 3 3 2" xfId="29797" xr:uid="{00000000-0005-0000-0000-000070780000}"/>
    <cellStyle name="Normal 9 2 2 4 3 3 2 2" xfId="29798" xr:uid="{00000000-0005-0000-0000-000071780000}"/>
    <cellStyle name="Normal 9 2 2 4 3 3 2 3" xfId="29799" xr:uid="{00000000-0005-0000-0000-000072780000}"/>
    <cellStyle name="Normal 9 2 2 4 3 3 3" xfId="29800" xr:uid="{00000000-0005-0000-0000-000073780000}"/>
    <cellStyle name="Normal 9 2 2 4 3 3 4" xfId="29801" xr:uid="{00000000-0005-0000-0000-000074780000}"/>
    <cellStyle name="Normal 9 2 2 4 3 4" xfId="29802" xr:uid="{00000000-0005-0000-0000-000075780000}"/>
    <cellStyle name="Normal 9 2 2 4 3 4 2" xfId="29803" xr:uid="{00000000-0005-0000-0000-000076780000}"/>
    <cellStyle name="Normal 9 2 2 4 3 4 3" xfId="29804" xr:uid="{00000000-0005-0000-0000-000077780000}"/>
    <cellStyle name="Normal 9 2 2 4 3 5" xfId="29805" xr:uid="{00000000-0005-0000-0000-000078780000}"/>
    <cellStyle name="Normal 9 2 2 4 3 6" xfId="29806" xr:uid="{00000000-0005-0000-0000-000079780000}"/>
    <cellStyle name="Normal 9 2 2 4 4" xfId="29807" xr:uid="{00000000-0005-0000-0000-00007A780000}"/>
    <cellStyle name="Normal 9 2 2 4 4 2" xfId="29808" xr:uid="{00000000-0005-0000-0000-00007B780000}"/>
    <cellStyle name="Normal 9 2 2 4 4 2 2" xfId="29809" xr:uid="{00000000-0005-0000-0000-00007C780000}"/>
    <cellStyle name="Normal 9 2 2 4 4 2 3" xfId="29810" xr:uid="{00000000-0005-0000-0000-00007D780000}"/>
    <cellStyle name="Normal 9 2 2 4 4 3" xfId="29811" xr:uid="{00000000-0005-0000-0000-00007E780000}"/>
    <cellStyle name="Normal 9 2 2 4 4 4" xfId="29812" xr:uid="{00000000-0005-0000-0000-00007F780000}"/>
    <cellStyle name="Normal 9 2 2 4 5" xfId="29813" xr:uid="{00000000-0005-0000-0000-000080780000}"/>
    <cellStyle name="Normal 9 2 2 4 5 2" xfId="29814" xr:uid="{00000000-0005-0000-0000-000081780000}"/>
    <cellStyle name="Normal 9 2 2 4 5 2 2" xfId="29815" xr:uid="{00000000-0005-0000-0000-000082780000}"/>
    <cellStyle name="Normal 9 2 2 4 5 2 3" xfId="29816" xr:uid="{00000000-0005-0000-0000-000083780000}"/>
    <cellStyle name="Normal 9 2 2 4 5 3" xfId="29817" xr:uid="{00000000-0005-0000-0000-000084780000}"/>
    <cellStyle name="Normal 9 2 2 4 5 4" xfId="29818" xr:uid="{00000000-0005-0000-0000-000085780000}"/>
    <cellStyle name="Normal 9 2 2 4 6" xfId="29819" xr:uid="{00000000-0005-0000-0000-000086780000}"/>
    <cellStyle name="Normal 9 2 2 4 6 2" xfId="29820" xr:uid="{00000000-0005-0000-0000-000087780000}"/>
    <cellStyle name="Normal 9 2 2 4 6 3" xfId="29821" xr:uid="{00000000-0005-0000-0000-000088780000}"/>
    <cellStyle name="Normal 9 2 2 4 7" xfId="29822" xr:uid="{00000000-0005-0000-0000-000089780000}"/>
    <cellStyle name="Normal 9 2 2 4 8" xfId="29823" xr:uid="{00000000-0005-0000-0000-00008A780000}"/>
    <cellStyle name="Normal 9 2 2 5" xfId="29824" xr:uid="{00000000-0005-0000-0000-00008B780000}"/>
    <cellStyle name="Normal 9 2 2 5 2" xfId="29825" xr:uid="{00000000-0005-0000-0000-00008C780000}"/>
    <cellStyle name="Normal 9 2 2 5 2 2" xfId="29826" xr:uid="{00000000-0005-0000-0000-00008D780000}"/>
    <cellStyle name="Normal 9 2 2 5 2 2 2" xfId="29827" xr:uid="{00000000-0005-0000-0000-00008E780000}"/>
    <cellStyle name="Normal 9 2 2 5 2 2 2 2" xfId="29828" xr:uid="{00000000-0005-0000-0000-00008F780000}"/>
    <cellStyle name="Normal 9 2 2 5 2 2 2 3" xfId="29829" xr:uid="{00000000-0005-0000-0000-000090780000}"/>
    <cellStyle name="Normal 9 2 2 5 2 2 3" xfId="29830" xr:uid="{00000000-0005-0000-0000-000091780000}"/>
    <cellStyle name="Normal 9 2 2 5 2 2 4" xfId="29831" xr:uid="{00000000-0005-0000-0000-000092780000}"/>
    <cellStyle name="Normal 9 2 2 5 2 3" xfId="29832" xr:uid="{00000000-0005-0000-0000-000093780000}"/>
    <cellStyle name="Normal 9 2 2 5 2 3 2" xfId="29833" xr:uid="{00000000-0005-0000-0000-000094780000}"/>
    <cellStyle name="Normal 9 2 2 5 2 3 2 2" xfId="29834" xr:uid="{00000000-0005-0000-0000-000095780000}"/>
    <cellStyle name="Normal 9 2 2 5 2 3 2 3" xfId="29835" xr:uid="{00000000-0005-0000-0000-000096780000}"/>
    <cellStyle name="Normal 9 2 2 5 2 3 3" xfId="29836" xr:uid="{00000000-0005-0000-0000-000097780000}"/>
    <cellStyle name="Normal 9 2 2 5 2 3 4" xfId="29837" xr:uid="{00000000-0005-0000-0000-000098780000}"/>
    <cellStyle name="Normal 9 2 2 5 2 4" xfId="29838" xr:uid="{00000000-0005-0000-0000-000099780000}"/>
    <cellStyle name="Normal 9 2 2 5 2 4 2" xfId="29839" xr:uid="{00000000-0005-0000-0000-00009A780000}"/>
    <cellStyle name="Normal 9 2 2 5 2 4 3" xfId="29840" xr:uid="{00000000-0005-0000-0000-00009B780000}"/>
    <cellStyle name="Normal 9 2 2 5 2 5" xfId="29841" xr:uid="{00000000-0005-0000-0000-00009C780000}"/>
    <cellStyle name="Normal 9 2 2 5 2 6" xfId="29842" xr:uid="{00000000-0005-0000-0000-00009D780000}"/>
    <cellStyle name="Normal 9 2 2 5 3" xfId="29843" xr:uid="{00000000-0005-0000-0000-00009E780000}"/>
    <cellStyle name="Normal 9 2 2 5 3 2" xfId="29844" xr:uid="{00000000-0005-0000-0000-00009F780000}"/>
    <cellStyle name="Normal 9 2 2 5 3 2 2" xfId="29845" xr:uid="{00000000-0005-0000-0000-0000A0780000}"/>
    <cellStyle name="Normal 9 2 2 5 3 2 3" xfId="29846" xr:uid="{00000000-0005-0000-0000-0000A1780000}"/>
    <cellStyle name="Normal 9 2 2 5 3 3" xfId="29847" xr:uid="{00000000-0005-0000-0000-0000A2780000}"/>
    <cellStyle name="Normal 9 2 2 5 3 4" xfId="29848" xr:uid="{00000000-0005-0000-0000-0000A3780000}"/>
    <cellStyle name="Normal 9 2 2 5 4" xfId="29849" xr:uid="{00000000-0005-0000-0000-0000A4780000}"/>
    <cellStyle name="Normal 9 2 2 5 4 2" xfId="29850" xr:uid="{00000000-0005-0000-0000-0000A5780000}"/>
    <cellStyle name="Normal 9 2 2 5 4 2 2" xfId="29851" xr:uid="{00000000-0005-0000-0000-0000A6780000}"/>
    <cellStyle name="Normal 9 2 2 5 4 2 3" xfId="29852" xr:uid="{00000000-0005-0000-0000-0000A7780000}"/>
    <cellStyle name="Normal 9 2 2 5 4 3" xfId="29853" xr:uid="{00000000-0005-0000-0000-0000A8780000}"/>
    <cellStyle name="Normal 9 2 2 5 4 4" xfId="29854" xr:uid="{00000000-0005-0000-0000-0000A9780000}"/>
    <cellStyle name="Normal 9 2 2 5 5" xfId="29855" xr:uid="{00000000-0005-0000-0000-0000AA780000}"/>
    <cellStyle name="Normal 9 2 2 5 5 2" xfId="29856" xr:uid="{00000000-0005-0000-0000-0000AB780000}"/>
    <cellStyle name="Normal 9 2 2 5 5 3" xfId="29857" xr:uid="{00000000-0005-0000-0000-0000AC780000}"/>
    <cellStyle name="Normal 9 2 2 5 6" xfId="29858" xr:uid="{00000000-0005-0000-0000-0000AD780000}"/>
    <cellStyle name="Normal 9 2 2 5 7" xfId="29859" xr:uid="{00000000-0005-0000-0000-0000AE780000}"/>
    <cellStyle name="Normal 9 2 2 6" xfId="29860" xr:uid="{00000000-0005-0000-0000-0000AF780000}"/>
    <cellStyle name="Normal 9 2 2 6 2" xfId="29861" xr:uid="{00000000-0005-0000-0000-0000B0780000}"/>
    <cellStyle name="Normal 9 2 2 6 2 2" xfId="29862" xr:uid="{00000000-0005-0000-0000-0000B1780000}"/>
    <cellStyle name="Normal 9 2 2 6 2 2 2" xfId="29863" xr:uid="{00000000-0005-0000-0000-0000B2780000}"/>
    <cellStyle name="Normal 9 2 2 6 2 2 2 2" xfId="29864" xr:uid="{00000000-0005-0000-0000-0000B3780000}"/>
    <cellStyle name="Normal 9 2 2 6 2 2 2 3" xfId="29865" xr:uid="{00000000-0005-0000-0000-0000B4780000}"/>
    <cellStyle name="Normal 9 2 2 6 2 2 3" xfId="29866" xr:uid="{00000000-0005-0000-0000-0000B5780000}"/>
    <cellStyle name="Normal 9 2 2 6 2 2 4" xfId="29867" xr:uid="{00000000-0005-0000-0000-0000B6780000}"/>
    <cellStyle name="Normal 9 2 2 6 2 3" xfId="29868" xr:uid="{00000000-0005-0000-0000-0000B7780000}"/>
    <cellStyle name="Normal 9 2 2 6 2 3 2" xfId="29869" xr:uid="{00000000-0005-0000-0000-0000B8780000}"/>
    <cellStyle name="Normal 9 2 2 6 2 3 2 2" xfId="29870" xr:uid="{00000000-0005-0000-0000-0000B9780000}"/>
    <cellStyle name="Normal 9 2 2 6 2 3 2 3" xfId="29871" xr:uid="{00000000-0005-0000-0000-0000BA780000}"/>
    <cellStyle name="Normal 9 2 2 6 2 3 3" xfId="29872" xr:uid="{00000000-0005-0000-0000-0000BB780000}"/>
    <cellStyle name="Normal 9 2 2 6 2 3 4" xfId="29873" xr:uid="{00000000-0005-0000-0000-0000BC780000}"/>
    <cellStyle name="Normal 9 2 2 6 2 4" xfId="29874" xr:uid="{00000000-0005-0000-0000-0000BD780000}"/>
    <cellStyle name="Normal 9 2 2 6 2 4 2" xfId="29875" xr:uid="{00000000-0005-0000-0000-0000BE780000}"/>
    <cellStyle name="Normal 9 2 2 6 2 4 3" xfId="29876" xr:uid="{00000000-0005-0000-0000-0000BF780000}"/>
    <cellStyle name="Normal 9 2 2 6 2 5" xfId="29877" xr:uid="{00000000-0005-0000-0000-0000C0780000}"/>
    <cellStyle name="Normal 9 2 2 6 2 6" xfId="29878" xr:uid="{00000000-0005-0000-0000-0000C1780000}"/>
    <cellStyle name="Normal 9 2 2 6 3" xfId="29879" xr:uid="{00000000-0005-0000-0000-0000C2780000}"/>
    <cellStyle name="Normal 9 2 2 6 3 2" xfId="29880" xr:uid="{00000000-0005-0000-0000-0000C3780000}"/>
    <cellStyle name="Normal 9 2 2 6 3 2 2" xfId="29881" xr:uid="{00000000-0005-0000-0000-0000C4780000}"/>
    <cellStyle name="Normal 9 2 2 6 3 2 3" xfId="29882" xr:uid="{00000000-0005-0000-0000-0000C5780000}"/>
    <cellStyle name="Normal 9 2 2 6 3 3" xfId="29883" xr:uid="{00000000-0005-0000-0000-0000C6780000}"/>
    <cellStyle name="Normal 9 2 2 6 3 4" xfId="29884" xr:uid="{00000000-0005-0000-0000-0000C7780000}"/>
    <cellStyle name="Normal 9 2 2 6 4" xfId="29885" xr:uid="{00000000-0005-0000-0000-0000C8780000}"/>
    <cellStyle name="Normal 9 2 2 6 4 2" xfId="29886" xr:uid="{00000000-0005-0000-0000-0000C9780000}"/>
    <cellStyle name="Normal 9 2 2 6 4 2 2" xfId="29887" xr:uid="{00000000-0005-0000-0000-0000CA780000}"/>
    <cellStyle name="Normal 9 2 2 6 4 2 3" xfId="29888" xr:uid="{00000000-0005-0000-0000-0000CB780000}"/>
    <cellStyle name="Normal 9 2 2 6 4 3" xfId="29889" xr:uid="{00000000-0005-0000-0000-0000CC780000}"/>
    <cellStyle name="Normal 9 2 2 6 4 4" xfId="29890" xr:uid="{00000000-0005-0000-0000-0000CD780000}"/>
    <cellStyle name="Normal 9 2 2 6 5" xfId="29891" xr:uid="{00000000-0005-0000-0000-0000CE780000}"/>
    <cellStyle name="Normal 9 2 2 6 5 2" xfId="29892" xr:uid="{00000000-0005-0000-0000-0000CF780000}"/>
    <cellStyle name="Normal 9 2 2 6 5 3" xfId="29893" xr:uid="{00000000-0005-0000-0000-0000D0780000}"/>
    <cellStyle name="Normal 9 2 2 6 6" xfId="29894" xr:uid="{00000000-0005-0000-0000-0000D1780000}"/>
    <cellStyle name="Normal 9 2 2 6 7" xfId="29895" xr:uid="{00000000-0005-0000-0000-0000D2780000}"/>
    <cellStyle name="Normal 9 2 2 7" xfId="29896" xr:uid="{00000000-0005-0000-0000-0000D3780000}"/>
    <cellStyle name="Normal 9 2 2 7 2" xfId="29897" xr:uid="{00000000-0005-0000-0000-0000D4780000}"/>
    <cellStyle name="Normal 9 2 2 7 2 2" xfId="29898" xr:uid="{00000000-0005-0000-0000-0000D5780000}"/>
    <cellStyle name="Normal 9 2 2 7 2 2 2" xfId="29899" xr:uid="{00000000-0005-0000-0000-0000D6780000}"/>
    <cellStyle name="Normal 9 2 2 7 2 2 3" xfId="29900" xr:uid="{00000000-0005-0000-0000-0000D7780000}"/>
    <cellStyle name="Normal 9 2 2 7 2 3" xfId="29901" xr:uid="{00000000-0005-0000-0000-0000D8780000}"/>
    <cellStyle name="Normal 9 2 2 7 2 4" xfId="29902" xr:uid="{00000000-0005-0000-0000-0000D9780000}"/>
    <cellStyle name="Normal 9 2 2 7 3" xfId="29903" xr:uid="{00000000-0005-0000-0000-0000DA780000}"/>
    <cellStyle name="Normal 9 2 2 7 3 2" xfId="29904" xr:uid="{00000000-0005-0000-0000-0000DB780000}"/>
    <cellStyle name="Normal 9 2 2 7 3 2 2" xfId="29905" xr:uid="{00000000-0005-0000-0000-0000DC780000}"/>
    <cellStyle name="Normal 9 2 2 7 3 2 3" xfId="29906" xr:uid="{00000000-0005-0000-0000-0000DD780000}"/>
    <cellStyle name="Normal 9 2 2 7 3 3" xfId="29907" xr:uid="{00000000-0005-0000-0000-0000DE780000}"/>
    <cellStyle name="Normal 9 2 2 7 3 4" xfId="29908" xr:uid="{00000000-0005-0000-0000-0000DF780000}"/>
    <cellStyle name="Normal 9 2 2 7 4" xfId="29909" xr:uid="{00000000-0005-0000-0000-0000E0780000}"/>
    <cellStyle name="Normal 9 2 2 7 4 2" xfId="29910" xr:uid="{00000000-0005-0000-0000-0000E1780000}"/>
    <cellStyle name="Normal 9 2 2 7 4 3" xfId="29911" xr:uid="{00000000-0005-0000-0000-0000E2780000}"/>
    <cellStyle name="Normal 9 2 2 7 5" xfId="29912" xr:uid="{00000000-0005-0000-0000-0000E3780000}"/>
    <cellStyle name="Normal 9 2 2 7 6" xfId="29913" xr:uid="{00000000-0005-0000-0000-0000E4780000}"/>
    <cellStyle name="Normal 9 2 2 8" xfId="29914" xr:uid="{00000000-0005-0000-0000-0000E5780000}"/>
    <cellStyle name="Normal 9 2 2 8 2" xfId="29915" xr:uid="{00000000-0005-0000-0000-0000E6780000}"/>
    <cellStyle name="Normal 9 2 2 8 2 2" xfId="29916" xr:uid="{00000000-0005-0000-0000-0000E7780000}"/>
    <cellStyle name="Normal 9 2 2 8 2 3" xfId="29917" xr:uid="{00000000-0005-0000-0000-0000E8780000}"/>
    <cellStyle name="Normal 9 2 2 8 3" xfId="29918" xr:uid="{00000000-0005-0000-0000-0000E9780000}"/>
    <cellStyle name="Normal 9 2 2 8 4" xfId="29919" xr:uid="{00000000-0005-0000-0000-0000EA780000}"/>
    <cellStyle name="Normal 9 2 2 9" xfId="29920" xr:uid="{00000000-0005-0000-0000-0000EB780000}"/>
    <cellStyle name="Normal 9 2 2 9 2" xfId="29921" xr:uid="{00000000-0005-0000-0000-0000EC780000}"/>
    <cellStyle name="Normal 9 2 2 9 2 2" xfId="29922" xr:uid="{00000000-0005-0000-0000-0000ED780000}"/>
    <cellStyle name="Normal 9 2 2 9 2 3" xfId="29923" xr:uid="{00000000-0005-0000-0000-0000EE780000}"/>
    <cellStyle name="Normal 9 2 2 9 3" xfId="29924" xr:uid="{00000000-0005-0000-0000-0000EF780000}"/>
    <cellStyle name="Normal 9 2 2 9 4" xfId="29925" xr:uid="{00000000-0005-0000-0000-0000F0780000}"/>
    <cellStyle name="Normal 9 2 3" xfId="29926" xr:uid="{00000000-0005-0000-0000-0000F1780000}"/>
    <cellStyle name="Normal 9 2 3 10" xfId="29927" xr:uid="{00000000-0005-0000-0000-0000F2780000}"/>
    <cellStyle name="Normal 9 2 3 11" xfId="29928" xr:uid="{00000000-0005-0000-0000-0000F3780000}"/>
    <cellStyle name="Normal 9 2 3 2" xfId="29929" xr:uid="{00000000-0005-0000-0000-0000F4780000}"/>
    <cellStyle name="Normal 9 2 3 2 10" xfId="29930" xr:uid="{00000000-0005-0000-0000-0000F5780000}"/>
    <cellStyle name="Normal 9 2 3 2 2" xfId="29931" xr:uid="{00000000-0005-0000-0000-0000F6780000}"/>
    <cellStyle name="Normal 9 2 3 2 2 2" xfId="29932" xr:uid="{00000000-0005-0000-0000-0000F7780000}"/>
    <cellStyle name="Normal 9 2 3 2 2 2 2" xfId="29933" xr:uid="{00000000-0005-0000-0000-0000F8780000}"/>
    <cellStyle name="Normal 9 2 3 2 2 2 2 2" xfId="29934" xr:uid="{00000000-0005-0000-0000-0000F9780000}"/>
    <cellStyle name="Normal 9 2 3 2 2 2 2 2 2" xfId="29935" xr:uid="{00000000-0005-0000-0000-0000FA780000}"/>
    <cellStyle name="Normal 9 2 3 2 2 2 2 2 2 2" xfId="29936" xr:uid="{00000000-0005-0000-0000-0000FB780000}"/>
    <cellStyle name="Normal 9 2 3 2 2 2 2 2 2 3" xfId="29937" xr:uid="{00000000-0005-0000-0000-0000FC780000}"/>
    <cellStyle name="Normal 9 2 3 2 2 2 2 2 3" xfId="29938" xr:uid="{00000000-0005-0000-0000-0000FD780000}"/>
    <cellStyle name="Normal 9 2 3 2 2 2 2 2 4" xfId="29939" xr:uid="{00000000-0005-0000-0000-0000FE780000}"/>
    <cellStyle name="Normal 9 2 3 2 2 2 2 3" xfId="29940" xr:uid="{00000000-0005-0000-0000-0000FF780000}"/>
    <cellStyle name="Normal 9 2 3 2 2 2 2 3 2" xfId="29941" xr:uid="{00000000-0005-0000-0000-000000790000}"/>
    <cellStyle name="Normal 9 2 3 2 2 2 2 3 2 2" xfId="29942" xr:uid="{00000000-0005-0000-0000-000001790000}"/>
    <cellStyle name="Normal 9 2 3 2 2 2 2 3 2 3" xfId="29943" xr:uid="{00000000-0005-0000-0000-000002790000}"/>
    <cellStyle name="Normal 9 2 3 2 2 2 2 3 3" xfId="29944" xr:uid="{00000000-0005-0000-0000-000003790000}"/>
    <cellStyle name="Normal 9 2 3 2 2 2 2 3 4" xfId="29945" xr:uid="{00000000-0005-0000-0000-000004790000}"/>
    <cellStyle name="Normal 9 2 3 2 2 2 2 4" xfId="29946" xr:uid="{00000000-0005-0000-0000-000005790000}"/>
    <cellStyle name="Normal 9 2 3 2 2 2 2 4 2" xfId="29947" xr:uid="{00000000-0005-0000-0000-000006790000}"/>
    <cellStyle name="Normal 9 2 3 2 2 2 2 4 3" xfId="29948" xr:uid="{00000000-0005-0000-0000-000007790000}"/>
    <cellStyle name="Normal 9 2 3 2 2 2 2 5" xfId="29949" xr:uid="{00000000-0005-0000-0000-000008790000}"/>
    <cellStyle name="Normal 9 2 3 2 2 2 2 6" xfId="29950" xr:uid="{00000000-0005-0000-0000-000009790000}"/>
    <cellStyle name="Normal 9 2 3 2 2 2 3" xfId="29951" xr:uid="{00000000-0005-0000-0000-00000A790000}"/>
    <cellStyle name="Normal 9 2 3 2 2 2 3 2" xfId="29952" xr:uid="{00000000-0005-0000-0000-00000B790000}"/>
    <cellStyle name="Normal 9 2 3 2 2 2 3 2 2" xfId="29953" xr:uid="{00000000-0005-0000-0000-00000C790000}"/>
    <cellStyle name="Normal 9 2 3 2 2 2 3 2 3" xfId="29954" xr:uid="{00000000-0005-0000-0000-00000D790000}"/>
    <cellStyle name="Normal 9 2 3 2 2 2 3 3" xfId="29955" xr:uid="{00000000-0005-0000-0000-00000E790000}"/>
    <cellStyle name="Normal 9 2 3 2 2 2 3 4" xfId="29956" xr:uid="{00000000-0005-0000-0000-00000F790000}"/>
    <cellStyle name="Normal 9 2 3 2 2 2 4" xfId="29957" xr:uid="{00000000-0005-0000-0000-000010790000}"/>
    <cellStyle name="Normal 9 2 3 2 2 2 4 2" xfId="29958" xr:uid="{00000000-0005-0000-0000-000011790000}"/>
    <cellStyle name="Normal 9 2 3 2 2 2 4 2 2" xfId="29959" xr:uid="{00000000-0005-0000-0000-000012790000}"/>
    <cellStyle name="Normal 9 2 3 2 2 2 4 2 3" xfId="29960" xr:uid="{00000000-0005-0000-0000-000013790000}"/>
    <cellStyle name="Normal 9 2 3 2 2 2 4 3" xfId="29961" xr:uid="{00000000-0005-0000-0000-000014790000}"/>
    <cellStyle name="Normal 9 2 3 2 2 2 4 4" xfId="29962" xr:uid="{00000000-0005-0000-0000-000015790000}"/>
    <cellStyle name="Normal 9 2 3 2 2 2 5" xfId="29963" xr:uid="{00000000-0005-0000-0000-000016790000}"/>
    <cellStyle name="Normal 9 2 3 2 2 2 5 2" xfId="29964" xr:uid="{00000000-0005-0000-0000-000017790000}"/>
    <cellStyle name="Normal 9 2 3 2 2 2 5 3" xfId="29965" xr:uid="{00000000-0005-0000-0000-000018790000}"/>
    <cellStyle name="Normal 9 2 3 2 2 2 6" xfId="29966" xr:uid="{00000000-0005-0000-0000-000019790000}"/>
    <cellStyle name="Normal 9 2 3 2 2 2 7" xfId="29967" xr:uid="{00000000-0005-0000-0000-00001A790000}"/>
    <cellStyle name="Normal 9 2 3 2 2 3" xfId="29968" xr:uid="{00000000-0005-0000-0000-00001B790000}"/>
    <cellStyle name="Normal 9 2 3 2 2 3 2" xfId="29969" xr:uid="{00000000-0005-0000-0000-00001C790000}"/>
    <cellStyle name="Normal 9 2 3 2 2 3 2 2" xfId="29970" xr:uid="{00000000-0005-0000-0000-00001D790000}"/>
    <cellStyle name="Normal 9 2 3 2 2 3 2 2 2" xfId="29971" xr:uid="{00000000-0005-0000-0000-00001E790000}"/>
    <cellStyle name="Normal 9 2 3 2 2 3 2 2 3" xfId="29972" xr:uid="{00000000-0005-0000-0000-00001F790000}"/>
    <cellStyle name="Normal 9 2 3 2 2 3 2 3" xfId="29973" xr:uid="{00000000-0005-0000-0000-000020790000}"/>
    <cellStyle name="Normal 9 2 3 2 2 3 2 4" xfId="29974" xr:uid="{00000000-0005-0000-0000-000021790000}"/>
    <cellStyle name="Normal 9 2 3 2 2 3 3" xfId="29975" xr:uid="{00000000-0005-0000-0000-000022790000}"/>
    <cellStyle name="Normal 9 2 3 2 2 3 3 2" xfId="29976" xr:uid="{00000000-0005-0000-0000-000023790000}"/>
    <cellStyle name="Normal 9 2 3 2 2 3 3 2 2" xfId="29977" xr:uid="{00000000-0005-0000-0000-000024790000}"/>
    <cellStyle name="Normal 9 2 3 2 2 3 3 2 3" xfId="29978" xr:uid="{00000000-0005-0000-0000-000025790000}"/>
    <cellStyle name="Normal 9 2 3 2 2 3 3 3" xfId="29979" xr:uid="{00000000-0005-0000-0000-000026790000}"/>
    <cellStyle name="Normal 9 2 3 2 2 3 3 4" xfId="29980" xr:uid="{00000000-0005-0000-0000-000027790000}"/>
    <cellStyle name="Normal 9 2 3 2 2 3 4" xfId="29981" xr:uid="{00000000-0005-0000-0000-000028790000}"/>
    <cellStyle name="Normal 9 2 3 2 2 3 4 2" xfId="29982" xr:uid="{00000000-0005-0000-0000-000029790000}"/>
    <cellStyle name="Normal 9 2 3 2 2 3 4 3" xfId="29983" xr:uid="{00000000-0005-0000-0000-00002A790000}"/>
    <cellStyle name="Normal 9 2 3 2 2 3 5" xfId="29984" xr:uid="{00000000-0005-0000-0000-00002B790000}"/>
    <cellStyle name="Normal 9 2 3 2 2 3 6" xfId="29985" xr:uid="{00000000-0005-0000-0000-00002C790000}"/>
    <cellStyle name="Normal 9 2 3 2 2 4" xfId="29986" xr:uid="{00000000-0005-0000-0000-00002D790000}"/>
    <cellStyle name="Normal 9 2 3 2 2 4 2" xfId="29987" xr:uid="{00000000-0005-0000-0000-00002E790000}"/>
    <cellStyle name="Normal 9 2 3 2 2 4 2 2" xfId="29988" xr:uid="{00000000-0005-0000-0000-00002F790000}"/>
    <cellStyle name="Normal 9 2 3 2 2 4 2 3" xfId="29989" xr:uid="{00000000-0005-0000-0000-000030790000}"/>
    <cellStyle name="Normal 9 2 3 2 2 4 3" xfId="29990" xr:uid="{00000000-0005-0000-0000-000031790000}"/>
    <cellStyle name="Normal 9 2 3 2 2 4 4" xfId="29991" xr:uid="{00000000-0005-0000-0000-000032790000}"/>
    <cellStyle name="Normal 9 2 3 2 2 5" xfId="29992" xr:uid="{00000000-0005-0000-0000-000033790000}"/>
    <cellStyle name="Normal 9 2 3 2 2 5 2" xfId="29993" xr:uid="{00000000-0005-0000-0000-000034790000}"/>
    <cellStyle name="Normal 9 2 3 2 2 5 2 2" xfId="29994" xr:uid="{00000000-0005-0000-0000-000035790000}"/>
    <cellStyle name="Normal 9 2 3 2 2 5 2 3" xfId="29995" xr:uid="{00000000-0005-0000-0000-000036790000}"/>
    <cellStyle name="Normal 9 2 3 2 2 5 3" xfId="29996" xr:uid="{00000000-0005-0000-0000-000037790000}"/>
    <cellStyle name="Normal 9 2 3 2 2 5 4" xfId="29997" xr:uid="{00000000-0005-0000-0000-000038790000}"/>
    <cellStyle name="Normal 9 2 3 2 2 6" xfId="29998" xr:uid="{00000000-0005-0000-0000-000039790000}"/>
    <cellStyle name="Normal 9 2 3 2 2 6 2" xfId="29999" xr:uid="{00000000-0005-0000-0000-00003A790000}"/>
    <cellStyle name="Normal 9 2 3 2 2 6 3" xfId="30000" xr:uid="{00000000-0005-0000-0000-00003B790000}"/>
    <cellStyle name="Normal 9 2 3 2 2 7" xfId="30001" xr:uid="{00000000-0005-0000-0000-00003C790000}"/>
    <cellStyle name="Normal 9 2 3 2 2 8" xfId="30002" xr:uid="{00000000-0005-0000-0000-00003D790000}"/>
    <cellStyle name="Normal 9 2 3 2 3" xfId="30003" xr:uid="{00000000-0005-0000-0000-00003E790000}"/>
    <cellStyle name="Normal 9 2 3 2 3 2" xfId="30004" xr:uid="{00000000-0005-0000-0000-00003F790000}"/>
    <cellStyle name="Normal 9 2 3 2 3 2 2" xfId="30005" xr:uid="{00000000-0005-0000-0000-000040790000}"/>
    <cellStyle name="Normal 9 2 3 2 3 2 2 2" xfId="30006" xr:uid="{00000000-0005-0000-0000-000041790000}"/>
    <cellStyle name="Normal 9 2 3 2 3 2 2 2 2" xfId="30007" xr:uid="{00000000-0005-0000-0000-000042790000}"/>
    <cellStyle name="Normal 9 2 3 2 3 2 2 2 3" xfId="30008" xr:uid="{00000000-0005-0000-0000-000043790000}"/>
    <cellStyle name="Normal 9 2 3 2 3 2 2 3" xfId="30009" xr:uid="{00000000-0005-0000-0000-000044790000}"/>
    <cellStyle name="Normal 9 2 3 2 3 2 2 4" xfId="30010" xr:uid="{00000000-0005-0000-0000-000045790000}"/>
    <cellStyle name="Normal 9 2 3 2 3 2 3" xfId="30011" xr:uid="{00000000-0005-0000-0000-000046790000}"/>
    <cellStyle name="Normal 9 2 3 2 3 2 3 2" xfId="30012" xr:uid="{00000000-0005-0000-0000-000047790000}"/>
    <cellStyle name="Normal 9 2 3 2 3 2 3 2 2" xfId="30013" xr:uid="{00000000-0005-0000-0000-000048790000}"/>
    <cellStyle name="Normal 9 2 3 2 3 2 3 2 3" xfId="30014" xr:uid="{00000000-0005-0000-0000-000049790000}"/>
    <cellStyle name="Normal 9 2 3 2 3 2 3 3" xfId="30015" xr:uid="{00000000-0005-0000-0000-00004A790000}"/>
    <cellStyle name="Normal 9 2 3 2 3 2 3 4" xfId="30016" xr:uid="{00000000-0005-0000-0000-00004B790000}"/>
    <cellStyle name="Normal 9 2 3 2 3 2 4" xfId="30017" xr:uid="{00000000-0005-0000-0000-00004C790000}"/>
    <cellStyle name="Normal 9 2 3 2 3 2 4 2" xfId="30018" xr:uid="{00000000-0005-0000-0000-00004D790000}"/>
    <cellStyle name="Normal 9 2 3 2 3 2 4 3" xfId="30019" xr:uid="{00000000-0005-0000-0000-00004E790000}"/>
    <cellStyle name="Normal 9 2 3 2 3 2 5" xfId="30020" xr:uid="{00000000-0005-0000-0000-00004F790000}"/>
    <cellStyle name="Normal 9 2 3 2 3 2 6" xfId="30021" xr:uid="{00000000-0005-0000-0000-000050790000}"/>
    <cellStyle name="Normal 9 2 3 2 3 3" xfId="30022" xr:uid="{00000000-0005-0000-0000-000051790000}"/>
    <cellStyle name="Normal 9 2 3 2 3 3 2" xfId="30023" xr:uid="{00000000-0005-0000-0000-000052790000}"/>
    <cellStyle name="Normal 9 2 3 2 3 3 2 2" xfId="30024" xr:uid="{00000000-0005-0000-0000-000053790000}"/>
    <cellStyle name="Normal 9 2 3 2 3 3 2 3" xfId="30025" xr:uid="{00000000-0005-0000-0000-000054790000}"/>
    <cellStyle name="Normal 9 2 3 2 3 3 3" xfId="30026" xr:uid="{00000000-0005-0000-0000-000055790000}"/>
    <cellStyle name="Normal 9 2 3 2 3 3 4" xfId="30027" xr:uid="{00000000-0005-0000-0000-000056790000}"/>
    <cellStyle name="Normal 9 2 3 2 3 4" xfId="30028" xr:uid="{00000000-0005-0000-0000-000057790000}"/>
    <cellStyle name="Normal 9 2 3 2 3 4 2" xfId="30029" xr:uid="{00000000-0005-0000-0000-000058790000}"/>
    <cellStyle name="Normal 9 2 3 2 3 4 2 2" xfId="30030" xr:uid="{00000000-0005-0000-0000-000059790000}"/>
    <cellStyle name="Normal 9 2 3 2 3 4 2 3" xfId="30031" xr:uid="{00000000-0005-0000-0000-00005A790000}"/>
    <cellStyle name="Normal 9 2 3 2 3 4 3" xfId="30032" xr:uid="{00000000-0005-0000-0000-00005B790000}"/>
    <cellStyle name="Normal 9 2 3 2 3 4 4" xfId="30033" xr:uid="{00000000-0005-0000-0000-00005C790000}"/>
    <cellStyle name="Normal 9 2 3 2 3 5" xfId="30034" xr:uid="{00000000-0005-0000-0000-00005D790000}"/>
    <cellStyle name="Normal 9 2 3 2 3 5 2" xfId="30035" xr:uid="{00000000-0005-0000-0000-00005E790000}"/>
    <cellStyle name="Normal 9 2 3 2 3 5 3" xfId="30036" xr:uid="{00000000-0005-0000-0000-00005F790000}"/>
    <cellStyle name="Normal 9 2 3 2 3 6" xfId="30037" xr:uid="{00000000-0005-0000-0000-000060790000}"/>
    <cellStyle name="Normal 9 2 3 2 3 7" xfId="30038" xr:uid="{00000000-0005-0000-0000-000061790000}"/>
    <cellStyle name="Normal 9 2 3 2 4" xfId="30039" xr:uid="{00000000-0005-0000-0000-000062790000}"/>
    <cellStyle name="Normal 9 2 3 2 4 2" xfId="30040" xr:uid="{00000000-0005-0000-0000-000063790000}"/>
    <cellStyle name="Normal 9 2 3 2 4 2 2" xfId="30041" xr:uid="{00000000-0005-0000-0000-000064790000}"/>
    <cellStyle name="Normal 9 2 3 2 4 2 2 2" xfId="30042" xr:uid="{00000000-0005-0000-0000-000065790000}"/>
    <cellStyle name="Normal 9 2 3 2 4 2 2 2 2" xfId="30043" xr:uid="{00000000-0005-0000-0000-000066790000}"/>
    <cellStyle name="Normal 9 2 3 2 4 2 2 2 3" xfId="30044" xr:uid="{00000000-0005-0000-0000-000067790000}"/>
    <cellStyle name="Normal 9 2 3 2 4 2 2 3" xfId="30045" xr:uid="{00000000-0005-0000-0000-000068790000}"/>
    <cellStyle name="Normal 9 2 3 2 4 2 2 4" xfId="30046" xr:uid="{00000000-0005-0000-0000-000069790000}"/>
    <cellStyle name="Normal 9 2 3 2 4 2 3" xfId="30047" xr:uid="{00000000-0005-0000-0000-00006A790000}"/>
    <cellStyle name="Normal 9 2 3 2 4 2 3 2" xfId="30048" xr:uid="{00000000-0005-0000-0000-00006B790000}"/>
    <cellStyle name="Normal 9 2 3 2 4 2 3 2 2" xfId="30049" xr:uid="{00000000-0005-0000-0000-00006C790000}"/>
    <cellStyle name="Normal 9 2 3 2 4 2 3 2 3" xfId="30050" xr:uid="{00000000-0005-0000-0000-00006D790000}"/>
    <cellStyle name="Normal 9 2 3 2 4 2 3 3" xfId="30051" xr:uid="{00000000-0005-0000-0000-00006E790000}"/>
    <cellStyle name="Normal 9 2 3 2 4 2 3 4" xfId="30052" xr:uid="{00000000-0005-0000-0000-00006F790000}"/>
    <cellStyle name="Normal 9 2 3 2 4 2 4" xfId="30053" xr:uid="{00000000-0005-0000-0000-000070790000}"/>
    <cellStyle name="Normal 9 2 3 2 4 2 4 2" xfId="30054" xr:uid="{00000000-0005-0000-0000-000071790000}"/>
    <cellStyle name="Normal 9 2 3 2 4 2 4 3" xfId="30055" xr:uid="{00000000-0005-0000-0000-000072790000}"/>
    <cellStyle name="Normal 9 2 3 2 4 2 5" xfId="30056" xr:uid="{00000000-0005-0000-0000-000073790000}"/>
    <cellStyle name="Normal 9 2 3 2 4 2 6" xfId="30057" xr:uid="{00000000-0005-0000-0000-000074790000}"/>
    <cellStyle name="Normal 9 2 3 2 4 3" xfId="30058" xr:uid="{00000000-0005-0000-0000-000075790000}"/>
    <cellStyle name="Normal 9 2 3 2 4 3 2" xfId="30059" xr:uid="{00000000-0005-0000-0000-000076790000}"/>
    <cellStyle name="Normal 9 2 3 2 4 3 2 2" xfId="30060" xr:uid="{00000000-0005-0000-0000-000077790000}"/>
    <cellStyle name="Normal 9 2 3 2 4 3 2 3" xfId="30061" xr:uid="{00000000-0005-0000-0000-000078790000}"/>
    <cellStyle name="Normal 9 2 3 2 4 3 3" xfId="30062" xr:uid="{00000000-0005-0000-0000-000079790000}"/>
    <cellStyle name="Normal 9 2 3 2 4 3 4" xfId="30063" xr:uid="{00000000-0005-0000-0000-00007A790000}"/>
    <cellStyle name="Normal 9 2 3 2 4 4" xfId="30064" xr:uid="{00000000-0005-0000-0000-00007B790000}"/>
    <cellStyle name="Normal 9 2 3 2 4 4 2" xfId="30065" xr:uid="{00000000-0005-0000-0000-00007C790000}"/>
    <cellStyle name="Normal 9 2 3 2 4 4 2 2" xfId="30066" xr:uid="{00000000-0005-0000-0000-00007D790000}"/>
    <cellStyle name="Normal 9 2 3 2 4 4 2 3" xfId="30067" xr:uid="{00000000-0005-0000-0000-00007E790000}"/>
    <cellStyle name="Normal 9 2 3 2 4 4 3" xfId="30068" xr:uid="{00000000-0005-0000-0000-00007F790000}"/>
    <cellStyle name="Normal 9 2 3 2 4 4 4" xfId="30069" xr:uid="{00000000-0005-0000-0000-000080790000}"/>
    <cellStyle name="Normal 9 2 3 2 4 5" xfId="30070" xr:uid="{00000000-0005-0000-0000-000081790000}"/>
    <cellStyle name="Normal 9 2 3 2 4 5 2" xfId="30071" xr:uid="{00000000-0005-0000-0000-000082790000}"/>
    <cellStyle name="Normal 9 2 3 2 4 5 3" xfId="30072" xr:uid="{00000000-0005-0000-0000-000083790000}"/>
    <cellStyle name="Normal 9 2 3 2 4 6" xfId="30073" xr:uid="{00000000-0005-0000-0000-000084790000}"/>
    <cellStyle name="Normal 9 2 3 2 4 7" xfId="30074" xr:uid="{00000000-0005-0000-0000-000085790000}"/>
    <cellStyle name="Normal 9 2 3 2 5" xfId="30075" xr:uid="{00000000-0005-0000-0000-000086790000}"/>
    <cellStyle name="Normal 9 2 3 2 5 2" xfId="30076" xr:uid="{00000000-0005-0000-0000-000087790000}"/>
    <cellStyle name="Normal 9 2 3 2 5 2 2" xfId="30077" xr:uid="{00000000-0005-0000-0000-000088790000}"/>
    <cellStyle name="Normal 9 2 3 2 5 2 2 2" xfId="30078" xr:uid="{00000000-0005-0000-0000-000089790000}"/>
    <cellStyle name="Normal 9 2 3 2 5 2 2 3" xfId="30079" xr:uid="{00000000-0005-0000-0000-00008A790000}"/>
    <cellStyle name="Normal 9 2 3 2 5 2 3" xfId="30080" xr:uid="{00000000-0005-0000-0000-00008B790000}"/>
    <cellStyle name="Normal 9 2 3 2 5 2 4" xfId="30081" xr:uid="{00000000-0005-0000-0000-00008C790000}"/>
    <cellStyle name="Normal 9 2 3 2 5 3" xfId="30082" xr:uid="{00000000-0005-0000-0000-00008D790000}"/>
    <cellStyle name="Normal 9 2 3 2 5 3 2" xfId="30083" xr:uid="{00000000-0005-0000-0000-00008E790000}"/>
    <cellStyle name="Normal 9 2 3 2 5 3 2 2" xfId="30084" xr:uid="{00000000-0005-0000-0000-00008F790000}"/>
    <cellStyle name="Normal 9 2 3 2 5 3 2 3" xfId="30085" xr:uid="{00000000-0005-0000-0000-000090790000}"/>
    <cellStyle name="Normal 9 2 3 2 5 3 3" xfId="30086" xr:uid="{00000000-0005-0000-0000-000091790000}"/>
    <cellStyle name="Normal 9 2 3 2 5 3 4" xfId="30087" xr:uid="{00000000-0005-0000-0000-000092790000}"/>
    <cellStyle name="Normal 9 2 3 2 5 4" xfId="30088" xr:uid="{00000000-0005-0000-0000-000093790000}"/>
    <cellStyle name="Normal 9 2 3 2 5 4 2" xfId="30089" xr:uid="{00000000-0005-0000-0000-000094790000}"/>
    <cellStyle name="Normal 9 2 3 2 5 4 3" xfId="30090" xr:uid="{00000000-0005-0000-0000-000095790000}"/>
    <cellStyle name="Normal 9 2 3 2 5 5" xfId="30091" xr:uid="{00000000-0005-0000-0000-000096790000}"/>
    <cellStyle name="Normal 9 2 3 2 5 6" xfId="30092" xr:uid="{00000000-0005-0000-0000-000097790000}"/>
    <cellStyle name="Normal 9 2 3 2 6" xfId="30093" xr:uid="{00000000-0005-0000-0000-000098790000}"/>
    <cellStyle name="Normal 9 2 3 2 6 2" xfId="30094" xr:uid="{00000000-0005-0000-0000-000099790000}"/>
    <cellStyle name="Normal 9 2 3 2 6 2 2" xfId="30095" xr:uid="{00000000-0005-0000-0000-00009A790000}"/>
    <cellStyle name="Normal 9 2 3 2 6 2 3" xfId="30096" xr:uid="{00000000-0005-0000-0000-00009B790000}"/>
    <cellStyle name="Normal 9 2 3 2 6 3" xfId="30097" xr:uid="{00000000-0005-0000-0000-00009C790000}"/>
    <cellStyle name="Normal 9 2 3 2 6 4" xfId="30098" xr:uid="{00000000-0005-0000-0000-00009D790000}"/>
    <cellStyle name="Normal 9 2 3 2 7" xfId="30099" xr:uid="{00000000-0005-0000-0000-00009E790000}"/>
    <cellStyle name="Normal 9 2 3 2 7 2" xfId="30100" xr:uid="{00000000-0005-0000-0000-00009F790000}"/>
    <cellStyle name="Normal 9 2 3 2 7 2 2" xfId="30101" xr:uid="{00000000-0005-0000-0000-0000A0790000}"/>
    <cellStyle name="Normal 9 2 3 2 7 2 3" xfId="30102" xr:uid="{00000000-0005-0000-0000-0000A1790000}"/>
    <cellStyle name="Normal 9 2 3 2 7 3" xfId="30103" xr:uid="{00000000-0005-0000-0000-0000A2790000}"/>
    <cellStyle name="Normal 9 2 3 2 7 4" xfId="30104" xr:uid="{00000000-0005-0000-0000-0000A3790000}"/>
    <cellStyle name="Normal 9 2 3 2 8" xfId="30105" xr:uid="{00000000-0005-0000-0000-0000A4790000}"/>
    <cellStyle name="Normal 9 2 3 2 8 2" xfId="30106" xr:uid="{00000000-0005-0000-0000-0000A5790000}"/>
    <cellStyle name="Normal 9 2 3 2 8 3" xfId="30107" xr:uid="{00000000-0005-0000-0000-0000A6790000}"/>
    <cellStyle name="Normal 9 2 3 2 9" xfId="30108" xr:uid="{00000000-0005-0000-0000-0000A7790000}"/>
    <cellStyle name="Normal 9 2 3 3" xfId="30109" xr:uid="{00000000-0005-0000-0000-0000A8790000}"/>
    <cellStyle name="Normal 9 2 3 3 2" xfId="30110" xr:uid="{00000000-0005-0000-0000-0000A9790000}"/>
    <cellStyle name="Normal 9 2 3 3 2 2" xfId="30111" xr:uid="{00000000-0005-0000-0000-0000AA790000}"/>
    <cellStyle name="Normal 9 2 3 3 2 2 2" xfId="30112" xr:uid="{00000000-0005-0000-0000-0000AB790000}"/>
    <cellStyle name="Normal 9 2 3 3 2 2 2 2" xfId="30113" xr:uid="{00000000-0005-0000-0000-0000AC790000}"/>
    <cellStyle name="Normal 9 2 3 3 2 2 2 2 2" xfId="30114" xr:uid="{00000000-0005-0000-0000-0000AD790000}"/>
    <cellStyle name="Normal 9 2 3 3 2 2 2 2 3" xfId="30115" xr:uid="{00000000-0005-0000-0000-0000AE790000}"/>
    <cellStyle name="Normal 9 2 3 3 2 2 2 3" xfId="30116" xr:uid="{00000000-0005-0000-0000-0000AF790000}"/>
    <cellStyle name="Normal 9 2 3 3 2 2 2 4" xfId="30117" xr:uid="{00000000-0005-0000-0000-0000B0790000}"/>
    <cellStyle name="Normal 9 2 3 3 2 2 3" xfId="30118" xr:uid="{00000000-0005-0000-0000-0000B1790000}"/>
    <cellStyle name="Normal 9 2 3 3 2 2 3 2" xfId="30119" xr:uid="{00000000-0005-0000-0000-0000B2790000}"/>
    <cellStyle name="Normal 9 2 3 3 2 2 3 2 2" xfId="30120" xr:uid="{00000000-0005-0000-0000-0000B3790000}"/>
    <cellStyle name="Normal 9 2 3 3 2 2 3 2 3" xfId="30121" xr:uid="{00000000-0005-0000-0000-0000B4790000}"/>
    <cellStyle name="Normal 9 2 3 3 2 2 3 3" xfId="30122" xr:uid="{00000000-0005-0000-0000-0000B5790000}"/>
    <cellStyle name="Normal 9 2 3 3 2 2 3 4" xfId="30123" xr:uid="{00000000-0005-0000-0000-0000B6790000}"/>
    <cellStyle name="Normal 9 2 3 3 2 2 4" xfId="30124" xr:uid="{00000000-0005-0000-0000-0000B7790000}"/>
    <cellStyle name="Normal 9 2 3 3 2 2 4 2" xfId="30125" xr:uid="{00000000-0005-0000-0000-0000B8790000}"/>
    <cellStyle name="Normal 9 2 3 3 2 2 4 3" xfId="30126" xr:uid="{00000000-0005-0000-0000-0000B9790000}"/>
    <cellStyle name="Normal 9 2 3 3 2 2 5" xfId="30127" xr:uid="{00000000-0005-0000-0000-0000BA790000}"/>
    <cellStyle name="Normal 9 2 3 3 2 2 6" xfId="30128" xr:uid="{00000000-0005-0000-0000-0000BB790000}"/>
    <cellStyle name="Normal 9 2 3 3 2 3" xfId="30129" xr:uid="{00000000-0005-0000-0000-0000BC790000}"/>
    <cellStyle name="Normal 9 2 3 3 2 3 2" xfId="30130" xr:uid="{00000000-0005-0000-0000-0000BD790000}"/>
    <cellStyle name="Normal 9 2 3 3 2 3 2 2" xfId="30131" xr:uid="{00000000-0005-0000-0000-0000BE790000}"/>
    <cellStyle name="Normal 9 2 3 3 2 3 2 3" xfId="30132" xr:uid="{00000000-0005-0000-0000-0000BF790000}"/>
    <cellStyle name="Normal 9 2 3 3 2 3 3" xfId="30133" xr:uid="{00000000-0005-0000-0000-0000C0790000}"/>
    <cellStyle name="Normal 9 2 3 3 2 3 4" xfId="30134" xr:uid="{00000000-0005-0000-0000-0000C1790000}"/>
    <cellStyle name="Normal 9 2 3 3 2 4" xfId="30135" xr:uid="{00000000-0005-0000-0000-0000C2790000}"/>
    <cellStyle name="Normal 9 2 3 3 2 4 2" xfId="30136" xr:uid="{00000000-0005-0000-0000-0000C3790000}"/>
    <cellStyle name="Normal 9 2 3 3 2 4 2 2" xfId="30137" xr:uid="{00000000-0005-0000-0000-0000C4790000}"/>
    <cellStyle name="Normal 9 2 3 3 2 4 2 3" xfId="30138" xr:uid="{00000000-0005-0000-0000-0000C5790000}"/>
    <cellStyle name="Normal 9 2 3 3 2 4 3" xfId="30139" xr:uid="{00000000-0005-0000-0000-0000C6790000}"/>
    <cellStyle name="Normal 9 2 3 3 2 4 4" xfId="30140" xr:uid="{00000000-0005-0000-0000-0000C7790000}"/>
    <cellStyle name="Normal 9 2 3 3 2 5" xfId="30141" xr:uid="{00000000-0005-0000-0000-0000C8790000}"/>
    <cellStyle name="Normal 9 2 3 3 2 5 2" xfId="30142" xr:uid="{00000000-0005-0000-0000-0000C9790000}"/>
    <cellStyle name="Normal 9 2 3 3 2 5 3" xfId="30143" xr:uid="{00000000-0005-0000-0000-0000CA790000}"/>
    <cellStyle name="Normal 9 2 3 3 2 6" xfId="30144" xr:uid="{00000000-0005-0000-0000-0000CB790000}"/>
    <cellStyle name="Normal 9 2 3 3 2 7" xfId="30145" xr:uid="{00000000-0005-0000-0000-0000CC790000}"/>
    <cellStyle name="Normal 9 2 3 3 3" xfId="30146" xr:uid="{00000000-0005-0000-0000-0000CD790000}"/>
    <cellStyle name="Normal 9 2 3 3 3 2" xfId="30147" xr:uid="{00000000-0005-0000-0000-0000CE790000}"/>
    <cellStyle name="Normal 9 2 3 3 3 2 2" xfId="30148" xr:uid="{00000000-0005-0000-0000-0000CF790000}"/>
    <cellStyle name="Normal 9 2 3 3 3 2 2 2" xfId="30149" xr:uid="{00000000-0005-0000-0000-0000D0790000}"/>
    <cellStyle name="Normal 9 2 3 3 3 2 2 3" xfId="30150" xr:uid="{00000000-0005-0000-0000-0000D1790000}"/>
    <cellStyle name="Normal 9 2 3 3 3 2 3" xfId="30151" xr:uid="{00000000-0005-0000-0000-0000D2790000}"/>
    <cellStyle name="Normal 9 2 3 3 3 2 4" xfId="30152" xr:uid="{00000000-0005-0000-0000-0000D3790000}"/>
    <cellStyle name="Normal 9 2 3 3 3 3" xfId="30153" xr:uid="{00000000-0005-0000-0000-0000D4790000}"/>
    <cellStyle name="Normal 9 2 3 3 3 3 2" xfId="30154" xr:uid="{00000000-0005-0000-0000-0000D5790000}"/>
    <cellStyle name="Normal 9 2 3 3 3 3 2 2" xfId="30155" xr:uid="{00000000-0005-0000-0000-0000D6790000}"/>
    <cellStyle name="Normal 9 2 3 3 3 3 2 3" xfId="30156" xr:uid="{00000000-0005-0000-0000-0000D7790000}"/>
    <cellStyle name="Normal 9 2 3 3 3 3 3" xfId="30157" xr:uid="{00000000-0005-0000-0000-0000D8790000}"/>
    <cellStyle name="Normal 9 2 3 3 3 3 4" xfId="30158" xr:uid="{00000000-0005-0000-0000-0000D9790000}"/>
    <cellStyle name="Normal 9 2 3 3 3 4" xfId="30159" xr:uid="{00000000-0005-0000-0000-0000DA790000}"/>
    <cellStyle name="Normal 9 2 3 3 3 4 2" xfId="30160" xr:uid="{00000000-0005-0000-0000-0000DB790000}"/>
    <cellStyle name="Normal 9 2 3 3 3 4 3" xfId="30161" xr:uid="{00000000-0005-0000-0000-0000DC790000}"/>
    <cellStyle name="Normal 9 2 3 3 3 5" xfId="30162" xr:uid="{00000000-0005-0000-0000-0000DD790000}"/>
    <cellStyle name="Normal 9 2 3 3 3 6" xfId="30163" xr:uid="{00000000-0005-0000-0000-0000DE790000}"/>
    <cellStyle name="Normal 9 2 3 3 4" xfId="30164" xr:uid="{00000000-0005-0000-0000-0000DF790000}"/>
    <cellStyle name="Normal 9 2 3 3 4 2" xfId="30165" xr:uid="{00000000-0005-0000-0000-0000E0790000}"/>
    <cellStyle name="Normal 9 2 3 3 4 2 2" xfId="30166" xr:uid="{00000000-0005-0000-0000-0000E1790000}"/>
    <cellStyle name="Normal 9 2 3 3 4 2 3" xfId="30167" xr:uid="{00000000-0005-0000-0000-0000E2790000}"/>
    <cellStyle name="Normal 9 2 3 3 4 3" xfId="30168" xr:uid="{00000000-0005-0000-0000-0000E3790000}"/>
    <cellStyle name="Normal 9 2 3 3 4 4" xfId="30169" xr:uid="{00000000-0005-0000-0000-0000E4790000}"/>
    <cellStyle name="Normal 9 2 3 3 5" xfId="30170" xr:uid="{00000000-0005-0000-0000-0000E5790000}"/>
    <cellStyle name="Normal 9 2 3 3 5 2" xfId="30171" xr:uid="{00000000-0005-0000-0000-0000E6790000}"/>
    <cellStyle name="Normal 9 2 3 3 5 2 2" xfId="30172" xr:uid="{00000000-0005-0000-0000-0000E7790000}"/>
    <cellStyle name="Normal 9 2 3 3 5 2 3" xfId="30173" xr:uid="{00000000-0005-0000-0000-0000E8790000}"/>
    <cellStyle name="Normal 9 2 3 3 5 3" xfId="30174" xr:uid="{00000000-0005-0000-0000-0000E9790000}"/>
    <cellStyle name="Normal 9 2 3 3 5 4" xfId="30175" xr:uid="{00000000-0005-0000-0000-0000EA790000}"/>
    <cellStyle name="Normal 9 2 3 3 6" xfId="30176" xr:uid="{00000000-0005-0000-0000-0000EB790000}"/>
    <cellStyle name="Normal 9 2 3 3 6 2" xfId="30177" xr:uid="{00000000-0005-0000-0000-0000EC790000}"/>
    <cellStyle name="Normal 9 2 3 3 6 3" xfId="30178" xr:uid="{00000000-0005-0000-0000-0000ED790000}"/>
    <cellStyle name="Normal 9 2 3 3 7" xfId="30179" xr:uid="{00000000-0005-0000-0000-0000EE790000}"/>
    <cellStyle name="Normal 9 2 3 3 8" xfId="30180" xr:uid="{00000000-0005-0000-0000-0000EF790000}"/>
    <cellStyle name="Normal 9 2 3 4" xfId="30181" xr:uid="{00000000-0005-0000-0000-0000F0790000}"/>
    <cellStyle name="Normal 9 2 3 4 2" xfId="30182" xr:uid="{00000000-0005-0000-0000-0000F1790000}"/>
    <cellStyle name="Normal 9 2 3 4 2 2" xfId="30183" xr:uid="{00000000-0005-0000-0000-0000F2790000}"/>
    <cellStyle name="Normal 9 2 3 4 2 2 2" xfId="30184" xr:uid="{00000000-0005-0000-0000-0000F3790000}"/>
    <cellStyle name="Normal 9 2 3 4 2 2 2 2" xfId="30185" xr:uid="{00000000-0005-0000-0000-0000F4790000}"/>
    <cellStyle name="Normal 9 2 3 4 2 2 2 3" xfId="30186" xr:uid="{00000000-0005-0000-0000-0000F5790000}"/>
    <cellStyle name="Normal 9 2 3 4 2 2 3" xfId="30187" xr:uid="{00000000-0005-0000-0000-0000F6790000}"/>
    <cellStyle name="Normal 9 2 3 4 2 2 4" xfId="30188" xr:uid="{00000000-0005-0000-0000-0000F7790000}"/>
    <cellStyle name="Normal 9 2 3 4 2 3" xfId="30189" xr:uid="{00000000-0005-0000-0000-0000F8790000}"/>
    <cellStyle name="Normal 9 2 3 4 2 3 2" xfId="30190" xr:uid="{00000000-0005-0000-0000-0000F9790000}"/>
    <cellStyle name="Normal 9 2 3 4 2 3 2 2" xfId="30191" xr:uid="{00000000-0005-0000-0000-0000FA790000}"/>
    <cellStyle name="Normal 9 2 3 4 2 3 2 3" xfId="30192" xr:uid="{00000000-0005-0000-0000-0000FB790000}"/>
    <cellStyle name="Normal 9 2 3 4 2 3 3" xfId="30193" xr:uid="{00000000-0005-0000-0000-0000FC790000}"/>
    <cellStyle name="Normal 9 2 3 4 2 3 4" xfId="30194" xr:uid="{00000000-0005-0000-0000-0000FD790000}"/>
    <cellStyle name="Normal 9 2 3 4 2 4" xfId="30195" xr:uid="{00000000-0005-0000-0000-0000FE790000}"/>
    <cellStyle name="Normal 9 2 3 4 2 4 2" xfId="30196" xr:uid="{00000000-0005-0000-0000-0000FF790000}"/>
    <cellStyle name="Normal 9 2 3 4 2 4 3" xfId="30197" xr:uid="{00000000-0005-0000-0000-0000007A0000}"/>
    <cellStyle name="Normal 9 2 3 4 2 5" xfId="30198" xr:uid="{00000000-0005-0000-0000-0000017A0000}"/>
    <cellStyle name="Normal 9 2 3 4 2 6" xfId="30199" xr:uid="{00000000-0005-0000-0000-0000027A0000}"/>
    <cellStyle name="Normal 9 2 3 4 3" xfId="30200" xr:uid="{00000000-0005-0000-0000-0000037A0000}"/>
    <cellStyle name="Normal 9 2 3 4 3 2" xfId="30201" xr:uid="{00000000-0005-0000-0000-0000047A0000}"/>
    <cellStyle name="Normal 9 2 3 4 3 2 2" xfId="30202" xr:uid="{00000000-0005-0000-0000-0000057A0000}"/>
    <cellStyle name="Normal 9 2 3 4 3 2 3" xfId="30203" xr:uid="{00000000-0005-0000-0000-0000067A0000}"/>
    <cellStyle name="Normal 9 2 3 4 3 3" xfId="30204" xr:uid="{00000000-0005-0000-0000-0000077A0000}"/>
    <cellStyle name="Normal 9 2 3 4 3 4" xfId="30205" xr:uid="{00000000-0005-0000-0000-0000087A0000}"/>
    <cellStyle name="Normal 9 2 3 4 4" xfId="30206" xr:uid="{00000000-0005-0000-0000-0000097A0000}"/>
    <cellStyle name="Normal 9 2 3 4 4 2" xfId="30207" xr:uid="{00000000-0005-0000-0000-00000A7A0000}"/>
    <cellStyle name="Normal 9 2 3 4 4 2 2" xfId="30208" xr:uid="{00000000-0005-0000-0000-00000B7A0000}"/>
    <cellStyle name="Normal 9 2 3 4 4 2 3" xfId="30209" xr:uid="{00000000-0005-0000-0000-00000C7A0000}"/>
    <cellStyle name="Normal 9 2 3 4 4 3" xfId="30210" xr:uid="{00000000-0005-0000-0000-00000D7A0000}"/>
    <cellStyle name="Normal 9 2 3 4 4 4" xfId="30211" xr:uid="{00000000-0005-0000-0000-00000E7A0000}"/>
    <cellStyle name="Normal 9 2 3 4 5" xfId="30212" xr:uid="{00000000-0005-0000-0000-00000F7A0000}"/>
    <cellStyle name="Normal 9 2 3 4 5 2" xfId="30213" xr:uid="{00000000-0005-0000-0000-0000107A0000}"/>
    <cellStyle name="Normal 9 2 3 4 5 3" xfId="30214" xr:uid="{00000000-0005-0000-0000-0000117A0000}"/>
    <cellStyle name="Normal 9 2 3 4 6" xfId="30215" xr:uid="{00000000-0005-0000-0000-0000127A0000}"/>
    <cellStyle name="Normal 9 2 3 4 7" xfId="30216" xr:uid="{00000000-0005-0000-0000-0000137A0000}"/>
    <cellStyle name="Normal 9 2 3 5" xfId="30217" xr:uid="{00000000-0005-0000-0000-0000147A0000}"/>
    <cellStyle name="Normal 9 2 3 5 2" xfId="30218" xr:uid="{00000000-0005-0000-0000-0000157A0000}"/>
    <cellStyle name="Normal 9 2 3 5 2 2" xfId="30219" xr:uid="{00000000-0005-0000-0000-0000167A0000}"/>
    <cellStyle name="Normal 9 2 3 5 2 2 2" xfId="30220" xr:uid="{00000000-0005-0000-0000-0000177A0000}"/>
    <cellStyle name="Normal 9 2 3 5 2 2 2 2" xfId="30221" xr:uid="{00000000-0005-0000-0000-0000187A0000}"/>
    <cellStyle name="Normal 9 2 3 5 2 2 2 3" xfId="30222" xr:uid="{00000000-0005-0000-0000-0000197A0000}"/>
    <cellStyle name="Normal 9 2 3 5 2 2 3" xfId="30223" xr:uid="{00000000-0005-0000-0000-00001A7A0000}"/>
    <cellStyle name="Normal 9 2 3 5 2 2 4" xfId="30224" xr:uid="{00000000-0005-0000-0000-00001B7A0000}"/>
    <cellStyle name="Normal 9 2 3 5 2 3" xfId="30225" xr:uid="{00000000-0005-0000-0000-00001C7A0000}"/>
    <cellStyle name="Normal 9 2 3 5 2 3 2" xfId="30226" xr:uid="{00000000-0005-0000-0000-00001D7A0000}"/>
    <cellStyle name="Normal 9 2 3 5 2 3 2 2" xfId="30227" xr:uid="{00000000-0005-0000-0000-00001E7A0000}"/>
    <cellStyle name="Normal 9 2 3 5 2 3 2 3" xfId="30228" xr:uid="{00000000-0005-0000-0000-00001F7A0000}"/>
    <cellStyle name="Normal 9 2 3 5 2 3 3" xfId="30229" xr:uid="{00000000-0005-0000-0000-0000207A0000}"/>
    <cellStyle name="Normal 9 2 3 5 2 3 4" xfId="30230" xr:uid="{00000000-0005-0000-0000-0000217A0000}"/>
    <cellStyle name="Normal 9 2 3 5 2 4" xfId="30231" xr:uid="{00000000-0005-0000-0000-0000227A0000}"/>
    <cellStyle name="Normal 9 2 3 5 2 4 2" xfId="30232" xr:uid="{00000000-0005-0000-0000-0000237A0000}"/>
    <cellStyle name="Normal 9 2 3 5 2 4 3" xfId="30233" xr:uid="{00000000-0005-0000-0000-0000247A0000}"/>
    <cellStyle name="Normal 9 2 3 5 2 5" xfId="30234" xr:uid="{00000000-0005-0000-0000-0000257A0000}"/>
    <cellStyle name="Normal 9 2 3 5 2 6" xfId="30235" xr:uid="{00000000-0005-0000-0000-0000267A0000}"/>
    <cellStyle name="Normal 9 2 3 5 3" xfId="30236" xr:uid="{00000000-0005-0000-0000-0000277A0000}"/>
    <cellStyle name="Normal 9 2 3 5 3 2" xfId="30237" xr:uid="{00000000-0005-0000-0000-0000287A0000}"/>
    <cellStyle name="Normal 9 2 3 5 3 2 2" xfId="30238" xr:uid="{00000000-0005-0000-0000-0000297A0000}"/>
    <cellStyle name="Normal 9 2 3 5 3 2 3" xfId="30239" xr:uid="{00000000-0005-0000-0000-00002A7A0000}"/>
    <cellStyle name="Normal 9 2 3 5 3 3" xfId="30240" xr:uid="{00000000-0005-0000-0000-00002B7A0000}"/>
    <cellStyle name="Normal 9 2 3 5 3 4" xfId="30241" xr:uid="{00000000-0005-0000-0000-00002C7A0000}"/>
    <cellStyle name="Normal 9 2 3 5 4" xfId="30242" xr:uid="{00000000-0005-0000-0000-00002D7A0000}"/>
    <cellStyle name="Normal 9 2 3 5 4 2" xfId="30243" xr:uid="{00000000-0005-0000-0000-00002E7A0000}"/>
    <cellStyle name="Normal 9 2 3 5 4 2 2" xfId="30244" xr:uid="{00000000-0005-0000-0000-00002F7A0000}"/>
    <cellStyle name="Normal 9 2 3 5 4 2 3" xfId="30245" xr:uid="{00000000-0005-0000-0000-0000307A0000}"/>
    <cellStyle name="Normal 9 2 3 5 4 3" xfId="30246" xr:uid="{00000000-0005-0000-0000-0000317A0000}"/>
    <cellStyle name="Normal 9 2 3 5 4 4" xfId="30247" xr:uid="{00000000-0005-0000-0000-0000327A0000}"/>
    <cellStyle name="Normal 9 2 3 5 5" xfId="30248" xr:uid="{00000000-0005-0000-0000-0000337A0000}"/>
    <cellStyle name="Normal 9 2 3 5 5 2" xfId="30249" xr:uid="{00000000-0005-0000-0000-0000347A0000}"/>
    <cellStyle name="Normal 9 2 3 5 5 3" xfId="30250" xr:uid="{00000000-0005-0000-0000-0000357A0000}"/>
    <cellStyle name="Normal 9 2 3 5 6" xfId="30251" xr:uid="{00000000-0005-0000-0000-0000367A0000}"/>
    <cellStyle name="Normal 9 2 3 5 7" xfId="30252" xr:uid="{00000000-0005-0000-0000-0000377A0000}"/>
    <cellStyle name="Normal 9 2 3 6" xfId="30253" xr:uid="{00000000-0005-0000-0000-0000387A0000}"/>
    <cellStyle name="Normal 9 2 3 6 2" xfId="30254" xr:uid="{00000000-0005-0000-0000-0000397A0000}"/>
    <cellStyle name="Normal 9 2 3 6 2 2" xfId="30255" xr:uid="{00000000-0005-0000-0000-00003A7A0000}"/>
    <cellStyle name="Normal 9 2 3 6 2 2 2" xfId="30256" xr:uid="{00000000-0005-0000-0000-00003B7A0000}"/>
    <cellStyle name="Normal 9 2 3 6 2 2 3" xfId="30257" xr:uid="{00000000-0005-0000-0000-00003C7A0000}"/>
    <cellStyle name="Normal 9 2 3 6 2 3" xfId="30258" xr:uid="{00000000-0005-0000-0000-00003D7A0000}"/>
    <cellStyle name="Normal 9 2 3 6 2 4" xfId="30259" xr:uid="{00000000-0005-0000-0000-00003E7A0000}"/>
    <cellStyle name="Normal 9 2 3 6 3" xfId="30260" xr:uid="{00000000-0005-0000-0000-00003F7A0000}"/>
    <cellStyle name="Normal 9 2 3 6 3 2" xfId="30261" xr:uid="{00000000-0005-0000-0000-0000407A0000}"/>
    <cellStyle name="Normal 9 2 3 6 3 2 2" xfId="30262" xr:uid="{00000000-0005-0000-0000-0000417A0000}"/>
    <cellStyle name="Normal 9 2 3 6 3 2 3" xfId="30263" xr:uid="{00000000-0005-0000-0000-0000427A0000}"/>
    <cellStyle name="Normal 9 2 3 6 3 3" xfId="30264" xr:uid="{00000000-0005-0000-0000-0000437A0000}"/>
    <cellStyle name="Normal 9 2 3 6 3 4" xfId="30265" xr:uid="{00000000-0005-0000-0000-0000447A0000}"/>
    <cellStyle name="Normal 9 2 3 6 4" xfId="30266" xr:uid="{00000000-0005-0000-0000-0000457A0000}"/>
    <cellStyle name="Normal 9 2 3 6 4 2" xfId="30267" xr:uid="{00000000-0005-0000-0000-0000467A0000}"/>
    <cellStyle name="Normal 9 2 3 6 4 3" xfId="30268" xr:uid="{00000000-0005-0000-0000-0000477A0000}"/>
    <cellStyle name="Normal 9 2 3 6 5" xfId="30269" xr:uid="{00000000-0005-0000-0000-0000487A0000}"/>
    <cellStyle name="Normal 9 2 3 6 6" xfId="30270" xr:uid="{00000000-0005-0000-0000-0000497A0000}"/>
    <cellStyle name="Normal 9 2 3 7" xfId="30271" xr:uid="{00000000-0005-0000-0000-00004A7A0000}"/>
    <cellStyle name="Normal 9 2 3 7 2" xfId="30272" xr:uid="{00000000-0005-0000-0000-00004B7A0000}"/>
    <cellStyle name="Normal 9 2 3 7 2 2" xfId="30273" xr:uid="{00000000-0005-0000-0000-00004C7A0000}"/>
    <cellStyle name="Normal 9 2 3 7 2 3" xfId="30274" xr:uid="{00000000-0005-0000-0000-00004D7A0000}"/>
    <cellStyle name="Normal 9 2 3 7 3" xfId="30275" xr:uid="{00000000-0005-0000-0000-00004E7A0000}"/>
    <cellStyle name="Normal 9 2 3 7 4" xfId="30276" xr:uid="{00000000-0005-0000-0000-00004F7A0000}"/>
    <cellStyle name="Normal 9 2 3 8" xfId="30277" xr:uid="{00000000-0005-0000-0000-0000507A0000}"/>
    <cellStyle name="Normal 9 2 3 8 2" xfId="30278" xr:uid="{00000000-0005-0000-0000-0000517A0000}"/>
    <cellStyle name="Normal 9 2 3 8 2 2" xfId="30279" xr:uid="{00000000-0005-0000-0000-0000527A0000}"/>
    <cellStyle name="Normal 9 2 3 8 2 3" xfId="30280" xr:uid="{00000000-0005-0000-0000-0000537A0000}"/>
    <cellStyle name="Normal 9 2 3 8 3" xfId="30281" xr:uid="{00000000-0005-0000-0000-0000547A0000}"/>
    <cellStyle name="Normal 9 2 3 8 4" xfId="30282" xr:uid="{00000000-0005-0000-0000-0000557A0000}"/>
    <cellStyle name="Normal 9 2 3 9" xfId="30283" xr:uid="{00000000-0005-0000-0000-0000567A0000}"/>
    <cellStyle name="Normal 9 2 3 9 2" xfId="30284" xr:uid="{00000000-0005-0000-0000-0000577A0000}"/>
    <cellStyle name="Normal 9 2 3 9 3" xfId="30285" xr:uid="{00000000-0005-0000-0000-0000587A0000}"/>
    <cellStyle name="Normal 9 2 4" xfId="30286" xr:uid="{00000000-0005-0000-0000-0000597A0000}"/>
    <cellStyle name="Normal 9 2 4 10" xfId="30287" xr:uid="{00000000-0005-0000-0000-00005A7A0000}"/>
    <cellStyle name="Normal 9 2 4 2" xfId="30288" xr:uid="{00000000-0005-0000-0000-00005B7A0000}"/>
    <cellStyle name="Normal 9 2 4 2 2" xfId="30289" xr:uid="{00000000-0005-0000-0000-00005C7A0000}"/>
    <cellStyle name="Normal 9 2 4 2 2 2" xfId="30290" xr:uid="{00000000-0005-0000-0000-00005D7A0000}"/>
    <cellStyle name="Normal 9 2 4 2 2 2 2" xfId="30291" xr:uid="{00000000-0005-0000-0000-00005E7A0000}"/>
    <cellStyle name="Normal 9 2 4 2 2 2 2 2" xfId="30292" xr:uid="{00000000-0005-0000-0000-00005F7A0000}"/>
    <cellStyle name="Normal 9 2 4 2 2 2 2 2 2" xfId="30293" xr:uid="{00000000-0005-0000-0000-0000607A0000}"/>
    <cellStyle name="Normal 9 2 4 2 2 2 2 2 3" xfId="30294" xr:uid="{00000000-0005-0000-0000-0000617A0000}"/>
    <cellStyle name="Normal 9 2 4 2 2 2 2 3" xfId="30295" xr:uid="{00000000-0005-0000-0000-0000627A0000}"/>
    <cellStyle name="Normal 9 2 4 2 2 2 2 4" xfId="30296" xr:uid="{00000000-0005-0000-0000-0000637A0000}"/>
    <cellStyle name="Normal 9 2 4 2 2 2 3" xfId="30297" xr:uid="{00000000-0005-0000-0000-0000647A0000}"/>
    <cellStyle name="Normal 9 2 4 2 2 2 3 2" xfId="30298" xr:uid="{00000000-0005-0000-0000-0000657A0000}"/>
    <cellStyle name="Normal 9 2 4 2 2 2 3 2 2" xfId="30299" xr:uid="{00000000-0005-0000-0000-0000667A0000}"/>
    <cellStyle name="Normal 9 2 4 2 2 2 3 2 3" xfId="30300" xr:uid="{00000000-0005-0000-0000-0000677A0000}"/>
    <cellStyle name="Normal 9 2 4 2 2 2 3 3" xfId="30301" xr:uid="{00000000-0005-0000-0000-0000687A0000}"/>
    <cellStyle name="Normal 9 2 4 2 2 2 3 4" xfId="30302" xr:uid="{00000000-0005-0000-0000-0000697A0000}"/>
    <cellStyle name="Normal 9 2 4 2 2 2 4" xfId="30303" xr:uid="{00000000-0005-0000-0000-00006A7A0000}"/>
    <cellStyle name="Normal 9 2 4 2 2 2 4 2" xfId="30304" xr:uid="{00000000-0005-0000-0000-00006B7A0000}"/>
    <cellStyle name="Normal 9 2 4 2 2 2 4 3" xfId="30305" xr:uid="{00000000-0005-0000-0000-00006C7A0000}"/>
    <cellStyle name="Normal 9 2 4 2 2 2 5" xfId="30306" xr:uid="{00000000-0005-0000-0000-00006D7A0000}"/>
    <cellStyle name="Normal 9 2 4 2 2 2 6" xfId="30307" xr:uid="{00000000-0005-0000-0000-00006E7A0000}"/>
    <cellStyle name="Normal 9 2 4 2 2 3" xfId="30308" xr:uid="{00000000-0005-0000-0000-00006F7A0000}"/>
    <cellStyle name="Normal 9 2 4 2 2 3 2" xfId="30309" xr:uid="{00000000-0005-0000-0000-0000707A0000}"/>
    <cellStyle name="Normal 9 2 4 2 2 3 2 2" xfId="30310" xr:uid="{00000000-0005-0000-0000-0000717A0000}"/>
    <cellStyle name="Normal 9 2 4 2 2 3 2 3" xfId="30311" xr:uid="{00000000-0005-0000-0000-0000727A0000}"/>
    <cellStyle name="Normal 9 2 4 2 2 3 3" xfId="30312" xr:uid="{00000000-0005-0000-0000-0000737A0000}"/>
    <cellStyle name="Normal 9 2 4 2 2 3 4" xfId="30313" xr:uid="{00000000-0005-0000-0000-0000747A0000}"/>
    <cellStyle name="Normal 9 2 4 2 2 4" xfId="30314" xr:uid="{00000000-0005-0000-0000-0000757A0000}"/>
    <cellStyle name="Normal 9 2 4 2 2 4 2" xfId="30315" xr:uid="{00000000-0005-0000-0000-0000767A0000}"/>
    <cellStyle name="Normal 9 2 4 2 2 4 2 2" xfId="30316" xr:uid="{00000000-0005-0000-0000-0000777A0000}"/>
    <cellStyle name="Normal 9 2 4 2 2 4 2 3" xfId="30317" xr:uid="{00000000-0005-0000-0000-0000787A0000}"/>
    <cellStyle name="Normal 9 2 4 2 2 4 3" xfId="30318" xr:uid="{00000000-0005-0000-0000-0000797A0000}"/>
    <cellStyle name="Normal 9 2 4 2 2 4 4" xfId="30319" xr:uid="{00000000-0005-0000-0000-00007A7A0000}"/>
    <cellStyle name="Normal 9 2 4 2 2 5" xfId="30320" xr:uid="{00000000-0005-0000-0000-00007B7A0000}"/>
    <cellStyle name="Normal 9 2 4 2 2 5 2" xfId="30321" xr:uid="{00000000-0005-0000-0000-00007C7A0000}"/>
    <cellStyle name="Normal 9 2 4 2 2 5 3" xfId="30322" xr:uid="{00000000-0005-0000-0000-00007D7A0000}"/>
    <cellStyle name="Normal 9 2 4 2 2 6" xfId="30323" xr:uid="{00000000-0005-0000-0000-00007E7A0000}"/>
    <cellStyle name="Normal 9 2 4 2 2 7" xfId="30324" xr:uid="{00000000-0005-0000-0000-00007F7A0000}"/>
    <cellStyle name="Normal 9 2 4 2 3" xfId="30325" xr:uid="{00000000-0005-0000-0000-0000807A0000}"/>
    <cellStyle name="Normal 9 2 4 2 3 2" xfId="30326" xr:uid="{00000000-0005-0000-0000-0000817A0000}"/>
    <cellStyle name="Normal 9 2 4 2 3 2 2" xfId="30327" xr:uid="{00000000-0005-0000-0000-0000827A0000}"/>
    <cellStyle name="Normal 9 2 4 2 3 2 2 2" xfId="30328" xr:uid="{00000000-0005-0000-0000-0000837A0000}"/>
    <cellStyle name="Normal 9 2 4 2 3 2 2 3" xfId="30329" xr:uid="{00000000-0005-0000-0000-0000847A0000}"/>
    <cellStyle name="Normal 9 2 4 2 3 2 3" xfId="30330" xr:uid="{00000000-0005-0000-0000-0000857A0000}"/>
    <cellStyle name="Normal 9 2 4 2 3 2 4" xfId="30331" xr:uid="{00000000-0005-0000-0000-0000867A0000}"/>
    <cellStyle name="Normal 9 2 4 2 3 3" xfId="30332" xr:uid="{00000000-0005-0000-0000-0000877A0000}"/>
    <cellStyle name="Normal 9 2 4 2 3 3 2" xfId="30333" xr:uid="{00000000-0005-0000-0000-0000887A0000}"/>
    <cellStyle name="Normal 9 2 4 2 3 3 2 2" xfId="30334" xr:uid="{00000000-0005-0000-0000-0000897A0000}"/>
    <cellStyle name="Normal 9 2 4 2 3 3 2 3" xfId="30335" xr:uid="{00000000-0005-0000-0000-00008A7A0000}"/>
    <cellStyle name="Normal 9 2 4 2 3 3 3" xfId="30336" xr:uid="{00000000-0005-0000-0000-00008B7A0000}"/>
    <cellStyle name="Normal 9 2 4 2 3 3 4" xfId="30337" xr:uid="{00000000-0005-0000-0000-00008C7A0000}"/>
    <cellStyle name="Normal 9 2 4 2 3 4" xfId="30338" xr:uid="{00000000-0005-0000-0000-00008D7A0000}"/>
    <cellStyle name="Normal 9 2 4 2 3 4 2" xfId="30339" xr:uid="{00000000-0005-0000-0000-00008E7A0000}"/>
    <cellStyle name="Normal 9 2 4 2 3 4 3" xfId="30340" xr:uid="{00000000-0005-0000-0000-00008F7A0000}"/>
    <cellStyle name="Normal 9 2 4 2 3 5" xfId="30341" xr:uid="{00000000-0005-0000-0000-0000907A0000}"/>
    <cellStyle name="Normal 9 2 4 2 3 6" xfId="30342" xr:uid="{00000000-0005-0000-0000-0000917A0000}"/>
    <cellStyle name="Normal 9 2 4 2 4" xfId="30343" xr:uid="{00000000-0005-0000-0000-0000927A0000}"/>
    <cellStyle name="Normal 9 2 4 2 4 2" xfId="30344" xr:uid="{00000000-0005-0000-0000-0000937A0000}"/>
    <cellStyle name="Normal 9 2 4 2 4 2 2" xfId="30345" xr:uid="{00000000-0005-0000-0000-0000947A0000}"/>
    <cellStyle name="Normal 9 2 4 2 4 2 3" xfId="30346" xr:uid="{00000000-0005-0000-0000-0000957A0000}"/>
    <cellStyle name="Normal 9 2 4 2 4 3" xfId="30347" xr:uid="{00000000-0005-0000-0000-0000967A0000}"/>
    <cellStyle name="Normal 9 2 4 2 4 4" xfId="30348" xr:uid="{00000000-0005-0000-0000-0000977A0000}"/>
    <cellStyle name="Normal 9 2 4 2 5" xfId="30349" xr:uid="{00000000-0005-0000-0000-0000987A0000}"/>
    <cellStyle name="Normal 9 2 4 2 5 2" xfId="30350" xr:uid="{00000000-0005-0000-0000-0000997A0000}"/>
    <cellStyle name="Normal 9 2 4 2 5 2 2" xfId="30351" xr:uid="{00000000-0005-0000-0000-00009A7A0000}"/>
    <cellStyle name="Normal 9 2 4 2 5 2 3" xfId="30352" xr:uid="{00000000-0005-0000-0000-00009B7A0000}"/>
    <cellStyle name="Normal 9 2 4 2 5 3" xfId="30353" xr:uid="{00000000-0005-0000-0000-00009C7A0000}"/>
    <cellStyle name="Normal 9 2 4 2 5 4" xfId="30354" xr:uid="{00000000-0005-0000-0000-00009D7A0000}"/>
    <cellStyle name="Normal 9 2 4 2 6" xfId="30355" xr:uid="{00000000-0005-0000-0000-00009E7A0000}"/>
    <cellStyle name="Normal 9 2 4 2 6 2" xfId="30356" xr:uid="{00000000-0005-0000-0000-00009F7A0000}"/>
    <cellStyle name="Normal 9 2 4 2 6 3" xfId="30357" xr:uid="{00000000-0005-0000-0000-0000A07A0000}"/>
    <cellStyle name="Normal 9 2 4 2 7" xfId="30358" xr:uid="{00000000-0005-0000-0000-0000A17A0000}"/>
    <cellStyle name="Normal 9 2 4 2 8" xfId="30359" xr:uid="{00000000-0005-0000-0000-0000A27A0000}"/>
    <cellStyle name="Normal 9 2 4 3" xfId="30360" xr:uid="{00000000-0005-0000-0000-0000A37A0000}"/>
    <cellStyle name="Normal 9 2 4 3 2" xfId="30361" xr:uid="{00000000-0005-0000-0000-0000A47A0000}"/>
    <cellStyle name="Normal 9 2 4 3 2 2" xfId="30362" xr:uid="{00000000-0005-0000-0000-0000A57A0000}"/>
    <cellStyle name="Normal 9 2 4 3 2 2 2" xfId="30363" xr:uid="{00000000-0005-0000-0000-0000A67A0000}"/>
    <cellStyle name="Normal 9 2 4 3 2 2 2 2" xfId="30364" xr:uid="{00000000-0005-0000-0000-0000A77A0000}"/>
    <cellStyle name="Normal 9 2 4 3 2 2 2 3" xfId="30365" xr:uid="{00000000-0005-0000-0000-0000A87A0000}"/>
    <cellStyle name="Normal 9 2 4 3 2 2 3" xfId="30366" xr:uid="{00000000-0005-0000-0000-0000A97A0000}"/>
    <cellStyle name="Normal 9 2 4 3 2 2 4" xfId="30367" xr:uid="{00000000-0005-0000-0000-0000AA7A0000}"/>
    <cellStyle name="Normal 9 2 4 3 2 3" xfId="30368" xr:uid="{00000000-0005-0000-0000-0000AB7A0000}"/>
    <cellStyle name="Normal 9 2 4 3 2 3 2" xfId="30369" xr:uid="{00000000-0005-0000-0000-0000AC7A0000}"/>
    <cellStyle name="Normal 9 2 4 3 2 3 2 2" xfId="30370" xr:uid="{00000000-0005-0000-0000-0000AD7A0000}"/>
    <cellStyle name="Normal 9 2 4 3 2 3 2 3" xfId="30371" xr:uid="{00000000-0005-0000-0000-0000AE7A0000}"/>
    <cellStyle name="Normal 9 2 4 3 2 3 3" xfId="30372" xr:uid="{00000000-0005-0000-0000-0000AF7A0000}"/>
    <cellStyle name="Normal 9 2 4 3 2 3 4" xfId="30373" xr:uid="{00000000-0005-0000-0000-0000B07A0000}"/>
    <cellStyle name="Normal 9 2 4 3 2 4" xfId="30374" xr:uid="{00000000-0005-0000-0000-0000B17A0000}"/>
    <cellStyle name="Normal 9 2 4 3 2 4 2" xfId="30375" xr:uid="{00000000-0005-0000-0000-0000B27A0000}"/>
    <cellStyle name="Normal 9 2 4 3 2 4 3" xfId="30376" xr:uid="{00000000-0005-0000-0000-0000B37A0000}"/>
    <cellStyle name="Normal 9 2 4 3 2 5" xfId="30377" xr:uid="{00000000-0005-0000-0000-0000B47A0000}"/>
    <cellStyle name="Normal 9 2 4 3 2 6" xfId="30378" xr:uid="{00000000-0005-0000-0000-0000B57A0000}"/>
    <cellStyle name="Normal 9 2 4 3 3" xfId="30379" xr:uid="{00000000-0005-0000-0000-0000B67A0000}"/>
    <cellStyle name="Normal 9 2 4 3 3 2" xfId="30380" xr:uid="{00000000-0005-0000-0000-0000B77A0000}"/>
    <cellStyle name="Normal 9 2 4 3 3 2 2" xfId="30381" xr:uid="{00000000-0005-0000-0000-0000B87A0000}"/>
    <cellStyle name="Normal 9 2 4 3 3 2 3" xfId="30382" xr:uid="{00000000-0005-0000-0000-0000B97A0000}"/>
    <cellStyle name="Normal 9 2 4 3 3 3" xfId="30383" xr:uid="{00000000-0005-0000-0000-0000BA7A0000}"/>
    <cellStyle name="Normal 9 2 4 3 3 4" xfId="30384" xr:uid="{00000000-0005-0000-0000-0000BB7A0000}"/>
    <cellStyle name="Normal 9 2 4 3 4" xfId="30385" xr:uid="{00000000-0005-0000-0000-0000BC7A0000}"/>
    <cellStyle name="Normal 9 2 4 3 4 2" xfId="30386" xr:uid="{00000000-0005-0000-0000-0000BD7A0000}"/>
    <cellStyle name="Normal 9 2 4 3 4 2 2" xfId="30387" xr:uid="{00000000-0005-0000-0000-0000BE7A0000}"/>
    <cellStyle name="Normal 9 2 4 3 4 2 3" xfId="30388" xr:uid="{00000000-0005-0000-0000-0000BF7A0000}"/>
    <cellStyle name="Normal 9 2 4 3 4 3" xfId="30389" xr:uid="{00000000-0005-0000-0000-0000C07A0000}"/>
    <cellStyle name="Normal 9 2 4 3 4 4" xfId="30390" xr:uid="{00000000-0005-0000-0000-0000C17A0000}"/>
    <cellStyle name="Normal 9 2 4 3 5" xfId="30391" xr:uid="{00000000-0005-0000-0000-0000C27A0000}"/>
    <cellStyle name="Normal 9 2 4 3 5 2" xfId="30392" xr:uid="{00000000-0005-0000-0000-0000C37A0000}"/>
    <cellStyle name="Normal 9 2 4 3 5 3" xfId="30393" xr:uid="{00000000-0005-0000-0000-0000C47A0000}"/>
    <cellStyle name="Normal 9 2 4 3 6" xfId="30394" xr:uid="{00000000-0005-0000-0000-0000C57A0000}"/>
    <cellStyle name="Normal 9 2 4 3 7" xfId="30395" xr:uid="{00000000-0005-0000-0000-0000C67A0000}"/>
    <cellStyle name="Normal 9 2 4 4" xfId="30396" xr:uid="{00000000-0005-0000-0000-0000C77A0000}"/>
    <cellStyle name="Normal 9 2 4 4 2" xfId="30397" xr:uid="{00000000-0005-0000-0000-0000C87A0000}"/>
    <cellStyle name="Normal 9 2 4 4 2 2" xfId="30398" xr:uid="{00000000-0005-0000-0000-0000C97A0000}"/>
    <cellStyle name="Normal 9 2 4 4 2 2 2" xfId="30399" xr:uid="{00000000-0005-0000-0000-0000CA7A0000}"/>
    <cellStyle name="Normal 9 2 4 4 2 2 2 2" xfId="30400" xr:uid="{00000000-0005-0000-0000-0000CB7A0000}"/>
    <cellStyle name="Normal 9 2 4 4 2 2 2 3" xfId="30401" xr:uid="{00000000-0005-0000-0000-0000CC7A0000}"/>
    <cellStyle name="Normal 9 2 4 4 2 2 3" xfId="30402" xr:uid="{00000000-0005-0000-0000-0000CD7A0000}"/>
    <cellStyle name="Normal 9 2 4 4 2 2 4" xfId="30403" xr:uid="{00000000-0005-0000-0000-0000CE7A0000}"/>
    <cellStyle name="Normal 9 2 4 4 2 3" xfId="30404" xr:uid="{00000000-0005-0000-0000-0000CF7A0000}"/>
    <cellStyle name="Normal 9 2 4 4 2 3 2" xfId="30405" xr:uid="{00000000-0005-0000-0000-0000D07A0000}"/>
    <cellStyle name="Normal 9 2 4 4 2 3 2 2" xfId="30406" xr:uid="{00000000-0005-0000-0000-0000D17A0000}"/>
    <cellStyle name="Normal 9 2 4 4 2 3 2 3" xfId="30407" xr:uid="{00000000-0005-0000-0000-0000D27A0000}"/>
    <cellStyle name="Normal 9 2 4 4 2 3 3" xfId="30408" xr:uid="{00000000-0005-0000-0000-0000D37A0000}"/>
    <cellStyle name="Normal 9 2 4 4 2 3 4" xfId="30409" xr:uid="{00000000-0005-0000-0000-0000D47A0000}"/>
    <cellStyle name="Normal 9 2 4 4 2 4" xfId="30410" xr:uid="{00000000-0005-0000-0000-0000D57A0000}"/>
    <cellStyle name="Normal 9 2 4 4 2 4 2" xfId="30411" xr:uid="{00000000-0005-0000-0000-0000D67A0000}"/>
    <cellStyle name="Normal 9 2 4 4 2 4 3" xfId="30412" xr:uid="{00000000-0005-0000-0000-0000D77A0000}"/>
    <cellStyle name="Normal 9 2 4 4 2 5" xfId="30413" xr:uid="{00000000-0005-0000-0000-0000D87A0000}"/>
    <cellStyle name="Normal 9 2 4 4 2 6" xfId="30414" xr:uid="{00000000-0005-0000-0000-0000D97A0000}"/>
    <cellStyle name="Normal 9 2 4 4 3" xfId="30415" xr:uid="{00000000-0005-0000-0000-0000DA7A0000}"/>
    <cellStyle name="Normal 9 2 4 4 3 2" xfId="30416" xr:uid="{00000000-0005-0000-0000-0000DB7A0000}"/>
    <cellStyle name="Normal 9 2 4 4 3 2 2" xfId="30417" xr:uid="{00000000-0005-0000-0000-0000DC7A0000}"/>
    <cellStyle name="Normal 9 2 4 4 3 2 3" xfId="30418" xr:uid="{00000000-0005-0000-0000-0000DD7A0000}"/>
    <cellStyle name="Normal 9 2 4 4 3 3" xfId="30419" xr:uid="{00000000-0005-0000-0000-0000DE7A0000}"/>
    <cellStyle name="Normal 9 2 4 4 3 4" xfId="30420" xr:uid="{00000000-0005-0000-0000-0000DF7A0000}"/>
    <cellStyle name="Normal 9 2 4 4 4" xfId="30421" xr:uid="{00000000-0005-0000-0000-0000E07A0000}"/>
    <cellStyle name="Normal 9 2 4 4 4 2" xfId="30422" xr:uid="{00000000-0005-0000-0000-0000E17A0000}"/>
    <cellStyle name="Normal 9 2 4 4 4 2 2" xfId="30423" xr:uid="{00000000-0005-0000-0000-0000E27A0000}"/>
    <cellStyle name="Normal 9 2 4 4 4 2 3" xfId="30424" xr:uid="{00000000-0005-0000-0000-0000E37A0000}"/>
    <cellStyle name="Normal 9 2 4 4 4 3" xfId="30425" xr:uid="{00000000-0005-0000-0000-0000E47A0000}"/>
    <cellStyle name="Normal 9 2 4 4 4 4" xfId="30426" xr:uid="{00000000-0005-0000-0000-0000E57A0000}"/>
    <cellStyle name="Normal 9 2 4 4 5" xfId="30427" xr:uid="{00000000-0005-0000-0000-0000E67A0000}"/>
    <cellStyle name="Normal 9 2 4 4 5 2" xfId="30428" xr:uid="{00000000-0005-0000-0000-0000E77A0000}"/>
    <cellStyle name="Normal 9 2 4 4 5 3" xfId="30429" xr:uid="{00000000-0005-0000-0000-0000E87A0000}"/>
    <cellStyle name="Normal 9 2 4 4 6" xfId="30430" xr:uid="{00000000-0005-0000-0000-0000E97A0000}"/>
    <cellStyle name="Normal 9 2 4 4 7" xfId="30431" xr:uid="{00000000-0005-0000-0000-0000EA7A0000}"/>
    <cellStyle name="Normal 9 2 4 5" xfId="30432" xr:uid="{00000000-0005-0000-0000-0000EB7A0000}"/>
    <cellStyle name="Normal 9 2 4 5 2" xfId="30433" xr:uid="{00000000-0005-0000-0000-0000EC7A0000}"/>
    <cellStyle name="Normal 9 2 4 5 2 2" xfId="30434" xr:uid="{00000000-0005-0000-0000-0000ED7A0000}"/>
    <cellStyle name="Normal 9 2 4 5 2 2 2" xfId="30435" xr:uid="{00000000-0005-0000-0000-0000EE7A0000}"/>
    <cellStyle name="Normal 9 2 4 5 2 2 3" xfId="30436" xr:uid="{00000000-0005-0000-0000-0000EF7A0000}"/>
    <cellStyle name="Normal 9 2 4 5 2 3" xfId="30437" xr:uid="{00000000-0005-0000-0000-0000F07A0000}"/>
    <cellStyle name="Normal 9 2 4 5 2 4" xfId="30438" xr:uid="{00000000-0005-0000-0000-0000F17A0000}"/>
    <cellStyle name="Normal 9 2 4 5 3" xfId="30439" xr:uid="{00000000-0005-0000-0000-0000F27A0000}"/>
    <cellStyle name="Normal 9 2 4 5 3 2" xfId="30440" xr:uid="{00000000-0005-0000-0000-0000F37A0000}"/>
    <cellStyle name="Normal 9 2 4 5 3 2 2" xfId="30441" xr:uid="{00000000-0005-0000-0000-0000F47A0000}"/>
    <cellStyle name="Normal 9 2 4 5 3 2 3" xfId="30442" xr:uid="{00000000-0005-0000-0000-0000F57A0000}"/>
    <cellStyle name="Normal 9 2 4 5 3 3" xfId="30443" xr:uid="{00000000-0005-0000-0000-0000F67A0000}"/>
    <cellStyle name="Normal 9 2 4 5 3 4" xfId="30444" xr:uid="{00000000-0005-0000-0000-0000F77A0000}"/>
    <cellStyle name="Normal 9 2 4 5 4" xfId="30445" xr:uid="{00000000-0005-0000-0000-0000F87A0000}"/>
    <cellStyle name="Normal 9 2 4 5 4 2" xfId="30446" xr:uid="{00000000-0005-0000-0000-0000F97A0000}"/>
    <cellStyle name="Normal 9 2 4 5 4 3" xfId="30447" xr:uid="{00000000-0005-0000-0000-0000FA7A0000}"/>
    <cellStyle name="Normal 9 2 4 5 5" xfId="30448" xr:uid="{00000000-0005-0000-0000-0000FB7A0000}"/>
    <cellStyle name="Normal 9 2 4 5 6" xfId="30449" xr:uid="{00000000-0005-0000-0000-0000FC7A0000}"/>
    <cellStyle name="Normal 9 2 4 6" xfId="30450" xr:uid="{00000000-0005-0000-0000-0000FD7A0000}"/>
    <cellStyle name="Normal 9 2 4 6 2" xfId="30451" xr:uid="{00000000-0005-0000-0000-0000FE7A0000}"/>
    <cellStyle name="Normal 9 2 4 6 2 2" xfId="30452" xr:uid="{00000000-0005-0000-0000-0000FF7A0000}"/>
    <cellStyle name="Normal 9 2 4 6 2 3" xfId="30453" xr:uid="{00000000-0005-0000-0000-0000007B0000}"/>
    <cellStyle name="Normal 9 2 4 6 3" xfId="30454" xr:uid="{00000000-0005-0000-0000-0000017B0000}"/>
    <cellStyle name="Normal 9 2 4 6 4" xfId="30455" xr:uid="{00000000-0005-0000-0000-0000027B0000}"/>
    <cellStyle name="Normal 9 2 4 7" xfId="30456" xr:uid="{00000000-0005-0000-0000-0000037B0000}"/>
    <cellStyle name="Normal 9 2 4 7 2" xfId="30457" xr:uid="{00000000-0005-0000-0000-0000047B0000}"/>
    <cellStyle name="Normal 9 2 4 7 2 2" xfId="30458" xr:uid="{00000000-0005-0000-0000-0000057B0000}"/>
    <cellStyle name="Normal 9 2 4 7 2 3" xfId="30459" xr:uid="{00000000-0005-0000-0000-0000067B0000}"/>
    <cellStyle name="Normal 9 2 4 7 3" xfId="30460" xr:uid="{00000000-0005-0000-0000-0000077B0000}"/>
    <cellStyle name="Normal 9 2 4 7 4" xfId="30461" xr:uid="{00000000-0005-0000-0000-0000087B0000}"/>
    <cellStyle name="Normal 9 2 4 8" xfId="30462" xr:uid="{00000000-0005-0000-0000-0000097B0000}"/>
    <cellStyle name="Normal 9 2 4 8 2" xfId="30463" xr:uid="{00000000-0005-0000-0000-00000A7B0000}"/>
    <cellStyle name="Normal 9 2 4 8 3" xfId="30464" xr:uid="{00000000-0005-0000-0000-00000B7B0000}"/>
    <cellStyle name="Normal 9 2 4 9" xfId="30465" xr:uid="{00000000-0005-0000-0000-00000C7B0000}"/>
    <cellStyle name="Normal 9 2 5" xfId="30466" xr:uid="{00000000-0005-0000-0000-00000D7B0000}"/>
    <cellStyle name="Normal 9 2 5 10" xfId="30467" xr:uid="{00000000-0005-0000-0000-00000E7B0000}"/>
    <cellStyle name="Normal 9 2 5 2" xfId="30468" xr:uid="{00000000-0005-0000-0000-00000F7B0000}"/>
    <cellStyle name="Normal 9 2 5 2 2" xfId="30469" xr:uid="{00000000-0005-0000-0000-0000107B0000}"/>
    <cellStyle name="Normal 9 2 5 2 2 2" xfId="30470" xr:uid="{00000000-0005-0000-0000-0000117B0000}"/>
    <cellStyle name="Normal 9 2 5 2 2 2 2" xfId="30471" xr:uid="{00000000-0005-0000-0000-0000127B0000}"/>
    <cellStyle name="Normal 9 2 5 2 2 2 2 2" xfId="30472" xr:uid="{00000000-0005-0000-0000-0000137B0000}"/>
    <cellStyle name="Normal 9 2 5 2 2 2 2 2 2" xfId="30473" xr:uid="{00000000-0005-0000-0000-0000147B0000}"/>
    <cellStyle name="Normal 9 2 5 2 2 2 2 2 3" xfId="30474" xr:uid="{00000000-0005-0000-0000-0000157B0000}"/>
    <cellStyle name="Normal 9 2 5 2 2 2 2 3" xfId="30475" xr:uid="{00000000-0005-0000-0000-0000167B0000}"/>
    <cellStyle name="Normal 9 2 5 2 2 2 2 4" xfId="30476" xr:uid="{00000000-0005-0000-0000-0000177B0000}"/>
    <cellStyle name="Normal 9 2 5 2 2 2 3" xfId="30477" xr:uid="{00000000-0005-0000-0000-0000187B0000}"/>
    <cellStyle name="Normal 9 2 5 2 2 2 3 2" xfId="30478" xr:uid="{00000000-0005-0000-0000-0000197B0000}"/>
    <cellStyle name="Normal 9 2 5 2 2 2 3 2 2" xfId="30479" xr:uid="{00000000-0005-0000-0000-00001A7B0000}"/>
    <cellStyle name="Normal 9 2 5 2 2 2 3 2 3" xfId="30480" xr:uid="{00000000-0005-0000-0000-00001B7B0000}"/>
    <cellStyle name="Normal 9 2 5 2 2 2 3 3" xfId="30481" xr:uid="{00000000-0005-0000-0000-00001C7B0000}"/>
    <cellStyle name="Normal 9 2 5 2 2 2 3 4" xfId="30482" xr:uid="{00000000-0005-0000-0000-00001D7B0000}"/>
    <cellStyle name="Normal 9 2 5 2 2 2 4" xfId="30483" xr:uid="{00000000-0005-0000-0000-00001E7B0000}"/>
    <cellStyle name="Normal 9 2 5 2 2 2 4 2" xfId="30484" xr:uid="{00000000-0005-0000-0000-00001F7B0000}"/>
    <cellStyle name="Normal 9 2 5 2 2 2 4 3" xfId="30485" xr:uid="{00000000-0005-0000-0000-0000207B0000}"/>
    <cellStyle name="Normal 9 2 5 2 2 2 5" xfId="30486" xr:uid="{00000000-0005-0000-0000-0000217B0000}"/>
    <cellStyle name="Normal 9 2 5 2 2 2 6" xfId="30487" xr:uid="{00000000-0005-0000-0000-0000227B0000}"/>
    <cellStyle name="Normal 9 2 5 2 2 3" xfId="30488" xr:uid="{00000000-0005-0000-0000-0000237B0000}"/>
    <cellStyle name="Normal 9 2 5 2 2 3 2" xfId="30489" xr:uid="{00000000-0005-0000-0000-0000247B0000}"/>
    <cellStyle name="Normal 9 2 5 2 2 3 2 2" xfId="30490" xr:uid="{00000000-0005-0000-0000-0000257B0000}"/>
    <cellStyle name="Normal 9 2 5 2 2 3 2 3" xfId="30491" xr:uid="{00000000-0005-0000-0000-0000267B0000}"/>
    <cellStyle name="Normal 9 2 5 2 2 3 3" xfId="30492" xr:uid="{00000000-0005-0000-0000-0000277B0000}"/>
    <cellStyle name="Normal 9 2 5 2 2 3 4" xfId="30493" xr:uid="{00000000-0005-0000-0000-0000287B0000}"/>
    <cellStyle name="Normal 9 2 5 2 2 4" xfId="30494" xr:uid="{00000000-0005-0000-0000-0000297B0000}"/>
    <cellStyle name="Normal 9 2 5 2 2 4 2" xfId="30495" xr:uid="{00000000-0005-0000-0000-00002A7B0000}"/>
    <cellStyle name="Normal 9 2 5 2 2 4 2 2" xfId="30496" xr:uid="{00000000-0005-0000-0000-00002B7B0000}"/>
    <cellStyle name="Normal 9 2 5 2 2 4 2 3" xfId="30497" xr:uid="{00000000-0005-0000-0000-00002C7B0000}"/>
    <cellStyle name="Normal 9 2 5 2 2 4 3" xfId="30498" xr:uid="{00000000-0005-0000-0000-00002D7B0000}"/>
    <cellStyle name="Normal 9 2 5 2 2 4 4" xfId="30499" xr:uid="{00000000-0005-0000-0000-00002E7B0000}"/>
    <cellStyle name="Normal 9 2 5 2 2 5" xfId="30500" xr:uid="{00000000-0005-0000-0000-00002F7B0000}"/>
    <cellStyle name="Normal 9 2 5 2 2 5 2" xfId="30501" xr:uid="{00000000-0005-0000-0000-0000307B0000}"/>
    <cellStyle name="Normal 9 2 5 2 2 5 3" xfId="30502" xr:uid="{00000000-0005-0000-0000-0000317B0000}"/>
    <cellStyle name="Normal 9 2 5 2 2 6" xfId="30503" xr:uid="{00000000-0005-0000-0000-0000327B0000}"/>
    <cellStyle name="Normal 9 2 5 2 2 7" xfId="30504" xr:uid="{00000000-0005-0000-0000-0000337B0000}"/>
    <cellStyle name="Normal 9 2 5 2 3" xfId="30505" xr:uid="{00000000-0005-0000-0000-0000347B0000}"/>
    <cellStyle name="Normal 9 2 5 2 3 2" xfId="30506" xr:uid="{00000000-0005-0000-0000-0000357B0000}"/>
    <cellStyle name="Normal 9 2 5 2 3 2 2" xfId="30507" xr:uid="{00000000-0005-0000-0000-0000367B0000}"/>
    <cellStyle name="Normal 9 2 5 2 3 2 2 2" xfId="30508" xr:uid="{00000000-0005-0000-0000-0000377B0000}"/>
    <cellStyle name="Normal 9 2 5 2 3 2 2 3" xfId="30509" xr:uid="{00000000-0005-0000-0000-0000387B0000}"/>
    <cellStyle name="Normal 9 2 5 2 3 2 3" xfId="30510" xr:uid="{00000000-0005-0000-0000-0000397B0000}"/>
    <cellStyle name="Normal 9 2 5 2 3 2 4" xfId="30511" xr:uid="{00000000-0005-0000-0000-00003A7B0000}"/>
    <cellStyle name="Normal 9 2 5 2 3 3" xfId="30512" xr:uid="{00000000-0005-0000-0000-00003B7B0000}"/>
    <cellStyle name="Normal 9 2 5 2 3 3 2" xfId="30513" xr:uid="{00000000-0005-0000-0000-00003C7B0000}"/>
    <cellStyle name="Normal 9 2 5 2 3 3 2 2" xfId="30514" xr:uid="{00000000-0005-0000-0000-00003D7B0000}"/>
    <cellStyle name="Normal 9 2 5 2 3 3 2 3" xfId="30515" xr:uid="{00000000-0005-0000-0000-00003E7B0000}"/>
    <cellStyle name="Normal 9 2 5 2 3 3 3" xfId="30516" xr:uid="{00000000-0005-0000-0000-00003F7B0000}"/>
    <cellStyle name="Normal 9 2 5 2 3 3 4" xfId="30517" xr:uid="{00000000-0005-0000-0000-0000407B0000}"/>
    <cellStyle name="Normal 9 2 5 2 3 4" xfId="30518" xr:uid="{00000000-0005-0000-0000-0000417B0000}"/>
    <cellStyle name="Normal 9 2 5 2 3 4 2" xfId="30519" xr:uid="{00000000-0005-0000-0000-0000427B0000}"/>
    <cellStyle name="Normal 9 2 5 2 3 4 3" xfId="30520" xr:uid="{00000000-0005-0000-0000-0000437B0000}"/>
    <cellStyle name="Normal 9 2 5 2 3 5" xfId="30521" xr:uid="{00000000-0005-0000-0000-0000447B0000}"/>
    <cellStyle name="Normal 9 2 5 2 3 6" xfId="30522" xr:uid="{00000000-0005-0000-0000-0000457B0000}"/>
    <cellStyle name="Normal 9 2 5 2 4" xfId="30523" xr:uid="{00000000-0005-0000-0000-0000467B0000}"/>
    <cellStyle name="Normal 9 2 5 2 4 2" xfId="30524" xr:uid="{00000000-0005-0000-0000-0000477B0000}"/>
    <cellStyle name="Normal 9 2 5 2 4 2 2" xfId="30525" xr:uid="{00000000-0005-0000-0000-0000487B0000}"/>
    <cellStyle name="Normal 9 2 5 2 4 2 3" xfId="30526" xr:uid="{00000000-0005-0000-0000-0000497B0000}"/>
    <cellStyle name="Normal 9 2 5 2 4 3" xfId="30527" xr:uid="{00000000-0005-0000-0000-00004A7B0000}"/>
    <cellStyle name="Normal 9 2 5 2 4 4" xfId="30528" xr:uid="{00000000-0005-0000-0000-00004B7B0000}"/>
    <cellStyle name="Normal 9 2 5 2 5" xfId="30529" xr:uid="{00000000-0005-0000-0000-00004C7B0000}"/>
    <cellStyle name="Normal 9 2 5 2 5 2" xfId="30530" xr:uid="{00000000-0005-0000-0000-00004D7B0000}"/>
    <cellStyle name="Normal 9 2 5 2 5 2 2" xfId="30531" xr:uid="{00000000-0005-0000-0000-00004E7B0000}"/>
    <cellStyle name="Normal 9 2 5 2 5 2 3" xfId="30532" xr:uid="{00000000-0005-0000-0000-00004F7B0000}"/>
    <cellStyle name="Normal 9 2 5 2 5 3" xfId="30533" xr:uid="{00000000-0005-0000-0000-0000507B0000}"/>
    <cellStyle name="Normal 9 2 5 2 5 4" xfId="30534" xr:uid="{00000000-0005-0000-0000-0000517B0000}"/>
    <cellStyle name="Normal 9 2 5 2 6" xfId="30535" xr:uid="{00000000-0005-0000-0000-0000527B0000}"/>
    <cellStyle name="Normal 9 2 5 2 6 2" xfId="30536" xr:uid="{00000000-0005-0000-0000-0000537B0000}"/>
    <cellStyle name="Normal 9 2 5 2 6 3" xfId="30537" xr:uid="{00000000-0005-0000-0000-0000547B0000}"/>
    <cellStyle name="Normal 9 2 5 2 7" xfId="30538" xr:uid="{00000000-0005-0000-0000-0000557B0000}"/>
    <cellStyle name="Normal 9 2 5 2 8" xfId="30539" xr:uid="{00000000-0005-0000-0000-0000567B0000}"/>
    <cellStyle name="Normal 9 2 5 3" xfId="30540" xr:uid="{00000000-0005-0000-0000-0000577B0000}"/>
    <cellStyle name="Normal 9 2 5 3 2" xfId="30541" xr:uid="{00000000-0005-0000-0000-0000587B0000}"/>
    <cellStyle name="Normal 9 2 5 3 2 2" xfId="30542" xr:uid="{00000000-0005-0000-0000-0000597B0000}"/>
    <cellStyle name="Normal 9 2 5 3 2 2 2" xfId="30543" xr:uid="{00000000-0005-0000-0000-00005A7B0000}"/>
    <cellStyle name="Normal 9 2 5 3 2 2 2 2" xfId="30544" xr:uid="{00000000-0005-0000-0000-00005B7B0000}"/>
    <cellStyle name="Normal 9 2 5 3 2 2 2 3" xfId="30545" xr:uid="{00000000-0005-0000-0000-00005C7B0000}"/>
    <cellStyle name="Normal 9 2 5 3 2 2 3" xfId="30546" xr:uid="{00000000-0005-0000-0000-00005D7B0000}"/>
    <cellStyle name="Normal 9 2 5 3 2 2 4" xfId="30547" xr:uid="{00000000-0005-0000-0000-00005E7B0000}"/>
    <cellStyle name="Normal 9 2 5 3 2 3" xfId="30548" xr:uid="{00000000-0005-0000-0000-00005F7B0000}"/>
    <cellStyle name="Normal 9 2 5 3 2 3 2" xfId="30549" xr:uid="{00000000-0005-0000-0000-0000607B0000}"/>
    <cellStyle name="Normal 9 2 5 3 2 3 2 2" xfId="30550" xr:uid="{00000000-0005-0000-0000-0000617B0000}"/>
    <cellStyle name="Normal 9 2 5 3 2 3 2 3" xfId="30551" xr:uid="{00000000-0005-0000-0000-0000627B0000}"/>
    <cellStyle name="Normal 9 2 5 3 2 3 3" xfId="30552" xr:uid="{00000000-0005-0000-0000-0000637B0000}"/>
    <cellStyle name="Normal 9 2 5 3 2 3 4" xfId="30553" xr:uid="{00000000-0005-0000-0000-0000647B0000}"/>
    <cellStyle name="Normal 9 2 5 3 2 4" xfId="30554" xr:uid="{00000000-0005-0000-0000-0000657B0000}"/>
    <cellStyle name="Normal 9 2 5 3 2 4 2" xfId="30555" xr:uid="{00000000-0005-0000-0000-0000667B0000}"/>
    <cellStyle name="Normal 9 2 5 3 2 4 3" xfId="30556" xr:uid="{00000000-0005-0000-0000-0000677B0000}"/>
    <cellStyle name="Normal 9 2 5 3 2 5" xfId="30557" xr:uid="{00000000-0005-0000-0000-0000687B0000}"/>
    <cellStyle name="Normal 9 2 5 3 2 6" xfId="30558" xr:uid="{00000000-0005-0000-0000-0000697B0000}"/>
    <cellStyle name="Normal 9 2 5 3 3" xfId="30559" xr:uid="{00000000-0005-0000-0000-00006A7B0000}"/>
    <cellStyle name="Normal 9 2 5 3 3 2" xfId="30560" xr:uid="{00000000-0005-0000-0000-00006B7B0000}"/>
    <cellStyle name="Normal 9 2 5 3 3 2 2" xfId="30561" xr:uid="{00000000-0005-0000-0000-00006C7B0000}"/>
    <cellStyle name="Normal 9 2 5 3 3 2 3" xfId="30562" xr:uid="{00000000-0005-0000-0000-00006D7B0000}"/>
    <cellStyle name="Normal 9 2 5 3 3 3" xfId="30563" xr:uid="{00000000-0005-0000-0000-00006E7B0000}"/>
    <cellStyle name="Normal 9 2 5 3 3 4" xfId="30564" xr:uid="{00000000-0005-0000-0000-00006F7B0000}"/>
    <cellStyle name="Normal 9 2 5 3 4" xfId="30565" xr:uid="{00000000-0005-0000-0000-0000707B0000}"/>
    <cellStyle name="Normal 9 2 5 3 4 2" xfId="30566" xr:uid="{00000000-0005-0000-0000-0000717B0000}"/>
    <cellStyle name="Normal 9 2 5 3 4 2 2" xfId="30567" xr:uid="{00000000-0005-0000-0000-0000727B0000}"/>
    <cellStyle name="Normal 9 2 5 3 4 2 3" xfId="30568" xr:uid="{00000000-0005-0000-0000-0000737B0000}"/>
    <cellStyle name="Normal 9 2 5 3 4 3" xfId="30569" xr:uid="{00000000-0005-0000-0000-0000747B0000}"/>
    <cellStyle name="Normal 9 2 5 3 4 4" xfId="30570" xr:uid="{00000000-0005-0000-0000-0000757B0000}"/>
    <cellStyle name="Normal 9 2 5 3 5" xfId="30571" xr:uid="{00000000-0005-0000-0000-0000767B0000}"/>
    <cellStyle name="Normal 9 2 5 3 5 2" xfId="30572" xr:uid="{00000000-0005-0000-0000-0000777B0000}"/>
    <cellStyle name="Normal 9 2 5 3 5 3" xfId="30573" xr:uid="{00000000-0005-0000-0000-0000787B0000}"/>
    <cellStyle name="Normal 9 2 5 3 6" xfId="30574" xr:uid="{00000000-0005-0000-0000-0000797B0000}"/>
    <cellStyle name="Normal 9 2 5 3 7" xfId="30575" xr:uid="{00000000-0005-0000-0000-00007A7B0000}"/>
    <cellStyle name="Normal 9 2 5 4" xfId="30576" xr:uid="{00000000-0005-0000-0000-00007B7B0000}"/>
    <cellStyle name="Normal 9 2 5 4 2" xfId="30577" xr:uid="{00000000-0005-0000-0000-00007C7B0000}"/>
    <cellStyle name="Normal 9 2 5 4 2 2" xfId="30578" xr:uid="{00000000-0005-0000-0000-00007D7B0000}"/>
    <cellStyle name="Normal 9 2 5 4 2 2 2" xfId="30579" xr:uid="{00000000-0005-0000-0000-00007E7B0000}"/>
    <cellStyle name="Normal 9 2 5 4 2 2 2 2" xfId="30580" xr:uid="{00000000-0005-0000-0000-00007F7B0000}"/>
    <cellStyle name="Normal 9 2 5 4 2 2 2 3" xfId="30581" xr:uid="{00000000-0005-0000-0000-0000807B0000}"/>
    <cellStyle name="Normal 9 2 5 4 2 2 3" xfId="30582" xr:uid="{00000000-0005-0000-0000-0000817B0000}"/>
    <cellStyle name="Normal 9 2 5 4 2 2 4" xfId="30583" xr:uid="{00000000-0005-0000-0000-0000827B0000}"/>
    <cellStyle name="Normal 9 2 5 4 2 3" xfId="30584" xr:uid="{00000000-0005-0000-0000-0000837B0000}"/>
    <cellStyle name="Normal 9 2 5 4 2 3 2" xfId="30585" xr:uid="{00000000-0005-0000-0000-0000847B0000}"/>
    <cellStyle name="Normal 9 2 5 4 2 3 2 2" xfId="30586" xr:uid="{00000000-0005-0000-0000-0000857B0000}"/>
    <cellStyle name="Normal 9 2 5 4 2 3 2 3" xfId="30587" xr:uid="{00000000-0005-0000-0000-0000867B0000}"/>
    <cellStyle name="Normal 9 2 5 4 2 3 3" xfId="30588" xr:uid="{00000000-0005-0000-0000-0000877B0000}"/>
    <cellStyle name="Normal 9 2 5 4 2 3 4" xfId="30589" xr:uid="{00000000-0005-0000-0000-0000887B0000}"/>
    <cellStyle name="Normal 9 2 5 4 2 4" xfId="30590" xr:uid="{00000000-0005-0000-0000-0000897B0000}"/>
    <cellStyle name="Normal 9 2 5 4 2 4 2" xfId="30591" xr:uid="{00000000-0005-0000-0000-00008A7B0000}"/>
    <cellStyle name="Normal 9 2 5 4 2 4 3" xfId="30592" xr:uid="{00000000-0005-0000-0000-00008B7B0000}"/>
    <cellStyle name="Normal 9 2 5 4 2 5" xfId="30593" xr:uid="{00000000-0005-0000-0000-00008C7B0000}"/>
    <cellStyle name="Normal 9 2 5 4 2 6" xfId="30594" xr:uid="{00000000-0005-0000-0000-00008D7B0000}"/>
    <cellStyle name="Normal 9 2 5 4 3" xfId="30595" xr:uid="{00000000-0005-0000-0000-00008E7B0000}"/>
    <cellStyle name="Normal 9 2 5 4 3 2" xfId="30596" xr:uid="{00000000-0005-0000-0000-00008F7B0000}"/>
    <cellStyle name="Normal 9 2 5 4 3 2 2" xfId="30597" xr:uid="{00000000-0005-0000-0000-0000907B0000}"/>
    <cellStyle name="Normal 9 2 5 4 3 2 3" xfId="30598" xr:uid="{00000000-0005-0000-0000-0000917B0000}"/>
    <cellStyle name="Normal 9 2 5 4 3 3" xfId="30599" xr:uid="{00000000-0005-0000-0000-0000927B0000}"/>
    <cellStyle name="Normal 9 2 5 4 3 4" xfId="30600" xr:uid="{00000000-0005-0000-0000-0000937B0000}"/>
    <cellStyle name="Normal 9 2 5 4 4" xfId="30601" xr:uid="{00000000-0005-0000-0000-0000947B0000}"/>
    <cellStyle name="Normal 9 2 5 4 4 2" xfId="30602" xr:uid="{00000000-0005-0000-0000-0000957B0000}"/>
    <cellStyle name="Normal 9 2 5 4 4 2 2" xfId="30603" xr:uid="{00000000-0005-0000-0000-0000967B0000}"/>
    <cellStyle name="Normal 9 2 5 4 4 2 3" xfId="30604" xr:uid="{00000000-0005-0000-0000-0000977B0000}"/>
    <cellStyle name="Normal 9 2 5 4 4 3" xfId="30605" xr:uid="{00000000-0005-0000-0000-0000987B0000}"/>
    <cellStyle name="Normal 9 2 5 4 4 4" xfId="30606" xr:uid="{00000000-0005-0000-0000-0000997B0000}"/>
    <cellStyle name="Normal 9 2 5 4 5" xfId="30607" xr:uid="{00000000-0005-0000-0000-00009A7B0000}"/>
    <cellStyle name="Normal 9 2 5 4 5 2" xfId="30608" xr:uid="{00000000-0005-0000-0000-00009B7B0000}"/>
    <cellStyle name="Normal 9 2 5 4 5 3" xfId="30609" xr:uid="{00000000-0005-0000-0000-00009C7B0000}"/>
    <cellStyle name="Normal 9 2 5 4 6" xfId="30610" xr:uid="{00000000-0005-0000-0000-00009D7B0000}"/>
    <cellStyle name="Normal 9 2 5 4 7" xfId="30611" xr:uid="{00000000-0005-0000-0000-00009E7B0000}"/>
    <cellStyle name="Normal 9 2 5 5" xfId="30612" xr:uid="{00000000-0005-0000-0000-00009F7B0000}"/>
    <cellStyle name="Normal 9 2 5 5 2" xfId="30613" xr:uid="{00000000-0005-0000-0000-0000A07B0000}"/>
    <cellStyle name="Normal 9 2 5 5 2 2" xfId="30614" xr:uid="{00000000-0005-0000-0000-0000A17B0000}"/>
    <cellStyle name="Normal 9 2 5 5 2 2 2" xfId="30615" xr:uid="{00000000-0005-0000-0000-0000A27B0000}"/>
    <cellStyle name="Normal 9 2 5 5 2 2 3" xfId="30616" xr:uid="{00000000-0005-0000-0000-0000A37B0000}"/>
    <cellStyle name="Normal 9 2 5 5 2 3" xfId="30617" xr:uid="{00000000-0005-0000-0000-0000A47B0000}"/>
    <cellStyle name="Normal 9 2 5 5 2 4" xfId="30618" xr:uid="{00000000-0005-0000-0000-0000A57B0000}"/>
    <cellStyle name="Normal 9 2 5 5 3" xfId="30619" xr:uid="{00000000-0005-0000-0000-0000A67B0000}"/>
    <cellStyle name="Normal 9 2 5 5 3 2" xfId="30620" xr:uid="{00000000-0005-0000-0000-0000A77B0000}"/>
    <cellStyle name="Normal 9 2 5 5 3 2 2" xfId="30621" xr:uid="{00000000-0005-0000-0000-0000A87B0000}"/>
    <cellStyle name="Normal 9 2 5 5 3 2 3" xfId="30622" xr:uid="{00000000-0005-0000-0000-0000A97B0000}"/>
    <cellStyle name="Normal 9 2 5 5 3 3" xfId="30623" xr:uid="{00000000-0005-0000-0000-0000AA7B0000}"/>
    <cellStyle name="Normal 9 2 5 5 3 4" xfId="30624" xr:uid="{00000000-0005-0000-0000-0000AB7B0000}"/>
    <cellStyle name="Normal 9 2 5 5 4" xfId="30625" xr:uid="{00000000-0005-0000-0000-0000AC7B0000}"/>
    <cellStyle name="Normal 9 2 5 5 4 2" xfId="30626" xr:uid="{00000000-0005-0000-0000-0000AD7B0000}"/>
    <cellStyle name="Normal 9 2 5 5 4 3" xfId="30627" xr:uid="{00000000-0005-0000-0000-0000AE7B0000}"/>
    <cellStyle name="Normal 9 2 5 5 5" xfId="30628" xr:uid="{00000000-0005-0000-0000-0000AF7B0000}"/>
    <cellStyle name="Normal 9 2 5 5 6" xfId="30629" xr:uid="{00000000-0005-0000-0000-0000B07B0000}"/>
    <cellStyle name="Normal 9 2 5 6" xfId="30630" xr:uid="{00000000-0005-0000-0000-0000B17B0000}"/>
    <cellStyle name="Normal 9 2 5 6 2" xfId="30631" xr:uid="{00000000-0005-0000-0000-0000B27B0000}"/>
    <cellStyle name="Normal 9 2 5 6 2 2" xfId="30632" xr:uid="{00000000-0005-0000-0000-0000B37B0000}"/>
    <cellStyle name="Normal 9 2 5 6 2 3" xfId="30633" xr:uid="{00000000-0005-0000-0000-0000B47B0000}"/>
    <cellStyle name="Normal 9 2 5 6 3" xfId="30634" xr:uid="{00000000-0005-0000-0000-0000B57B0000}"/>
    <cellStyle name="Normal 9 2 5 6 4" xfId="30635" xr:uid="{00000000-0005-0000-0000-0000B67B0000}"/>
    <cellStyle name="Normal 9 2 5 7" xfId="30636" xr:uid="{00000000-0005-0000-0000-0000B77B0000}"/>
    <cellStyle name="Normal 9 2 5 7 2" xfId="30637" xr:uid="{00000000-0005-0000-0000-0000B87B0000}"/>
    <cellStyle name="Normal 9 2 5 7 2 2" xfId="30638" xr:uid="{00000000-0005-0000-0000-0000B97B0000}"/>
    <cellStyle name="Normal 9 2 5 7 2 3" xfId="30639" xr:uid="{00000000-0005-0000-0000-0000BA7B0000}"/>
    <cellStyle name="Normal 9 2 5 7 3" xfId="30640" xr:uid="{00000000-0005-0000-0000-0000BB7B0000}"/>
    <cellStyle name="Normal 9 2 5 7 4" xfId="30641" xr:uid="{00000000-0005-0000-0000-0000BC7B0000}"/>
    <cellStyle name="Normal 9 2 5 8" xfId="30642" xr:uid="{00000000-0005-0000-0000-0000BD7B0000}"/>
    <cellStyle name="Normal 9 2 5 8 2" xfId="30643" xr:uid="{00000000-0005-0000-0000-0000BE7B0000}"/>
    <cellStyle name="Normal 9 2 5 8 3" xfId="30644" xr:uid="{00000000-0005-0000-0000-0000BF7B0000}"/>
    <cellStyle name="Normal 9 2 5 9" xfId="30645" xr:uid="{00000000-0005-0000-0000-0000C07B0000}"/>
    <cellStyle name="Normal 9 2 6" xfId="30646" xr:uid="{00000000-0005-0000-0000-0000C17B0000}"/>
    <cellStyle name="Normal 9 2 6 2" xfId="30647" xr:uid="{00000000-0005-0000-0000-0000C27B0000}"/>
    <cellStyle name="Normal 9 2 6 2 2" xfId="30648" xr:uid="{00000000-0005-0000-0000-0000C37B0000}"/>
    <cellStyle name="Normal 9 2 6 2 2 2" xfId="30649" xr:uid="{00000000-0005-0000-0000-0000C47B0000}"/>
    <cellStyle name="Normal 9 2 6 2 2 2 2" xfId="30650" xr:uid="{00000000-0005-0000-0000-0000C57B0000}"/>
    <cellStyle name="Normal 9 2 6 2 2 2 2 2" xfId="30651" xr:uid="{00000000-0005-0000-0000-0000C67B0000}"/>
    <cellStyle name="Normal 9 2 6 2 2 2 2 3" xfId="30652" xr:uid="{00000000-0005-0000-0000-0000C77B0000}"/>
    <cellStyle name="Normal 9 2 6 2 2 2 3" xfId="30653" xr:uid="{00000000-0005-0000-0000-0000C87B0000}"/>
    <cellStyle name="Normal 9 2 6 2 2 2 4" xfId="30654" xr:uid="{00000000-0005-0000-0000-0000C97B0000}"/>
    <cellStyle name="Normal 9 2 6 2 2 3" xfId="30655" xr:uid="{00000000-0005-0000-0000-0000CA7B0000}"/>
    <cellStyle name="Normal 9 2 6 2 2 3 2" xfId="30656" xr:uid="{00000000-0005-0000-0000-0000CB7B0000}"/>
    <cellStyle name="Normal 9 2 6 2 2 3 2 2" xfId="30657" xr:uid="{00000000-0005-0000-0000-0000CC7B0000}"/>
    <cellStyle name="Normal 9 2 6 2 2 3 2 3" xfId="30658" xr:uid="{00000000-0005-0000-0000-0000CD7B0000}"/>
    <cellStyle name="Normal 9 2 6 2 2 3 3" xfId="30659" xr:uid="{00000000-0005-0000-0000-0000CE7B0000}"/>
    <cellStyle name="Normal 9 2 6 2 2 3 4" xfId="30660" xr:uid="{00000000-0005-0000-0000-0000CF7B0000}"/>
    <cellStyle name="Normal 9 2 6 2 2 4" xfId="30661" xr:uid="{00000000-0005-0000-0000-0000D07B0000}"/>
    <cellStyle name="Normal 9 2 6 2 2 4 2" xfId="30662" xr:uid="{00000000-0005-0000-0000-0000D17B0000}"/>
    <cellStyle name="Normal 9 2 6 2 2 4 3" xfId="30663" xr:uid="{00000000-0005-0000-0000-0000D27B0000}"/>
    <cellStyle name="Normal 9 2 6 2 2 5" xfId="30664" xr:uid="{00000000-0005-0000-0000-0000D37B0000}"/>
    <cellStyle name="Normal 9 2 6 2 2 6" xfId="30665" xr:uid="{00000000-0005-0000-0000-0000D47B0000}"/>
    <cellStyle name="Normal 9 2 6 2 3" xfId="30666" xr:uid="{00000000-0005-0000-0000-0000D57B0000}"/>
    <cellStyle name="Normal 9 2 6 2 3 2" xfId="30667" xr:uid="{00000000-0005-0000-0000-0000D67B0000}"/>
    <cellStyle name="Normal 9 2 6 2 3 2 2" xfId="30668" xr:uid="{00000000-0005-0000-0000-0000D77B0000}"/>
    <cellStyle name="Normal 9 2 6 2 3 2 3" xfId="30669" xr:uid="{00000000-0005-0000-0000-0000D87B0000}"/>
    <cellStyle name="Normal 9 2 6 2 3 3" xfId="30670" xr:uid="{00000000-0005-0000-0000-0000D97B0000}"/>
    <cellStyle name="Normal 9 2 6 2 3 4" xfId="30671" xr:uid="{00000000-0005-0000-0000-0000DA7B0000}"/>
    <cellStyle name="Normal 9 2 6 2 4" xfId="30672" xr:uid="{00000000-0005-0000-0000-0000DB7B0000}"/>
    <cellStyle name="Normal 9 2 6 2 4 2" xfId="30673" xr:uid="{00000000-0005-0000-0000-0000DC7B0000}"/>
    <cellStyle name="Normal 9 2 6 2 4 2 2" xfId="30674" xr:uid="{00000000-0005-0000-0000-0000DD7B0000}"/>
    <cellStyle name="Normal 9 2 6 2 4 2 3" xfId="30675" xr:uid="{00000000-0005-0000-0000-0000DE7B0000}"/>
    <cellStyle name="Normal 9 2 6 2 4 3" xfId="30676" xr:uid="{00000000-0005-0000-0000-0000DF7B0000}"/>
    <cellStyle name="Normal 9 2 6 2 4 4" xfId="30677" xr:uid="{00000000-0005-0000-0000-0000E07B0000}"/>
    <cellStyle name="Normal 9 2 6 2 5" xfId="30678" xr:uid="{00000000-0005-0000-0000-0000E17B0000}"/>
    <cellStyle name="Normal 9 2 6 2 5 2" xfId="30679" xr:uid="{00000000-0005-0000-0000-0000E27B0000}"/>
    <cellStyle name="Normal 9 2 6 2 5 3" xfId="30680" xr:uid="{00000000-0005-0000-0000-0000E37B0000}"/>
    <cellStyle name="Normal 9 2 6 2 6" xfId="30681" xr:uid="{00000000-0005-0000-0000-0000E47B0000}"/>
    <cellStyle name="Normal 9 2 6 2 7" xfId="30682" xr:uid="{00000000-0005-0000-0000-0000E57B0000}"/>
    <cellStyle name="Normal 9 2 6 3" xfId="30683" xr:uid="{00000000-0005-0000-0000-0000E67B0000}"/>
    <cellStyle name="Normal 9 2 6 3 2" xfId="30684" xr:uid="{00000000-0005-0000-0000-0000E77B0000}"/>
    <cellStyle name="Normal 9 2 6 3 2 2" xfId="30685" xr:uid="{00000000-0005-0000-0000-0000E87B0000}"/>
    <cellStyle name="Normal 9 2 6 3 2 2 2" xfId="30686" xr:uid="{00000000-0005-0000-0000-0000E97B0000}"/>
    <cellStyle name="Normal 9 2 6 3 2 2 3" xfId="30687" xr:uid="{00000000-0005-0000-0000-0000EA7B0000}"/>
    <cellStyle name="Normal 9 2 6 3 2 3" xfId="30688" xr:uid="{00000000-0005-0000-0000-0000EB7B0000}"/>
    <cellStyle name="Normal 9 2 6 3 2 4" xfId="30689" xr:uid="{00000000-0005-0000-0000-0000EC7B0000}"/>
    <cellStyle name="Normal 9 2 6 3 3" xfId="30690" xr:uid="{00000000-0005-0000-0000-0000ED7B0000}"/>
    <cellStyle name="Normal 9 2 6 3 3 2" xfId="30691" xr:uid="{00000000-0005-0000-0000-0000EE7B0000}"/>
    <cellStyle name="Normal 9 2 6 3 3 2 2" xfId="30692" xr:uid="{00000000-0005-0000-0000-0000EF7B0000}"/>
    <cellStyle name="Normal 9 2 6 3 3 2 3" xfId="30693" xr:uid="{00000000-0005-0000-0000-0000F07B0000}"/>
    <cellStyle name="Normal 9 2 6 3 3 3" xfId="30694" xr:uid="{00000000-0005-0000-0000-0000F17B0000}"/>
    <cellStyle name="Normal 9 2 6 3 3 4" xfId="30695" xr:uid="{00000000-0005-0000-0000-0000F27B0000}"/>
    <cellStyle name="Normal 9 2 6 3 4" xfId="30696" xr:uid="{00000000-0005-0000-0000-0000F37B0000}"/>
    <cellStyle name="Normal 9 2 6 3 4 2" xfId="30697" xr:uid="{00000000-0005-0000-0000-0000F47B0000}"/>
    <cellStyle name="Normal 9 2 6 3 4 3" xfId="30698" xr:uid="{00000000-0005-0000-0000-0000F57B0000}"/>
    <cellStyle name="Normal 9 2 6 3 5" xfId="30699" xr:uid="{00000000-0005-0000-0000-0000F67B0000}"/>
    <cellStyle name="Normal 9 2 6 3 6" xfId="30700" xr:uid="{00000000-0005-0000-0000-0000F77B0000}"/>
    <cellStyle name="Normal 9 2 6 4" xfId="30701" xr:uid="{00000000-0005-0000-0000-0000F87B0000}"/>
    <cellStyle name="Normal 9 2 6 4 2" xfId="30702" xr:uid="{00000000-0005-0000-0000-0000F97B0000}"/>
    <cellStyle name="Normal 9 2 6 4 2 2" xfId="30703" xr:uid="{00000000-0005-0000-0000-0000FA7B0000}"/>
    <cellStyle name="Normal 9 2 6 4 2 3" xfId="30704" xr:uid="{00000000-0005-0000-0000-0000FB7B0000}"/>
    <cellStyle name="Normal 9 2 6 4 3" xfId="30705" xr:uid="{00000000-0005-0000-0000-0000FC7B0000}"/>
    <cellStyle name="Normal 9 2 6 4 4" xfId="30706" xr:uid="{00000000-0005-0000-0000-0000FD7B0000}"/>
    <cellStyle name="Normal 9 2 6 5" xfId="30707" xr:uid="{00000000-0005-0000-0000-0000FE7B0000}"/>
    <cellStyle name="Normal 9 2 6 5 2" xfId="30708" xr:uid="{00000000-0005-0000-0000-0000FF7B0000}"/>
    <cellStyle name="Normal 9 2 6 5 2 2" xfId="30709" xr:uid="{00000000-0005-0000-0000-0000007C0000}"/>
    <cellStyle name="Normal 9 2 6 5 2 3" xfId="30710" xr:uid="{00000000-0005-0000-0000-0000017C0000}"/>
    <cellStyle name="Normal 9 2 6 5 3" xfId="30711" xr:uid="{00000000-0005-0000-0000-0000027C0000}"/>
    <cellStyle name="Normal 9 2 6 5 4" xfId="30712" xr:uid="{00000000-0005-0000-0000-0000037C0000}"/>
    <cellStyle name="Normal 9 2 6 6" xfId="30713" xr:uid="{00000000-0005-0000-0000-0000047C0000}"/>
    <cellStyle name="Normal 9 2 6 6 2" xfId="30714" xr:uid="{00000000-0005-0000-0000-0000057C0000}"/>
    <cellStyle name="Normal 9 2 6 6 3" xfId="30715" xr:uid="{00000000-0005-0000-0000-0000067C0000}"/>
    <cellStyle name="Normal 9 2 6 7" xfId="30716" xr:uid="{00000000-0005-0000-0000-0000077C0000}"/>
    <cellStyle name="Normal 9 2 6 8" xfId="30717" xr:uid="{00000000-0005-0000-0000-0000087C0000}"/>
    <cellStyle name="Normal 9 2 7" xfId="30718" xr:uid="{00000000-0005-0000-0000-0000097C0000}"/>
    <cellStyle name="Normal 9 2 7 2" xfId="30719" xr:uid="{00000000-0005-0000-0000-00000A7C0000}"/>
    <cellStyle name="Normal 9 2 7 2 2" xfId="30720" xr:uid="{00000000-0005-0000-0000-00000B7C0000}"/>
    <cellStyle name="Normal 9 2 7 2 2 2" xfId="30721" xr:uid="{00000000-0005-0000-0000-00000C7C0000}"/>
    <cellStyle name="Normal 9 2 7 2 2 2 2" xfId="30722" xr:uid="{00000000-0005-0000-0000-00000D7C0000}"/>
    <cellStyle name="Normal 9 2 7 2 2 2 3" xfId="30723" xr:uid="{00000000-0005-0000-0000-00000E7C0000}"/>
    <cellStyle name="Normal 9 2 7 2 2 3" xfId="30724" xr:uid="{00000000-0005-0000-0000-00000F7C0000}"/>
    <cellStyle name="Normal 9 2 7 2 2 4" xfId="30725" xr:uid="{00000000-0005-0000-0000-0000107C0000}"/>
    <cellStyle name="Normal 9 2 7 2 3" xfId="30726" xr:uid="{00000000-0005-0000-0000-0000117C0000}"/>
    <cellStyle name="Normal 9 2 7 2 3 2" xfId="30727" xr:uid="{00000000-0005-0000-0000-0000127C0000}"/>
    <cellStyle name="Normal 9 2 7 2 3 2 2" xfId="30728" xr:uid="{00000000-0005-0000-0000-0000137C0000}"/>
    <cellStyle name="Normal 9 2 7 2 3 2 3" xfId="30729" xr:uid="{00000000-0005-0000-0000-0000147C0000}"/>
    <cellStyle name="Normal 9 2 7 2 3 3" xfId="30730" xr:uid="{00000000-0005-0000-0000-0000157C0000}"/>
    <cellStyle name="Normal 9 2 7 2 3 4" xfId="30731" xr:uid="{00000000-0005-0000-0000-0000167C0000}"/>
    <cellStyle name="Normal 9 2 7 2 4" xfId="30732" xr:uid="{00000000-0005-0000-0000-0000177C0000}"/>
    <cellStyle name="Normal 9 2 7 2 4 2" xfId="30733" xr:uid="{00000000-0005-0000-0000-0000187C0000}"/>
    <cellStyle name="Normal 9 2 7 2 4 3" xfId="30734" xr:uid="{00000000-0005-0000-0000-0000197C0000}"/>
    <cellStyle name="Normal 9 2 7 2 5" xfId="30735" xr:uid="{00000000-0005-0000-0000-00001A7C0000}"/>
    <cellStyle name="Normal 9 2 7 2 6" xfId="30736" xr:uid="{00000000-0005-0000-0000-00001B7C0000}"/>
    <cellStyle name="Normal 9 2 7 3" xfId="30737" xr:uid="{00000000-0005-0000-0000-00001C7C0000}"/>
    <cellStyle name="Normal 9 2 7 3 2" xfId="30738" xr:uid="{00000000-0005-0000-0000-00001D7C0000}"/>
    <cellStyle name="Normal 9 2 7 3 2 2" xfId="30739" xr:uid="{00000000-0005-0000-0000-00001E7C0000}"/>
    <cellStyle name="Normal 9 2 7 3 2 3" xfId="30740" xr:uid="{00000000-0005-0000-0000-00001F7C0000}"/>
    <cellStyle name="Normal 9 2 7 3 3" xfId="30741" xr:uid="{00000000-0005-0000-0000-0000207C0000}"/>
    <cellStyle name="Normal 9 2 7 3 4" xfId="30742" xr:uid="{00000000-0005-0000-0000-0000217C0000}"/>
    <cellStyle name="Normal 9 2 7 4" xfId="30743" xr:uid="{00000000-0005-0000-0000-0000227C0000}"/>
    <cellStyle name="Normal 9 2 7 4 2" xfId="30744" xr:uid="{00000000-0005-0000-0000-0000237C0000}"/>
    <cellStyle name="Normal 9 2 7 4 2 2" xfId="30745" xr:uid="{00000000-0005-0000-0000-0000247C0000}"/>
    <cellStyle name="Normal 9 2 7 4 2 3" xfId="30746" xr:uid="{00000000-0005-0000-0000-0000257C0000}"/>
    <cellStyle name="Normal 9 2 7 4 3" xfId="30747" xr:uid="{00000000-0005-0000-0000-0000267C0000}"/>
    <cellStyle name="Normal 9 2 7 4 4" xfId="30748" xr:uid="{00000000-0005-0000-0000-0000277C0000}"/>
    <cellStyle name="Normal 9 2 7 5" xfId="30749" xr:uid="{00000000-0005-0000-0000-0000287C0000}"/>
    <cellStyle name="Normal 9 2 7 5 2" xfId="30750" xr:uid="{00000000-0005-0000-0000-0000297C0000}"/>
    <cellStyle name="Normal 9 2 7 5 3" xfId="30751" xr:uid="{00000000-0005-0000-0000-00002A7C0000}"/>
    <cellStyle name="Normal 9 2 7 6" xfId="30752" xr:uid="{00000000-0005-0000-0000-00002B7C0000}"/>
    <cellStyle name="Normal 9 2 7 7" xfId="30753" xr:uid="{00000000-0005-0000-0000-00002C7C0000}"/>
    <cellStyle name="Normal 9 2 8" xfId="30754" xr:uid="{00000000-0005-0000-0000-00002D7C0000}"/>
    <cellStyle name="Normal 9 2 8 2" xfId="30755" xr:uid="{00000000-0005-0000-0000-00002E7C0000}"/>
    <cellStyle name="Normal 9 2 8 2 2" xfId="30756" xr:uid="{00000000-0005-0000-0000-00002F7C0000}"/>
    <cellStyle name="Normal 9 2 8 2 2 2" xfId="30757" xr:uid="{00000000-0005-0000-0000-0000307C0000}"/>
    <cellStyle name="Normal 9 2 8 2 2 2 2" xfId="30758" xr:uid="{00000000-0005-0000-0000-0000317C0000}"/>
    <cellStyle name="Normal 9 2 8 2 2 2 3" xfId="30759" xr:uid="{00000000-0005-0000-0000-0000327C0000}"/>
    <cellStyle name="Normal 9 2 8 2 2 3" xfId="30760" xr:uid="{00000000-0005-0000-0000-0000337C0000}"/>
    <cellStyle name="Normal 9 2 8 2 2 4" xfId="30761" xr:uid="{00000000-0005-0000-0000-0000347C0000}"/>
    <cellStyle name="Normal 9 2 8 2 3" xfId="30762" xr:uid="{00000000-0005-0000-0000-0000357C0000}"/>
    <cellStyle name="Normal 9 2 8 2 3 2" xfId="30763" xr:uid="{00000000-0005-0000-0000-0000367C0000}"/>
    <cellStyle name="Normal 9 2 8 2 3 2 2" xfId="30764" xr:uid="{00000000-0005-0000-0000-0000377C0000}"/>
    <cellStyle name="Normal 9 2 8 2 3 2 3" xfId="30765" xr:uid="{00000000-0005-0000-0000-0000387C0000}"/>
    <cellStyle name="Normal 9 2 8 2 3 3" xfId="30766" xr:uid="{00000000-0005-0000-0000-0000397C0000}"/>
    <cellStyle name="Normal 9 2 8 2 3 4" xfId="30767" xr:uid="{00000000-0005-0000-0000-00003A7C0000}"/>
    <cellStyle name="Normal 9 2 8 2 4" xfId="30768" xr:uid="{00000000-0005-0000-0000-00003B7C0000}"/>
    <cellStyle name="Normal 9 2 8 2 4 2" xfId="30769" xr:uid="{00000000-0005-0000-0000-00003C7C0000}"/>
    <cellStyle name="Normal 9 2 8 2 4 3" xfId="30770" xr:uid="{00000000-0005-0000-0000-00003D7C0000}"/>
    <cellStyle name="Normal 9 2 8 2 5" xfId="30771" xr:uid="{00000000-0005-0000-0000-00003E7C0000}"/>
    <cellStyle name="Normal 9 2 8 2 6" xfId="30772" xr:uid="{00000000-0005-0000-0000-00003F7C0000}"/>
    <cellStyle name="Normal 9 2 8 3" xfId="30773" xr:uid="{00000000-0005-0000-0000-0000407C0000}"/>
    <cellStyle name="Normal 9 2 8 3 2" xfId="30774" xr:uid="{00000000-0005-0000-0000-0000417C0000}"/>
    <cellStyle name="Normal 9 2 8 3 2 2" xfId="30775" xr:uid="{00000000-0005-0000-0000-0000427C0000}"/>
    <cellStyle name="Normal 9 2 8 3 2 3" xfId="30776" xr:uid="{00000000-0005-0000-0000-0000437C0000}"/>
    <cellStyle name="Normal 9 2 8 3 3" xfId="30777" xr:uid="{00000000-0005-0000-0000-0000447C0000}"/>
    <cellStyle name="Normal 9 2 8 3 4" xfId="30778" xr:uid="{00000000-0005-0000-0000-0000457C0000}"/>
    <cellStyle name="Normal 9 2 8 4" xfId="30779" xr:uid="{00000000-0005-0000-0000-0000467C0000}"/>
    <cellStyle name="Normal 9 2 8 4 2" xfId="30780" xr:uid="{00000000-0005-0000-0000-0000477C0000}"/>
    <cellStyle name="Normal 9 2 8 4 2 2" xfId="30781" xr:uid="{00000000-0005-0000-0000-0000487C0000}"/>
    <cellStyle name="Normal 9 2 8 4 2 3" xfId="30782" xr:uid="{00000000-0005-0000-0000-0000497C0000}"/>
    <cellStyle name="Normal 9 2 8 4 3" xfId="30783" xr:uid="{00000000-0005-0000-0000-00004A7C0000}"/>
    <cellStyle name="Normal 9 2 8 4 4" xfId="30784" xr:uid="{00000000-0005-0000-0000-00004B7C0000}"/>
    <cellStyle name="Normal 9 2 8 5" xfId="30785" xr:uid="{00000000-0005-0000-0000-00004C7C0000}"/>
    <cellStyle name="Normal 9 2 8 5 2" xfId="30786" xr:uid="{00000000-0005-0000-0000-00004D7C0000}"/>
    <cellStyle name="Normal 9 2 8 5 3" xfId="30787" xr:uid="{00000000-0005-0000-0000-00004E7C0000}"/>
    <cellStyle name="Normal 9 2 8 6" xfId="30788" xr:uid="{00000000-0005-0000-0000-00004F7C0000}"/>
    <cellStyle name="Normal 9 2 8 7" xfId="30789" xr:uid="{00000000-0005-0000-0000-0000507C0000}"/>
    <cellStyle name="Normal 9 2 9" xfId="30790" xr:uid="{00000000-0005-0000-0000-0000517C0000}"/>
    <cellStyle name="Normal 9 2 9 2" xfId="30791" xr:uid="{00000000-0005-0000-0000-0000527C0000}"/>
    <cellStyle name="Normal 9 2 9 2 2" xfId="30792" xr:uid="{00000000-0005-0000-0000-0000537C0000}"/>
    <cellStyle name="Normal 9 2 9 2 2 2" xfId="30793" xr:uid="{00000000-0005-0000-0000-0000547C0000}"/>
    <cellStyle name="Normal 9 2 9 2 2 3" xfId="30794" xr:uid="{00000000-0005-0000-0000-0000557C0000}"/>
    <cellStyle name="Normal 9 2 9 2 3" xfId="30795" xr:uid="{00000000-0005-0000-0000-0000567C0000}"/>
    <cellStyle name="Normal 9 2 9 2 4" xfId="30796" xr:uid="{00000000-0005-0000-0000-0000577C0000}"/>
    <cellStyle name="Normal 9 2 9 3" xfId="30797" xr:uid="{00000000-0005-0000-0000-0000587C0000}"/>
    <cellStyle name="Normal 9 2 9 3 2" xfId="30798" xr:uid="{00000000-0005-0000-0000-0000597C0000}"/>
    <cellStyle name="Normal 9 2 9 3 2 2" xfId="30799" xr:uid="{00000000-0005-0000-0000-00005A7C0000}"/>
    <cellStyle name="Normal 9 2 9 3 2 3" xfId="30800" xr:uid="{00000000-0005-0000-0000-00005B7C0000}"/>
    <cellStyle name="Normal 9 2 9 3 3" xfId="30801" xr:uid="{00000000-0005-0000-0000-00005C7C0000}"/>
    <cellStyle name="Normal 9 2 9 3 4" xfId="30802" xr:uid="{00000000-0005-0000-0000-00005D7C0000}"/>
    <cellStyle name="Normal 9 2 9 4" xfId="30803" xr:uid="{00000000-0005-0000-0000-00005E7C0000}"/>
    <cellStyle name="Normal 9 2 9 4 2" xfId="30804" xr:uid="{00000000-0005-0000-0000-00005F7C0000}"/>
    <cellStyle name="Normal 9 2 9 4 3" xfId="30805" xr:uid="{00000000-0005-0000-0000-0000607C0000}"/>
    <cellStyle name="Normal 9 2 9 5" xfId="30806" xr:uid="{00000000-0005-0000-0000-0000617C0000}"/>
    <cellStyle name="Normal 9 2 9 6" xfId="30807" xr:uid="{00000000-0005-0000-0000-0000627C0000}"/>
    <cellStyle name="Normal 9 3" xfId="30808" xr:uid="{00000000-0005-0000-0000-0000637C0000}"/>
    <cellStyle name="Normal 9 3 10" xfId="30809" xr:uid="{00000000-0005-0000-0000-0000647C0000}"/>
    <cellStyle name="Normal 9 3 10 2" xfId="30810" xr:uid="{00000000-0005-0000-0000-0000657C0000}"/>
    <cellStyle name="Normal 9 3 10 2 2" xfId="30811" xr:uid="{00000000-0005-0000-0000-0000667C0000}"/>
    <cellStyle name="Normal 9 3 10 2 3" xfId="30812" xr:uid="{00000000-0005-0000-0000-0000677C0000}"/>
    <cellStyle name="Normal 9 3 10 3" xfId="30813" xr:uid="{00000000-0005-0000-0000-0000687C0000}"/>
    <cellStyle name="Normal 9 3 10 4" xfId="30814" xr:uid="{00000000-0005-0000-0000-0000697C0000}"/>
    <cellStyle name="Normal 9 3 11" xfId="30815" xr:uid="{00000000-0005-0000-0000-00006A7C0000}"/>
    <cellStyle name="Normal 9 3 11 2" xfId="30816" xr:uid="{00000000-0005-0000-0000-00006B7C0000}"/>
    <cellStyle name="Normal 9 3 11 2 2" xfId="30817" xr:uid="{00000000-0005-0000-0000-00006C7C0000}"/>
    <cellStyle name="Normal 9 3 11 2 3" xfId="30818" xr:uid="{00000000-0005-0000-0000-00006D7C0000}"/>
    <cellStyle name="Normal 9 3 11 3" xfId="30819" xr:uid="{00000000-0005-0000-0000-00006E7C0000}"/>
    <cellStyle name="Normal 9 3 11 4" xfId="30820" xr:uid="{00000000-0005-0000-0000-00006F7C0000}"/>
    <cellStyle name="Normal 9 3 12" xfId="30821" xr:uid="{00000000-0005-0000-0000-0000707C0000}"/>
    <cellStyle name="Normal 9 3 12 2" xfId="30822" xr:uid="{00000000-0005-0000-0000-0000717C0000}"/>
    <cellStyle name="Normal 9 3 12 3" xfId="30823" xr:uid="{00000000-0005-0000-0000-0000727C0000}"/>
    <cellStyle name="Normal 9 3 13" xfId="30824" xr:uid="{00000000-0005-0000-0000-0000737C0000}"/>
    <cellStyle name="Normal 9 3 14" xfId="30825" xr:uid="{00000000-0005-0000-0000-0000747C0000}"/>
    <cellStyle name="Normal 9 3 2" xfId="30826" xr:uid="{00000000-0005-0000-0000-0000757C0000}"/>
    <cellStyle name="Normal 9 3 2 10" xfId="30827" xr:uid="{00000000-0005-0000-0000-0000767C0000}"/>
    <cellStyle name="Normal 9 3 2 10 2" xfId="30828" xr:uid="{00000000-0005-0000-0000-0000777C0000}"/>
    <cellStyle name="Normal 9 3 2 10 3" xfId="30829" xr:uid="{00000000-0005-0000-0000-0000787C0000}"/>
    <cellStyle name="Normal 9 3 2 11" xfId="30830" xr:uid="{00000000-0005-0000-0000-0000797C0000}"/>
    <cellStyle name="Normal 9 3 2 12" xfId="30831" xr:uid="{00000000-0005-0000-0000-00007A7C0000}"/>
    <cellStyle name="Normal 9 3 2 2" xfId="30832" xr:uid="{00000000-0005-0000-0000-00007B7C0000}"/>
    <cellStyle name="Normal 9 3 2 2 10" xfId="30833" xr:uid="{00000000-0005-0000-0000-00007C7C0000}"/>
    <cellStyle name="Normal 9 3 2 2 11" xfId="30834" xr:uid="{00000000-0005-0000-0000-00007D7C0000}"/>
    <cellStyle name="Normal 9 3 2 2 2" xfId="30835" xr:uid="{00000000-0005-0000-0000-00007E7C0000}"/>
    <cellStyle name="Normal 9 3 2 2 2 10" xfId="30836" xr:uid="{00000000-0005-0000-0000-00007F7C0000}"/>
    <cellStyle name="Normal 9 3 2 2 2 2" xfId="30837" xr:uid="{00000000-0005-0000-0000-0000807C0000}"/>
    <cellStyle name="Normal 9 3 2 2 2 2 2" xfId="30838" xr:uid="{00000000-0005-0000-0000-0000817C0000}"/>
    <cellStyle name="Normal 9 3 2 2 2 2 2 2" xfId="30839" xr:uid="{00000000-0005-0000-0000-0000827C0000}"/>
    <cellStyle name="Normal 9 3 2 2 2 2 2 2 2" xfId="30840" xr:uid="{00000000-0005-0000-0000-0000837C0000}"/>
    <cellStyle name="Normal 9 3 2 2 2 2 2 2 2 2" xfId="30841" xr:uid="{00000000-0005-0000-0000-0000847C0000}"/>
    <cellStyle name="Normal 9 3 2 2 2 2 2 2 2 2 2" xfId="30842" xr:uid="{00000000-0005-0000-0000-0000857C0000}"/>
    <cellStyle name="Normal 9 3 2 2 2 2 2 2 2 2 3" xfId="30843" xr:uid="{00000000-0005-0000-0000-0000867C0000}"/>
    <cellStyle name="Normal 9 3 2 2 2 2 2 2 2 3" xfId="30844" xr:uid="{00000000-0005-0000-0000-0000877C0000}"/>
    <cellStyle name="Normal 9 3 2 2 2 2 2 2 2 4" xfId="30845" xr:uid="{00000000-0005-0000-0000-0000887C0000}"/>
    <cellStyle name="Normal 9 3 2 2 2 2 2 2 3" xfId="30846" xr:uid="{00000000-0005-0000-0000-0000897C0000}"/>
    <cellStyle name="Normal 9 3 2 2 2 2 2 2 3 2" xfId="30847" xr:uid="{00000000-0005-0000-0000-00008A7C0000}"/>
    <cellStyle name="Normal 9 3 2 2 2 2 2 2 3 2 2" xfId="30848" xr:uid="{00000000-0005-0000-0000-00008B7C0000}"/>
    <cellStyle name="Normal 9 3 2 2 2 2 2 2 3 2 3" xfId="30849" xr:uid="{00000000-0005-0000-0000-00008C7C0000}"/>
    <cellStyle name="Normal 9 3 2 2 2 2 2 2 3 3" xfId="30850" xr:uid="{00000000-0005-0000-0000-00008D7C0000}"/>
    <cellStyle name="Normal 9 3 2 2 2 2 2 2 3 4" xfId="30851" xr:uid="{00000000-0005-0000-0000-00008E7C0000}"/>
    <cellStyle name="Normal 9 3 2 2 2 2 2 2 4" xfId="30852" xr:uid="{00000000-0005-0000-0000-00008F7C0000}"/>
    <cellStyle name="Normal 9 3 2 2 2 2 2 2 4 2" xfId="30853" xr:uid="{00000000-0005-0000-0000-0000907C0000}"/>
    <cellStyle name="Normal 9 3 2 2 2 2 2 2 4 3" xfId="30854" xr:uid="{00000000-0005-0000-0000-0000917C0000}"/>
    <cellStyle name="Normal 9 3 2 2 2 2 2 2 5" xfId="30855" xr:uid="{00000000-0005-0000-0000-0000927C0000}"/>
    <cellStyle name="Normal 9 3 2 2 2 2 2 2 6" xfId="30856" xr:uid="{00000000-0005-0000-0000-0000937C0000}"/>
    <cellStyle name="Normal 9 3 2 2 2 2 2 3" xfId="30857" xr:uid="{00000000-0005-0000-0000-0000947C0000}"/>
    <cellStyle name="Normal 9 3 2 2 2 2 2 3 2" xfId="30858" xr:uid="{00000000-0005-0000-0000-0000957C0000}"/>
    <cellStyle name="Normal 9 3 2 2 2 2 2 3 2 2" xfId="30859" xr:uid="{00000000-0005-0000-0000-0000967C0000}"/>
    <cellStyle name="Normal 9 3 2 2 2 2 2 3 2 3" xfId="30860" xr:uid="{00000000-0005-0000-0000-0000977C0000}"/>
    <cellStyle name="Normal 9 3 2 2 2 2 2 3 3" xfId="30861" xr:uid="{00000000-0005-0000-0000-0000987C0000}"/>
    <cellStyle name="Normal 9 3 2 2 2 2 2 3 4" xfId="30862" xr:uid="{00000000-0005-0000-0000-0000997C0000}"/>
    <cellStyle name="Normal 9 3 2 2 2 2 2 4" xfId="30863" xr:uid="{00000000-0005-0000-0000-00009A7C0000}"/>
    <cellStyle name="Normal 9 3 2 2 2 2 2 4 2" xfId="30864" xr:uid="{00000000-0005-0000-0000-00009B7C0000}"/>
    <cellStyle name="Normal 9 3 2 2 2 2 2 4 2 2" xfId="30865" xr:uid="{00000000-0005-0000-0000-00009C7C0000}"/>
    <cellStyle name="Normal 9 3 2 2 2 2 2 4 2 3" xfId="30866" xr:uid="{00000000-0005-0000-0000-00009D7C0000}"/>
    <cellStyle name="Normal 9 3 2 2 2 2 2 4 3" xfId="30867" xr:uid="{00000000-0005-0000-0000-00009E7C0000}"/>
    <cellStyle name="Normal 9 3 2 2 2 2 2 4 4" xfId="30868" xr:uid="{00000000-0005-0000-0000-00009F7C0000}"/>
    <cellStyle name="Normal 9 3 2 2 2 2 2 5" xfId="30869" xr:uid="{00000000-0005-0000-0000-0000A07C0000}"/>
    <cellStyle name="Normal 9 3 2 2 2 2 2 5 2" xfId="30870" xr:uid="{00000000-0005-0000-0000-0000A17C0000}"/>
    <cellStyle name="Normal 9 3 2 2 2 2 2 5 3" xfId="30871" xr:uid="{00000000-0005-0000-0000-0000A27C0000}"/>
    <cellStyle name="Normal 9 3 2 2 2 2 2 6" xfId="30872" xr:uid="{00000000-0005-0000-0000-0000A37C0000}"/>
    <cellStyle name="Normal 9 3 2 2 2 2 2 7" xfId="30873" xr:uid="{00000000-0005-0000-0000-0000A47C0000}"/>
    <cellStyle name="Normal 9 3 2 2 2 2 3" xfId="30874" xr:uid="{00000000-0005-0000-0000-0000A57C0000}"/>
    <cellStyle name="Normal 9 3 2 2 2 2 3 2" xfId="30875" xr:uid="{00000000-0005-0000-0000-0000A67C0000}"/>
    <cellStyle name="Normal 9 3 2 2 2 2 3 2 2" xfId="30876" xr:uid="{00000000-0005-0000-0000-0000A77C0000}"/>
    <cellStyle name="Normal 9 3 2 2 2 2 3 2 2 2" xfId="30877" xr:uid="{00000000-0005-0000-0000-0000A87C0000}"/>
    <cellStyle name="Normal 9 3 2 2 2 2 3 2 2 3" xfId="30878" xr:uid="{00000000-0005-0000-0000-0000A97C0000}"/>
    <cellStyle name="Normal 9 3 2 2 2 2 3 2 3" xfId="30879" xr:uid="{00000000-0005-0000-0000-0000AA7C0000}"/>
    <cellStyle name="Normal 9 3 2 2 2 2 3 2 4" xfId="30880" xr:uid="{00000000-0005-0000-0000-0000AB7C0000}"/>
    <cellStyle name="Normal 9 3 2 2 2 2 3 3" xfId="30881" xr:uid="{00000000-0005-0000-0000-0000AC7C0000}"/>
    <cellStyle name="Normal 9 3 2 2 2 2 3 3 2" xfId="30882" xr:uid="{00000000-0005-0000-0000-0000AD7C0000}"/>
    <cellStyle name="Normal 9 3 2 2 2 2 3 3 2 2" xfId="30883" xr:uid="{00000000-0005-0000-0000-0000AE7C0000}"/>
    <cellStyle name="Normal 9 3 2 2 2 2 3 3 2 3" xfId="30884" xr:uid="{00000000-0005-0000-0000-0000AF7C0000}"/>
    <cellStyle name="Normal 9 3 2 2 2 2 3 3 3" xfId="30885" xr:uid="{00000000-0005-0000-0000-0000B07C0000}"/>
    <cellStyle name="Normal 9 3 2 2 2 2 3 3 4" xfId="30886" xr:uid="{00000000-0005-0000-0000-0000B17C0000}"/>
    <cellStyle name="Normal 9 3 2 2 2 2 3 4" xfId="30887" xr:uid="{00000000-0005-0000-0000-0000B27C0000}"/>
    <cellStyle name="Normal 9 3 2 2 2 2 3 4 2" xfId="30888" xr:uid="{00000000-0005-0000-0000-0000B37C0000}"/>
    <cellStyle name="Normal 9 3 2 2 2 2 3 4 3" xfId="30889" xr:uid="{00000000-0005-0000-0000-0000B47C0000}"/>
    <cellStyle name="Normal 9 3 2 2 2 2 3 5" xfId="30890" xr:uid="{00000000-0005-0000-0000-0000B57C0000}"/>
    <cellStyle name="Normal 9 3 2 2 2 2 3 6" xfId="30891" xr:uid="{00000000-0005-0000-0000-0000B67C0000}"/>
    <cellStyle name="Normal 9 3 2 2 2 2 4" xfId="30892" xr:uid="{00000000-0005-0000-0000-0000B77C0000}"/>
    <cellStyle name="Normal 9 3 2 2 2 2 4 2" xfId="30893" xr:uid="{00000000-0005-0000-0000-0000B87C0000}"/>
    <cellStyle name="Normal 9 3 2 2 2 2 4 2 2" xfId="30894" xr:uid="{00000000-0005-0000-0000-0000B97C0000}"/>
    <cellStyle name="Normal 9 3 2 2 2 2 4 2 3" xfId="30895" xr:uid="{00000000-0005-0000-0000-0000BA7C0000}"/>
    <cellStyle name="Normal 9 3 2 2 2 2 4 3" xfId="30896" xr:uid="{00000000-0005-0000-0000-0000BB7C0000}"/>
    <cellStyle name="Normal 9 3 2 2 2 2 4 4" xfId="30897" xr:uid="{00000000-0005-0000-0000-0000BC7C0000}"/>
    <cellStyle name="Normal 9 3 2 2 2 2 5" xfId="30898" xr:uid="{00000000-0005-0000-0000-0000BD7C0000}"/>
    <cellStyle name="Normal 9 3 2 2 2 2 5 2" xfId="30899" xr:uid="{00000000-0005-0000-0000-0000BE7C0000}"/>
    <cellStyle name="Normal 9 3 2 2 2 2 5 2 2" xfId="30900" xr:uid="{00000000-0005-0000-0000-0000BF7C0000}"/>
    <cellStyle name="Normal 9 3 2 2 2 2 5 2 3" xfId="30901" xr:uid="{00000000-0005-0000-0000-0000C07C0000}"/>
    <cellStyle name="Normal 9 3 2 2 2 2 5 3" xfId="30902" xr:uid="{00000000-0005-0000-0000-0000C17C0000}"/>
    <cellStyle name="Normal 9 3 2 2 2 2 5 4" xfId="30903" xr:uid="{00000000-0005-0000-0000-0000C27C0000}"/>
    <cellStyle name="Normal 9 3 2 2 2 2 6" xfId="30904" xr:uid="{00000000-0005-0000-0000-0000C37C0000}"/>
    <cellStyle name="Normal 9 3 2 2 2 2 6 2" xfId="30905" xr:uid="{00000000-0005-0000-0000-0000C47C0000}"/>
    <cellStyle name="Normal 9 3 2 2 2 2 6 3" xfId="30906" xr:uid="{00000000-0005-0000-0000-0000C57C0000}"/>
    <cellStyle name="Normal 9 3 2 2 2 2 7" xfId="30907" xr:uid="{00000000-0005-0000-0000-0000C67C0000}"/>
    <cellStyle name="Normal 9 3 2 2 2 2 8" xfId="30908" xr:uid="{00000000-0005-0000-0000-0000C77C0000}"/>
    <cellStyle name="Normal 9 3 2 2 2 3" xfId="30909" xr:uid="{00000000-0005-0000-0000-0000C87C0000}"/>
    <cellStyle name="Normal 9 3 2 2 2 3 2" xfId="30910" xr:uid="{00000000-0005-0000-0000-0000C97C0000}"/>
    <cellStyle name="Normal 9 3 2 2 2 3 2 2" xfId="30911" xr:uid="{00000000-0005-0000-0000-0000CA7C0000}"/>
    <cellStyle name="Normal 9 3 2 2 2 3 2 2 2" xfId="30912" xr:uid="{00000000-0005-0000-0000-0000CB7C0000}"/>
    <cellStyle name="Normal 9 3 2 2 2 3 2 2 2 2" xfId="30913" xr:uid="{00000000-0005-0000-0000-0000CC7C0000}"/>
    <cellStyle name="Normal 9 3 2 2 2 3 2 2 2 3" xfId="30914" xr:uid="{00000000-0005-0000-0000-0000CD7C0000}"/>
    <cellStyle name="Normal 9 3 2 2 2 3 2 2 3" xfId="30915" xr:uid="{00000000-0005-0000-0000-0000CE7C0000}"/>
    <cellStyle name="Normal 9 3 2 2 2 3 2 2 4" xfId="30916" xr:uid="{00000000-0005-0000-0000-0000CF7C0000}"/>
    <cellStyle name="Normal 9 3 2 2 2 3 2 3" xfId="30917" xr:uid="{00000000-0005-0000-0000-0000D07C0000}"/>
    <cellStyle name="Normal 9 3 2 2 2 3 2 3 2" xfId="30918" xr:uid="{00000000-0005-0000-0000-0000D17C0000}"/>
    <cellStyle name="Normal 9 3 2 2 2 3 2 3 2 2" xfId="30919" xr:uid="{00000000-0005-0000-0000-0000D27C0000}"/>
    <cellStyle name="Normal 9 3 2 2 2 3 2 3 2 3" xfId="30920" xr:uid="{00000000-0005-0000-0000-0000D37C0000}"/>
    <cellStyle name="Normal 9 3 2 2 2 3 2 3 3" xfId="30921" xr:uid="{00000000-0005-0000-0000-0000D47C0000}"/>
    <cellStyle name="Normal 9 3 2 2 2 3 2 3 4" xfId="30922" xr:uid="{00000000-0005-0000-0000-0000D57C0000}"/>
    <cellStyle name="Normal 9 3 2 2 2 3 2 4" xfId="30923" xr:uid="{00000000-0005-0000-0000-0000D67C0000}"/>
    <cellStyle name="Normal 9 3 2 2 2 3 2 4 2" xfId="30924" xr:uid="{00000000-0005-0000-0000-0000D77C0000}"/>
    <cellStyle name="Normal 9 3 2 2 2 3 2 4 3" xfId="30925" xr:uid="{00000000-0005-0000-0000-0000D87C0000}"/>
    <cellStyle name="Normal 9 3 2 2 2 3 2 5" xfId="30926" xr:uid="{00000000-0005-0000-0000-0000D97C0000}"/>
    <cellStyle name="Normal 9 3 2 2 2 3 2 6" xfId="30927" xr:uid="{00000000-0005-0000-0000-0000DA7C0000}"/>
    <cellStyle name="Normal 9 3 2 2 2 3 3" xfId="30928" xr:uid="{00000000-0005-0000-0000-0000DB7C0000}"/>
    <cellStyle name="Normal 9 3 2 2 2 3 3 2" xfId="30929" xr:uid="{00000000-0005-0000-0000-0000DC7C0000}"/>
    <cellStyle name="Normal 9 3 2 2 2 3 3 2 2" xfId="30930" xr:uid="{00000000-0005-0000-0000-0000DD7C0000}"/>
    <cellStyle name="Normal 9 3 2 2 2 3 3 2 3" xfId="30931" xr:uid="{00000000-0005-0000-0000-0000DE7C0000}"/>
    <cellStyle name="Normal 9 3 2 2 2 3 3 3" xfId="30932" xr:uid="{00000000-0005-0000-0000-0000DF7C0000}"/>
    <cellStyle name="Normal 9 3 2 2 2 3 3 4" xfId="30933" xr:uid="{00000000-0005-0000-0000-0000E07C0000}"/>
    <cellStyle name="Normal 9 3 2 2 2 3 4" xfId="30934" xr:uid="{00000000-0005-0000-0000-0000E17C0000}"/>
    <cellStyle name="Normal 9 3 2 2 2 3 4 2" xfId="30935" xr:uid="{00000000-0005-0000-0000-0000E27C0000}"/>
    <cellStyle name="Normal 9 3 2 2 2 3 4 2 2" xfId="30936" xr:uid="{00000000-0005-0000-0000-0000E37C0000}"/>
    <cellStyle name="Normal 9 3 2 2 2 3 4 2 3" xfId="30937" xr:uid="{00000000-0005-0000-0000-0000E47C0000}"/>
    <cellStyle name="Normal 9 3 2 2 2 3 4 3" xfId="30938" xr:uid="{00000000-0005-0000-0000-0000E57C0000}"/>
    <cellStyle name="Normal 9 3 2 2 2 3 4 4" xfId="30939" xr:uid="{00000000-0005-0000-0000-0000E67C0000}"/>
    <cellStyle name="Normal 9 3 2 2 2 3 5" xfId="30940" xr:uid="{00000000-0005-0000-0000-0000E77C0000}"/>
    <cellStyle name="Normal 9 3 2 2 2 3 5 2" xfId="30941" xr:uid="{00000000-0005-0000-0000-0000E87C0000}"/>
    <cellStyle name="Normal 9 3 2 2 2 3 5 3" xfId="30942" xr:uid="{00000000-0005-0000-0000-0000E97C0000}"/>
    <cellStyle name="Normal 9 3 2 2 2 3 6" xfId="30943" xr:uid="{00000000-0005-0000-0000-0000EA7C0000}"/>
    <cellStyle name="Normal 9 3 2 2 2 3 7" xfId="30944" xr:uid="{00000000-0005-0000-0000-0000EB7C0000}"/>
    <cellStyle name="Normal 9 3 2 2 2 4" xfId="30945" xr:uid="{00000000-0005-0000-0000-0000EC7C0000}"/>
    <cellStyle name="Normal 9 3 2 2 2 4 2" xfId="30946" xr:uid="{00000000-0005-0000-0000-0000ED7C0000}"/>
    <cellStyle name="Normal 9 3 2 2 2 4 2 2" xfId="30947" xr:uid="{00000000-0005-0000-0000-0000EE7C0000}"/>
    <cellStyle name="Normal 9 3 2 2 2 4 2 2 2" xfId="30948" xr:uid="{00000000-0005-0000-0000-0000EF7C0000}"/>
    <cellStyle name="Normal 9 3 2 2 2 4 2 2 2 2" xfId="30949" xr:uid="{00000000-0005-0000-0000-0000F07C0000}"/>
    <cellStyle name="Normal 9 3 2 2 2 4 2 2 2 3" xfId="30950" xr:uid="{00000000-0005-0000-0000-0000F17C0000}"/>
    <cellStyle name="Normal 9 3 2 2 2 4 2 2 3" xfId="30951" xr:uid="{00000000-0005-0000-0000-0000F27C0000}"/>
    <cellStyle name="Normal 9 3 2 2 2 4 2 2 4" xfId="30952" xr:uid="{00000000-0005-0000-0000-0000F37C0000}"/>
    <cellStyle name="Normal 9 3 2 2 2 4 2 3" xfId="30953" xr:uid="{00000000-0005-0000-0000-0000F47C0000}"/>
    <cellStyle name="Normal 9 3 2 2 2 4 2 3 2" xfId="30954" xr:uid="{00000000-0005-0000-0000-0000F57C0000}"/>
    <cellStyle name="Normal 9 3 2 2 2 4 2 3 2 2" xfId="30955" xr:uid="{00000000-0005-0000-0000-0000F67C0000}"/>
    <cellStyle name="Normal 9 3 2 2 2 4 2 3 2 3" xfId="30956" xr:uid="{00000000-0005-0000-0000-0000F77C0000}"/>
    <cellStyle name="Normal 9 3 2 2 2 4 2 3 3" xfId="30957" xr:uid="{00000000-0005-0000-0000-0000F87C0000}"/>
    <cellStyle name="Normal 9 3 2 2 2 4 2 3 4" xfId="30958" xr:uid="{00000000-0005-0000-0000-0000F97C0000}"/>
    <cellStyle name="Normal 9 3 2 2 2 4 2 4" xfId="30959" xr:uid="{00000000-0005-0000-0000-0000FA7C0000}"/>
    <cellStyle name="Normal 9 3 2 2 2 4 2 4 2" xfId="30960" xr:uid="{00000000-0005-0000-0000-0000FB7C0000}"/>
    <cellStyle name="Normal 9 3 2 2 2 4 2 4 3" xfId="30961" xr:uid="{00000000-0005-0000-0000-0000FC7C0000}"/>
    <cellStyle name="Normal 9 3 2 2 2 4 2 5" xfId="30962" xr:uid="{00000000-0005-0000-0000-0000FD7C0000}"/>
    <cellStyle name="Normal 9 3 2 2 2 4 2 6" xfId="30963" xr:uid="{00000000-0005-0000-0000-0000FE7C0000}"/>
    <cellStyle name="Normal 9 3 2 2 2 4 3" xfId="30964" xr:uid="{00000000-0005-0000-0000-0000FF7C0000}"/>
    <cellStyle name="Normal 9 3 2 2 2 4 3 2" xfId="30965" xr:uid="{00000000-0005-0000-0000-0000007D0000}"/>
    <cellStyle name="Normal 9 3 2 2 2 4 3 2 2" xfId="30966" xr:uid="{00000000-0005-0000-0000-0000017D0000}"/>
    <cellStyle name="Normal 9 3 2 2 2 4 3 2 3" xfId="30967" xr:uid="{00000000-0005-0000-0000-0000027D0000}"/>
    <cellStyle name="Normal 9 3 2 2 2 4 3 3" xfId="30968" xr:uid="{00000000-0005-0000-0000-0000037D0000}"/>
    <cellStyle name="Normal 9 3 2 2 2 4 3 4" xfId="30969" xr:uid="{00000000-0005-0000-0000-0000047D0000}"/>
    <cellStyle name="Normal 9 3 2 2 2 4 4" xfId="30970" xr:uid="{00000000-0005-0000-0000-0000057D0000}"/>
    <cellStyle name="Normal 9 3 2 2 2 4 4 2" xfId="30971" xr:uid="{00000000-0005-0000-0000-0000067D0000}"/>
    <cellStyle name="Normal 9 3 2 2 2 4 4 2 2" xfId="30972" xr:uid="{00000000-0005-0000-0000-0000077D0000}"/>
    <cellStyle name="Normal 9 3 2 2 2 4 4 2 3" xfId="30973" xr:uid="{00000000-0005-0000-0000-0000087D0000}"/>
    <cellStyle name="Normal 9 3 2 2 2 4 4 3" xfId="30974" xr:uid="{00000000-0005-0000-0000-0000097D0000}"/>
    <cellStyle name="Normal 9 3 2 2 2 4 4 4" xfId="30975" xr:uid="{00000000-0005-0000-0000-00000A7D0000}"/>
    <cellStyle name="Normal 9 3 2 2 2 4 5" xfId="30976" xr:uid="{00000000-0005-0000-0000-00000B7D0000}"/>
    <cellStyle name="Normal 9 3 2 2 2 4 5 2" xfId="30977" xr:uid="{00000000-0005-0000-0000-00000C7D0000}"/>
    <cellStyle name="Normal 9 3 2 2 2 4 5 3" xfId="30978" xr:uid="{00000000-0005-0000-0000-00000D7D0000}"/>
    <cellStyle name="Normal 9 3 2 2 2 4 6" xfId="30979" xr:uid="{00000000-0005-0000-0000-00000E7D0000}"/>
    <cellStyle name="Normal 9 3 2 2 2 4 7" xfId="30980" xr:uid="{00000000-0005-0000-0000-00000F7D0000}"/>
    <cellStyle name="Normal 9 3 2 2 2 5" xfId="30981" xr:uid="{00000000-0005-0000-0000-0000107D0000}"/>
    <cellStyle name="Normal 9 3 2 2 2 5 2" xfId="30982" xr:uid="{00000000-0005-0000-0000-0000117D0000}"/>
    <cellStyle name="Normal 9 3 2 2 2 5 2 2" xfId="30983" xr:uid="{00000000-0005-0000-0000-0000127D0000}"/>
    <cellStyle name="Normal 9 3 2 2 2 5 2 2 2" xfId="30984" xr:uid="{00000000-0005-0000-0000-0000137D0000}"/>
    <cellStyle name="Normal 9 3 2 2 2 5 2 2 3" xfId="30985" xr:uid="{00000000-0005-0000-0000-0000147D0000}"/>
    <cellStyle name="Normal 9 3 2 2 2 5 2 3" xfId="30986" xr:uid="{00000000-0005-0000-0000-0000157D0000}"/>
    <cellStyle name="Normal 9 3 2 2 2 5 2 4" xfId="30987" xr:uid="{00000000-0005-0000-0000-0000167D0000}"/>
    <cellStyle name="Normal 9 3 2 2 2 5 3" xfId="30988" xr:uid="{00000000-0005-0000-0000-0000177D0000}"/>
    <cellStyle name="Normal 9 3 2 2 2 5 3 2" xfId="30989" xr:uid="{00000000-0005-0000-0000-0000187D0000}"/>
    <cellStyle name="Normal 9 3 2 2 2 5 3 2 2" xfId="30990" xr:uid="{00000000-0005-0000-0000-0000197D0000}"/>
    <cellStyle name="Normal 9 3 2 2 2 5 3 2 3" xfId="30991" xr:uid="{00000000-0005-0000-0000-00001A7D0000}"/>
    <cellStyle name="Normal 9 3 2 2 2 5 3 3" xfId="30992" xr:uid="{00000000-0005-0000-0000-00001B7D0000}"/>
    <cellStyle name="Normal 9 3 2 2 2 5 3 4" xfId="30993" xr:uid="{00000000-0005-0000-0000-00001C7D0000}"/>
    <cellStyle name="Normal 9 3 2 2 2 5 4" xfId="30994" xr:uid="{00000000-0005-0000-0000-00001D7D0000}"/>
    <cellStyle name="Normal 9 3 2 2 2 5 4 2" xfId="30995" xr:uid="{00000000-0005-0000-0000-00001E7D0000}"/>
    <cellStyle name="Normal 9 3 2 2 2 5 4 3" xfId="30996" xr:uid="{00000000-0005-0000-0000-00001F7D0000}"/>
    <cellStyle name="Normal 9 3 2 2 2 5 5" xfId="30997" xr:uid="{00000000-0005-0000-0000-0000207D0000}"/>
    <cellStyle name="Normal 9 3 2 2 2 5 6" xfId="30998" xr:uid="{00000000-0005-0000-0000-0000217D0000}"/>
    <cellStyle name="Normal 9 3 2 2 2 6" xfId="30999" xr:uid="{00000000-0005-0000-0000-0000227D0000}"/>
    <cellStyle name="Normal 9 3 2 2 2 6 2" xfId="31000" xr:uid="{00000000-0005-0000-0000-0000237D0000}"/>
    <cellStyle name="Normal 9 3 2 2 2 6 2 2" xfId="31001" xr:uid="{00000000-0005-0000-0000-0000247D0000}"/>
    <cellStyle name="Normal 9 3 2 2 2 6 2 3" xfId="31002" xr:uid="{00000000-0005-0000-0000-0000257D0000}"/>
    <cellStyle name="Normal 9 3 2 2 2 6 3" xfId="31003" xr:uid="{00000000-0005-0000-0000-0000267D0000}"/>
    <cellStyle name="Normal 9 3 2 2 2 6 4" xfId="31004" xr:uid="{00000000-0005-0000-0000-0000277D0000}"/>
    <cellStyle name="Normal 9 3 2 2 2 7" xfId="31005" xr:uid="{00000000-0005-0000-0000-0000287D0000}"/>
    <cellStyle name="Normal 9 3 2 2 2 7 2" xfId="31006" xr:uid="{00000000-0005-0000-0000-0000297D0000}"/>
    <cellStyle name="Normal 9 3 2 2 2 7 2 2" xfId="31007" xr:uid="{00000000-0005-0000-0000-00002A7D0000}"/>
    <cellStyle name="Normal 9 3 2 2 2 7 2 3" xfId="31008" xr:uid="{00000000-0005-0000-0000-00002B7D0000}"/>
    <cellStyle name="Normal 9 3 2 2 2 7 3" xfId="31009" xr:uid="{00000000-0005-0000-0000-00002C7D0000}"/>
    <cellStyle name="Normal 9 3 2 2 2 7 4" xfId="31010" xr:uid="{00000000-0005-0000-0000-00002D7D0000}"/>
    <cellStyle name="Normal 9 3 2 2 2 8" xfId="31011" xr:uid="{00000000-0005-0000-0000-00002E7D0000}"/>
    <cellStyle name="Normal 9 3 2 2 2 8 2" xfId="31012" xr:uid="{00000000-0005-0000-0000-00002F7D0000}"/>
    <cellStyle name="Normal 9 3 2 2 2 8 3" xfId="31013" xr:uid="{00000000-0005-0000-0000-0000307D0000}"/>
    <cellStyle name="Normal 9 3 2 2 2 9" xfId="31014" xr:uid="{00000000-0005-0000-0000-0000317D0000}"/>
    <cellStyle name="Normal 9 3 2 2 3" xfId="31015" xr:uid="{00000000-0005-0000-0000-0000327D0000}"/>
    <cellStyle name="Normal 9 3 2 2 3 2" xfId="31016" xr:uid="{00000000-0005-0000-0000-0000337D0000}"/>
    <cellStyle name="Normal 9 3 2 2 3 2 2" xfId="31017" xr:uid="{00000000-0005-0000-0000-0000347D0000}"/>
    <cellStyle name="Normal 9 3 2 2 3 2 2 2" xfId="31018" xr:uid="{00000000-0005-0000-0000-0000357D0000}"/>
    <cellStyle name="Normal 9 3 2 2 3 2 2 2 2" xfId="31019" xr:uid="{00000000-0005-0000-0000-0000367D0000}"/>
    <cellStyle name="Normal 9 3 2 2 3 2 2 2 2 2" xfId="31020" xr:uid="{00000000-0005-0000-0000-0000377D0000}"/>
    <cellStyle name="Normal 9 3 2 2 3 2 2 2 2 3" xfId="31021" xr:uid="{00000000-0005-0000-0000-0000387D0000}"/>
    <cellStyle name="Normal 9 3 2 2 3 2 2 2 3" xfId="31022" xr:uid="{00000000-0005-0000-0000-0000397D0000}"/>
    <cellStyle name="Normal 9 3 2 2 3 2 2 2 4" xfId="31023" xr:uid="{00000000-0005-0000-0000-00003A7D0000}"/>
    <cellStyle name="Normal 9 3 2 2 3 2 2 3" xfId="31024" xr:uid="{00000000-0005-0000-0000-00003B7D0000}"/>
    <cellStyle name="Normal 9 3 2 2 3 2 2 3 2" xfId="31025" xr:uid="{00000000-0005-0000-0000-00003C7D0000}"/>
    <cellStyle name="Normal 9 3 2 2 3 2 2 3 2 2" xfId="31026" xr:uid="{00000000-0005-0000-0000-00003D7D0000}"/>
    <cellStyle name="Normal 9 3 2 2 3 2 2 3 2 3" xfId="31027" xr:uid="{00000000-0005-0000-0000-00003E7D0000}"/>
    <cellStyle name="Normal 9 3 2 2 3 2 2 3 3" xfId="31028" xr:uid="{00000000-0005-0000-0000-00003F7D0000}"/>
    <cellStyle name="Normal 9 3 2 2 3 2 2 3 4" xfId="31029" xr:uid="{00000000-0005-0000-0000-0000407D0000}"/>
    <cellStyle name="Normal 9 3 2 2 3 2 2 4" xfId="31030" xr:uid="{00000000-0005-0000-0000-0000417D0000}"/>
    <cellStyle name="Normal 9 3 2 2 3 2 2 4 2" xfId="31031" xr:uid="{00000000-0005-0000-0000-0000427D0000}"/>
    <cellStyle name="Normal 9 3 2 2 3 2 2 4 3" xfId="31032" xr:uid="{00000000-0005-0000-0000-0000437D0000}"/>
    <cellStyle name="Normal 9 3 2 2 3 2 2 5" xfId="31033" xr:uid="{00000000-0005-0000-0000-0000447D0000}"/>
    <cellStyle name="Normal 9 3 2 2 3 2 2 6" xfId="31034" xr:uid="{00000000-0005-0000-0000-0000457D0000}"/>
    <cellStyle name="Normal 9 3 2 2 3 2 3" xfId="31035" xr:uid="{00000000-0005-0000-0000-0000467D0000}"/>
    <cellStyle name="Normal 9 3 2 2 3 2 3 2" xfId="31036" xr:uid="{00000000-0005-0000-0000-0000477D0000}"/>
    <cellStyle name="Normal 9 3 2 2 3 2 3 2 2" xfId="31037" xr:uid="{00000000-0005-0000-0000-0000487D0000}"/>
    <cellStyle name="Normal 9 3 2 2 3 2 3 2 3" xfId="31038" xr:uid="{00000000-0005-0000-0000-0000497D0000}"/>
    <cellStyle name="Normal 9 3 2 2 3 2 3 3" xfId="31039" xr:uid="{00000000-0005-0000-0000-00004A7D0000}"/>
    <cellStyle name="Normal 9 3 2 2 3 2 3 4" xfId="31040" xr:uid="{00000000-0005-0000-0000-00004B7D0000}"/>
    <cellStyle name="Normal 9 3 2 2 3 2 4" xfId="31041" xr:uid="{00000000-0005-0000-0000-00004C7D0000}"/>
    <cellStyle name="Normal 9 3 2 2 3 2 4 2" xfId="31042" xr:uid="{00000000-0005-0000-0000-00004D7D0000}"/>
    <cellStyle name="Normal 9 3 2 2 3 2 4 2 2" xfId="31043" xr:uid="{00000000-0005-0000-0000-00004E7D0000}"/>
    <cellStyle name="Normal 9 3 2 2 3 2 4 2 3" xfId="31044" xr:uid="{00000000-0005-0000-0000-00004F7D0000}"/>
    <cellStyle name="Normal 9 3 2 2 3 2 4 3" xfId="31045" xr:uid="{00000000-0005-0000-0000-0000507D0000}"/>
    <cellStyle name="Normal 9 3 2 2 3 2 4 4" xfId="31046" xr:uid="{00000000-0005-0000-0000-0000517D0000}"/>
    <cellStyle name="Normal 9 3 2 2 3 2 5" xfId="31047" xr:uid="{00000000-0005-0000-0000-0000527D0000}"/>
    <cellStyle name="Normal 9 3 2 2 3 2 5 2" xfId="31048" xr:uid="{00000000-0005-0000-0000-0000537D0000}"/>
    <cellStyle name="Normal 9 3 2 2 3 2 5 3" xfId="31049" xr:uid="{00000000-0005-0000-0000-0000547D0000}"/>
    <cellStyle name="Normal 9 3 2 2 3 2 6" xfId="31050" xr:uid="{00000000-0005-0000-0000-0000557D0000}"/>
    <cellStyle name="Normal 9 3 2 2 3 2 7" xfId="31051" xr:uid="{00000000-0005-0000-0000-0000567D0000}"/>
    <cellStyle name="Normal 9 3 2 2 3 3" xfId="31052" xr:uid="{00000000-0005-0000-0000-0000577D0000}"/>
    <cellStyle name="Normal 9 3 2 2 3 3 2" xfId="31053" xr:uid="{00000000-0005-0000-0000-0000587D0000}"/>
    <cellStyle name="Normal 9 3 2 2 3 3 2 2" xfId="31054" xr:uid="{00000000-0005-0000-0000-0000597D0000}"/>
    <cellStyle name="Normal 9 3 2 2 3 3 2 2 2" xfId="31055" xr:uid="{00000000-0005-0000-0000-00005A7D0000}"/>
    <cellStyle name="Normal 9 3 2 2 3 3 2 2 3" xfId="31056" xr:uid="{00000000-0005-0000-0000-00005B7D0000}"/>
    <cellStyle name="Normal 9 3 2 2 3 3 2 3" xfId="31057" xr:uid="{00000000-0005-0000-0000-00005C7D0000}"/>
    <cellStyle name="Normal 9 3 2 2 3 3 2 4" xfId="31058" xr:uid="{00000000-0005-0000-0000-00005D7D0000}"/>
    <cellStyle name="Normal 9 3 2 2 3 3 3" xfId="31059" xr:uid="{00000000-0005-0000-0000-00005E7D0000}"/>
    <cellStyle name="Normal 9 3 2 2 3 3 3 2" xfId="31060" xr:uid="{00000000-0005-0000-0000-00005F7D0000}"/>
    <cellStyle name="Normal 9 3 2 2 3 3 3 2 2" xfId="31061" xr:uid="{00000000-0005-0000-0000-0000607D0000}"/>
    <cellStyle name="Normal 9 3 2 2 3 3 3 2 3" xfId="31062" xr:uid="{00000000-0005-0000-0000-0000617D0000}"/>
    <cellStyle name="Normal 9 3 2 2 3 3 3 3" xfId="31063" xr:uid="{00000000-0005-0000-0000-0000627D0000}"/>
    <cellStyle name="Normal 9 3 2 2 3 3 3 4" xfId="31064" xr:uid="{00000000-0005-0000-0000-0000637D0000}"/>
    <cellStyle name="Normal 9 3 2 2 3 3 4" xfId="31065" xr:uid="{00000000-0005-0000-0000-0000647D0000}"/>
    <cellStyle name="Normal 9 3 2 2 3 3 4 2" xfId="31066" xr:uid="{00000000-0005-0000-0000-0000657D0000}"/>
    <cellStyle name="Normal 9 3 2 2 3 3 4 3" xfId="31067" xr:uid="{00000000-0005-0000-0000-0000667D0000}"/>
    <cellStyle name="Normal 9 3 2 2 3 3 5" xfId="31068" xr:uid="{00000000-0005-0000-0000-0000677D0000}"/>
    <cellStyle name="Normal 9 3 2 2 3 3 6" xfId="31069" xr:uid="{00000000-0005-0000-0000-0000687D0000}"/>
    <cellStyle name="Normal 9 3 2 2 3 4" xfId="31070" xr:uid="{00000000-0005-0000-0000-0000697D0000}"/>
    <cellStyle name="Normal 9 3 2 2 3 4 2" xfId="31071" xr:uid="{00000000-0005-0000-0000-00006A7D0000}"/>
    <cellStyle name="Normal 9 3 2 2 3 4 2 2" xfId="31072" xr:uid="{00000000-0005-0000-0000-00006B7D0000}"/>
    <cellStyle name="Normal 9 3 2 2 3 4 2 3" xfId="31073" xr:uid="{00000000-0005-0000-0000-00006C7D0000}"/>
    <cellStyle name="Normal 9 3 2 2 3 4 3" xfId="31074" xr:uid="{00000000-0005-0000-0000-00006D7D0000}"/>
    <cellStyle name="Normal 9 3 2 2 3 4 4" xfId="31075" xr:uid="{00000000-0005-0000-0000-00006E7D0000}"/>
    <cellStyle name="Normal 9 3 2 2 3 5" xfId="31076" xr:uid="{00000000-0005-0000-0000-00006F7D0000}"/>
    <cellStyle name="Normal 9 3 2 2 3 5 2" xfId="31077" xr:uid="{00000000-0005-0000-0000-0000707D0000}"/>
    <cellStyle name="Normal 9 3 2 2 3 5 2 2" xfId="31078" xr:uid="{00000000-0005-0000-0000-0000717D0000}"/>
    <cellStyle name="Normal 9 3 2 2 3 5 2 3" xfId="31079" xr:uid="{00000000-0005-0000-0000-0000727D0000}"/>
    <cellStyle name="Normal 9 3 2 2 3 5 3" xfId="31080" xr:uid="{00000000-0005-0000-0000-0000737D0000}"/>
    <cellStyle name="Normal 9 3 2 2 3 5 4" xfId="31081" xr:uid="{00000000-0005-0000-0000-0000747D0000}"/>
    <cellStyle name="Normal 9 3 2 2 3 6" xfId="31082" xr:uid="{00000000-0005-0000-0000-0000757D0000}"/>
    <cellStyle name="Normal 9 3 2 2 3 6 2" xfId="31083" xr:uid="{00000000-0005-0000-0000-0000767D0000}"/>
    <cellStyle name="Normal 9 3 2 2 3 6 3" xfId="31084" xr:uid="{00000000-0005-0000-0000-0000777D0000}"/>
    <cellStyle name="Normal 9 3 2 2 3 7" xfId="31085" xr:uid="{00000000-0005-0000-0000-0000787D0000}"/>
    <cellStyle name="Normal 9 3 2 2 3 8" xfId="31086" xr:uid="{00000000-0005-0000-0000-0000797D0000}"/>
    <cellStyle name="Normal 9 3 2 2 4" xfId="31087" xr:uid="{00000000-0005-0000-0000-00007A7D0000}"/>
    <cellStyle name="Normal 9 3 2 2 4 2" xfId="31088" xr:uid="{00000000-0005-0000-0000-00007B7D0000}"/>
    <cellStyle name="Normal 9 3 2 2 4 2 2" xfId="31089" xr:uid="{00000000-0005-0000-0000-00007C7D0000}"/>
    <cellStyle name="Normal 9 3 2 2 4 2 2 2" xfId="31090" xr:uid="{00000000-0005-0000-0000-00007D7D0000}"/>
    <cellStyle name="Normal 9 3 2 2 4 2 2 2 2" xfId="31091" xr:uid="{00000000-0005-0000-0000-00007E7D0000}"/>
    <cellStyle name="Normal 9 3 2 2 4 2 2 2 3" xfId="31092" xr:uid="{00000000-0005-0000-0000-00007F7D0000}"/>
    <cellStyle name="Normal 9 3 2 2 4 2 2 3" xfId="31093" xr:uid="{00000000-0005-0000-0000-0000807D0000}"/>
    <cellStyle name="Normal 9 3 2 2 4 2 2 4" xfId="31094" xr:uid="{00000000-0005-0000-0000-0000817D0000}"/>
    <cellStyle name="Normal 9 3 2 2 4 2 3" xfId="31095" xr:uid="{00000000-0005-0000-0000-0000827D0000}"/>
    <cellStyle name="Normal 9 3 2 2 4 2 3 2" xfId="31096" xr:uid="{00000000-0005-0000-0000-0000837D0000}"/>
    <cellStyle name="Normal 9 3 2 2 4 2 3 2 2" xfId="31097" xr:uid="{00000000-0005-0000-0000-0000847D0000}"/>
    <cellStyle name="Normal 9 3 2 2 4 2 3 2 3" xfId="31098" xr:uid="{00000000-0005-0000-0000-0000857D0000}"/>
    <cellStyle name="Normal 9 3 2 2 4 2 3 3" xfId="31099" xr:uid="{00000000-0005-0000-0000-0000867D0000}"/>
    <cellStyle name="Normal 9 3 2 2 4 2 3 4" xfId="31100" xr:uid="{00000000-0005-0000-0000-0000877D0000}"/>
    <cellStyle name="Normal 9 3 2 2 4 2 4" xfId="31101" xr:uid="{00000000-0005-0000-0000-0000887D0000}"/>
    <cellStyle name="Normal 9 3 2 2 4 2 4 2" xfId="31102" xr:uid="{00000000-0005-0000-0000-0000897D0000}"/>
    <cellStyle name="Normal 9 3 2 2 4 2 4 3" xfId="31103" xr:uid="{00000000-0005-0000-0000-00008A7D0000}"/>
    <cellStyle name="Normal 9 3 2 2 4 2 5" xfId="31104" xr:uid="{00000000-0005-0000-0000-00008B7D0000}"/>
    <cellStyle name="Normal 9 3 2 2 4 2 6" xfId="31105" xr:uid="{00000000-0005-0000-0000-00008C7D0000}"/>
    <cellStyle name="Normal 9 3 2 2 4 3" xfId="31106" xr:uid="{00000000-0005-0000-0000-00008D7D0000}"/>
    <cellStyle name="Normal 9 3 2 2 4 3 2" xfId="31107" xr:uid="{00000000-0005-0000-0000-00008E7D0000}"/>
    <cellStyle name="Normal 9 3 2 2 4 3 2 2" xfId="31108" xr:uid="{00000000-0005-0000-0000-00008F7D0000}"/>
    <cellStyle name="Normal 9 3 2 2 4 3 2 3" xfId="31109" xr:uid="{00000000-0005-0000-0000-0000907D0000}"/>
    <cellStyle name="Normal 9 3 2 2 4 3 3" xfId="31110" xr:uid="{00000000-0005-0000-0000-0000917D0000}"/>
    <cellStyle name="Normal 9 3 2 2 4 3 4" xfId="31111" xr:uid="{00000000-0005-0000-0000-0000927D0000}"/>
    <cellStyle name="Normal 9 3 2 2 4 4" xfId="31112" xr:uid="{00000000-0005-0000-0000-0000937D0000}"/>
    <cellStyle name="Normal 9 3 2 2 4 4 2" xfId="31113" xr:uid="{00000000-0005-0000-0000-0000947D0000}"/>
    <cellStyle name="Normal 9 3 2 2 4 4 2 2" xfId="31114" xr:uid="{00000000-0005-0000-0000-0000957D0000}"/>
    <cellStyle name="Normal 9 3 2 2 4 4 2 3" xfId="31115" xr:uid="{00000000-0005-0000-0000-0000967D0000}"/>
    <cellStyle name="Normal 9 3 2 2 4 4 3" xfId="31116" xr:uid="{00000000-0005-0000-0000-0000977D0000}"/>
    <cellStyle name="Normal 9 3 2 2 4 4 4" xfId="31117" xr:uid="{00000000-0005-0000-0000-0000987D0000}"/>
    <cellStyle name="Normal 9 3 2 2 4 5" xfId="31118" xr:uid="{00000000-0005-0000-0000-0000997D0000}"/>
    <cellStyle name="Normal 9 3 2 2 4 5 2" xfId="31119" xr:uid="{00000000-0005-0000-0000-00009A7D0000}"/>
    <cellStyle name="Normal 9 3 2 2 4 5 3" xfId="31120" xr:uid="{00000000-0005-0000-0000-00009B7D0000}"/>
    <cellStyle name="Normal 9 3 2 2 4 6" xfId="31121" xr:uid="{00000000-0005-0000-0000-00009C7D0000}"/>
    <cellStyle name="Normal 9 3 2 2 4 7" xfId="31122" xr:uid="{00000000-0005-0000-0000-00009D7D0000}"/>
    <cellStyle name="Normal 9 3 2 2 5" xfId="31123" xr:uid="{00000000-0005-0000-0000-00009E7D0000}"/>
    <cellStyle name="Normal 9 3 2 2 5 2" xfId="31124" xr:uid="{00000000-0005-0000-0000-00009F7D0000}"/>
    <cellStyle name="Normal 9 3 2 2 5 2 2" xfId="31125" xr:uid="{00000000-0005-0000-0000-0000A07D0000}"/>
    <cellStyle name="Normal 9 3 2 2 5 2 2 2" xfId="31126" xr:uid="{00000000-0005-0000-0000-0000A17D0000}"/>
    <cellStyle name="Normal 9 3 2 2 5 2 2 2 2" xfId="31127" xr:uid="{00000000-0005-0000-0000-0000A27D0000}"/>
    <cellStyle name="Normal 9 3 2 2 5 2 2 2 3" xfId="31128" xr:uid="{00000000-0005-0000-0000-0000A37D0000}"/>
    <cellStyle name="Normal 9 3 2 2 5 2 2 3" xfId="31129" xr:uid="{00000000-0005-0000-0000-0000A47D0000}"/>
    <cellStyle name="Normal 9 3 2 2 5 2 2 4" xfId="31130" xr:uid="{00000000-0005-0000-0000-0000A57D0000}"/>
    <cellStyle name="Normal 9 3 2 2 5 2 3" xfId="31131" xr:uid="{00000000-0005-0000-0000-0000A67D0000}"/>
    <cellStyle name="Normal 9 3 2 2 5 2 3 2" xfId="31132" xr:uid="{00000000-0005-0000-0000-0000A77D0000}"/>
    <cellStyle name="Normal 9 3 2 2 5 2 3 2 2" xfId="31133" xr:uid="{00000000-0005-0000-0000-0000A87D0000}"/>
    <cellStyle name="Normal 9 3 2 2 5 2 3 2 3" xfId="31134" xr:uid="{00000000-0005-0000-0000-0000A97D0000}"/>
    <cellStyle name="Normal 9 3 2 2 5 2 3 3" xfId="31135" xr:uid="{00000000-0005-0000-0000-0000AA7D0000}"/>
    <cellStyle name="Normal 9 3 2 2 5 2 3 4" xfId="31136" xr:uid="{00000000-0005-0000-0000-0000AB7D0000}"/>
    <cellStyle name="Normal 9 3 2 2 5 2 4" xfId="31137" xr:uid="{00000000-0005-0000-0000-0000AC7D0000}"/>
    <cellStyle name="Normal 9 3 2 2 5 2 4 2" xfId="31138" xr:uid="{00000000-0005-0000-0000-0000AD7D0000}"/>
    <cellStyle name="Normal 9 3 2 2 5 2 4 3" xfId="31139" xr:uid="{00000000-0005-0000-0000-0000AE7D0000}"/>
    <cellStyle name="Normal 9 3 2 2 5 2 5" xfId="31140" xr:uid="{00000000-0005-0000-0000-0000AF7D0000}"/>
    <cellStyle name="Normal 9 3 2 2 5 2 6" xfId="31141" xr:uid="{00000000-0005-0000-0000-0000B07D0000}"/>
    <cellStyle name="Normal 9 3 2 2 5 3" xfId="31142" xr:uid="{00000000-0005-0000-0000-0000B17D0000}"/>
    <cellStyle name="Normal 9 3 2 2 5 3 2" xfId="31143" xr:uid="{00000000-0005-0000-0000-0000B27D0000}"/>
    <cellStyle name="Normal 9 3 2 2 5 3 2 2" xfId="31144" xr:uid="{00000000-0005-0000-0000-0000B37D0000}"/>
    <cellStyle name="Normal 9 3 2 2 5 3 2 3" xfId="31145" xr:uid="{00000000-0005-0000-0000-0000B47D0000}"/>
    <cellStyle name="Normal 9 3 2 2 5 3 3" xfId="31146" xr:uid="{00000000-0005-0000-0000-0000B57D0000}"/>
    <cellStyle name="Normal 9 3 2 2 5 3 4" xfId="31147" xr:uid="{00000000-0005-0000-0000-0000B67D0000}"/>
    <cellStyle name="Normal 9 3 2 2 5 4" xfId="31148" xr:uid="{00000000-0005-0000-0000-0000B77D0000}"/>
    <cellStyle name="Normal 9 3 2 2 5 4 2" xfId="31149" xr:uid="{00000000-0005-0000-0000-0000B87D0000}"/>
    <cellStyle name="Normal 9 3 2 2 5 4 2 2" xfId="31150" xr:uid="{00000000-0005-0000-0000-0000B97D0000}"/>
    <cellStyle name="Normal 9 3 2 2 5 4 2 3" xfId="31151" xr:uid="{00000000-0005-0000-0000-0000BA7D0000}"/>
    <cellStyle name="Normal 9 3 2 2 5 4 3" xfId="31152" xr:uid="{00000000-0005-0000-0000-0000BB7D0000}"/>
    <cellStyle name="Normal 9 3 2 2 5 4 4" xfId="31153" xr:uid="{00000000-0005-0000-0000-0000BC7D0000}"/>
    <cellStyle name="Normal 9 3 2 2 5 5" xfId="31154" xr:uid="{00000000-0005-0000-0000-0000BD7D0000}"/>
    <cellStyle name="Normal 9 3 2 2 5 5 2" xfId="31155" xr:uid="{00000000-0005-0000-0000-0000BE7D0000}"/>
    <cellStyle name="Normal 9 3 2 2 5 5 3" xfId="31156" xr:uid="{00000000-0005-0000-0000-0000BF7D0000}"/>
    <cellStyle name="Normal 9 3 2 2 5 6" xfId="31157" xr:uid="{00000000-0005-0000-0000-0000C07D0000}"/>
    <cellStyle name="Normal 9 3 2 2 5 7" xfId="31158" xr:uid="{00000000-0005-0000-0000-0000C17D0000}"/>
    <cellStyle name="Normal 9 3 2 2 6" xfId="31159" xr:uid="{00000000-0005-0000-0000-0000C27D0000}"/>
    <cellStyle name="Normal 9 3 2 2 6 2" xfId="31160" xr:uid="{00000000-0005-0000-0000-0000C37D0000}"/>
    <cellStyle name="Normal 9 3 2 2 6 2 2" xfId="31161" xr:uid="{00000000-0005-0000-0000-0000C47D0000}"/>
    <cellStyle name="Normal 9 3 2 2 6 2 2 2" xfId="31162" xr:uid="{00000000-0005-0000-0000-0000C57D0000}"/>
    <cellStyle name="Normal 9 3 2 2 6 2 2 3" xfId="31163" xr:uid="{00000000-0005-0000-0000-0000C67D0000}"/>
    <cellStyle name="Normal 9 3 2 2 6 2 3" xfId="31164" xr:uid="{00000000-0005-0000-0000-0000C77D0000}"/>
    <cellStyle name="Normal 9 3 2 2 6 2 4" xfId="31165" xr:uid="{00000000-0005-0000-0000-0000C87D0000}"/>
    <cellStyle name="Normal 9 3 2 2 6 3" xfId="31166" xr:uid="{00000000-0005-0000-0000-0000C97D0000}"/>
    <cellStyle name="Normal 9 3 2 2 6 3 2" xfId="31167" xr:uid="{00000000-0005-0000-0000-0000CA7D0000}"/>
    <cellStyle name="Normal 9 3 2 2 6 3 2 2" xfId="31168" xr:uid="{00000000-0005-0000-0000-0000CB7D0000}"/>
    <cellStyle name="Normal 9 3 2 2 6 3 2 3" xfId="31169" xr:uid="{00000000-0005-0000-0000-0000CC7D0000}"/>
    <cellStyle name="Normal 9 3 2 2 6 3 3" xfId="31170" xr:uid="{00000000-0005-0000-0000-0000CD7D0000}"/>
    <cellStyle name="Normal 9 3 2 2 6 3 4" xfId="31171" xr:uid="{00000000-0005-0000-0000-0000CE7D0000}"/>
    <cellStyle name="Normal 9 3 2 2 6 4" xfId="31172" xr:uid="{00000000-0005-0000-0000-0000CF7D0000}"/>
    <cellStyle name="Normal 9 3 2 2 6 4 2" xfId="31173" xr:uid="{00000000-0005-0000-0000-0000D07D0000}"/>
    <cellStyle name="Normal 9 3 2 2 6 4 3" xfId="31174" xr:uid="{00000000-0005-0000-0000-0000D17D0000}"/>
    <cellStyle name="Normal 9 3 2 2 6 5" xfId="31175" xr:uid="{00000000-0005-0000-0000-0000D27D0000}"/>
    <cellStyle name="Normal 9 3 2 2 6 6" xfId="31176" xr:uid="{00000000-0005-0000-0000-0000D37D0000}"/>
    <cellStyle name="Normal 9 3 2 2 7" xfId="31177" xr:uid="{00000000-0005-0000-0000-0000D47D0000}"/>
    <cellStyle name="Normal 9 3 2 2 7 2" xfId="31178" xr:uid="{00000000-0005-0000-0000-0000D57D0000}"/>
    <cellStyle name="Normal 9 3 2 2 7 2 2" xfId="31179" xr:uid="{00000000-0005-0000-0000-0000D67D0000}"/>
    <cellStyle name="Normal 9 3 2 2 7 2 3" xfId="31180" xr:uid="{00000000-0005-0000-0000-0000D77D0000}"/>
    <cellStyle name="Normal 9 3 2 2 7 3" xfId="31181" xr:uid="{00000000-0005-0000-0000-0000D87D0000}"/>
    <cellStyle name="Normal 9 3 2 2 7 4" xfId="31182" xr:uid="{00000000-0005-0000-0000-0000D97D0000}"/>
    <cellStyle name="Normal 9 3 2 2 8" xfId="31183" xr:uid="{00000000-0005-0000-0000-0000DA7D0000}"/>
    <cellStyle name="Normal 9 3 2 2 8 2" xfId="31184" xr:uid="{00000000-0005-0000-0000-0000DB7D0000}"/>
    <cellStyle name="Normal 9 3 2 2 8 2 2" xfId="31185" xr:uid="{00000000-0005-0000-0000-0000DC7D0000}"/>
    <cellStyle name="Normal 9 3 2 2 8 2 3" xfId="31186" xr:uid="{00000000-0005-0000-0000-0000DD7D0000}"/>
    <cellStyle name="Normal 9 3 2 2 8 3" xfId="31187" xr:uid="{00000000-0005-0000-0000-0000DE7D0000}"/>
    <cellStyle name="Normal 9 3 2 2 8 4" xfId="31188" xr:uid="{00000000-0005-0000-0000-0000DF7D0000}"/>
    <cellStyle name="Normal 9 3 2 2 9" xfId="31189" xr:uid="{00000000-0005-0000-0000-0000E07D0000}"/>
    <cellStyle name="Normal 9 3 2 2 9 2" xfId="31190" xr:uid="{00000000-0005-0000-0000-0000E17D0000}"/>
    <cellStyle name="Normal 9 3 2 2 9 3" xfId="31191" xr:uid="{00000000-0005-0000-0000-0000E27D0000}"/>
    <cellStyle name="Normal 9 3 2 3" xfId="31192" xr:uid="{00000000-0005-0000-0000-0000E37D0000}"/>
    <cellStyle name="Normal 9 3 2 3 10" xfId="31193" xr:uid="{00000000-0005-0000-0000-0000E47D0000}"/>
    <cellStyle name="Normal 9 3 2 3 2" xfId="31194" xr:uid="{00000000-0005-0000-0000-0000E57D0000}"/>
    <cellStyle name="Normal 9 3 2 3 2 2" xfId="31195" xr:uid="{00000000-0005-0000-0000-0000E67D0000}"/>
    <cellStyle name="Normal 9 3 2 3 2 2 2" xfId="31196" xr:uid="{00000000-0005-0000-0000-0000E77D0000}"/>
    <cellStyle name="Normal 9 3 2 3 2 2 2 2" xfId="31197" xr:uid="{00000000-0005-0000-0000-0000E87D0000}"/>
    <cellStyle name="Normal 9 3 2 3 2 2 2 2 2" xfId="31198" xr:uid="{00000000-0005-0000-0000-0000E97D0000}"/>
    <cellStyle name="Normal 9 3 2 3 2 2 2 2 2 2" xfId="31199" xr:uid="{00000000-0005-0000-0000-0000EA7D0000}"/>
    <cellStyle name="Normal 9 3 2 3 2 2 2 2 2 3" xfId="31200" xr:uid="{00000000-0005-0000-0000-0000EB7D0000}"/>
    <cellStyle name="Normal 9 3 2 3 2 2 2 2 3" xfId="31201" xr:uid="{00000000-0005-0000-0000-0000EC7D0000}"/>
    <cellStyle name="Normal 9 3 2 3 2 2 2 2 4" xfId="31202" xr:uid="{00000000-0005-0000-0000-0000ED7D0000}"/>
    <cellStyle name="Normal 9 3 2 3 2 2 2 3" xfId="31203" xr:uid="{00000000-0005-0000-0000-0000EE7D0000}"/>
    <cellStyle name="Normal 9 3 2 3 2 2 2 3 2" xfId="31204" xr:uid="{00000000-0005-0000-0000-0000EF7D0000}"/>
    <cellStyle name="Normal 9 3 2 3 2 2 2 3 2 2" xfId="31205" xr:uid="{00000000-0005-0000-0000-0000F07D0000}"/>
    <cellStyle name="Normal 9 3 2 3 2 2 2 3 2 3" xfId="31206" xr:uid="{00000000-0005-0000-0000-0000F17D0000}"/>
    <cellStyle name="Normal 9 3 2 3 2 2 2 3 3" xfId="31207" xr:uid="{00000000-0005-0000-0000-0000F27D0000}"/>
    <cellStyle name="Normal 9 3 2 3 2 2 2 3 4" xfId="31208" xr:uid="{00000000-0005-0000-0000-0000F37D0000}"/>
    <cellStyle name="Normal 9 3 2 3 2 2 2 4" xfId="31209" xr:uid="{00000000-0005-0000-0000-0000F47D0000}"/>
    <cellStyle name="Normal 9 3 2 3 2 2 2 4 2" xfId="31210" xr:uid="{00000000-0005-0000-0000-0000F57D0000}"/>
    <cellStyle name="Normal 9 3 2 3 2 2 2 4 3" xfId="31211" xr:uid="{00000000-0005-0000-0000-0000F67D0000}"/>
    <cellStyle name="Normal 9 3 2 3 2 2 2 5" xfId="31212" xr:uid="{00000000-0005-0000-0000-0000F77D0000}"/>
    <cellStyle name="Normal 9 3 2 3 2 2 2 6" xfId="31213" xr:uid="{00000000-0005-0000-0000-0000F87D0000}"/>
    <cellStyle name="Normal 9 3 2 3 2 2 3" xfId="31214" xr:uid="{00000000-0005-0000-0000-0000F97D0000}"/>
    <cellStyle name="Normal 9 3 2 3 2 2 3 2" xfId="31215" xr:uid="{00000000-0005-0000-0000-0000FA7D0000}"/>
    <cellStyle name="Normal 9 3 2 3 2 2 3 2 2" xfId="31216" xr:uid="{00000000-0005-0000-0000-0000FB7D0000}"/>
    <cellStyle name="Normal 9 3 2 3 2 2 3 2 3" xfId="31217" xr:uid="{00000000-0005-0000-0000-0000FC7D0000}"/>
    <cellStyle name="Normal 9 3 2 3 2 2 3 3" xfId="31218" xr:uid="{00000000-0005-0000-0000-0000FD7D0000}"/>
    <cellStyle name="Normal 9 3 2 3 2 2 3 4" xfId="31219" xr:uid="{00000000-0005-0000-0000-0000FE7D0000}"/>
    <cellStyle name="Normal 9 3 2 3 2 2 4" xfId="31220" xr:uid="{00000000-0005-0000-0000-0000FF7D0000}"/>
    <cellStyle name="Normal 9 3 2 3 2 2 4 2" xfId="31221" xr:uid="{00000000-0005-0000-0000-0000007E0000}"/>
    <cellStyle name="Normal 9 3 2 3 2 2 4 2 2" xfId="31222" xr:uid="{00000000-0005-0000-0000-0000017E0000}"/>
    <cellStyle name="Normal 9 3 2 3 2 2 4 2 3" xfId="31223" xr:uid="{00000000-0005-0000-0000-0000027E0000}"/>
    <cellStyle name="Normal 9 3 2 3 2 2 4 3" xfId="31224" xr:uid="{00000000-0005-0000-0000-0000037E0000}"/>
    <cellStyle name="Normal 9 3 2 3 2 2 4 4" xfId="31225" xr:uid="{00000000-0005-0000-0000-0000047E0000}"/>
    <cellStyle name="Normal 9 3 2 3 2 2 5" xfId="31226" xr:uid="{00000000-0005-0000-0000-0000057E0000}"/>
    <cellStyle name="Normal 9 3 2 3 2 2 5 2" xfId="31227" xr:uid="{00000000-0005-0000-0000-0000067E0000}"/>
    <cellStyle name="Normal 9 3 2 3 2 2 5 3" xfId="31228" xr:uid="{00000000-0005-0000-0000-0000077E0000}"/>
    <cellStyle name="Normal 9 3 2 3 2 2 6" xfId="31229" xr:uid="{00000000-0005-0000-0000-0000087E0000}"/>
    <cellStyle name="Normal 9 3 2 3 2 2 7" xfId="31230" xr:uid="{00000000-0005-0000-0000-0000097E0000}"/>
    <cellStyle name="Normal 9 3 2 3 2 3" xfId="31231" xr:uid="{00000000-0005-0000-0000-00000A7E0000}"/>
    <cellStyle name="Normal 9 3 2 3 2 3 2" xfId="31232" xr:uid="{00000000-0005-0000-0000-00000B7E0000}"/>
    <cellStyle name="Normal 9 3 2 3 2 3 2 2" xfId="31233" xr:uid="{00000000-0005-0000-0000-00000C7E0000}"/>
    <cellStyle name="Normal 9 3 2 3 2 3 2 2 2" xfId="31234" xr:uid="{00000000-0005-0000-0000-00000D7E0000}"/>
    <cellStyle name="Normal 9 3 2 3 2 3 2 2 3" xfId="31235" xr:uid="{00000000-0005-0000-0000-00000E7E0000}"/>
    <cellStyle name="Normal 9 3 2 3 2 3 2 3" xfId="31236" xr:uid="{00000000-0005-0000-0000-00000F7E0000}"/>
    <cellStyle name="Normal 9 3 2 3 2 3 2 4" xfId="31237" xr:uid="{00000000-0005-0000-0000-0000107E0000}"/>
    <cellStyle name="Normal 9 3 2 3 2 3 3" xfId="31238" xr:uid="{00000000-0005-0000-0000-0000117E0000}"/>
    <cellStyle name="Normal 9 3 2 3 2 3 3 2" xfId="31239" xr:uid="{00000000-0005-0000-0000-0000127E0000}"/>
    <cellStyle name="Normal 9 3 2 3 2 3 3 2 2" xfId="31240" xr:uid="{00000000-0005-0000-0000-0000137E0000}"/>
    <cellStyle name="Normal 9 3 2 3 2 3 3 2 3" xfId="31241" xr:uid="{00000000-0005-0000-0000-0000147E0000}"/>
    <cellStyle name="Normal 9 3 2 3 2 3 3 3" xfId="31242" xr:uid="{00000000-0005-0000-0000-0000157E0000}"/>
    <cellStyle name="Normal 9 3 2 3 2 3 3 4" xfId="31243" xr:uid="{00000000-0005-0000-0000-0000167E0000}"/>
    <cellStyle name="Normal 9 3 2 3 2 3 4" xfId="31244" xr:uid="{00000000-0005-0000-0000-0000177E0000}"/>
    <cellStyle name="Normal 9 3 2 3 2 3 4 2" xfId="31245" xr:uid="{00000000-0005-0000-0000-0000187E0000}"/>
    <cellStyle name="Normal 9 3 2 3 2 3 4 3" xfId="31246" xr:uid="{00000000-0005-0000-0000-0000197E0000}"/>
    <cellStyle name="Normal 9 3 2 3 2 3 5" xfId="31247" xr:uid="{00000000-0005-0000-0000-00001A7E0000}"/>
    <cellStyle name="Normal 9 3 2 3 2 3 6" xfId="31248" xr:uid="{00000000-0005-0000-0000-00001B7E0000}"/>
    <cellStyle name="Normal 9 3 2 3 2 4" xfId="31249" xr:uid="{00000000-0005-0000-0000-00001C7E0000}"/>
    <cellStyle name="Normal 9 3 2 3 2 4 2" xfId="31250" xr:uid="{00000000-0005-0000-0000-00001D7E0000}"/>
    <cellStyle name="Normal 9 3 2 3 2 4 2 2" xfId="31251" xr:uid="{00000000-0005-0000-0000-00001E7E0000}"/>
    <cellStyle name="Normal 9 3 2 3 2 4 2 3" xfId="31252" xr:uid="{00000000-0005-0000-0000-00001F7E0000}"/>
    <cellStyle name="Normal 9 3 2 3 2 4 3" xfId="31253" xr:uid="{00000000-0005-0000-0000-0000207E0000}"/>
    <cellStyle name="Normal 9 3 2 3 2 4 4" xfId="31254" xr:uid="{00000000-0005-0000-0000-0000217E0000}"/>
    <cellStyle name="Normal 9 3 2 3 2 5" xfId="31255" xr:uid="{00000000-0005-0000-0000-0000227E0000}"/>
    <cellStyle name="Normal 9 3 2 3 2 5 2" xfId="31256" xr:uid="{00000000-0005-0000-0000-0000237E0000}"/>
    <cellStyle name="Normal 9 3 2 3 2 5 2 2" xfId="31257" xr:uid="{00000000-0005-0000-0000-0000247E0000}"/>
    <cellStyle name="Normal 9 3 2 3 2 5 2 3" xfId="31258" xr:uid="{00000000-0005-0000-0000-0000257E0000}"/>
    <cellStyle name="Normal 9 3 2 3 2 5 3" xfId="31259" xr:uid="{00000000-0005-0000-0000-0000267E0000}"/>
    <cellStyle name="Normal 9 3 2 3 2 5 4" xfId="31260" xr:uid="{00000000-0005-0000-0000-0000277E0000}"/>
    <cellStyle name="Normal 9 3 2 3 2 6" xfId="31261" xr:uid="{00000000-0005-0000-0000-0000287E0000}"/>
    <cellStyle name="Normal 9 3 2 3 2 6 2" xfId="31262" xr:uid="{00000000-0005-0000-0000-0000297E0000}"/>
    <cellStyle name="Normal 9 3 2 3 2 6 3" xfId="31263" xr:uid="{00000000-0005-0000-0000-00002A7E0000}"/>
    <cellStyle name="Normal 9 3 2 3 2 7" xfId="31264" xr:uid="{00000000-0005-0000-0000-00002B7E0000}"/>
    <cellStyle name="Normal 9 3 2 3 2 8" xfId="31265" xr:uid="{00000000-0005-0000-0000-00002C7E0000}"/>
    <cellStyle name="Normal 9 3 2 3 3" xfId="31266" xr:uid="{00000000-0005-0000-0000-00002D7E0000}"/>
    <cellStyle name="Normal 9 3 2 3 3 2" xfId="31267" xr:uid="{00000000-0005-0000-0000-00002E7E0000}"/>
    <cellStyle name="Normal 9 3 2 3 3 2 2" xfId="31268" xr:uid="{00000000-0005-0000-0000-00002F7E0000}"/>
    <cellStyle name="Normal 9 3 2 3 3 2 2 2" xfId="31269" xr:uid="{00000000-0005-0000-0000-0000307E0000}"/>
    <cellStyle name="Normal 9 3 2 3 3 2 2 2 2" xfId="31270" xr:uid="{00000000-0005-0000-0000-0000317E0000}"/>
    <cellStyle name="Normal 9 3 2 3 3 2 2 2 3" xfId="31271" xr:uid="{00000000-0005-0000-0000-0000327E0000}"/>
    <cellStyle name="Normal 9 3 2 3 3 2 2 3" xfId="31272" xr:uid="{00000000-0005-0000-0000-0000337E0000}"/>
    <cellStyle name="Normal 9 3 2 3 3 2 2 4" xfId="31273" xr:uid="{00000000-0005-0000-0000-0000347E0000}"/>
    <cellStyle name="Normal 9 3 2 3 3 2 3" xfId="31274" xr:uid="{00000000-0005-0000-0000-0000357E0000}"/>
    <cellStyle name="Normal 9 3 2 3 3 2 3 2" xfId="31275" xr:uid="{00000000-0005-0000-0000-0000367E0000}"/>
    <cellStyle name="Normal 9 3 2 3 3 2 3 2 2" xfId="31276" xr:uid="{00000000-0005-0000-0000-0000377E0000}"/>
    <cellStyle name="Normal 9 3 2 3 3 2 3 2 3" xfId="31277" xr:uid="{00000000-0005-0000-0000-0000387E0000}"/>
    <cellStyle name="Normal 9 3 2 3 3 2 3 3" xfId="31278" xr:uid="{00000000-0005-0000-0000-0000397E0000}"/>
    <cellStyle name="Normal 9 3 2 3 3 2 3 4" xfId="31279" xr:uid="{00000000-0005-0000-0000-00003A7E0000}"/>
    <cellStyle name="Normal 9 3 2 3 3 2 4" xfId="31280" xr:uid="{00000000-0005-0000-0000-00003B7E0000}"/>
    <cellStyle name="Normal 9 3 2 3 3 2 4 2" xfId="31281" xr:uid="{00000000-0005-0000-0000-00003C7E0000}"/>
    <cellStyle name="Normal 9 3 2 3 3 2 4 3" xfId="31282" xr:uid="{00000000-0005-0000-0000-00003D7E0000}"/>
    <cellStyle name="Normal 9 3 2 3 3 2 5" xfId="31283" xr:uid="{00000000-0005-0000-0000-00003E7E0000}"/>
    <cellStyle name="Normal 9 3 2 3 3 2 6" xfId="31284" xr:uid="{00000000-0005-0000-0000-00003F7E0000}"/>
    <cellStyle name="Normal 9 3 2 3 3 3" xfId="31285" xr:uid="{00000000-0005-0000-0000-0000407E0000}"/>
    <cellStyle name="Normal 9 3 2 3 3 3 2" xfId="31286" xr:uid="{00000000-0005-0000-0000-0000417E0000}"/>
    <cellStyle name="Normal 9 3 2 3 3 3 2 2" xfId="31287" xr:uid="{00000000-0005-0000-0000-0000427E0000}"/>
    <cellStyle name="Normal 9 3 2 3 3 3 2 3" xfId="31288" xr:uid="{00000000-0005-0000-0000-0000437E0000}"/>
    <cellStyle name="Normal 9 3 2 3 3 3 3" xfId="31289" xr:uid="{00000000-0005-0000-0000-0000447E0000}"/>
    <cellStyle name="Normal 9 3 2 3 3 3 4" xfId="31290" xr:uid="{00000000-0005-0000-0000-0000457E0000}"/>
    <cellStyle name="Normal 9 3 2 3 3 4" xfId="31291" xr:uid="{00000000-0005-0000-0000-0000467E0000}"/>
    <cellStyle name="Normal 9 3 2 3 3 4 2" xfId="31292" xr:uid="{00000000-0005-0000-0000-0000477E0000}"/>
    <cellStyle name="Normal 9 3 2 3 3 4 2 2" xfId="31293" xr:uid="{00000000-0005-0000-0000-0000487E0000}"/>
    <cellStyle name="Normal 9 3 2 3 3 4 2 3" xfId="31294" xr:uid="{00000000-0005-0000-0000-0000497E0000}"/>
    <cellStyle name="Normal 9 3 2 3 3 4 3" xfId="31295" xr:uid="{00000000-0005-0000-0000-00004A7E0000}"/>
    <cellStyle name="Normal 9 3 2 3 3 4 4" xfId="31296" xr:uid="{00000000-0005-0000-0000-00004B7E0000}"/>
    <cellStyle name="Normal 9 3 2 3 3 5" xfId="31297" xr:uid="{00000000-0005-0000-0000-00004C7E0000}"/>
    <cellStyle name="Normal 9 3 2 3 3 5 2" xfId="31298" xr:uid="{00000000-0005-0000-0000-00004D7E0000}"/>
    <cellStyle name="Normal 9 3 2 3 3 5 3" xfId="31299" xr:uid="{00000000-0005-0000-0000-00004E7E0000}"/>
    <cellStyle name="Normal 9 3 2 3 3 6" xfId="31300" xr:uid="{00000000-0005-0000-0000-00004F7E0000}"/>
    <cellStyle name="Normal 9 3 2 3 3 7" xfId="31301" xr:uid="{00000000-0005-0000-0000-0000507E0000}"/>
    <cellStyle name="Normal 9 3 2 3 4" xfId="31302" xr:uid="{00000000-0005-0000-0000-0000517E0000}"/>
    <cellStyle name="Normal 9 3 2 3 4 2" xfId="31303" xr:uid="{00000000-0005-0000-0000-0000527E0000}"/>
    <cellStyle name="Normal 9 3 2 3 4 2 2" xfId="31304" xr:uid="{00000000-0005-0000-0000-0000537E0000}"/>
    <cellStyle name="Normal 9 3 2 3 4 2 2 2" xfId="31305" xr:uid="{00000000-0005-0000-0000-0000547E0000}"/>
    <cellStyle name="Normal 9 3 2 3 4 2 2 2 2" xfId="31306" xr:uid="{00000000-0005-0000-0000-0000557E0000}"/>
    <cellStyle name="Normal 9 3 2 3 4 2 2 2 3" xfId="31307" xr:uid="{00000000-0005-0000-0000-0000567E0000}"/>
    <cellStyle name="Normal 9 3 2 3 4 2 2 3" xfId="31308" xr:uid="{00000000-0005-0000-0000-0000577E0000}"/>
    <cellStyle name="Normal 9 3 2 3 4 2 2 4" xfId="31309" xr:uid="{00000000-0005-0000-0000-0000587E0000}"/>
    <cellStyle name="Normal 9 3 2 3 4 2 3" xfId="31310" xr:uid="{00000000-0005-0000-0000-0000597E0000}"/>
    <cellStyle name="Normal 9 3 2 3 4 2 3 2" xfId="31311" xr:uid="{00000000-0005-0000-0000-00005A7E0000}"/>
    <cellStyle name="Normal 9 3 2 3 4 2 3 2 2" xfId="31312" xr:uid="{00000000-0005-0000-0000-00005B7E0000}"/>
    <cellStyle name="Normal 9 3 2 3 4 2 3 2 3" xfId="31313" xr:uid="{00000000-0005-0000-0000-00005C7E0000}"/>
    <cellStyle name="Normal 9 3 2 3 4 2 3 3" xfId="31314" xr:uid="{00000000-0005-0000-0000-00005D7E0000}"/>
    <cellStyle name="Normal 9 3 2 3 4 2 3 4" xfId="31315" xr:uid="{00000000-0005-0000-0000-00005E7E0000}"/>
    <cellStyle name="Normal 9 3 2 3 4 2 4" xfId="31316" xr:uid="{00000000-0005-0000-0000-00005F7E0000}"/>
    <cellStyle name="Normal 9 3 2 3 4 2 4 2" xfId="31317" xr:uid="{00000000-0005-0000-0000-0000607E0000}"/>
    <cellStyle name="Normal 9 3 2 3 4 2 4 3" xfId="31318" xr:uid="{00000000-0005-0000-0000-0000617E0000}"/>
    <cellStyle name="Normal 9 3 2 3 4 2 5" xfId="31319" xr:uid="{00000000-0005-0000-0000-0000627E0000}"/>
    <cellStyle name="Normal 9 3 2 3 4 2 6" xfId="31320" xr:uid="{00000000-0005-0000-0000-0000637E0000}"/>
    <cellStyle name="Normal 9 3 2 3 4 3" xfId="31321" xr:uid="{00000000-0005-0000-0000-0000647E0000}"/>
    <cellStyle name="Normal 9 3 2 3 4 3 2" xfId="31322" xr:uid="{00000000-0005-0000-0000-0000657E0000}"/>
    <cellStyle name="Normal 9 3 2 3 4 3 2 2" xfId="31323" xr:uid="{00000000-0005-0000-0000-0000667E0000}"/>
    <cellStyle name="Normal 9 3 2 3 4 3 2 3" xfId="31324" xr:uid="{00000000-0005-0000-0000-0000677E0000}"/>
    <cellStyle name="Normal 9 3 2 3 4 3 3" xfId="31325" xr:uid="{00000000-0005-0000-0000-0000687E0000}"/>
    <cellStyle name="Normal 9 3 2 3 4 3 4" xfId="31326" xr:uid="{00000000-0005-0000-0000-0000697E0000}"/>
    <cellStyle name="Normal 9 3 2 3 4 4" xfId="31327" xr:uid="{00000000-0005-0000-0000-00006A7E0000}"/>
    <cellStyle name="Normal 9 3 2 3 4 4 2" xfId="31328" xr:uid="{00000000-0005-0000-0000-00006B7E0000}"/>
    <cellStyle name="Normal 9 3 2 3 4 4 2 2" xfId="31329" xr:uid="{00000000-0005-0000-0000-00006C7E0000}"/>
    <cellStyle name="Normal 9 3 2 3 4 4 2 3" xfId="31330" xr:uid="{00000000-0005-0000-0000-00006D7E0000}"/>
    <cellStyle name="Normal 9 3 2 3 4 4 3" xfId="31331" xr:uid="{00000000-0005-0000-0000-00006E7E0000}"/>
    <cellStyle name="Normal 9 3 2 3 4 4 4" xfId="31332" xr:uid="{00000000-0005-0000-0000-00006F7E0000}"/>
    <cellStyle name="Normal 9 3 2 3 4 5" xfId="31333" xr:uid="{00000000-0005-0000-0000-0000707E0000}"/>
    <cellStyle name="Normal 9 3 2 3 4 5 2" xfId="31334" xr:uid="{00000000-0005-0000-0000-0000717E0000}"/>
    <cellStyle name="Normal 9 3 2 3 4 5 3" xfId="31335" xr:uid="{00000000-0005-0000-0000-0000727E0000}"/>
    <cellStyle name="Normal 9 3 2 3 4 6" xfId="31336" xr:uid="{00000000-0005-0000-0000-0000737E0000}"/>
    <cellStyle name="Normal 9 3 2 3 4 7" xfId="31337" xr:uid="{00000000-0005-0000-0000-0000747E0000}"/>
    <cellStyle name="Normal 9 3 2 3 5" xfId="31338" xr:uid="{00000000-0005-0000-0000-0000757E0000}"/>
    <cellStyle name="Normal 9 3 2 3 5 2" xfId="31339" xr:uid="{00000000-0005-0000-0000-0000767E0000}"/>
    <cellStyle name="Normal 9 3 2 3 5 2 2" xfId="31340" xr:uid="{00000000-0005-0000-0000-0000777E0000}"/>
    <cellStyle name="Normal 9 3 2 3 5 2 2 2" xfId="31341" xr:uid="{00000000-0005-0000-0000-0000787E0000}"/>
    <cellStyle name="Normal 9 3 2 3 5 2 2 3" xfId="31342" xr:uid="{00000000-0005-0000-0000-0000797E0000}"/>
    <cellStyle name="Normal 9 3 2 3 5 2 3" xfId="31343" xr:uid="{00000000-0005-0000-0000-00007A7E0000}"/>
    <cellStyle name="Normal 9 3 2 3 5 2 4" xfId="31344" xr:uid="{00000000-0005-0000-0000-00007B7E0000}"/>
    <cellStyle name="Normal 9 3 2 3 5 3" xfId="31345" xr:uid="{00000000-0005-0000-0000-00007C7E0000}"/>
    <cellStyle name="Normal 9 3 2 3 5 3 2" xfId="31346" xr:uid="{00000000-0005-0000-0000-00007D7E0000}"/>
    <cellStyle name="Normal 9 3 2 3 5 3 2 2" xfId="31347" xr:uid="{00000000-0005-0000-0000-00007E7E0000}"/>
    <cellStyle name="Normal 9 3 2 3 5 3 2 3" xfId="31348" xr:uid="{00000000-0005-0000-0000-00007F7E0000}"/>
    <cellStyle name="Normal 9 3 2 3 5 3 3" xfId="31349" xr:uid="{00000000-0005-0000-0000-0000807E0000}"/>
    <cellStyle name="Normal 9 3 2 3 5 3 4" xfId="31350" xr:uid="{00000000-0005-0000-0000-0000817E0000}"/>
    <cellStyle name="Normal 9 3 2 3 5 4" xfId="31351" xr:uid="{00000000-0005-0000-0000-0000827E0000}"/>
    <cellStyle name="Normal 9 3 2 3 5 4 2" xfId="31352" xr:uid="{00000000-0005-0000-0000-0000837E0000}"/>
    <cellStyle name="Normal 9 3 2 3 5 4 3" xfId="31353" xr:uid="{00000000-0005-0000-0000-0000847E0000}"/>
    <cellStyle name="Normal 9 3 2 3 5 5" xfId="31354" xr:uid="{00000000-0005-0000-0000-0000857E0000}"/>
    <cellStyle name="Normal 9 3 2 3 5 6" xfId="31355" xr:uid="{00000000-0005-0000-0000-0000867E0000}"/>
    <cellStyle name="Normal 9 3 2 3 6" xfId="31356" xr:uid="{00000000-0005-0000-0000-0000877E0000}"/>
    <cellStyle name="Normal 9 3 2 3 6 2" xfId="31357" xr:uid="{00000000-0005-0000-0000-0000887E0000}"/>
    <cellStyle name="Normal 9 3 2 3 6 2 2" xfId="31358" xr:uid="{00000000-0005-0000-0000-0000897E0000}"/>
    <cellStyle name="Normal 9 3 2 3 6 2 3" xfId="31359" xr:uid="{00000000-0005-0000-0000-00008A7E0000}"/>
    <cellStyle name="Normal 9 3 2 3 6 3" xfId="31360" xr:uid="{00000000-0005-0000-0000-00008B7E0000}"/>
    <cellStyle name="Normal 9 3 2 3 6 4" xfId="31361" xr:uid="{00000000-0005-0000-0000-00008C7E0000}"/>
    <cellStyle name="Normal 9 3 2 3 7" xfId="31362" xr:uid="{00000000-0005-0000-0000-00008D7E0000}"/>
    <cellStyle name="Normal 9 3 2 3 7 2" xfId="31363" xr:uid="{00000000-0005-0000-0000-00008E7E0000}"/>
    <cellStyle name="Normal 9 3 2 3 7 2 2" xfId="31364" xr:uid="{00000000-0005-0000-0000-00008F7E0000}"/>
    <cellStyle name="Normal 9 3 2 3 7 2 3" xfId="31365" xr:uid="{00000000-0005-0000-0000-0000907E0000}"/>
    <cellStyle name="Normal 9 3 2 3 7 3" xfId="31366" xr:uid="{00000000-0005-0000-0000-0000917E0000}"/>
    <cellStyle name="Normal 9 3 2 3 7 4" xfId="31367" xr:uid="{00000000-0005-0000-0000-0000927E0000}"/>
    <cellStyle name="Normal 9 3 2 3 8" xfId="31368" xr:uid="{00000000-0005-0000-0000-0000937E0000}"/>
    <cellStyle name="Normal 9 3 2 3 8 2" xfId="31369" xr:uid="{00000000-0005-0000-0000-0000947E0000}"/>
    <cellStyle name="Normal 9 3 2 3 8 3" xfId="31370" xr:uid="{00000000-0005-0000-0000-0000957E0000}"/>
    <cellStyle name="Normal 9 3 2 3 9" xfId="31371" xr:uid="{00000000-0005-0000-0000-0000967E0000}"/>
    <cellStyle name="Normal 9 3 2 4" xfId="31372" xr:uid="{00000000-0005-0000-0000-0000977E0000}"/>
    <cellStyle name="Normal 9 3 2 4 2" xfId="31373" xr:uid="{00000000-0005-0000-0000-0000987E0000}"/>
    <cellStyle name="Normal 9 3 2 4 2 2" xfId="31374" xr:uid="{00000000-0005-0000-0000-0000997E0000}"/>
    <cellStyle name="Normal 9 3 2 4 2 2 2" xfId="31375" xr:uid="{00000000-0005-0000-0000-00009A7E0000}"/>
    <cellStyle name="Normal 9 3 2 4 2 2 2 2" xfId="31376" xr:uid="{00000000-0005-0000-0000-00009B7E0000}"/>
    <cellStyle name="Normal 9 3 2 4 2 2 2 2 2" xfId="31377" xr:uid="{00000000-0005-0000-0000-00009C7E0000}"/>
    <cellStyle name="Normal 9 3 2 4 2 2 2 2 3" xfId="31378" xr:uid="{00000000-0005-0000-0000-00009D7E0000}"/>
    <cellStyle name="Normal 9 3 2 4 2 2 2 3" xfId="31379" xr:uid="{00000000-0005-0000-0000-00009E7E0000}"/>
    <cellStyle name="Normal 9 3 2 4 2 2 2 4" xfId="31380" xr:uid="{00000000-0005-0000-0000-00009F7E0000}"/>
    <cellStyle name="Normal 9 3 2 4 2 2 3" xfId="31381" xr:uid="{00000000-0005-0000-0000-0000A07E0000}"/>
    <cellStyle name="Normal 9 3 2 4 2 2 3 2" xfId="31382" xr:uid="{00000000-0005-0000-0000-0000A17E0000}"/>
    <cellStyle name="Normal 9 3 2 4 2 2 3 2 2" xfId="31383" xr:uid="{00000000-0005-0000-0000-0000A27E0000}"/>
    <cellStyle name="Normal 9 3 2 4 2 2 3 2 3" xfId="31384" xr:uid="{00000000-0005-0000-0000-0000A37E0000}"/>
    <cellStyle name="Normal 9 3 2 4 2 2 3 3" xfId="31385" xr:uid="{00000000-0005-0000-0000-0000A47E0000}"/>
    <cellStyle name="Normal 9 3 2 4 2 2 3 4" xfId="31386" xr:uid="{00000000-0005-0000-0000-0000A57E0000}"/>
    <cellStyle name="Normal 9 3 2 4 2 2 4" xfId="31387" xr:uid="{00000000-0005-0000-0000-0000A67E0000}"/>
    <cellStyle name="Normal 9 3 2 4 2 2 4 2" xfId="31388" xr:uid="{00000000-0005-0000-0000-0000A77E0000}"/>
    <cellStyle name="Normal 9 3 2 4 2 2 4 3" xfId="31389" xr:uid="{00000000-0005-0000-0000-0000A87E0000}"/>
    <cellStyle name="Normal 9 3 2 4 2 2 5" xfId="31390" xr:uid="{00000000-0005-0000-0000-0000A97E0000}"/>
    <cellStyle name="Normal 9 3 2 4 2 2 6" xfId="31391" xr:uid="{00000000-0005-0000-0000-0000AA7E0000}"/>
    <cellStyle name="Normal 9 3 2 4 2 3" xfId="31392" xr:uid="{00000000-0005-0000-0000-0000AB7E0000}"/>
    <cellStyle name="Normal 9 3 2 4 2 3 2" xfId="31393" xr:uid="{00000000-0005-0000-0000-0000AC7E0000}"/>
    <cellStyle name="Normal 9 3 2 4 2 3 2 2" xfId="31394" xr:uid="{00000000-0005-0000-0000-0000AD7E0000}"/>
    <cellStyle name="Normal 9 3 2 4 2 3 2 3" xfId="31395" xr:uid="{00000000-0005-0000-0000-0000AE7E0000}"/>
    <cellStyle name="Normal 9 3 2 4 2 3 3" xfId="31396" xr:uid="{00000000-0005-0000-0000-0000AF7E0000}"/>
    <cellStyle name="Normal 9 3 2 4 2 3 4" xfId="31397" xr:uid="{00000000-0005-0000-0000-0000B07E0000}"/>
    <cellStyle name="Normal 9 3 2 4 2 4" xfId="31398" xr:uid="{00000000-0005-0000-0000-0000B17E0000}"/>
    <cellStyle name="Normal 9 3 2 4 2 4 2" xfId="31399" xr:uid="{00000000-0005-0000-0000-0000B27E0000}"/>
    <cellStyle name="Normal 9 3 2 4 2 4 2 2" xfId="31400" xr:uid="{00000000-0005-0000-0000-0000B37E0000}"/>
    <cellStyle name="Normal 9 3 2 4 2 4 2 3" xfId="31401" xr:uid="{00000000-0005-0000-0000-0000B47E0000}"/>
    <cellStyle name="Normal 9 3 2 4 2 4 3" xfId="31402" xr:uid="{00000000-0005-0000-0000-0000B57E0000}"/>
    <cellStyle name="Normal 9 3 2 4 2 4 4" xfId="31403" xr:uid="{00000000-0005-0000-0000-0000B67E0000}"/>
    <cellStyle name="Normal 9 3 2 4 2 5" xfId="31404" xr:uid="{00000000-0005-0000-0000-0000B77E0000}"/>
    <cellStyle name="Normal 9 3 2 4 2 5 2" xfId="31405" xr:uid="{00000000-0005-0000-0000-0000B87E0000}"/>
    <cellStyle name="Normal 9 3 2 4 2 5 3" xfId="31406" xr:uid="{00000000-0005-0000-0000-0000B97E0000}"/>
    <cellStyle name="Normal 9 3 2 4 2 6" xfId="31407" xr:uid="{00000000-0005-0000-0000-0000BA7E0000}"/>
    <cellStyle name="Normal 9 3 2 4 2 7" xfId="31408" xr:uid="{00000000-0005-0000-0000-0000BB7E0000}"/>
    <cellStyle name="Normal 9 3 2 4 3" xfId="31409" xr:uid="{00000000-0005-0000-0000-0000BC7E0000}"/>
    <cellStyle name="Normal 9 3 2 4 3 2" xfId="31410" xr:uid="{00000000-0005-0000-0000-0000BD7E0000}"/>
    <cellStyle name="Normal 9 3 2 4 3 2 2" xfId="31411" xr:uid="{00000000-0005-0000-0000-0000BE7E0000}"/>
    <cellStyle name="Normal 9 3 2 4 3 2 2 2" xfId="31412" xr:uid="{00000000-0005-0000-0000-0000BF7E0000}"/>
    <cellStyle name="Normal 9 3 2 4 3 2 2 3" xfId="31413" xr:uid="{00000000-0005-0000-0000-0000C07E0000}"/>
    <cellStyle name="Normal 9 3 2 4 3 2 3" xfId="31414" xr:uid="{00000000-0005-0000-0000-0000C17E0000}"/>
    <cellStyle name="Normal 9 3 2 4 3 2 4" xfId="31415" xr:uid="{00000000-0005-0000-0000-0000C27E0000}"/>
    <cellStyle name="Normal 9 3 2 4 3 3" xfId="31416" xr:uid="{00000000-0005-0000-0000-0000C37E0000}"/>
    <cellStyle name="Normal 9 3 2 4 3 3 2" xfId="31417" xr:uid="{00000000-0005-0000-0000-0000C47E0000}"/>
    <cellStyle name="Normal 9 3 2 4 3 3 2 2" xfId="31418" xr:uid="{00000000-0005-0000-0000-0000C57E0000}"/>
    <cellStyle name="Normal 9 3 2 4 3 3 2 3" xfId="31419" xr:uid="{00000000-0005-0000-0000-0000C67E0000}"/>
    <cellStyle name="Normal 9 3 2 4 3 3 3" xfId="31420" xr:uid="{00000000-0005-0000-0000-0000C77E0000}"/>
    <cellStyle name="Normal 9 3 2 4 3 3 4" xfId="31421" xr:uid="{00000000-0005-0000-0000-0000C87E0000}"/>
    <cellStyle name="Normal 9 3 2 4 3 4" xfId="31422" xr:uid="{00000000-0005-0000-0000-0000C97E0000}"/>
    <cellStyle name="Normal 9 3 2 4 3 4 2" xfId="31423" xr:uid="{00000000-0005-0000-0000-0000CA7E0000}"/>
    <cellStyle name="Normal 9 3 2 4 3 4 3" xfId="31424" xr:uid="{00000000-0005-0000-0000-0000CB7E0000}"/>
    <cellStyle name="Normal 9 3 2 4 3 5" xfId="31425" xr:uid="{00000000-0005-0000-0000-0000CC7E0000}"/>
    <cellStyle name="Normal 9 3 2 4 3 6" xfId="31426" xr:uid="{00000000-0005-0000-0000-0000CD7E0000}"/>
    <cellStyle name="Normal 9 3 2 4 4" xfId="31427" xr:uid="{00000000-0005-0000-0000-0000CE7E0000}"/>
    <cellStyle name="Normal 9 3 2 4 4 2" xfId="31428" xr:uid="{00000000-0005-0000-0000-0000CF7E0000}"/>
    <cellStyle name="Normal 9 3 2 4 4 2 2" xfId="31429" xr:uid="{00000000-0005-0000-0000-0000D07E0000}"/>
    <cellStyle name="Normal 9 3 2 4 4 2 3" xfId="31430" xr:uid="{00000000-0005-0000-0000-0000D17E0000}"/>
    <cellStyle name="Normal 9 3 2 4 4 3" xfId="31431" xr:uid="{00000000-0005-0000-0000-0000D27E0000}"/>
    <cellStyle name="Normal 9 3 2 4 4 4" xfId="31432" xr:uid="{00000000-0005-0000-0000-0000D37E0000}"/>
    <cellStyle name="Normal 9 3 2 4 5" xfId="31433" xr:uid="{00000000-0005-0000-0000-0000D47E0000}"/>
    <cellStyle name="Normal 9 3 2 4 5 2" xfId="31434" xr:uid="{00000000-0005-0000-0000-0000D57E0000}"/>
    <cellStyle name="Normal 9 3 2 4 5 2 2" xfId="31435" xr:uid="{00000000-0005-0000-0000-0000D67E0000}"/>
    <cellStyle name="Normal 9 3 2 4 5 2 3" xfId="31436" xr:uid="{00000000-0005-0000-0000-0000D77E0000}"/>
    <cellStyle name="Normal 9 3 2 4 5 3" xfId="31437" xr:uid="{00000000-0005-0000-0000-0000D87E0000}"/>
    <cellStyle name="Normal 9 3 2 4 5 4" xfId="31438" xr:uid="{00000000-0005-0000-0000-0000D97E0000}"/>
    <cellStyle name="Normal 9 3 2 4 6" xfId="31439" xr:uid="{00000000-0005-0000-0000-0000DA7E0000}"/>
    <cellStyle name="Normal 9 3 2 4 6 2" xfId="31440" xr:uid="{00000000-0005-0000-0000-0000DB7E0000}"/>
    <cellStyle name="Normal 9 3 2 4 6 3" xfId="31441" xr:uid="{00000000-0005-0000-0000-0000DC7E0000}"/>
    <cellStyle name="Normal 9 3 2 4 7" xfId="31442" xr:uid="{00000000-0005-0000-0000-0000DD7E0000}"/>
    <cellStyle name="Normal 9 3 2 4 8" xfId="31443" xr:uid="{00000000-0005-0000-0000-0000DE7E0000}"/>
    <cellStyle name="Normal 9 3 2 5" xfId="31444" xr:uid="{00000000-0005-0000-0000-0000DF7E0000}"/>
    <cellStyle name="Normal 9 3 2 5 2" xfId="31445" xr:uid="{00000000-0005-0000-0000-0000E07E0000}"/>
    <cellStyle name="Normal 9 3 2 5 2 2" xfId="31446" xr:uid="{00000000-0005-0000-0000-0000E17E0000}"/>
    <cellStyle name="Normal 9 3 2 5 2 2 2" xfId="31447" xr:uid="{00000000-0005-0000-0000-0000E27E0000}"/>
    <cellStyle name="Normal 9 3 2 5 2 2 2 2" xfId="31448" xr:uid="{00000000-0005-0000-0000-0000E37E0000}"/>
    <cellStyle name="Normal 9 3 2 5 2 2 2 3" xfId="31449" xr:uid="{00000000-0005-0000-0000-0000E47E0000}"/>
    <cellStyle name="Normal 9 3 2 5 2 2 3" xfId="31450" xr:uid="{00000000-0005-0000-0000-0000E57E0000}"/>
    <cellStyle name="Normal 9 3 2 5 2 2 4" xfId="31451" xr:uid="{00000000-0005-0000-0000-0000E67E0000}"/>
    <cellStyle name="Normal 9 3 2 5 2 3" xfId="31452" xr:uid="{00000000-0005-0000-0000-0000E77E0000}"/>
    <cellStyle name="Normal 9 3 2 5 2 3 2" xfId="31453" xr:uid="{00000000-0005-0000-0000-0000E87E0000}"/>
    <cellStyle name="Normal 9 3 2 5 2 3 2 2" xfId="31454" xr:uid="{00000000-0005-0000-0000-0000E97E0000}"/>
    <cellStyle name="Normal 9 3 2 5 2 3 2 3" xfId="31455" xr:uid="{00000000-0005-0000-0000-0000EA7E0000}"/>
    <cellStyle name="Normal 9 3 2 5 2 3 3" xfId="31456" xr:uid="{00000000-0005-0000-0000-0000EB7E0000}"/>
    <cellStyle name="Normal 9 3 2 5 2 3 4" xfId="31457" xr:uid="{00000000-0005-0000-0000-0000EC7E0000}"/>
    <cellStyle name="Normal 9 3 2 5 2 4" xfId="31458" xr:uid="{00000000-0005-0000-0000-0000ED7E0000}"/>
    <cellStyle name="Normal 9 3 2 5 2 4 2" xfId="31459" xr:uid="{00000000-0005-0000-0000-0000EE7E0000}"/>
    <cellStyle name="Normal 9 3 2 5 2 4 3" xfId="31460" xr:uid="{00000000-0005-0000-0000-0000EF7E0000}"/>
    <cellStyle name="Normal 9 3 2 5 2 5" xfId="31461" xr:uid="{00000000-0005-0000-0000-0000F07E0000}"/>
    <cellStyle name="Normal 9 3 2 5 2 6" xfId="31462" xr:uid="{00000000-0005-0000-0000-0000F17E0000}"/>
    <cellStyle name="Normal 9 3 2 5 3" xfId="31463" xr:uid="{00000000-0005-0000-0000-0000F27E0000}"/>
    <cellStyle name="Normal 9 3 2 5 3 2" xfId="31464" xr:uid="{00000000-0005-0000-0000-0000F37E0000}"/>
    <cellStyle name="Normal 9 3 2 5 3 2 2" xfId="31465" xr:uid="{00000000-0005-0000-0000-0000F47E0000}"/>
    <cellStyle name="Normal 9 3 2 5 3 2 3" xfId="31466" xr:uid="{00000000-0005-0000-0000-0000F57E0000}"/>
    <cellStyle name="Normal 9 3 2 5 3 3" xfId="31467" xr:uid="{00000000-0005-0000-0000-0000F67E0000}"/>
    <cellStyle name="Normal 9 3 2 5 3 4" xfId="31468" xr:uid="{00000000-0005-0000-0000-0000F77E0000}"/>
    <cellStyle name="Normal 9 3 2 5 4" xfId="31469" xr:uid="{00000000-0005-0000-0000-0000F87E0000}"/>
    <cellStyle name="Normal 9 3 2 5 4 2" xfId="31470" xr:uid="{00000000-0005-0000-0000-0000F97E0000}"/>
    <cellStyle name="Normal 9 3 2 5 4 2 2" xfId="31471" xr:uid="{00000000-0005-0000-0000-0000FA7E0000}"/>
    <cellStyle name="Normal 9 3 2 5 4 2 3" xfId="31472" xr:uid="{00000000-0005-0000-0000-0000FB7E0000}"/>
    <cellStyle name="Normal 9 3 2 5 4 3" xfId="31473" xr:uid="{00000000-0005-0000-0000-0000FC7E0000}"/>
    <cellStyle name="Normal 9 3 2 5 4 4" xfId="31474" xr:uid="{00000000-0005-0000-0000-0000FD7E0000}"/>
    <cellStyle name="Normal 9 3 2 5 5" xfId="31475" xr:uid="{00000000-0005-0000-0000-0000FE7E0000}"/>
    <cellStyle name="Normal 9 3 2 5 5 2" xfId="31476" xr:uid="{00000000-0005-0000-0000-0000FF7E0000}"/>
    <cellStyle name="Normal 9 3 2 5 5 3" xfId="31477" xr:uid="{00000000-0005-0000-0000-0000007F0000}"/>
    <cellStyle name="Normal 9 3 2 5 6" xfId="31478" xr:uid="{00000000-0005-0000-0000-0000017F0000}"/>
    <cellStyle name="Normal 9 3 2 5 7" xfId="31479" xr:uid="{00000000-0005-0000-0000-0000027F0000}"/>
    <cellStyle name="Normal 9 3 2 6" xfId="31480" xr:uid="{00000000-0005-0000-0000-0000037F0000}"/>
    <cellStyle name="Normal 9 3 2 6 2" xfId="31481" xr:uid="{00000000-0005-0000-0000-0000047F0000}"/>
    <cellStyle name="Normal 9 3 2 6 2 2" xfId="31482" xr:uid="{00000000-0005-0000-0000-0000057F0000}"/>
    <cellStyle name="Normal 9 3 2 6 2 2 2" xfId="31483" xr:uid="{00000000-0005-0000-0000-0000067F0000}"/>
    <cellStyle name="Normal 9 3 2 6 2 2 2 2" xfId="31484" xr:uid="{00000000-0005-0000-0000-0000077F0000}"/>
    <cellStyle name="Normal 9 3 2 6 2 2 2 3" xfId="31485" xr:uid="{00000000-0005-0000-0000-0000087F0000}"/>
    <cellStyle name="Normal 9 3 2 6 2 2 3" xfId="31486" xr:uid="{00000000-0005-0000-0000-0000097F0000}"/>
    <cellStyle name="Normal 9 3 2 6 2 2 4" xfId="31487" xr:uid="{00000000-0005-0000-0000-00000A7F0000}"/>
    <cellStyle name="Normal 9 3 2 6 2 3" xfId="31488" xr:uid="{00000000-0005-0000-0000-00000B7F0000}"/>
    <cellStyle name="Normal 9 3 2 6 2 3 2" xfId="31489" xr:uid="{00000000-0005-0000-0000-00000C7F0000}"/>
    <cellStyle name="Normal 9 3 2 6 2 3 2 2" xfId="31490" xr:uid="{00000000-0005-0000-0000-00000D7F0000}"/>
    <cellStyle name="Normal 9 3 2 6 2 3 2 3" xfId="31491" xr:uid="{00000000-0005-0000-0000-00000E7F0000}"/>
    <cellStyle name="Normal 9 3 2 6 2 3 3" xfId="31492" xr:uid="{00000000-0005-0000-0000-00000F7F0000}"/>
    <cellStyle name="Normal 9 3 2 6 2 3 4" xfId="31493" xr:uid="{00000000-0005-0000-0000-0000107F0000}"/>
    <cellStyle name="Normal 9 3 2 6 2 4" xfId="31494" xr:uid="{00000000-0005-0000-0000-0000117F0000}"/>
    <cellStyle name="Normal 9 3 2 6 2 4 2" xfId="31495" xr:uid="{00000000-0005-0000-0000-0000127F0000}"/>
    <cellStyle name="Normal 9 3 2 6 2 4 3" xfId="31496" xr:uid="{00000000-0005-0000-0000-0000137F0000}"/>
    <cellStyle name="Normal 9 3 2 6 2 5" xfId="31497" xr:uid="{00000000-0005-0000-0000-0000147F0000}"/>
    <cellStyle name="Normal 9 3 2 6 2 6" xfId="31498" xr:uid="{00000000-0005-0000-0000-0000157F0000}"/>
    <cellStyle name="Normal 9 3 2 6 3" xfId="31499" xr:uid="{00000000-0005-0000-0000-0000167F0000}"/>
    <cellStyle name="Normal 9 3 2 6 3 2" xfId="31500" xr:uid="{00000000-0005-0000-0000-0000177F0000}"/>
    <cellStyle name="Normal 9 3 2 6 3 2 2" xfId="31501" xr:uid="{00000000-0005-0000-0000-0000187F0000}"/>
    <cellStyle name="Normal 9 3 2 6 3 2 3" xfId="31502" xr:uid="{00000000-0005-0000-0000-0000197F0000}"/>
    <cellStyle name="Normal 9 3 2 6 3 3" xfId="31503" xr:uid="{00000000-0005-0000-0000-00001A7F0000}"/>
    <cellStyle name="Normal 9 3 2 6 3 4" xfId="31504" xr:uid="{00000000-0005-0000-0000-00001B7F0000}"/>
    <cellStyle name="Normal 9 3 2 6 4" xfId="31505" xr:uid="{00000000-0005-0000-0000-00001C7F0000}"/>
    <cellStyle name="Normal 9 3 2 6 4 2" xfId="31506" xr:uid="{00000000-0005-0000-0000-00001D7F0000}"/>
    <cellStyle name="Normal 9 3 2 6 4 2 2" xfId="31507" xr:uid="{00000000-0005-0000-0000-00001E7F0000}"/>
    <cellStyle name="Normal 9 3 2 6 4 2 3" xfId="31508" xr:uid="{00000000-0005-0000-0000-00001F7F0000}"/>
    <cellStyle name="Normal 9 3 2 6 4 3" xfId="31509" xr:uid="{00000000-0005-0000-0000-0000207F0000}"/>
    <cellStyle name="Normal 9 3 2 6 4 4" xfId="31510" xr:uid="{00000000-0005-0000-0000-0000217F0000}"/>
    <cellStyle name="Normal 9 3 2 6 5" xfId="31511" xr:uid="{00000000-0005-0000-0000-0000227F0000}"/>
    <cellStyle name="Normal 9 3 2 6 5 2" xfId="31512" xr:uid="{00000000-0005-0000-0000-0000237F0000}"/>
    <cellStyle name="Normal 9 3 2 6 5 3" xfId="31513" xr:uid="{00000000-0005-0000-0000-0000247F0000}"/>
    <cellStyle name="Normal 9 3 2 6 6" xfId="31514" xr:uid="{00000000-0005-0000-0000-0000257F0000}"/>
    <cellStyle name="Normal 9 3 2 6 7" xfId="31515" xr:uid="{00000000-0005-0000-0000-0000267F0000}"/>
    <cellStyle name="Normal 9 3 2 7" xfId="31516" xr:uid="{00000000-0005-0000-0000-0000277F0000}"/>
    <cellStyle name="Normal 9 3 2 7 2" xfId="31517" xr:uid="{00000000-0005-0000-0000-0000287F0000}"/>
    <cellStyle name="Normal 9 3 2 7 2 2" xfId="31518" xr:uid="{00000000-0005-0000-0000-0000297F0000}"/>
    <cellStyle name="Normal 9 3 2 7 2 2 2" xfId="31519" xr:uid="{00000000-0005-0000-0000-00002A7F0000}"/>
    <cellStyle name="Normal 9 3 2 7 2 2 3" xfId="31520" xr:uid="{00000000-0005-0000-0000-00002B7F0000}"/>
    <cellStyle name="Normal 9 3 2 7 2 3" xfId="31521" xr:uid="{00000000-0005-0000-0000-00002C7F0000}"/>
    <cellStyle name="Normal 9 3 2 7 2 4" xfId="31522" xr:uid="{00000000-0005-0000-0000-00002D7F0000}"/>
    <cellStyle name="Normal 9 3 2 7 3" xfId="31523" xr:uid="{00000000-0005-0000-0000-00002E7F0000}"/>
    <cellStyle name="Normal 9 3 2 7 3 2" xfId="31524" xr:uid="{00000000-0005-0000-0000-00002F7F0000}"/>
    <cellStyle name="Normal 9 3 2 7 3 2 2" xfId="31525" xr:uid="{00000000-0005-0000-0000-0000307F0000}"/>
    <cellStyle name="Normal 9 3 2 7 3 2 3" xfId="31526" xr:uid="{00000000-0005-0000-0000-0000317F0000}"/>
    <cellStyle name="Normal 9 3 2 7 3 3" xfId="31527" xr:uid="{00000000-0005-0000-0000-0000327F0000}"/>
    <cellStyle name="Normal 9 3 2 7 3 4" xfId="31528" xr:uid="{00000000-0005-0000-0000-0000337F0000}"/>
    <cellStyle name="Normal 9 3 2 7 4" xfId="31529" xr:uid="{00000000-0005-0000-0000-0000347F0000}"/>
    <cellStyle name="Normal 9 3 2 7 4 2" xfId="31530" xr:uid="{00000000-0005-0000-0000-0000357F0000}"/>
    <cellStyle name="Normal 9 3 2 7 4 3" xfId="31531" xr:uid="{00000000-0005-0000-0000-0000367F0000}"/>
    <cellStyle name="Normal 9 3 2 7 5" xfId="31532" xr:uid="{00000000-0005-0000-0000-0000377F0000}"/>
    <cellStyle name="Normal 9 3 2 7 6" xfId="31533" xr:uid="{00000000-0005-0000-0000-0000387F0000}"/>
    <cellStyle name="Normal 9 3 2 8" xfId="31534" xr:uid="{00000000-0005-0000-0000-0000397F0000}"/>
    <cellStyle name="Normal 9 3 2 8 2" xfId="31535" xr:uid="{00000000-0005-0000-0000-00003A7F0000}"/>
    <cellStyle name="Normal 9 3 2 8 2 2" xfId="31536" xr:uid="{00000000-0005-0000-0000-00003B7F0000}"/>
    <cellStyle name="Normal 9 3 2 8 2 3" xfId="31537" xr:uid="{00000000-0005-0000-0000-00003C7F0000}"/>
    <cellStyle name="Normal 9 3 2 8 3" xfId="31538" xr:uid="{00000000-0005-0000-0000-00003D7F0000}"/>
    <cellStyle name="Normal 9 3 2 8 4" xfId="31539" xr:uid="{00000000-0005-0000-0000-00003E7F0000}"/>
    <cellStyle name="Normal 9 3 2 9" xfId="31540" xr:uid="{00000000-0005-0000-0000-00003F7F0000}"/>
    <cellStyle name="Normal 9 3 2 9 2" xfId="31541" xr:uid="{00000000-0005-0000-0000-0000407F0000}"/>
    <cellStyle name="Normal 9 3 2 9 2 2" xfId="31542" xr:uid="{00000000-0005-0000-0000-0000417F0000}"/>
    <cellStyle name="Normal 9 3 2 9 2 3" xfId="31543" xr:uid="{00000000-0005-0000-0000-0000427F0000}"/>
    <cellStyle name="Normal 9 3 2 9 3" xfId="31544" xr:uid="{00000000-0005-0000-0000-0000437F0000}"/>
    <cellStyle name="Normal 9 3 2 9 4" xfId="31545" xr:uid="{00000000-0005-0000-0000-0000447F0000}"/>
    <cellStyle name="Normal 9 3 3" xfId="31546" xr:uid="{00000000-0005-0000-0000-0000457F0000}"/>
    <cellStyle name="Normal 9 3 3 10" xfId="31547" xr:uid="{00000000-0005-0000-0000-0000467F0000}"/>
    <cellStyle name="Normal 9 3 3 11" xfId="31548" xr:uid="{00000000-0005-0000-0000-0000477F0000}"/>
    <cellStyle name="Normal 9 3 3 2" xfId="31549" xr:uid="{00000000-0005-0000-0000-0000487F0000}"/>
    <cellStyle name="Normal 9 3 3 2 10" xfId="31550" xr:uid="{00000000-0005-0000-0000-0000497F0000}"/>
    <cellStyle name="Normal 9 3 3 2 2" xfId="31551" xr:uid="{00000000-0005-0000-0000-00004A7F0000}"/>
    <cellStyle name="Normal 9 3 3 2 2 2" xfId="31552" xr:uid="{00000000-0005-0000-0000-00004B7F0000}"/>
    <cellStyle name="Normal 9 3 3 2 2 2 2" xfId="31553" xr:uid="{00000000-0005-0000-0000-00004C7F0000}"/>
    <cellStyle name="Normal 9 3 3 2 2 2 2 2" xfId="31554" xr:uid="{00000000-0005-0000-0000-00004D7F0000}"/>
    <cellStyle name="Normal 9 3 3 2 2 2 2 2 2" xfId="31555" xr:uid="{00000000-0005-0000-0000-00004E7F0000}"/>
    <cellStyle name="Normal 9 3 3 2 2 2 2 2 2 2" xfId="31556" xr:uid="{00000000-0005-0000-0000-00004F7F0000}"/>
    <cellStyle name="Normal 9 3 3 2 2 2 2 2 2 3" xfId="31557" xr:uid="{00000000-0005-0000-0000-0000507F0000}"/>
    <cellStyle name="Normal 9 3 3 2 2 2 2 2 3" xfId="31558" xr:uid="{00000000-0005-0000-0000-0000517F0000}"/>
    <cellStyle name="Normal 9 3 3 2 2 2 2 2 4" xfId="31559" xr:uid="{00000000-0005-0000-0000-0000527F0000}"/>
    <cellStyle name="Normal 9 3 3 2 2 2 2 3" xfId="31560" xr:uid="{00000000-0005-0000-0000-0000537F0000}"/>
    <cellStyle name="Normal 9 3 3 2 2 2 2 3 2" xfId="31561" xr:uid="{00000000-0005-0000-0000-0000547F0000}"/>
    <cellStyle name="Normal 9 3 3 2 2 2 2 3 2 2" xfId="31562" xr:uid="{00000000-0005-0000-0000-0000557F0000}"/>
    <cellStyle name="Normal 9 3 3 2 2 2 2 3 2 3" xfId="31563" xr:uid="{00000000-0005-0000-0000-0000567F0000}"/>
    <cellStyle name="Normal 9 3 3 2 2 2 2 3 3" xfId="31564" xr:uid="{00000000-0005-0000-0000-0000577F0000}"/>
    <cellStyle name="Normal 9 3 3 2 2 2 2 3 4" xfId="31565" xr:uid="{00000000-0005-0000-0000-0000587F0000}"/>
    <cellStyle name="Normal 9 3 3 2 2 2 2 4" xfId="31566" xr:uid="{00000000-0005-0000-0000-0000597F0000}"/>
    <cellStyle name="Normal 9 3 3 2 2 2 2 4 2" xfId="31567" xr:uid="{00000000-0005-0000-0000-00005A7F0000}"/>
    <cellStyle name="Normal 9 3 3 2 2 2 2 4 3" xfId="31568" xr:uid="{00000000-0005-0000-0000-00005B7F0000}"/>
    <cellStyle name="Normal 9 3 3 2 2 2 2 5" xfId="31569" xr:uid="{00000000-0005-0000-0000-00005C7F0000}"/>
    <cellStyle name="Normal 9 3 3 2 2 2 2 6" xfId="31570" xr:uid="{00000000-0005-0000-0000-00005D7F0000}"/>
    <cellStyle name="Normal 9 3 3 2 2 2 3" xfId="31571" xr:uid="{00000000-0005-0000-0000-00005E7F0000}"/>
    <cellStyle name="Normal 9 3 3 2 2 2 3 2" xfId="31572" xr:uid="{00000000-0005-0000-0000-00005F7F0000}"/>
    <cellStyle name="Normal 9 3 3 2 2 2 3 2 2" xfId="31573" xr:uid="{00000000-0005-0000-0000-0000607F0000}"/>
    <cellStyle name="Normal 9 3 3 2 2 2 3 2 3" xfId="31574" xr:uid="{00000000-0005-0000-0000-0000617F0000}"/>
    <cellStyle name="Normal 9 3 3 2 2 2 3 3" xfId="31575" xr:uid="{00000000-0005-0000-0000-0000627F0000}"/>
    <cellStyle name="Normal 9 3 3 2 2 2 3 4" xfId="31576" xr:uid="{00000000-0005-0000-0000-0000637F0000}"/>
    <cellStyle name="Normal 9 3 3 2 2 2 4" xfId="31577" xr:uid="{00000000-0005-0000-0000-0000647F0000}"/>
    <cellStyle name="Normal 9 3 3 2 2 2 4 2" xfId="31578" xr:uid="{00000000-0005-0000-0000-0000657F0000}"/>
    <cellStyle name="Normal 9 3 3 2 2 2 4 2 2" xfId="31579" xr:uid="{00000000-0005-0000-0000-0000667F0000}"/>
    <cellStyle name="Normal 9 3 3 2 2 2 4 2 3" xfId="31580" xr:uid="{00000000-0005-0000-0000-0000677F0000}"/>
    <cellStyle name="Normal 9 3 3 2 2 2 4 3" xfId="31581" xr:uid="{00000000-0005-0000-0000-0000687F0000}"/>
    <cellStyle name="Normal 9 3 3 2 2 2 4 4" xfId="31582" xr:uid="{00000000-0005-0000-0000-0000697F0000}"/>
    <cellStyle name="Normal 9 3 3 2 2 2 5" xfId="31583" xr:uid="{00000000-0005-0000-0000-00006A7F0000}"/>
    <cellStyle name="Normal 9 3 3 2 2 2 5 2" xfId="31584" xr:uid="{00000000-0005-0000-0000-00006B7F0000}"/>
    <cellStyle name="Normal 9 3 3 2 2 2 5 3" xfId="31585" xr:uid="{00000000-0005-0000-0000-00006C7F0000}"/>
    <cellStyle name="Normal 9 3 3 2 2 2 6" xfId="31586" xr:uid="{00000000-0005-0000-0000-00006D7F0000}"/>
    <cellStyle name="Normal 9 3 3 2 2 2 7" xfId="31587" xr:uid="{00000000-0005-0000-0000-00006E7F0000}"/>
    <cellStyle name="Normal 9 3 3 2 2 3" xfId="31588" xr:uid="{00000000-0005-0000-0000-00006F7F0000}"/>
    <cellStyle name="Normal 9 3 3 2 2 3 2" xfId="31589" xr:uid="{00000000-0005-0000-0000-0000707F0000}"/>
    <cellStyle name="Normal 9 3 3 2 2 3 2 2" xfId="31590" xr:uid="{00000000-0005-0000-0000-0000717F0000}"/>
    <cellStyle name="Normal 9 3 3 2 2 3 2 2 2" xfId="31591" xr:uid="{00000000-0005-0000-0000-0000727F0000}"/>
    <cellStyle name="Normal 9 3 3 2 2 3 2 2 3" xfId="31592" xr:uid="{00000000-0005-0000-0000-0000737F0000}"/>
    <cellStyle name="Normal 9 3 3 2 2 3 2 3" xfId="31593" xr:uid="{00000000-0005-0000-0000-0000747F0000}"/>
    <cellStyle name="Normal 9 3 3 2 2 3 2 4" xfId="31594" xr:uid="{00000000-0005-0000-0000-0000757F0000}"/>
    <cellStyle name="Normal 9 3 3 2 2 3 3" xfId="31595" xr:uid="{00000000-0005-0000-0000-0000767F0000}"/>
    <cellStyle name="Normal 9 3 3 2 2 3 3 2" xfId="31596" xr:uid="{00000000-0005-0000-0000-0000777F0000}"/>
    <cellStyle name="Normal 9 3 3 2 2 3 3 2 2" xfId="31597" xr:uid="{00000000-0005-0000-0000-0000787F0000}"/>
    <cellStyle name="Normal 9 3 3 2 2 3 3 2 3" xfId="31598" xr:uid="{00000000-0005-0000-0000-0000797F0000}"/>
    <cellStyle name="Normal 9 3 3 2 2 3 3 3" xfId="31599" xr:uid="{00000000-0005-0000-0000-00007A7F0000}"/>
    <cellStyle name="Normal 9 3 3 2 2 3 3 4" xfId="31600" xr:uid="{00000000-0005-0000-0000-00007B7F0000}"/>
    <cellStyle name="Normal 9 3 3 2 2 3 4" xfId="31601" xr:uid="{00000000-0005-0000-0000-00007C7F0000}"/>
    <cellStyle name="Normal 9 3 3 2 2 3 4 2" xfId="31602" xr:uid="{00000000-0005-0000-0000-00007D7F0000}"/>
    <cellStyle name="Normal 9 3 3 2 2 3 4 3" xfId="31603" xr:uid="{00000000-0005-0000-0000-00007E7F0000}"/>
    <cellStyle name="Normal 9 3 3 2 2 3 5" xfId="31604" xr:uid="{00000000-0005-0000-0000-00007F7F0000}"/>
    <cellStyle name="Normal 9 3 3 2 2 3 6" xfId="31605" xr:uid="{00000000-0005-0000-0000-0000807F0000}"/>
    <cellStyle name="Normal 9 3 3 2 2 4" xfId="31606" xr:uid="{00000000-0005-0000-0000-0000817F0000}"/>
    <cellStyle name="Normal 9 3 3 2 2 4 2" xfId="31607" xr:uid="{00000000-0005-0000-0000-0000827F0000}"/>
    <cellStyle name="Normal 9 3 3 2 2 4 2 2" xfId="31608" xr:uid="{00000000-0005-0000-0000-0000837F0000}"/>
    <cellStyle name="Normal 9 3 3 2 2 4 2 3" xfId="31609" xr:uid="{00000000-0005-0000-0000-0000847F0000}"/>
    <cellStyle name="Normal 9 3 3 2 2 4 3" xfId="31610" xr:uid="{00000000-0005-0000-0000-0000857F0000}"/>
    <cellStyle name="Normal 9 3 3 2 2 4 4" xfId="31611" xr:uid="{00000000-0005-0000-0000-0000867F0000}"/>
    <cellStyle name="Normal 9 3 3 2 2 5" xfId="31612" xr:uid="{00000000-0005-0000-0000-0000877F0000}"/>
    <cellStyle name="Normal 9 3 3 2 2 5 2" xfId="31613" xr:uid="{00000000-0005-0000-0000-0000887F0000}"/>
    <cellStyle name="Normal 9 3 3 2 2 5 2 2" xfId="31614" xr:uid="{00000000-0005-0000-0000-0000897F0000}"/>
    <cellStyle name="Normal 9 3 3 2 2 5 2 3" xfId="31615" xr:uid="{00000000-0005-0000-0000-00008A7F0000}"/>
    <cellStyle name="Normal 9 3 3 2 2 5 3" xfId="31616" xr:uid="{00000000-0005-0000-0000-00008B7F0000}"/>
    <cellStyle name="Normal 9 3 3 2 2 5 4" xfId="31617" xr:uid="{00000000-0005-0000-0000-00008C7F0000}"/>
    <cellStyle name="Normal 9 3 3 2 2 6" xfId="31618" xr:uid="{00000000-0005-0000-0000-00008D7F0000}"/>
    <cellStyle name="Normal 9 3 3 2 2 6 2" xfId="31619" xr:uid="{00000000-0005-0000-0000-00008E7F0000}"/>
    <cellStyle name="Normal 9 3 3 2 2 6 3" xfId="31620" xr:uid="{00000000-0005-0000-0000-00008F7F0000}"/>
    <cellStyle name="Normal 9 3 3 2 2 7" xfId="31621" xr:uid="{00000000-0005-0000-0000-0000907F0000}"/>
    <cellStyle name="Normal 9 3 3 2 2 8" xfId="31622" xr:uid="{00000000-0005-0000-0000-0000917F0000}"/>
    <cellStyle name="Normal 9 3 3 2 3" xfId="31623" xr:uid="{00000000-0005-0000-0000-0000927F0000}"/>
    <cellStyle name="Normal 9 3 3 2 3 2" xfId="31624" xr:uid="{00000000-0005-0000-0000-0000937F0000}"/>
    <cellStyle name="Normal 9 3 3 2 3 2 2" xfId="31625" xr:uid="{00000000-0005-0000-0000-0000947F0000}"/>
    <cellStyle name="Normal 9 3 3 2 3 2 2 2" xfId="31626" xr:uid="{00000000-0005-0000-0000-0000957F0000}"/>
    <cellStyle name="Normal 9 3 3 2 3 2 2 2 2" xfId="31627" xr:uid="{00000000-0005-0000-0000-0000967F0000}"/>
    <cellStyle name="Normal 9 3 3 2 3 2 2 2 3" xfId="31628" xr:uid="{00000000-0005-0000-0000-0000977F0000}"/>
    <cellStyle name="Normal 9 3 3 2 3 2 2 3" xfId="31629" xr:uid="{00000000-0005-0000-0000-0000987F0000}"/>
    <cellStyle name="Normal 9 3 3 2 3 2 2 4" xfId="31630" xr:uid="{00000000-0005-0000-0000-0000997F0000}"/>
    <cellStyle name="Normal 9 3 3 2 3 2 3" xfId="31631" xr:uid="{00000000-0005-0000-0000-00009A7F0000}"/>
    <cellStyle name="Normal 9 3 3 2 3 2 3 2" xfId="31632" xr:uid="{00000000-0005-0000-0000-00009B7F0000}"/>
    <cellStyle name="Normal 9 3 3 2 3 2 3 2 2" xfId="31633" xr:uid="{00000000-0005-0000-0000-00009C7F0000}"/>
    <cellStyle name="Normal 9 3 3 2 3 2 3 2 3" xfId="31634" xr:uid="{00000000-0005-0000-0000-00009D7F0000}"/>
    <cellStyle name="Normal 9 3 3 2 3 2 3 3" xfId="31635" xr:uid="{00000000-0005-0000-0000-00009E7F0000}"/>
    <cellStyle name="Normal 9 3 3 2 3 2 3 4" xfId="31636" xr:uid="{00000000-0005-0000-0000-00009F7F0000}"/>
    <cellStyle name="Normal 9 3 3 2 3 2 4" xfId="31637" xr:uid="{00000000-0005-0000-0000-0000A07F0000}"/>
    <cellStyle name="Normal 9 3 3 2 3 2 4 2" xfId="31638" xr:uid="{00000000-0005-0000-0000-0000A17F0000}"/>
    <cellStyle name="Normal 9 3 3 2 3 2 4 3" xfId="31639" xr:uid="{00000000-0005-0000-0000-0000A27F0000}"/>
    <cellStyle name="Normal 9 3 3 2 3 2 5" xfId="31640" xr:uid="{00000000-0005-0000-0000-0000A37F0000}"/>
    <cellStyle name="Normal 9 3 3 2 3 2 6" xfId="31641" xr:uid="{00000000-0005-0000-0000-0000A47F0000}"/>
    <cellStyle name="Normal 9 3 3 2 3 3" xfId="31642" xr:uid="{00000000-0005-0000-0000-0000A57F0000}"/>
    <cellStyle name="Normal 9 3 3 2 3 3 2" xfId="31643" xr:uid="{00000000-0005-0000-0000-0000A67F0000}"/>
    <cellStyle name="Normal 9 3 3 2 3 3 2 2" xfId="31644" xr:uid="{00000000-0005-0000-0000-0000A77F0000}"/>
    <cellStyle name="Normal 9 3 3 2 3 3 2 3" xfId="31645" xr:uid="{00000000-0005-0000-0000-0000A87F0000}"/>
    <cellStyle name="Normal 9 3 3 2 3 3 3" xfId="31646" xr:uid="{00000000-0005-0000-0000-0000A97F0000}"/>
    <cellStyle name="Normal 9 3 3 2 3 3 4" xfId="31647" xr:uid="{00000000-0005-0000-0000-0000AA7F0000}"/>
    <cellStyle name="Normal 9 3 3 2 3 4" xfId="31648" xr:uid="{00000000-0005-0000-0000-0000AB7F0000}"/>
    <cellStyle name="Normal 9 3 3 2 3 4 2" xfId="31649" xr:uid="{00000000-0005-0000-0000-0000AC7F0000}"/>
    <cellStyle name="Normal 9 3 3 2 3 4 2 2" xfId="31650" xr:uid="{00000000-0005-0000-0000-0000AD7F0000}"/>
    <cellStyle name="Normal 9 3 3 2 3 4 2 3" xfId="31651" xr:uid="{00000000-0005-0000-0000-0000AE7F0000}"/>
    <cellStyle name="Normal 9 3 3 2 3 4 3" xfId="31652" xr:uid="{00000000-0005-0000-0000-0000AF7F0000}"/>
    <cellStyle name="Normal 9 3 3 2 3 4 4" xfId="31653" xr:uid="{00000000-0005-0000-0000-0000B07F0000}"/>
    <cellStyle name="Normal 9 3 3 2 3 5" xfId="31654" xr:uid="{00000000-0005-0000-0000-0000B17F0000}"/>
    <cellStyle name="Normal 9 3 3 2 3 5 2" xfId="31655" xr:uid="{00000000-0005-0000-0000-0000B27F0000}"/>
    <cellStyle name="Normal 9 3 3 2 3 5 3" xfId="31656" xr:uid="{00000000-0005-0000-0000-0000B37F0000}"/>
    <cellStyle name="Normal 9 3 3 2 3 6" xfId="31657" xr:uid="{00000000-0005-0000-0000-0000B47F0000}"/>
    <cellStyle name="Normal 9 3 3 2 3 7" xfId="31658" xr:uid="{00000000-0005-0000-0000-0000B57F0000}"/>
    <cellStyle name="Normal 9 3 3 2 4" xfId="31659" xr:uid="{00000000-0005-0000-0000-0000B67F0000}"/>
    <cellStyle name="Normal 9 3 3 2 4 2" xfId="31660" xr:uid="{00000000-0005-0000-0000-0000B77F0000}"/>
    <cellStyle name="Normal 9 3 3 2 4 2 2" xfId="31661" xr:uid="{00000000-0005-0000-0000-0000B87F0000}"/>
    <cellStyle name="Normal 9 3 3 2 4 2 2 2" xfId="31662" xr:uid="{00000000-0005-0000-0000-0000B97F0000}"/>
    <cellStyle name="Normal 9 3 3 2 4 2 2 2 2" xfId="31663" xr:uid="{00000000-0005-0000-0000-0000BA7F0000}"/>
    <cellStyle name="Normal 9 3 3 2 4 2 2 2 3" xfId="31664" xr:uid="{00000000-0005-0000-0000-0000BB7F0000}"/>
    <cellStyle name="Normal 9 3 3 2 4 2 2 3" xfId="31665" xr:uid="{00000000-0005-0000-0000-0000BC7F0000}"/>
    <cellStyle name="Normal 9 3 3 2 4 2 2 4" xfId="31666" xr:uid="{00000000-0005-0000-0000-0000BD7F0000}"/>
    <cellStyle name="Normal 9 3 3 2 4 2 3" xfId="31667" xr:uid="{00000000-0005-0000-0000-0000BE7F0000}"/>
    <cellStyle name="Normal 9 3 3 2 4 2 3 2" xfId="31668" xr:uid="{00000000-0005-0000-0000-0000BF7F0000}"/>
    <cellStyle name="Normal 9 3 3 2 4 2 3 2 2" xfId="31669" xr:uid="{00000000-0005-0000-0000-0000C07F0000}"/>
    <cellStyle name="Normal 9 3 3 2 4 2 3 2 3" xfId="31670" xr:uid="{00000000-0005-0000-0000-0000C17F0000}"/>
    <cellStyle name="Normal 9 3 3 2 4 2 3 3" xfId="31671" xr:uid="{00000000-0005-0000-0000-0000C27F0000}"/>
    <cellStyle name="Normal 9 3 3 2 4 2 3 4" xfId="31672" xr:uid="{00000000-0005-0000-0000-0000C37F0000}"/>
    <cellStyle name="Normal 9 3 3 2 4 2 4" xfId="31673" xr:uid="{00000000-0005-0000-0000-0000C47F0000}"/>
    <cellStyle name="Normal 9 3 3 2 4 2 4 2" xfId="31674" xr:uid="{00000000-0005-0000-0000-0000C57F0000}"/>
    <cellStyle name="Normal 9 3 3 2 4 2 4 3" xfId="31675" xr:uid="{00000000-0005-0000-0000-0000C67F0000}"/>
    <cellStyle name="Normal 9 3 3 2 4 2 5" xfId="31676" xr:uid="{00000000-0005-0000-0000-0000C77F0000}"/>
    <cellStyle name="Normal 9 3 3 2 4 2 6" xfId="31677" xr:uid="{00000000-0005-0000-0000-0000C87F0000}"/>
    <cellStyle name="Normal 9 3 3 2 4 3" xfId="31678" xr:uid="{00000000-0005-0000-0000-0000C97F0000}"/>
    <cellStyle name="Normal 9 3 3 2 4 3 2" xfId="31679" xr:uid="{00000000-0005-0000-0000-0000CA7F0000}"/>
    <cellStyle name="Normal 9 3 3 2 4 3 2 2" xfId="31680" xr:uid="{00000000-0005-0000-0000-0000CB7F0000}"/>
    <cellStyle name="Normal 9 3 3 2 4 3 2 3" xfId="31681" xr:uid="{00000000-0005-0000-0000-0000CC7F0000}"/>
    <cellStyle name="Normal 9 3 3 2 4 3 3" xfId="31682" xr:uid="{00000000-0005-0000-0000-0000CD7F0000}"/>
    <cellStyle name="Normal 9 3 3 2 4 3 4" xfId="31683" xr:uid="{00000000-0005-0000-0000-0000CE7F0000}"/>
    <cellStyle name="Normal 9 3 3 2 4 4" xfId="31684" xr:uid="{00000000-0005-0000-0000-0000CF7F0000}"/>
    <cellStyle name="Normal 9 3 3 2 4 4 2" xfId="31685" xr:uid="{00000000-0005-0000-0000-0000D07F0000}"/>
    <cellStyle name="Normal 9 3 3 2 4 4 2 2" xfId="31686" xr:uid="{00000000-0005-0000-0000-0000D17F0000}"/>
    <cellStyle name="Normal 9 3 3 2 4 4 2 3" xfId="31687" xr:uid="{00000000-0005-0000-0000-0000D27F0000}"/>
    <cellStyle name="Normal 9 3 3 2 4 4 3" xfId="31688" xr:uid="{00000000-0005-0000-0000-0000D37F0000}"/>
    <cellStyle name="Normal 9 3 3 2 4 4 4" xfId="31689" xr:uid="{00000000-0005-0000-0000-0000D47F0000}"/>
    <cellStyle name="Normal 9 3 3 2 4 5" xfId="31690" xr:uid="{00000000-0005-0000-0000-0000D57F0000}"/>
    <cellStyle name="Normal 9 3 3 2 4 5 2" xfId="31691" xr:uid="{00000000-0005-0000-0000-0000D67F0000}"/>
    <cellStyle name="Normal 9 3 3 2 4 5 3" xfId="31692" xr:uid="{00000000-0005-0000-0000-0000D77F0000}"/>
    <cellStyle name="Normal 9 3 3 2 4 6" xfId="31693" xr:uid="{00000000-0005-0000-0000-0000D87F0000}"/>
    <cellStyle name="Normal 9 3 3 2 4 7" xfId="31694" xr:uid="{00000000-0005-0000-0000-0000D97F0000}"/>
    <cellStyle name="Normal 9 3 3 2 5" xfId="31695" xr:uid="{00000000-0005-0000-0000-0000DA7F0000}"/>
    <cellStyle name="Normal 9 3 3 2 5 2" xfId="31696" xr:uid="{00000000-0005-0000-0000-0000DB7F0000}"/>
    <cellStyle name="Normal 9 3 3 2 5 2 2" xfId="31697" xr:uid="{00000000-0005-0000-0000-0000DC7F0000}"/>
    <cellStyle name="Normal 9 3 3 2 5 2 2 2" xfId="31698" xr:uid="{00000000-0005-0000-0000-0000DD7F0000}"/>
    <cellStyle name="Normal 9 3 3 2 5 2 2 3" xfId="31699" xr:uid="{00000000-0005-0000-0000-0000DE7F0000}"/>
    <cellStyle name="Normal 9 3 3 2 5 2 3" xfId="31700" xr:uid="{00000000-0005-0000-0000-0000DF7F0000}"/>
    <cellStyle name="Normal 9 3 3 2 5 2 4" xfId="31701" xr:uid="{00000000-0005-0000-0000-0000E07F0000}"/>
    <cellStyle name="Normal 9 3 3 2 5 3" xfId="31702" xr:uid="{00000000-0005-0000-0000-0000E17F0000}"/>
    <cellStyle name="Normal 9 3 3 2 5 3 2" xfId="31703" xr:uid="{00000000-0005-0000-0000-0000E27F0000}"/>
    <cellStyle name="Normal 9 3 3 2 5 3 2 2" xfId="31704" xr:uid="{00000000-0005-0000-0000-0000E37F0000}"/>
    <cellStyle name="Normal 9 3 3 2 5 3 2 3" xfId="31705" xr:uid="{00000000-0005-0000-0000-0000E47F0000}"/>
    <cellStyle name="Normal 9 3 3 2 5 3 3" xfId="31706" xr:uid="{00000000-0005-0000-0000-0000E57F0000}"/>
    <cellStyle name="Normal 9 3 3 2 5 3 4" xfId="31707" xr:uid="{00000000-0005-0000-0000-0000E67F0000}"/>
    <cellStyle name="Normal 9 3 3 2 5 4" xfId="31708" xr:uid="{00000000-0005-0000-0000-0000E77F0000}"/>
    <cellStyle name="Normal 9 3 3 2 5 4 2" xfId="31709" xr:uid="{00000000-0005-0000-0000-0000E87F0000}"/>
    <cellStyle name="Normal 9 3 3 2 5 4 3" xfId="31710" xr:uid="{00000000-0005-0000-0000-0000E97F0000}"/>
    <cellStyle name="Normal 9 3 3 2 5 5" xfId="31711" xr:uid="{00000000-0005-0000-0000-0000EA7F0000}"/>
    <cellStyle name="Normal 9 3 3 2 5 6" xfId="31712" xr:uid="{00000000-0005-0000-0000-0000EB7F0000}"/>
    <cellStyle name="Normal 9 3 3 2 6" xfId="31713" xr:uid="{00000000-0005-0000-0000-0000EC7F0000}"/>
    <cellStyle name="Normal 9 3 3 2 6 2" xfId="31714" xr:uid="{00000000-0005-0000-0000-0000ED7F0000}"/>
    <cellStyle name="Normal 9 3 3 2 6 2 2" xfId="31715" xr:uid="{00000000-0005-0000-0000-0000EE7F0000}"/>
    <cellStyle name="Normal 9 3 3 2 6 2 3" xfId="31716" xr:uid="{00000000-0005-0000-0000-0000EF7F0000}"/>
    <cellStyle name="Normal 9 3 3 2 6 3" xfId="31717" xr:uid="{00000000-0005-0000-0000-0000F07F0000}"/>
    <cellStyle name="Normal 9 3 3 2 6 4" xfId="31718" xr:uid="{00000000-0005-0000-0000-0000F17F0000}"/>
    <cellStyle name="Normal 9 3 3 2 7" xfId="31719" xr:uid="{00000000-0005-0000-0000-0000F27F0000}"/>
    <cellStyle name="Normal 9 3 3 2 7 2" xfId="31720" xr:uid="{00000000-0005-0000-0000-0000F37F0000}"/>
    <cellStyle name="Normal 9 3 3 2 7 2 2" xfId="31721" xr:uid="{00000000-0005-0000-0000-0000F47F0000}"/>
    <cellStyle name="Normal 9 3 3 2 7 2 3" xfId="31722" xr:uid="{00000000-0005-0000-0000-0000F57F0000}"/>
    <cellStyle name="Normal 9 3 3 2 7 3" xfId="31723" xr:uid="{00000000-0005-0000-0000-0000F67F0000}"/>
    <cellStyle name="Normal 9 3 3 2 7 4" xfId="31724" xr:uid="{00000000-0005-0000-0000-0000F77F0000}"/>
    <cellStyle name="Normal 9 3 3 2 8" xfId="31725" xr:uid="{00000000-0005-0000-0000-0000F87F0000}"/>
    <cellStyle name="Normal 9 3 3 2 8 2" xfId="31726" xr:uid="{00000000-0005-0000-0000-0000F97F0000}"/>
    <cellStyle name="Normal 9 3 3 2 8 3" xfId="31727" xr:uid="{00000000-0005-0000-0000-0000FA7F0000}"/>
    <cellStyle name="Normal 9 3 3 2 9" xfId="31728" xr:uid="{00000000-0005-0000-0000-0000FB7F0000}"/>
    <cellStyle name="Normal 9 3 3 3" xfId="31729" xr:uid="{00000000-0005-0000-0000-0000FC7F0000}"/>
    <cellStyle name="Normal 9 3 3 3 2" xfId="31730" xr:uid="{00000000-0005-0000-0000-0000FD7F0000}"/>
    <cellStyle name="Normal 9 3 3 3 2 2" xfId="31731" xr:uid="{00000000-0005-0000-0000-0000FE7F0000}"/>
    <cellStyle name="Normal 9 3 3 3 2 2 2" xfId="31732" xr:uid="{00000000-0005-0000-0000-0000FF7F0000}"/>
    <cellStyle name="Normal 9 3 3 3 2 2 2 2" xfId="31733" xr:uid="{00000000-0005-0000-0000-000000800000}"/>
    <cellStyle name="Normal 9 3 3 3 2 2 2 2 2" xfId="31734" xr:uid="{00000000-0005-0000-0000-000001800000}"/>
    <cellStyle name="Normal 9 3 3 3 2 2 2 2 3" xfId="31735" xr:uid="{00000000-0005-0000-0000-000002800000}"/>
    <cellStyle name="Normal 9 3 3 3 2 2 2 3" xfId="31736" xr:uid="{00000000-0005-0000-0000-000003800000}"/>
    <cellStyle name="Normal 9 3 3 3 2 2 2 4" xfId="31737" xr:uid="{00000000-0005-0000-0000-000004800000}"/>
    <cellStyle name="Normal 9 3 3 3 2 2 3" xfId="31738" xr:uid="{00000000-0005-0000-0000-000005800000}"/>
    <cellStyle name="Normal 9 3 3 3 2 2 3 2" xfId="31739" xr:uid="{00000000-0005-0000-0000-000006800000}"/>
    <cellStyle name="Normal 9 3 3 3 2 2 3 2 2" xfId="31740" xr:uid="{00000000-0005-0000-0000-000007800000}"/>
    <cellStyle name="Normal 9 3 3 3 2 2 3 2 3" xfId="31741" xr:uid="{00000000-0005-0000-0000-000008800000}"/>
    <cellStyle name="Normal 9 3 3 3 2 2 3 3" xfId="31742" xr:uid="{00000000-0005-0000-0000-000009800000}"/>
    <cellStyle name="Normal 9 3 3 3 2 2 3 4" xfId="31743" xr:uid="{00000000-0005-0000-0000-00000A800000}"/>
    <cellStyle name="Normal 9 3 3 3 2 2 4" xfId="31744" xr:uid="{00000000-0005-0000-0000-00000B800000}"/>
    <cellStyle name="Normal 9 3 3 3 2 2 4 2" xfId="31745" xr:uid="{00000000-0005-0000-0000-00000C800000}"/>
    <cellStyle name="Normal 9 3 3 3 2 2 4 3" xfId="31746" xr:uid="{00000000-0005-0000-0000-00000D800000}"/>
    <cellStyle name="Normal 9 3 3 3 2 2 5" xfId="31747" xr:uid="{00000000-0005-0000-0000-00000E800000}"/>
    <cellStyle name="Normal 9 3 3 3 2 2 6" xfId="31748" xr:uid="{00000000-0005-0000-0000-00000F800000}"/>
    <cellStyle name="Normal 9 3 3 3 2 3" xfId="31749" xr:uid="{00000000-0005-0000-0000-000010800000}"/>
    <cellStyle name="Normal 9 3 3 3 2 3 2" xfId="31750" xr:uid="{00000000-0005-0000-0000-000011800000}"/>
    <cellStyle name="Normal 9 3 3 3 2 3 2 2" xfId="31751" xr:uid="{00000000-0005-0000-0000-000012800000}"/>
    <cellStyle name="Normal 9 3 3 3 2 3 2 3" xfId="31752" xr:uid="{00000000-0005-0000-0000-000013800000}"/>
    <cellStyle name="Normal 9 3 3 3 2 3 3" xfId="31753" xr:uid="{00000000-0005-0000-0000-000014800000}"/>
    <cellStyle name="Normal 9 3 3 3 2 3 4" xfId="31754" xr:uid="{00000000-0005-0000-0000-000015800000}"/>
    <cellStyle name="Normal 9 3 3 3 2 4" xfId="31755" xr:uid="{00000000-0005-0000-0000-000016800000}"/>
    <cellStyle name="Normal 9 3 3 3 2 4 2" xfId="31756" xr:uid="{00000000-0005-0000-0000-000017800000}"/>
    <cellStyle name="Normal 9 3 3 3 2 4 2 2" xfId="31757" xr:uid="{00000000-0005-0000-0000-000018800000}"/>
    <cellStyle name="Normal 9 3 3 3 2 4 2 3" xfId="31758" xr:uid="{00000000-0005-0000-0000-000019800000}"/>
    <cellStyle name="Normal 9 3 3 3 2 4 3" xfId="31759" xr:uid="{00000000-0005-0000-0000-00001A800000}"/>
    <cellStyle name="Normal 9 3 3 3 2 4 4" xfId="31760" xr:uid="{00000000-0005-0000-0000-00001B800000}"/>
    <cellStyle name="Normal 9 3 3 3 2 5" xfId="31761" xr:uid="{00000000-0005-0000-0000-00001C800000}"/>
    <cellStyle name="Normal 9 3 3 3 2 5 2" xfId="31762" xr:uid="{00000000-0005-0000-0000-00001D800000}"/>
    <cellStyle name="Normal 9 3 3 3 2 5 3" xfId="31763" xr:uid="{00000000-0005-0000-0000-00001E800000}"/>
    <cellStyle name="Normal 9 3 3 3 2 6" xfId="31764" xr:uid="{00000000-0005-0000-0000-00001F800000}"/>
    <cellStyle name="Normal 9 3 3 3 2 7" xfId="31765" xr:uid="{00000000-0005-0000-0000-000020800000}"/>
    <cellStyle name="Normal 9 3 3 3 3" xfId="31766" xr:uid="{00000000-0005-0000-0000-000021800000}"/>
    <cellStyle name="Normal 9 3 3 3 3 2" xfId="31767" xr:uid="{00000000-0005-0000-0000-000022800000}"/>
    <cellStyle name="Normal 9 3 3 3 3 2 2" xfId="31768" xr:uid="{00000000-0005-0000-0000-000023800000}"/>
    <cellStyle name="Normal 9 3 3 3 3 2 2 2" xfId="31769" xr:uid="{00000000-0005-0000-0000-000024800000}"/>
    <cellStyle name="Normal 9 3 3 3 3 2 2 3" xfId="31770" xr:uid="{00000000-0005-0000-0000-000025800000}"/>
    <cellStyle name="Normal 9 3 3 3 3 2 3" xfId="31771" xr:uid="{00000000-0005-0000-0000-000026800000}"/>
    <cellStyle name="Normal 9 3 3 3 3 2 4" xfId="31772" xr:uid="{00000000-0005-0000-0000-000027800000}"/>
    <cellStyle name="Normal 9 3 3 3 3 3" xfId="31773" xr:uid="{00000000-0005-0000-0000-000028800000}"/>
    <cellStyle name="Normal 9 3 3 3 3 3 2" xfId="31774" xr:uid="{00000000-0005-0000-0000-000029800000}"/>
    <cellStyle name="Normal 9 3 3 3 3 3 2 2" xfId="31775" xr:uid="{00000000-0005-0000-0000-00002A800000}"/>
    <cellStyle name="Normal 9 3 3 3 3 3 2 3" xfId="31776" xr:uid="{00000000-0005-0000-0000-00002B800000}"/>
    <cellStyle name="Normal 9 3 3 3 3 3 3" xfId="31777" xr:uid="{00000000-0005-0000-0000-00002C800000}"/>
    <cellStyle name="Normal 9 3 3 3 3 3 4" xfId="31778" xr:uid="{00000000-0005-0000-0000-00002D800000}"/>
    <cellStyle name="Normal 9 3 3 3 3 4" xfId="31779" xr:uid="{00000000-0005-0000-0000-00002E800000}"/>
    <cellStyle name="Normal 9 3 3 3 3 4 2" xfId="31780" xr:uid="{00000000-0005-0000-0000-00002F800000}"/>
    <cellStyle name="Normal 9 3 3 3 3 4 3" xfId="31781" xr:uid="{00000000-0005-0000-0000-000030800000}"/>
    <cellStyle name="Normal 9 3 3 3 3 5" xfId="31782" xr:uid="{00000000-0005-0000-0000-000031800000}"/>
    <cellStyle name="Normal 9 3 3 3 3 6" xfId="31783" xr:uid="{00000000-0005-0000-0000-000032800000}"/>
    <cellStyle name="Normal 9 3 3 3 4" xfId="31784" xr:uid="{00000000-0005-0000-0000-000033800000}"/>
    <cellStyle name="Normal 9 3 3 3 4 2" xfId="31785" xr:uid="{00000000-0005-0000-0000-000034800000}"/>
    <cellStyle name="Normal 9 3 3 3 4 2 2" xfId="31786" xr:uid="{00000000-0005-0000-0000-000035800000}"/>
    <cellStyle name="Normal 9 3 3 3 4 2 3" xfId="31787" xr:uid="{00000000-0005-0000-0000-000036800000}"/>
    <cellStyle name="Normal 9 3 3 3 4 3" xfId="31788" xr:uid="{00000000-0005-0000-0000-000037800000}"/>
    <cellStyle name="Normal 9 3 3 3 4 4" xfId="31789" xr:uid="{00000000-0005-0000-0000-000038800000}"/>
    <cellStyle name="Normal 9 3 3 3 5" xfId="31790" xr:uid="{00000000-0005-0000-0000-000039800000}"/>
    <cellStyle name="Normal 9 3 3 3 5 2" xfId="31791" xr:uid="{00000000-0005-0000-0000-00003A800000}"/>
    <cellStyle name="Normal 9 3 3 3 5 2 2" xfId="31792" xr:uid="{00000000-0005-0000-0000-00003B800000}"/>
    <cellStyle name="Normal 9 3 3 3 5 2 3" xfId="31793" xr:uid="{00000000-0005-0000-0000-00003C800000}"/>
    <cellStyle name="Normal 9 3 3 3 5 3" xfId="31794" xr:uid="{00000000-0005-0000-0000-00003D800000}"/>
    <cellStyle name="Normal 9 3 3 3 5 4" xfId="31795" xr:uid="{00000000-0005-0000-0000-00003E800000}"/>
    <cellStyle name="Normal 9 3 3 3 6" xfId="31796" xr:uid="{00000000-0005-0000-0000-00003F800000}"/>
    <cellStyle name="Normal 9 3 3 3 6 2" xfId="31797" xr:uid="{00000000-0005-0000-0000-000040800000}"/>
    <cellStyle name="Normal 9 3 3 3 6 3" xfId="31798" xr:uid="{00000000-0005-0000-0000-000041800000}"/>
    <cellStyle name="Normal 9 3 3 3 7" xfId="31799" xr:uid="{00000000-0005-0000-0000-000042800000}"/>
    <cellStyle name="Normal 9 3 3 3 8" xfId="31800" xr:uid="{00000000-0005-0000-0000-000043800000}"/>
    <cellStyle name="Normal 9 3 3 4" xfId="31801" xr:uid="{00000000-0005-0000-0000-000044800000}"/>
    <cellStyle name="Normal 9 3 3 4 2" xfId="31802" xr:uid="{00000000-0005-0000-0000-000045800000}"/>
    <cellStyle name="Normal 9 3 3 4 2 2" xfId="31803" xr:uid="{00000000-0005-0000-0000-000046800000}"/>
    <cellStyle name="Normal 9 3 3 4 2 2 2" xfId="31804" xr:uid="{00000000-0005-0000-0000-000047800000}"/>
    <cellStyle name="Normal 9 3 3 4 2 2 2 2" xfId="31805" xr:uid="{00000000-0005-0000-0000-000048800000}"/>
    <cellStyle name="Normal 9 3 3 4 2 2 2 3" xfId="31806" xr:uid="{00000000-0005-0000-0000-000049800000}"/>
    <cellStyle name="Normal 9 3 3 4 2 2 3" xfId="31807" xr:uid="{00000000-0005-0000-0000-00004A800000}"/>
    <cellStyle name="Normal 9 3 3 4 2 2 4" xfId="31808" xr:uid="{00000000-0005-0000-0000-00004B800000}"/>
    <cellStyle name="Normal 9 3 3 4 2 3" xfId="31809" xr:uid="{00000000-0005-0000-0000-00004C800000}"/>
    <cellStyle name="Normal 9 3 3 4 2 3 2" xfId="31810" xr:uid="{00000000-0005-0000-0000-00004D800000}"/>
    <cellStyle name="Normal 9 3 3 4 2 3 2 2" xfId="31811" xr:uid="{00000000-0005-0000-0000-00004E800000}"/>
    <cellStyle name="Normal 9 3 3 4 2 3 2 3" xfId="31812" xr:uid="{00000000-0005-0000-0000-00004F800000}"/>
    <cellStyle name="Normal 9 3 3 4 2 3 3" xfId="31813" xr:uid="{00000000-0005-0000-0000-000050800000}"/>
    <cellStyle name="Normal 9 3 3 4 2 3 4" xfId="31814" xr:uid="{00000000-0005-0000-0000-000051800000}"/>
    <cellStyle name="Normal 9 3 3 4 2 4" xfId="31815" xr:uid="{00000000-0005-0000-0000-000052800000}"/>
    <cellStyle name="Normal 9 3 3 4 2 4 2" xfId="31816" xr:uid="{00000000-0005-0000-0000-000053800000}"/>
    <cellStyle name="Normal 9 3 3 4 2 4 3" xfId="31817" xr:uid="{00000000-0005-0000-0000-000054800000}"/>
    <cellStyle name="Normal 9 3 3 4 2 5" xfId="31818" xr:uid="{00000000-0005-0000-0000-000055800000}"/>
    <cellStyle name="Normal 9 3 3 4 2 6" xfId="31819" xr:uid="{00000000-0005-0000-0000-000056800000}"/>
    <cellStyle name="Normal 9 3 3 4 3" xfId="31820" xr:uid="{00000000-0005-0000-0000-000057800000}"/>
    <cellStyle name="Normal 9 3 3 4 3 2" xfId="31821" xr:uid="{00000000-0005-0000-0000-000058800000}"/>
    <cellStyle name="Normal 9 3 3 4 3 2 2" xfId="31822" xr:uid="{00000000-0005-0000-0000-000059800000}"/>
    <cellStyle name="Normal 9 3 3 4 3 2 3" xfId="31823" xr:uid="{00000000-0005-0000-0000-00005A800000}"/>
    <cellStyle name="Normal 9 3 3 4 3 3" xfId="31824" xr:uid="{00000000-0005-0000-0000-00005B800000}"/>
    <cellStyle name="Normal 9 3 3 4 3 4" xfId="31825" xr:uid="{00000000-0005-0000-0000-00005C800000}"/>
    <cellStyle name="Normal 9 3 3 4 4" xfId="31826" xr:uid="{00000000-0005-0000-0000-00005D800000}"/>
    <cellStyle name="Normal 9 3 3 4 4 2" xfId="31827" xr:uid="{00000000-0005-0000-0000-00005E800000}"/>
    <cellStyle name="Normal 9 3 3 4 4 2 2" xfId="31828" xr:uid="{00000000-0005-0000-0000-00005F800000}"/>
    <cellStyle name="Normal 9 3 3 4 4 2 3" xfId="31829" xr:uid="{00000000-0005-0000-0000-000060800000}"/>
    <cellStyle name="Normal 9 3 3 4 4 3" xfId="31830" xr:uid="{00000000-0005-0000-0000-000061800000}"/>
    <cellStyle name="Normal 9 3 3 4 4 4" xfId="31831" xr:uid="{00000000-0005-0000-0000-000062800000}"/>
    <cellStyle name="Normal 9 3 3 4 5" xfId="31832" xr:uid="{00000000-0005-0000-0000-000063800000}"/>
    <cellStyle name="Normal 9 3 3 4 5 2" xfId="31833" xr:uid="{00000000-0005-0000-0000-000064800000}"/>
    <cellStyle name="Normal 9 3 3 4 5 3" xfId="31834" xr:uid="{00000000-0005-0000-0000-000065800000}"/>
    <cellStyle name="Normal 9 3 3 4 6" xfId="31835" xr:uid="{00000000-0005-0000-0000-000066800000}"/>
    <cellStyle name="Normal 9 3 3 4 7" xfId="31836" xr:uid="{00000000-0005-0000-0000-000067800000}"/>
    <cellStyle name="Normal 9 3 3 5" xfId="31837" xr:uid="{00000000-0005-0000-0000-000068800000}"/>
    <cellStyle name="Normal 9 3 3 5 2" xfId="31838" xr:uid="{00000000-0005-0000-0000-000069800000}"/>
    <cellStyle name="Normal 9 3 3 5 2 2" xfId="31839" xr:uid="{00000000-0005-0000-0000-00006A800000}"/>
    <cellStyle name="Normal 9 3 3 5 2 2 2" xfId="31840" xr:uid="{00000000-0005-0000-0000-00006B800000}"/>
    <cellStyle name="Normal 9 3 3 5 2 2 2 2" xfId="31841" xr:uid="{00000000-0005-0000-0000-00006C800000}"/>
    <cellStyle name="Normal 9 3 3 5 2 2 2 3" xfId="31842" xr:uid="{00000000-0005-0000-0000-00006D800000}"/>
    <cellStyle name="Normal 9 3 3 5 2 2 3" xfId="31843" xr:uid="{00000000-0005-0000-0000-00006E800000}"/>
    <cellStyle name="Normal 9 3 3 5 2 2 4" xfId="31844" xr:uid="{00000000-0005-0000-0000-00006F800000}"/>
    <cellStyle name="Normal 9 3 3 5 2 3" xfId="31845" xr:uid="{00000000-0005-0000-0000-000070800000}"/>
    <cellStyle name="Normal 9 3 3 5 2 3 2" xfId="31846" xr:uid="{00000000-0005-0000-0000-000071800000}"/>
    <cellStyle name="Normal 9 3 3 5 2 3 2 2" xfId="31847" xr:uid="{00000000-0005-0000-0000-000072800000}"/>
    <cellStyle name="Normal 9 3 3 5 2 3 2 3" xfId="31848" xr:uid="{00000000-0005-0000-0000-000073800000}"/>
    <cellStyle name="Normal 9 3 3 5 2 3 3" xfId="31849" xr:uid="{00000000-0005-0000-0000-000074800000}"/>
    <cellStyle name="Normal 9 3 3 5 2 3 4" xfId="31850" xr:uid="{00000000-0005-0000-0000-000075800000}"/>
    <cellStyle name="Normal 9 3 3 5 2 4" xfId="31851" xr:uid="{00000000-0005-0000-0000-000076800000}"/>
    <cellStyle name="Normal 9 3 3 5 2 4 2" xfId="31852" xr:uid="{00000000-0005-0000-0000-000077800000}"/>
    <cellStyle name="Normal 9 3 3 5 2 4 3" xfId="31853" xr:uid="{00000000-0005-0000-0000-000078800000}"/>
    <cellStyle name="Normal 9 3 3 5 2 5" xfId="31854" xr:uid="{00000000-0005-0000-0000-000079800000}"/>
    <cellStyle name="Normal 9 3 3 5 2 6" xfId="31855" xr:uid="{00000000-0005-0000-0000-00007A800000}"/>
    <cellStyle name="Normal 9 3 3 5 3" xfId="31856" xr:uid="{00000000-0005-0000-0000-00007B800000}"/>
    <cellStyle name="Normal 9 3 3 5 3 2" xfId="31857" xr:uid="{00000000-0005-0000-0000-00007C800000}"/>
    <cellStyle name="Normal 9 3 3 5 3 2 2" xfId="31858" xr:uid="{00000000-0005-0000-0000-00007D800000}"/>
    <cellStyle name="Normal 9 3 3 5 3 2 3" xfId="31859" xr:uid="{00000000-0005-0000-0000-00007E800000}"/>
    <cellStyle name="Normal 9 3 3 5 3 3" xfId="31860" xr:uid="{00000000-0005-0000-0000-00007F800000}"/>
    <cellStyle name="Normal 9 3 3 5 3 4" xfId="31861" xr:uid="{00000000-0005-0000-0000-000080800000}"/>
    <cellStyle name="Normal 9 3 3 5 4" xfId="31862" xr:uid="{00000000-0005-0000-0000-000081800000}"/>
    <cellStyle name="Normal 9 3 3 5 4 2" xfId="31863" xr:uid="{00000000-0005-0000-0000-000082800000}"/>
    <cellStyle name="Normal 9 3 3 5 4 2 2" xfId="31864" xr:uid="{00000000-0005-0000-0000-000083800000}"/>
    <cellStyle name="Normal 9 3 3 5 4 2 3" xfId="31865" xr:uid="{00000000-0005-0000-0000-000084800000}"/>
    <cellStyle name="Normal 9 3 3 5 4 3" xfId="31866" xr:uid="{00000000-0005-0000-0000-000085800000}"/>
    <cellStyle name="Normal 9 3 3 5 4 4" xfId="31867" xr:uid="{00000000-0005-0000-0000-000086800000}"/>
    <cellStyle name="Normal 9 3 3 5 5" xfId="31868" xr:uid="{00000000-0005-0000-0000-000087800000}"/>
    <cellStyle name="Normal 9 3 3 5 5 2" xfId="31869" xr:uid="{00000000-0005-0000-0000-000088800000}"/>
    <cellStyle name="Normal 9 3 3 5 5 3" xfId="31870" xr:uid="{00000000-0005-0000-0000-000089800000}"/>
    <cellStyle name="Normal 9 3 3 5 6" xfId="31871" xr:uid="{00000000-0005-0000-0000-00008A800000}"/>
    <cellStyle name="Normal 9 3 3 5 7" xfId="31872" xr:uid="{00000000-0005-0000-0000-00008B800000}"/>
    <cellStyle name="Normal 9 3 3 6" xfId="31873" xr:uid="{00000000-0005-0000-0000-00008C800000}"/>
    <cellStyle name="Normal 9 3 3 6 2" xfId="31874" xr:uid="{00000000-0005-0000-0000-00008D800000}"/>
    <cellStyle name="Normal 9 3 3 6 2 2" xfId="31875" xr:uid="{00000000-0005-0000-0000-00008E800000}"/>
    <cellStyle name="Normal 9 3 3 6 2 2 2" xfId="31876" xr:uid="{00000000-0005-0000-0000-00008F800000}"/>
    <cellStyle name="Normal 9 3 3 6 2 2 3" xfId="31877" xr:uid="{00000000-0005-0000-0000-000090800000}"/>
    <cellStyle name="Normal 9 3 3 6 2 3" xfId="31878" xr:uid="{00000000-0005-0000-0000-000091800000}"/>
    <cellStyle name="Normal 9 3 3 6 2 4" xfId="31879" xr:uid="{00000000-0005-0000-0000-000092800000}"/>
    <cellStyle name="Normal 9 3 3 6 3" xfId="31880" xr:uid="{00000000-0005-0000-0000-000093800000}"/>
    <cellStyle name="Normal 9 3 3 6 3 2" xfId="31881" xr:uid="{00000000-0005-0000-0000-000094800000}"/>
    <cellStyle name="Normal 9 3 3 6 3 2 2" xfId="31882" xr:uid="{00000000-0005-0000-0000-000095800000}"/>
    <cellStyle name="Normal 9 3 3 6 3 2 3" xfId="31883" xr:uid="{00000000-0005-0000-0000-000096800000}"/>
    <cellStyle name="Normal 9 3 3 6 3 3" xfId="31884" xr:uid="{00000000-0005-0000-0000-000097800000}"/>
    <cellStyle name="Normal 9 3 3 6 3 4" xfId="31885" xr:uid="{00000000-0005-0000-0000-000098800000}"/>
    <cellStyle name="Normal 9 3 3 6 4" xfId="31886" xr:uid="{00000000-0005-0000-0000-000099800000}"/>
    <cellStyle name="Normal 9 3 3 6 4 2" xfId="31887" xr:uid="{00000000-0005-0000-0000-00009A800000}"/>
    <cellStyle name="Normal 9 3 3 6 4 3" xfId="31888" xr:uid="{00000000-0005-0000-0000-00009B800000}"/>
    <cellStyle name="Normal 9 3 3 6 5" xfId="31889" xr:uid="{00000000-0005-0000-0000-00009C800000}"/>
    <cellStyle name="Normal 9 3 3 6 6" xfId="31890" xr:uid="{00000000-0005-0000-0000-00009D800000}"/>
    <cellStyle name="Normal 9 3 3 7" xfId="31891" xr:uid="{00000000-0005-0000-0000-00009E800000}"/>
    <cellStyle name="Normal 9 3 3 7 2" xfId="31892" xr:uid="{00000000-0005-0000-0000-00009F800000}"/>
    <cellStyle name="Normal 9 3 3 7 2 2" xfId="31893" xr:uid="{00000000-0005-0000-0000-0000A0800000}"/>
    <cellStyle name="Normal 9 3 3 7 2 3" xfId="31894" xr:uid="{00000000-0005-0000-0000-0000A1800000}"/>
    <cellStyle name="Normal 9 3 3 7 3" xfId="31895" xr:uid="{00000000-0005-0000-0000-0000A2800000}"/>
    <cellStyle name="Normal 9 3 3 7 4" xfId="31896" xr:uid="{00000000-0005-0000-0000-0000A3800000}"/>
    <cellStyle name="Normal 9 3 3 8" xfId="31897" xr:uid="{00000000-0005-0000-0000-0000A4800000}"/>
    <cellStyle name="Normal 9 3 3 8 2" xfId="31898" xr:uid="{00000000-0005-0000-0000-0000A5800000}"/>
    <cellStyle name="Normal 9 3 3 8 2 2" xfId="31899" xr:uid="{00000000-0005-0000-0000-0000A6800000}"/>
    <cellStyle name="Normal 9 3 3 8 2 3" xfId="31900" xr:uid="{00000000-0005-0000-0000-0000A7800000}"/>
    <cellStyle name="Normal 9 3 3 8 3" xfId="31901" xr:uid="{00000000-0005-0000-0000-0000A8800000}"/>
    <cellStyle name="Normal 9 3 3 8 4" xfId="31902" xr:uid="{00000000-0005-0000-0000-0000A9800000}"/>
    <cellStyle name="Normal 9 3 3 9" xfId="31903" xr:uid="{00000000-0005-0000-0000-0000AA800000}"/>
    <cellStyle name="Normal 9 3 3 9 2" xfId="31904" xr:uid="{00000000-0005-0000-0000-0000AB800000}"/>
    <cellStyle name="Normal 9 3 3 9 3" xfId="31905" xr:uid="{00000000-0005-0000-0000-0000AC800000}"/>
    <cellStyle name="Normal 9 3 4" xfId="31906" xr:uid="{00000000-0005-0000-0000-0000AD800000}"/>
    <cellStyle name="Normal 9 3 4 10" xfId="31907" xr:uid="{00000000-0005-0000-0000-0000AE800000}"/>
    <cellStyle name="Normal 9 3 4 2" xfId="31908" xr:uid="{00000000-0005-0000-0000-0000AF800000}"/>
    <cellStyle name="Normal 9 3 4 2 2" xfId="31909" xr:uid="{00000000-0005-0000-0000-0000B0800000}"/>
    <cellStyle name="Normal 9 3 4 2 2 2" xfId="31910" xr:uid="{00000000-0005-0000-0000-0000B1800000}"/>
    <cellStyle name="Normal 9 3 4 2 2 2 2" xfId="31911" xr:uid="{00000000-0005-0000-0000-0000B2800000}"/>
    <cellStyle name="Normal 9 3 4 2 2 2 2 2" xfId="31912" xr:uid="{00000000-0005-0000-0000-0000B3800000}"/>
    <cellStyle name="Normal 9 3 4 2 2 2 2 2 2" xfId="31913" xr:uid="{00000000-0005-0000-0000-0000B4800000}"/>
    <cellStyle name="Normal 9 3 4 2 2 2 2 2 3" xfId="31914" xr:uid="{00000000-0005-0000-0000-0000B5800000}"/>
    <cellStyle name="Normal 9 3 4 2 2 2 2 3" xfId="31915" xr:uid="{00000000-0005-0000-0000-0000B6800000}"/>
    <cellStyle name="Normal 9 3 4 2 2 2 2 4" xfId="31916" xr:uid="{00000000-0005-0000-0000-0000B7800000}"/>
    <cellStyle name="Normal 9 3 4 2 2 2 3" xfId="31917" xr:uid="{00000000-0005-0000-0000-0000B8800000}"/>
    <cellStyle name="Normal 9 3 4 2 2 2 3 2" xfId="31918" xr:uid="{00000000-0005-0000-0000-0000B9800000}"/>
    <cellStyle name="Normal 9 3 4 2 2 2 3 2 2" xfId="31919" xr:uid="{00000000-0005-0000-0000-0000BA800000}"/>
    <cellStyle name="Normal 9 3 4 2 2 2 3 2 3" xfId="31920" xr:uid="{00000000-0005-0000-0000-0000BB800000}"/>
    <cellStyle name="Normal 9 3 4 2 2 2 3 3" xfId="31921" xr:uid="{00000000-0005-0000-0000-0000BC800000}"/>
    <cellStyle name="Normal 9 3 4 2 2 2 3 4" xfId="31922" xr:uid="{00000000-0005-0000-0000-0000BD800000}"/>
    <cellStyle name="Normal 9 3 4 2 2 2 4" xfId="31923" xr:uid="{00000000-0005-0000-0000-0000BE800000}"/>
    <cellStyle name="Normal 9 3 4 2 2 2 4 2" xfId="31924" xr:uid="{00000000-0005-0000-0000-0000BF800000}"/>
    <cellStyle name="Normal 9 3 4 2 2 2 4 3" xfId="31925" xr:uid="{00000000-0005-0000-0000-0000C0800000}"/>
    <cellStyle name="Normal 9 3 4 2 2 2 5" xfId="31926" xr:uid="{00000000-0005-0000-0000-0000C1800000}"/>
    <cellStyle name="Normal 9 3 4 2 2 2 6" xfId="31927" xr:uid="{00000000-0005-0000-0000-0000C2800000}"/>
    <cellStyle name="Normal 9 3 4 2 2 3" xfId="31928" xr:uid="{00000000-0005-0000-0000-0000C3800000}"/>
    <cellStyle name="Normal 9 3 4 2 2 3 2" xfId="31929" xr:uid="{00000000-0005-0000-0000-0000C4800000}"/>
    <cellStyle name="Normal 9 3 4 2 2 3 2 2" xfId="31930" xr:uid="{00000000-0005-0000-0000-0000C5800000}"/>
    <cellStyle name="Normal 9 3 4 2 2 3 2 3" xfId="31931" xr:uid="{00000000-0005-0000-0000-0000C6800000}"/>
    <cellStyle name="Normal 9 3 4 2 2 3 3" xfId="31932" xr:uid="{00000000-0005-0000-0000-0000C7800000}"/>
    <cellStyle name="Normal 9 3 4 2 2 3 4" xfId="31933" xr:uid="{00000000-0005-0000-0000-0000C8800000}"/>
    <cellStyle name="Normal 9 3 4 2 2 4" xfId="31934" xr:uid="{00000000-0005-0000-0000-0000C9800000}"/>
    <cellStyle name="Normal 9 3 4 2 2 4 2" xfId="31935" xr:uid="{00000000-0005-0000-0000-0000CA800000}"/>
    <cellStyle name="Normal 9 3 4 2 2 4 2 2" xfId="31936" xr:uid="{00000000-0005-0000-0000-0000CB800000}"/>
    <cellStyle name="Normal 9 3 4 2 2 4 2 3" xfId="31937" xr:uid="{00000000-0005-0000-0000-0000CC800000}"/>
    <cellStyle name="Normal 9 3 4 2 2 4 3" xfId="31938" xr:uid="{00000000-0005-0000-0000-0000CD800000}"/>
    <cellStyle name="Normal 9 3 4 2 2 4 4" xfId="31939" xr:uid="{00000000-0005-0000-0000-0000CE800000}"/>
    <cellStyle name="Normal 9 3 4 2 2 5" xfId="31940" xr:uid="{00000000-0005-0000-0000-0000CF800000}"/>
    <cellStyle name="Normal 9 3 4 2 2 5 2" xfId="31941" xr:uid="{00000000-0005-0000-0000-0000D0800000}"/>
    <cellStyle name="Normal 9 3 4 2 2 5 3" xfId="31942" xr:uid="{00000000-0005-0000-0000-0000D1800000}"/>
    <cellStyle name="Normal 9 3 4 2 2 6" xfId="31943" xr:uid="{00000000-0005-0000-0000-0000D2800000}"/>
    <cellStyle name="Normal 9 3 4 2 2 7" xfId="31944" xr:uid="{00000000-0005-0000-0000-0000D3800000}"/>
    <cellStyle name="Normal 9 3 4 2 3" xfId="31945" xr:uid="{00000000-0005-0000-0000-0000D4800000}"/>
    <cellStyle name="Normal 9 3 4 2 3 2" xfId="31946" xr:uid="{00000000-0005-0000-0000-0000D5800000}"/>
    <cellStyle name="Normal 9 3 4 2 3 2 2" xfId="31947" xr:uid="{00000000-0005-0000-0000-0000D6800000}"/>
    <cellStyle name="Normal 9 3 4 2 3 2 2 2" xfId="31948" xr:uid="{00000000-0005-0000-0000-0000D7800000}"/>
    <cellStyle name="Normal 9 3 4 2 3 2 2 3" xfId="31949" xr:uid="{00000000-0005-0000-0000-0000D8800000}"/>
    <cellStyle name="Normal 9 3 4 2 3 2 3" xfId="31950" xr:uid="{00000000-0005-0000-0000-0000D9800000}"/>
    <cellStyle name="Normal 9 3 4 2 3 2 4" xfId="31951" xr:uid="{00000000-0005-0000-0000-0000DA800000}"/>
    <cellStyle name="Normal 9 3 4 2 3 3" xfId="31952" xr:uid="{00000000-0005-0000-0000-0000DB800000}"/>
    <cellStyle name="Normal 9 3 4 2 3 3 2" xfId="31953" xr:uid="{00000000-0005-0000-0000-0000DC800000}"/>
    <cellStyle name="Normal 9 3 4 2 3 3 2 2" xfId="31954" xr:uid="{00000000-0005-0000-0000-0000DD800000}"/>
    <cellStyle name="Normal 9 3 4 2 3 3 2 3" xfId="31955" xr:uid="{00000000-0005-0000-0000-0000DE800000}"/>
    <cellStyle name="Normal 9 3 4 2 3 3 3" xfId="31956" xr:uid="{00000000-0005-0000-0000-0000DF800000}"/>
    <cellStyle name="Normal 9 3 4 2 3 3 4" xfId="31957" xr:uid="{00000000-0005-0000-0000-0000E0800000}"/>
    <cellStyle name="Normal 9 3 4 2 3 4" xfId="31958" xr:uid="{00000000-0005-0000-0000-0000E1800000}"/>
    <cellStyle name="Normal 9 3 4 2 3 4 2" xfId="31959" xr:uid="{00000000-0005-0000-0000-0000E2800000}"/>
    <cellStyle name="Normal 9 3 4 2 3 4 3" xfId="31960" xr:uid="{00000000-0005-0000-0000-0000E3800000}"/>
    <cellStyle name="Normal 9 3 4 2 3 5" xfId="31961" xr:uid="{00000000-0005-0000-0000-0000E4800000}"/>
    <cellStyle name="Normal 9 3 4 2 3 6" xfId="31962" xr:uid="{00000000-0005-0000-0000-0000E5800000}"/>
    <cellStyle name="Normal 9 3 4 2 4" xfId="31963" xr:uid="{00000000-0005-0000-0000-0000E6800000}"/>
    <cellStyle name="Normal 9 3 4 2 4 2" xfId="31964" xr:uid="{00000000-0005-0000-0000-0000E7800000}"/>
    <cellStyle name="Normal 9 3 4 2 4 2 2" xfId="31965" xr:uid="{00000000-0005-0000-0000-0000E8800000}"/>
    <cellStyle name="Normal 9 3 4 2 4 2 3" xfId="31966" xr:uid="{00000000-0005-0000-0000-0000E9800000}"/>
    <cellStyle name="Normal 9 3 4 2 4 3" xfId="31967" xr:uid="{00000000-0005-0000-0000-0000EA800000}"/>
    <cellStyle name="Normal 9 3 4 2 4 4" xfId="31968" xr:uid="{00000000-0005-0000-0000-0000EB800000}"/>
    <cellStyle name="Normal 9 3 4 2 5" xfId="31969" xr:uid="{00000000-0005-0000-0000-0000EC800000}"/>
    <cellStyle name="Normal 9 3 4 2 5 2" xfId="31970" xr:uid="{00000000-0005-0000-0000-0000ED800000}"/>
    <cellStyle name="Normal 9 3 4 2 5 2 2" xfId="31971" xr:uid="{00000000-0005-0000-0000-0000EE800000}"/>
    <cellStyle name="Normal 9 3 4 2 5 2 3" xfId="31972" xr:uid="{00000000-0005-0000-0000-0000EF800000}"/>
    <cellStyle name="Normal 9 3 4 2 5 3" xfId="31973" xr:uid="{00000000-0005-0000-0000-0000F0800000}"/>
    <cellStyle name="Normal 9 3 4 2 5 4" xfId="31974" xr:uid="{00000000-0005-0000-0000-0000F1800000}"/>
    <cellStyle name="Normal 9 3 4 2 6" xfId="31975" xr:uid="{00000000-0005-0000-0000-0000F2800000}"/>
    <cellStyle name="Normal 9 3 4 2 6 2" xfId="31976" xr:uid="{00000000-0005-0000-0000-0000F3800000}"/>
    <cellStyle name="Normal 9 3 4 2 6 3" xfId="31977" xr:uid="{00000000-0005-0000-0000-0000F4800000}"/>
    <cellStyle name="Normal 9 3 4 2 7" xfId="31978" xr:uid="{00000000-0005-0000-0000-0000F5800000}"/>
    <cellStyle name="Normal 9 3 4 2 8" xfId="31979" xr:uid="{00000000-0005-0000-0000-0000F6800000}"/>
    <cellStyle name="Normal 9 3 4 3" xfId="31980" xr:uid="{00000000-0005-0000-0000-0000F7800000}"/>
    <cellStyle name="Normal 9 3 4 3 2" xfId="31981" xr:uid="{00000000-0005-0000-0000-0000F8800000}"/>
    <cellStyle name="Normal 9 3 4 3 2 2" xfId="31982" xr:uid="{00000000-0005-0000-0000-0000F9800000}"/>
    <cellStyle name="Normal 9 3 4 3 2 2 2" xfId="31983" xr:uid="{00000000-0005-0000-0000-0000FA800000}"/>
    <cellStyle name="Normal 9 3 4 3 2 2 2 2" xfId="31984" xr:uid="{00000000-0005-0000-0000-0000FB800000}"/>
    <cellStyle name="Normal 9 3 4 3 2 2 2 3" xfId="31985" xr:uid="{00000000-0005-0000-0000-0000FC800000}"/>
    <cellStyle name="Normal 9 3 4 3 2 2 3" xfId="31986" xr:uid="{00000000-0005-0000-0000-0000FD800000}"/>
    <cellStyle name="Normal 9 3 4 3 2 2 4" xfId="31987" xr:uid="{00000000-0005-0000-0000-0000FE800000}"/>
    <cellStyle name="Normal 9 3 4 3 2 3" xfId="31988" xr:uid="{00000000-0005-0000-0000-0000FF800000}"/>
    <cellStyle name="Normal 9 3 4 3 2 3 2" xfId="31989" xr:uid="{00000000-0005-0000-0000-000000810000}"/>
    <cellStyle name="Normal 9 3 4 3 2 3 2 2" xfId="31990" xr:uid="{00000000-0005-0000-0000-000001810000}"/>
    <cellStyle name="Normal 9 3 4 3 2 3 2 3" xfId="31991" xr:uid="{00000000-0005-0000-0000-000002810000}"/>
    <cellStyle name="Normal 9 3 4 3 2 3 3" xfId="31992" xr:uid="{00000000-0005-0000-0000-000003810000}"/>
    <cellStyle name="Normal 9 3 4 3 2 3 4" xfId="31993" xr:uid="{00000000-0005-0000-0000-000004810000}"/>
    <cellStyle name="Normal 9 3 4 3 2 4" xfId="31994" xr:uid="{00000000-0005-0000-0000-000005810000}"/>
    <cellStyle name="Normal 9 3 4 3 2 4 2" xfId="31995" xr:uid="{00000000-0005-0000-0000-000006810000}"/>
    <cellStyle name="Normal 9 3 4 3 2 4 3" xfId="31996" xr:uid="{00000000-0005-0000-0000-000007810000}"/>
    <cellStyle name="Normal 9 3 4 3 2 5" xfId="31997" xr:uid="{00000000-0005-0000-0000-000008810000}"/>
    <cellStyle name="Normal 9 3 4 3 2 6" xfId="31998" xr:uid="{00000000-0005-0000-0000-000009810000}"/>
    <cellStyle name="Normal 9 3 4 3 3" xfId="31999" xr:uid="{00000000-0005-0000-0000-00000A810000}"/>
    <cellStyle name="Normal 9 3 4 3 3 2" xfId="32000" xr:uid="{00000000-0005-0000-0000-00000B810000}"/>
    <cellStyle name="Normal 9 3 4 3 3 2 2" xfId="32001" xr:uid="{00000000-0005-0000-0000-00000C810000}"/>
    <cellStyle name="Normal 9 3 4 3 3 2 3" xfId="32002" xr:uid="{00000000-0005-0000-0000-00000D810000}"/>
    <cellStyle name="Normal 9 3 4 3 3 3" xfId="32003" xr:uid="{00000000-0005-0000-0000-00000E810000}"/>
    <cellStyle name="Normal 9 3 4 3 3 4" xfId="32004" xr:uid="{00000000-0005-0000-0000-00000F810000}"/>
    <cellStyle name="Normal 9 3 4 3 4" xfId="32005" xr:uid="{00000000-0005-0000-0000-000010810000}"/>
    <cellStyle name="Normal 9 3 4 3 4 2" xfId="32006" xr:uid="{00000000-0005-0000-0000-000011810000}"/>
    <cellStyle name="Normal 9 3 4 3 4 2 2" xfId="32007" xr:uid="{00000000-0005-0000-0000-000012810000}"/>
    <cellStyle name="Normal 9 3 4 3 4 2 3" xfId="32008" xr:uid="{00000000-0005-0000-0000-000013810000}"/>
    <cellStyle name="Normal 9 3 4 3 4 3" xfId="32009" xr:uid="{00000000-0005-0000-0000-000014810000}"/>
    <cellStyle name="Normal 9 3 4 3 4 4" xfId="32010" xr:uid="{00000000-0005-0000-0000-000015810000}"/>
    <cellStyle name="Normal 9 3 4 3 5" xfId="32011" xr:uid="{00000000-0005-0000-0000-000016810000}"/>
    <cellStyle name="Normal 9 3 4 3 5 2" xfId="32012" xr:uid="{00000000-0005-0000-0000-000017810000}"/>
    <cellStyle name="Normal 9 3 4 3 5 3" xfId="32013" xr:uid="{00000000-0005-0000-0000-000018810000}"/>
    <cellStyle name="Normal 9 3 4 3 6" xfId="32014" xr:uid="{00000000-0005-0000-0000-000019810000}"/>
    <cellStyle name="Normal 9 3 4 3 7" xfId="32015" xr:uid="{00000000-0005-0000-0000-00001A810000}"/>
    <cellStyle name="Normal 9 3 4 4" xfId="32016" xr:uid="{00000000-0005-0000-0000-00001B810000}"/>
    <cellStyle name="Normal 9 3 4 4 2" xfId="32017" xr:uid="{00000000-0005-0000-0000-00001C810000}"/>
    <cellStyle name="Normal 9 3 4 4 2 2" xfId="32018" xr:uid="{00000000-0005-0000-0000-00001D810000}"/>
    <cellStyle name="Normal 9 3 4 4 2 2 2" xfId="32019" xr:uid="{00000000-0005-0000-0000-00001E810000}"/>
    <cellStyle name="Normal 9 3 4 4 2 2 2 2" xfId="32020" xr:uid="{00000000-0005-0000-0000-00001F810000}"/>
    <cellStyle name="Normal 9 3 4 4 2 2 2 3" xfId="32021" xr:uid="{00000000-0005-0000-0000-000020810000}"/>
    <cellStyle name="Normal 9 3 4 4 2 2 3" xfId="32022" xr:uid="{00000000-0005-0000-0000-000021810000}"/>
    <cellStyle name="Normal 9 3 4 4 2 2 4" xfId="32023" xr:uid="{00000000-0005-0000-0000-000022810000}"/>
    <cellStyle name="Normal 9 3 4 4 2 3" xfId="32024" xr:uid="{00000000-0005-0000-0000-000023810000}"/>
    <cellStyle name="Normal 9 3 4 4 2 3 2" xfId="32025" xr:uid="{00000000-0005-0000-0000-000024810000}"/>
    <cellStyle name="Normal 9 3 4 4 2 3 2 2" xfId="32026" xr:uid="{00000000-0005-0000-0000-000025810000}"/>
    <cellStyle name="Normal 9 3 4 4 2 3 2 3" xfId="32027" xr:uid="{00000000-0005-0000-0000-000026810000}"/>
    <cellStyle name="Normal 9 3 4 4 2 3 3" xfId="32028" xr:uid="{00000000-0005-0000-0000-000027810000}"/>
    <cellStyle name="Normal 9 3 4 4 2 3 4" xfId="32029" xr:uid="{00000000-0005-0000-0000-000028810000}"/>
    <cellStyle name="Normal 9 3 4 4 2 4" xfId="32030" xr:uid="{00000000-0005-0000-0000-000029810000}"/>
    <cellStyle name="Normal 9 3 4 4 2 4 2" xfId="32031" xr:uid="{00000000-0005-0000-0000-00002A810000}"/>
    <cellStyle name="Normal 9 3 4 4 2 4 3" xfId="32032" xr:uid="{00000000-0005-0000-0000-00002B810000}"/>
    <cellStyle name="Normal 9 3 4 4 2 5" xfId="32033" xr:uid="{00000000-0005-0000-0000-00002C810000}"/>
    <cellStyle name="Normal 9 3 4 4 2 6" xfId="32034" xr:uid="{00000000-0005-0000-0000-00002D810000}"/>
    <cellStyle name="Normal 9 3 4 4 3" xfId="32035" xr:uid="{00000000-0005-0000-0000-00002E810000}"/>
    <cellStyle name="Normal 9 3 4 4 3 2" xfId="32036" xr:uid="{00000000-0005-0000-0000-00002F810000}"/>
    <cellStyle name="Normal 9 3 4 4 3 2 2" xfId="32037" xr:uid="{00000000-0005-0000-0000-000030810000}"/>
    <cellStyle name="Normal 9 3 4 4 3 2 3" xfId="32038" xr:uid="{00000000-0005-0000-0000-000031810000}"/>
    <cellStyle name="Normal 9 3 4 4 3 3" xfId="32039" xr:uid="{00000000-0005-0000-0000-000032810000}"/>
    <cellStyle name="Normal 9 3 4 4 3 4" xfId="32040" xr:uid="{00000000-0005-0000-0000-000033810000}"/>
    <cellStyle name="Normal 9 3 4 4 4" xfId="32041" xr:uid="{00000000-0005-0000-0000-000034810000}"/>
    <cellStyle name="Normal 9 3 4 4 4 2" xfId="32042" xr:uid="{00000000-0005-0000-0000-000035810000}"/>
    <cellStyle name="Normal 9 3 4 4 4 2 2" xfId="32043" xr:uid="{00000000-0005-0000-0000-000036810000}"/>
    <cellStyle name="Normal 9 3 4 4 4 2 3" xfId="32044" xr:uid="{00000000-0005-0000-0000-000037810000}"/>
    <cellStyle name="Normal 9 3 4 4 4 3" xfId="32045" xr:uid="{00000000-0005-0000-0000-000038810000}"/>
    <cellStyle name="Normal 9 3 4 4 4 4" xfId="32046" xr:uid="{00000000-0005-0000-0000-000039810000}"/>
    <cellStyle name="Normal 9 3 4 4 5" xfId="32047" xr:uid="{00000000-0005-0000-0000-00003A810000}"/>
    <cellStyle name="Normal 9 3 4 4 5 2" xfId="32048" xr:uid="{00000000-0005-0000-0000-00003B810000}"/>
    <cellStyle name="Normal 9 3 4 4 5 3" xfId="32049" xr:uid="{00000000-0005-0000-0000-00003C810000}"/>
    <cellStyle name="Normal 9 3 4 4 6" xfId="32050" xr:uid="{00000000-0005-0000-0000-00003D810000}"/>
    <cellStyle name="Normal 9 3 4 4 7" xfId="32051" xr:uid="{00000000-0005-0000-0000-00003E810000}"/>
    <cellStyle name="Normal 9 3 4 5" xfId="32052" xr:uid="{00000000-0005-0000-0000-00003F810000}"/>
    <cellStyle name="Normal 9 3 4 5 2" xfId="32053" xr:uid="{00000000-0005-0000-0000-000040810000}"/>
    <cellStyle name="Normal 9 3 4 5 2 2" xfId="32054" xr:uid="{00000000-0005-0000-0000-000041810000}"/>
    <cellStyle name="Normal 9 3 4 5 2 2 2" xfId="32055" xr:uid="{00000000-0005-0000-0000-000042810000}"/>
    <cellStyle name="Normal 9 3 4 5 2 2 3" xfId="32056" xr:uid="{00000000-0005-0000-0000-000043810000}"/>
    <cellStyle name="Normal 9 3 4 5 2 3" xfId="32057" xr:uid="{00000000-0005-0000-0000-000044810000}"/>
    <cellStyle name="Normal 9 3 4 5 2 4" xfId="32058" xr:uid="{00000000-0005-0000-0000-000045810000}"/>
    <cellStyle name="Normal 9 3 4 5 3" xfId="32059" xr:uid="{00000000-0005-0000-0000-000046810000}"/>
    <cellStyle name="Normal 9 3 4 5 3 2" xfId="32060" xr:uid="{00000000-0005-0000-0000-000047810000}"/>
    <cellStyle name="Normal 9 3 4 5 3 2 2" xfId="32061" xr:uid="{00000000-0005-0000-0000-000048810000}"/>
    <cellStyle name="Normal 9 3 4 5 3 2 3" xfId="32062" xr:uid="{00000000-0005-0000-0000-000049810000}"/>
    <cellStyle name="Normal 9 3 4 5 3 3" xfId="32063" xr:uid="{00000000-0005-0000-0000-00004A810000}"/>
    <cellStyle name="Normal 9 3 4 5 3 4" xfId="32064" xr:uid="{00000000-0005-0000-0000-00004B810000}"/>
    <cellStyle name="Normal 9 3 4 5 4" xfId="32065" xr:uid="{00000000-0005-0000-0000-00004C810000}"/>
    <cellStyle name="Normal 9 3 4 5 4 2" xfId="32066" xr:uid="{00000000-0005-0000-0000-00004D810000}"/>
    <cellStyle name="Normal 9 3 4 5 4 3" xfId="32067" xr:uid="{00000000-0005-0000-0000-00004E810000}"/>
    <cellStyle name="Normal 9 3 4 5 5" xfId="32068" xr:uid="{00000000-0005-0000-0000-00004F810000}"/>
    <cellStyle name="Normal 9 3 4 5 6" xfId="32069" xr:uid="{00000000-0005-0000-0000-000050810000}"/>
    <cellStyle name="Normal 9 3 4 6" xfId="32070" xr:uid="{00000000-0005-0000-0000-000051810000}"/>
    <cellStyle name="Normal 9 3 4 6 2" xfId="32071" xr:uid="{00000000-0005-0000-0000-000052810000}"/>
    <cellStyle name="Normal 9 3 4 6 2 2" xfId="32072" xr:uid="{00000000-0005-0000-0000-000053810000}"/>
    <cellStyle name="Normal 9 3 4 6 2 3" xfId="32073" xr:uid="{00000000-0005-0000-0000-000054810000}"/>
    <cellStyle name="Normal 9 3 4 6 3" xfId="32074" xr:uid="{00000000-0005-0000-0000-000055810000}"/>
    <cellStyle name="Normal 9 3 4 6 4" xfId="32075" xr:uid="{00000000-0005-0000-0000-000056810000}"/>
    <cellStyle name="Normal 9 3 4 7" xfId="32076" xr:uid="{00000000-0005-0000-0000-000057810000}"/>
    <cellStyle name="Normal 9 3 4 7 2" xfId="32077" xr:uid="{00000000-0005-0000-0000-000058810000}"/>
    <cellStyle name="Normal 9 3 4 7 2 2" xfId="32078" xr:uid="{00000000-0005-0000-0000-000059810000}"/>
    <cellStyle name="Normal 9 3 4 7 2 3" xfId="32079" xr:uid="{00000000-0005-0000-0000-00005A810000}"/>
    <cellStyle name="Normal 9 3 4 7 3" xfId="32080" xr:uid="{00000000-0005-0000-0000-00005B810000}"/>
    <cellStyle name="Normal 9 3 4 7 4" xfId="32081" xr:uid="{00000000-0005-0000-0000-00005C810000}"/>
    <cellStyle name="Normal 9 3 4 8" xfId="32082" xr:uid="{00000000-0005-0000-0000-00005D810000}"/>
    <cellStyle name="Normal 9 3 4 8 2" xfId="32083" xr:uid="{00000000-0005-0000-0000-00005E810000}"/>
    <cellStyle name="Normal 9 3 4 8 3" xfId="32084" xr:uid="{00000000-0005-0000-0000-00005F810000}"/>
    <cellStyle name="Normal 9 3 4 9" xfId="32085" xr:uid="{00000000-0005-0000-0000-000060810000}"/>
    <cellStyle name="Normal 9 3 5" xfId="32086" xr:uid="{00000000-0005-0000-0000-000061810000}"/>
    <cellStyle name="Normal 9 3 5 10" xfId="32087" xr:uid="{00000000-0005-0000-0000-000062810000}"/>
    <cellStyle name="Normal 9 3 5 2" xfId="32088" xr:uid="{00000000-0005-0000-0000-000063810000}"/>
    <cellStyle name="Normal 9 3 5 2 2" xfId="32089" xr:uid="{00000000-0005-0000-0000-000064810000}"/>
    <cellStyle name="Normal 9 3 5 2 2 2" xfId="32090" xr:uid="{00000000-0005-0000-0000-000065810000}"/>
    <cellStyle name="Normal 9 3 5 2 2 2 2" xfId="32091" xr:uid="{00000000-0005-0000-0000-000066810000}"/>
    <cellStyle name="Normal 9 3 5 2 2 2 2 2" xfId="32092" xr:uid="{00000000-0005-0000-0000-000067810000}"/>
    <cellStyle name="Normal 9 3 5 2 2 2 2 2 2" xfId="32093" xr:uid="{00000000-0005-0000-0000-000068810000}"/>
    <cellStyle name="Normal 9 3 5 2 2 2 2 2 3" xfId="32094" xr:uid="{00000000-0005-0000-0000-000069810000}"/>
    <cellStyle name="Normal 9 3 5 2 2 2 2 3" xfId="32095" xr:uid="{00000000-0005-0000-0000-00006A810000}"/>
    <cellStyle name="Normal 9 3 5 2 2 2 2 4" xfId="32096" xr:uid="{00000000-0005-0000-0000-00006B810000}"/>
    <cellStyle name="Normal 9 3 5 2 2 2 3" xfId="32097" xr:uid="{00000000-0005-0000-0000-00006C810000}"/>
    <cellStyle name="Normal 9 3 5 2 2 2 3 2" xfId="32098" xr:uid="{00000000-0005-0000-0000-00006D810000}"/>
    <cellStyle name="Normal 9 3 5 2 2 2 3 2 2" xfId="32099" xr:uid="{00000000-0005-0000-0000-00006E810000}"/>
    <cellStyle name="Normal 9 3 5 2 2 2 3 2 3" xfId="32100" xr:uid="{00000000-0005-0000-0000-00006F810000}"/>
    <cellStyle name="Normal 9 3 5 2 2 2 3 3" xfId="32101" xr:uid="{00000000-0005-0000-0000-000070810000}"/>
    <cellStyle name="Normal 9 3 5 2 2 2 3 4" xfId="32102" xr:uid="{00000000-0005-0000-0000-000071810000}"/>
    <cellStyle name="Normal 9 3 5 2 2 2 4" xfId="32103" xr:uid="{00000000-0005-0000-0000-000072810000}"/>
    <cellStyle name="Normal 9 3 5 2 2 2 4 2" xfId="32104" xr:uid="{00000000-0005-0000-0000-000073810000}"/>
    <cellStyle name="Normal 9 3 5 2 2 2 4 3" xfId="32105" xr:uid="{00000000-0005-0000-0000-000074810000}"/>
    <cellStyle name="Normal 9 3 5 2 2 2 5" xfId="32106" xr:uid="{00000000-0005-0000-0000-000075810000}"/>
    <cellStyle name="Normal 9 3 5 2 2 2 6" xfId="32107" xr:uid="{00000000-0005-0000-0000-000076810000}"/>
    <cellStyle name="Normal 9 3 5 2 2 3" xfId="32108" xr:uid="{00000000-0005-0000-0000-000077810000}"/>
    <cellStyle name="Normal 9 3 5 2 2 3 2" xfId="32109" xr:uid="{00000000-0005-0000-0000-000078810000}"/>
    <cellStyle name="Normal 9 3 5 2 2 3 2 2" xfId="32110" xr:uid="{00000000-0005-0000-0000-000079810000}"/>
    <cellStyle name="Normal 9 3 5 2 2 3 2 3" xfId="32111" xr:uid="{00000000-0005-0000-0000-00007A810000}"/>
    <cellStyle name="Normal 9 3 5 2 2 3 3" xfId="32112" xr:uid="{00000000-0005-0000-0000-00007B810000}"/>
    <cellStyle name="Normal 9 3 5 2 2 3 4" xfId="32113" xr:uid="{00000000-0005-0000-0000-00007C810000}"/>
    <cellStyle name="Normal 9 3 5 2 2 4" xfId="32114" xr:uid="{00000000-0005-0000-0000-00007D810000}"/>
    <cellStyle name="Normal 9 3 5 2 2 4 2" xfId="32115" xr:uid="{00000000-0005-0000-0000-00007E810000}"/>
    <cellStyle name="Normal 9 3 5 2 2 4 2 2" xfId="32116" xr:uid="{00000000-0005-0000-0000-00007F810000}"/>
    <cellStyle name="Normal 9 3 5 2 2 4 2 3" xfId="32117" xr:uid="{00000000-0005-0000-0000-000080810000}"/>
    <cellStyle name="Normal 9 3 5 2 2 4 3" xfId="32118" xr:uid="{00000000-0005-0000-0000-000081810000}"/>
    <cellStyle name="Normal 9 3 5 2 2 4 4" xfId="32119" xr:uid="{00000000-0005-0000-0000-000082810000}"/>
    <cellStyle name="Normal 9 3 5 2 2 5" xfId="32120" xr:uid="{00000000-0005-0000-0000-000083810000}"/>
    <cellStyle name="Normal 9 3 5 2 2 5 2" xfId="32121" xr:uid="{00000000-0005-0000-0000-000084810000}"/>
    <cellStyle name="Normal 9 3 5 2 2 5 3" xfId="32122" xr:uid="{00000000-0005-0000-0000-000085810000}"/>
    <cellStyle name="Normal 9 3 5 2 2 6" xfId="32123" xr:uid="{00000000-0005-0000-0000-000086810000}"/>
    <cellStyle name="Normal 9 3 5 2 2 7" xfId="32124" xr:uid="{00000000-0005-0000-0000-000087810000}"/>
    <cellStyle name="Normal 9 3 5 2 3" xfId="32125" xr:uid="{00000000-0005-0000-0000-000088810000}"/>
    <cellStyle name="Normal 9 3 5 2 3 2" xfId="32126" xr:uid="{00000000-0005-0000-0000-000089810000}"/>
    <cellStyle name="Normal 9 3 5 2 3 2 2" xfId="32127" xr:uid="{00000000-0005-0000-0000-00008A810000}"/>
    <cellStyle name="Normal 9 3 5 2 3 2 2 2" xfId="32128" xr:uid="{00000000-0005-0000-0000-00008B810000}"/>
    <cellStyle name="Normal 9 3 5 2 3 2 2 3" xfId="32129" xr:uid="{00000000-0005-0000-0000-00008C810000}"/>
    <cellStyle name="Normal 9 3 5 2 3 2 3" xfId="32130" xr:uid="{00000000-0005-0000-0000-00008D810000}"/>
    <cellStyle name="Normal 9 3 5 2 3 2 4" xfId="32131" xr:uid="{00000000-0005-0000-0000-00008E810000}"/>
    <cellStyle name="Normal 9 3 5 2 3 3" xfId="32132" xr:uid="{00000000-0005-0000-0000-00008F810000}"/>
    <cellStyle name="Normal 9 3 5 2 3 3 2" xfId="32133" xr:uid="{00000000-0005-0000-0000-000090810000}"/>
    <cellStyle name="Normal 9 3 5 2 3 3 2 2" xfId="32134" xr:uid="{00000000-0005-0000-0000-000091810000}"/>
    <cellStyle name="Normal 9 3 5 2 3 3 2 3" xfId="32135" xr:uid="{00000000-0005-0000-0000-000092810000}"/>
    <cellStyle name="Normal 9 3 5 2 3 3 3" xfId="32136" xr:uid="{00000000-0005-0000-0000-000093810000}"/>
    <cellStyle name="Normal 9 3 5 2 3 3 4" xfId="32137" xr:uid="{00000000-0005-0000-0000-000094810000}"/>
    <cellStyle name="Normal 9 3 5 2 3 4" xfId="32138" xr:uid="{00000000-0005-0000-0000-000095810000}"/>
    <cellStyle name="Normal 9 3 5 2 3 4 2" xfId="32139" xr:uid="{00000000-0005-0000-0000-000096810000}"/>
    <cellStyle name="Normal 9 3 5 2 3 4 3" xfId="32140" xr:uid="{00000000-0005-0000-0000-000097810000}"/>
    <cellStyle name="Normal 9 3 5 2 3 5" xfId="32141" xr:uid="{00000000-0005-0000-0000-000098810000}"/>
    <cellStyle name="Normal 9 3 5 2 3 6" xfId="32142" xr:uid="{00000000-0005-0000-0000-000099810000}"/>
    <cellStyle name="Normal 9 3 5 2 4" xfId="32143" xr:uid="{00000000-0005-0000-0000-00009A810000}"/>
    <cellStyle name="Normal 9 3 5 2 4 2" xfId="32144" xr:uid="{00000000-0005-0000-0000-00009B810000}"/>
    <cellStyle name="Normal 9 3 5 2 4 2 2" xfId="32145" xr:uid="{00000000-0005-0000-0000-00009C810000}"/>
    <cellStyle name="Normal 9 3 5 2 4 2 3" xfId="32146" xr:uid="{00000000-0005-0000-0000-00009D810000}"/>
    <cellStyle name="Normal 9 3 5 2 4 3" xfId="32147" xr:uid="{00000000-0005-0000-0000-00009E810000}"/>
    <cellStyle name="Normal 9 3 5 2 4 4" xfId="32148" xr:uid="{00000000-0005-0000-0000-00009F810000}"/>
    <cellStyle name="Normal 9 3 5 2 5" xfId="32149" xr:uid="{00000000-0005-0000-0000-0000A0810000}"/>
    <cellStyle name="Normal 9 3 5 2 5 2" xfId="32150" xr:uid="{00000000-0005-0000-0000-0000A1810000}"/>
    <cellStyle name="Normal 9 3 5 2 5 2 2" xfId="32151" xr:uid="{00000000-0005-0000-0000-0000A2810000}"/>
    <cellStyle name="Normal 9 3 5 2 5 2 3" xfId="32152" xr:uid="{00000000-0005-0000-0000-0000A3810000}"/>
    <cellStyle name="Normal 9 3 5 2 5 3" xfId="32153" xr:uid="{00000000-0005-0000-0000-0000A4810000}"/>
    <cellStyle name="Normal 9 3 5 2 5 4" xfId="32154" xr:uid="{00000000-0005-0000-0000-0000A5810000}"/>
    <cellStyle name="Normal 9 3 5 2 6" xfId="32155" xr:uid="{00000000-0005-0000-0000-0000A6810000}"/>
    <cellStyle name="Normal 9 3 5 2 6 2" xfId="32156" xr:uid="{00000000-0005-0000-0000-0000A7810000}"/>
    <cellStyle name="Normal 9 3 5 2 6 3" xfId="32157" xr:uid="{00000000-0005-0000-0000-0000A8810000}"/>
    <cellStyle name="Normal 9 3 5 2 7" xfId="32158" xr:uid="{00000000-0005-0000-0000-0000A9810000}"/>
    <cellStyle name="Normal 9 3 5 2 8" xfId="32159" xr:uid="{00000000-0005-0000-0000-0000AA810000}"/>
    <cellStyle name="Normal 9 3 5 3" xfId="32160" xr:uid="{00000000-0005-0000-0000-0000AB810000}"/>
    <cellStyle name="Normal 9 3 5 3 2" xfId="32161" xr:uid="{00000000-0005-0000-0000-0000AC810000}"/>
    <cellStyle name="Normal 9 3 5 3 2 2" xfId="32162" xr:uid="{00000000-0005-0000-0000-0000AD810000}"/>
    <cellStyle name="Normal 9 3 5 3 2 2 2" xfId="32163" xr:uid="{00000000-0005-0000-0000-0000AE810000}"/>
    <cellStyle name="Normal 9 3 5 3 2 2 2 2" xfId="32164" xr:uid="{00000000-0005-0000-0000-0000AF810000}"/>
    <cellStyle name="Normal 9 3 5 3 2 2 2 3" xfId="32165" xr:uid="{00000000-0005-0000-0000-0000B0810000}"/>
    <cellStyle name="Normal 9 3 5 3 2 2 3" xfId="32166" xr:uid="{00000000-0005-0000-0000-0000B1810000}"/>
    <cellStyle name="Normal 9 3 5 3 2 2 4" xfId="32167" xr:uid="{00000000-0005-0000-0000-0000B2810000}"/>
    <cellStyle name="Normal 9 3 5 3 2 3" xfId="32168" xr:uid="{00000000-0005-0000-0000-0000B3810000}"/>
    <cellStyle name="Normal 9 3 5 3 2 3 2" xfId="32169" xr:uid="{00000000-0005-0000-0000-0000B4810000}"/>
    <cellStyle name="Normal 9 3 5 3 2 3 2 2" xfId="32170" xr:uid="{00000000-0005-0000-0000-0000B5810000}"/>
    <cellStyle name="Normal 9 3 5 3 2 3 2 3" xfId="32171" xr:uid="{00000000-0005-0000-0000-0000B6810000}"/>
    <cellStyle name="Normal 9 3 5 3 2 3 3" xfId="32172" xr:uid="{00000000-0005-0000-0000-0000B7810000}"/>
    <cellStyle name="Normal 9 3 5 3 2 3 4" xfId="32173" xr:uid="{00000000-0005-0000-0000-0000B8810000}"/>
    <cellStyle name="Normal 9 3 5 3 2 4" xfId="32174" xr:uid="{00000000-0005-0000-0000-0000B9810000}"/>
    <cellStyle name="Normal 9 3 5 3 2 4 2" xfId="32175" xr:uid="{00000000-0005-0000-0000-0000BA810000}"/>
    <cellStyle name="Normal 9 3 5 3 2 4 3" xfId="32176" xr:uid="{00000000-0005-0000-0000-0000BB810000}"/>
    <cellStyle name="Normal 9 3 5 3 2 5" xfId="32177" xr:uid="{00000000-0005-0000-0000-0000BC810000}"/>
    <cellStyle name="Normal 9 3 5 3 2 6" xfId="32178" xr:uid="{00000000-0005-0000-0000-0000BD810000}"/>
    <cellStyle name="Normal 9 3 5 3 3" xfId="32179" xr:uid="{00000000-0005-0000-0000-0000BE810000}"/>
    <cellStyle name="Normal 9 3 5 3 3 2" xfId="32180" xr:uid="{00000000-0005-0000-0000-0000BF810000}"/>
    <cellStyle name="Normal 9 3 5 3 3 2 2" xfId="32181" xr:uid="{00000000-0005-0000-0000-0000C0810000}"/>
    <cellStyle name="Normal 9 3 5 3 3 2 3" xfId="32182" xr:uid="{00000000-0005-0000-0000-0000C1810000}"/>
    <cellStyle name="Normal 9 3 5 3 3 3" xfId="32183" xr:uid="{00000000-0005-0000-0000-0000C2810000}"/>
    <cellStyle name="Normal 9 3 5 3 3 4" xfId="32184" xr:uid="{00000000-0005-0000-0000-0000C3810000}"/>
    <cellStyle name="Normal 9 3 5 3 4" xfId="32185" xr:uid="{00000000-0005-0000-0000-0000C4810000}"/>
    <cellStyle name="Normal 9 3 5 3 4 2" xfId="32186" xr:uid="{00000000-0005-0000-0000-0000C5810000}"/>
    <cellStyle name="Normal 9 3 5 3 4 2 2" xfId="32187" xr:uid="{00000000-0005-0000-0000-0000C6810000}"/>
    <cellStyle name="Normal 9 3 5 3 4 2 3" xfId="32188" xr:uid="{00000000-0005-0000-0000-0000C7810000}"/>
    <cellStyle name="Normal 9 3 5 3 4 3" xfId="32189" xr:uid="{00000000-0005-0000-0000-0000C8810000}"/>
    <cellStyle name="Normal 9 3 5 3 4 4" xfId="32190" xr:uid="{00000000-0005-0000-0000-0000C9810000}"/>
    <cellStyle name="Normal 9 3 5 3 5" xfId="32191" xr:uid="{00000000-0005-0000-0000-0000CA810000}"/>
    <cellStyle name="Normal 9 3 5 3 5 2" xfId="32192" xr:uid="{00000000-0005-0000-0000-0000CB810000}"/>
    <cellStyle name="Normal 9 3 5 3 5 3" xfId="32193" xr:uid="{00000000-0005-0000-0000-0000CC810000}"/>
    <cellStyle name="Normal 9 3 5 3 6" xfId="32194" xr:uid="{00000000-0005-0000-0000-0000CD810000}"/>
    <cellStyle name="Normal 9 3 5 3 7" xfId="32195" xr:uid="{00000000-0005-0000-0000-0000CE810000}"/>
    <cellStyle name="Normal 9 3 5 4" xfId="32196" xr:uid="{00000000-0005-0000-0000-0000CF810000}"/>
    <cellStyle name="Normal 9 3 5 4 2" xfId="32197" xr:uid="{00000000-0005-0000-0000-0000D0810000}"/>
    <cellStyle name="Normal 9 3 5 4 2 2" xfId="32198" xr:uid="{00000000-0005-0000-0000-0000D1810000}"/>
    <cellStyle name="Normal 9 3 5 4 2 2 2" xfId="32199" xr:uid="{00000000-0005-0000-0000-0000D2810000}"/>
    <cellStyle name="Normal 9 3 5 4 2 2 2 2" xfId="32200" xr:uid="{00000000-0005-0000-0000-0000D3810000}"/>
    <cellStyle name="Normal 9 3 5 4 2 2 2 3" xfId="32201" xr:uid="{00000000-0005-0000-0000-0000D4810000}"/>
    <cellStyle name="Normal 9 3 5 4 2 2 3" xfId="32202" xr:uid="{00000000-0005-0000-0000-0000D5810000}"/>
    <cellStyle name="Normal 9 3 5 4 2 2 4" xfId="32203" xr:uid="{00000000-0005-0000-0000-0000D6810000}"/>
    <cellStyle name="Normal 9 3 5 4 2 3" xfId="32204" xr:uid="{00000000-0005-0000-0000-0000D7810000}"/>
    <cellStyle name="Normal 9 3 5 4 2 3 2" xfId="32205" xr:uid="{00000000-0005-0000-0000-0000D8810000}"/>
    <cellStyle name="Normal 9 3 5 4 2 3 2 2" xfId="32206" xr:uid="{00000000-0005-0000-0000-0000D9810000}"/>
    <cellStyle name="Normal 9 3 5 4 2 3 2 3" xfId="32207" xr:uid="{00000000-0005-0000-0000-0000DA810000}"/>
    <cellStyle name="Normal 9 3 5 4 2 3 3" xfId="32208" xr:uid="{00000000-0005-0000-0000-0000DB810000}"/>
    <cellStyle name="Normal 9 3 5 4 2 3 4" xfId="32209" xr:uid="{00000000-0005-0000-0000-0000DC810000}"/>
    <cellStyle name="Normal 9 3 5 4 2 4" xfId="32210" xr:uid="{00000000-0005-0000-0000-0000DD810000}"/>
    <cellStyle name="Normal 9 3 5 4 2 4 2" xfId="32211" xr:uid="{00000000-0005-0000-0000-0000DE810000}"/>
    <cellStyle name="Normal 9 3 5 4 2 4 3" xfId="32212" xr:uid="{00000000-0005-0000-0000-0000DF810000}"/>
    <cellStyle name="Normal 9 3 5 4 2 5" xfId="32213" xr:uid="{00000000-0005-0000-0000-0000E0810000}"/>
    <cellStyle name="Normal 9 3 5 4 2 6" xfId="32214" xr:uid="{00000000-0005-0000-0000-0000E1810000}"/>
    <cellStyle name="Normal 9 3 5 4 3" xfId="32215" xr:uid="{00000000-0005-0000-0000-0000E2810000}"/>
    <cellStyle name="Normal 9 3 5 4 3 2" xfId="32216" xr:uid="{00000000-0005-0000-0000-0000E3810000}"/>
    <cellStyle name="Normal 9 3 5 4 3 2 2" xfId="32217" xr:uid="{00000000-0005-0000-0000-0000E4810000}"/>
    <cellStyle name="Normal 9 3 5 4 3 2 3" xfId="32218" xr:uid="{00000000-0005-0000-0000-0000E5810000}"/>
    <cellStyle name="Normal 9 3 5 4 3 3" xfId="32219" xr:uid="{00000000-0005-0000-0000-0000E6810000}"/>
    <cellStyle name="Normal 9 3 5 4 3 4" xfId="32220" xr:uid="{00000000-0005-0000-0000-0000E7810000}"/>
    <cellStyle name="Normal 9 3 5 4 4" xfId="32221" xr:uid="{00000000-0005-0000-0000-0000E8810000}"/>
    <cellStyle name="Normal 9 3 5 4 4 2" xfId="32222" xr:uid="{00000000-0005-0000-0000-0000E9810000}"/>
    <cellStyle name="Normal 9 3 5 4 4 2 2" xfId="32223" xr:uid="{00000000-0005-0000-0000-0000EA810000}"/>
    <cellStyle name="Normal 9 3 5 4 4 2 3" xfId="32224" xr:uid="{00000000-0005-0000-0000-0000EB810000}"/>
    <cellStyle name="Normal 9 3 5 4 4 3" xfId="32225" xr:uid="{00000000-0005-0000-0000-0000EC810000}"/>
    <cellStyle name="Normal 9 3 5 4 4 4" xfId="32226" xr:uid="{00000000-0005-0000-0000-0000ED810000}"/>
    <cellStyle name="Normal 9 3 5 4 5" xfId="32227" xr:uid="{00000000-0005-0000-0000-0000EE810000}"/>
    <cellStyle name="Normal 9 3 5 4 5 2" xfId="32228" xr:uid="{00000000-0005-0000-0000-0000EF810000}"/>
    <cellStyle name="Normal 9 3 5 4 5 3" xfId="32229" xr:uid="{00000000-0005-0000-0000-0000F0810000}"/>
    <cellStyle name="Normal 9 3 5 4 6" xfId="32230" xr:uid="{00000000-0005-0000-0000-0000F1810000}"/>
    <cellStyle name="Normal 9 3 5 4 7" xfId="32231" xr:uid="{00000000-0005-0000-0000-0000F2810000}"/>
    <cellStyle name="Normal 9 3 5 5" xfId="32232" xr:uid="{00000000-0005-0000-0000-0000F3810000}"/>
    <cellStyle name="Normal 9 3 5 5 2" xfId="32233" xr:uid="{00000000-0005-0000-0000-0000F4810000}"/>
    <cellStyle name="Normal 9 3 5 5 2 2" xfId="32234" xr:uid="{00000000-0005-0000-0000-0000F5810000}"/>
    <cellStyle name="Normal 9 3 5 5 2 2 2" xfId="32235" xr:uid="{00000000-0005-0000-0000-0000F6810000}"/>
    <cellStyle name="Normal 9 3 5 5 2 2 3" xfId="32236" xr:uid="{00000000-0005-0000-0000-0000F7810000}"/>
    <cellStyle name="Normal 9 3 5 5 2 3" xfId="32237" xr:uid="{00000000-0005-0000-0000-0000F8810000}"/>
    <cellStyle name="Normal 9 3 5 5 2 4" xfId="32238" xr:uid="{00000000-0005-0000-0000-0000F9810000}"/>
    <cellStyle name="Normal 9 3 5 5 3" xfId="32239" xr:uid="{00000000-0005-0000-0000-0000FA810000}"/>
    <cellStyle name="Normal 9 3 5 5 3 2" xfId="32240" xr:uid="{00000000-0005-0000-0000-0000FB810000}"/>
    <cellStyle name="Normal 9 3 5 5 3 2 2" xfId="32241" xr:uid="{00000000-0005-0000-0000-0000FC810000}"/>
    <cellStyle name="Normal 9 3 5 5 3 2 3" xfId="32242" xr:uid="{00000000-0005-0000-0000-0000FD810000}"/>
    <cellStyle name="Normal 9 3 5 5 3 3" xfId="32243" xr:uid="{00000000-0005-0000-0000-0000FE810000}"/>
    <cellStyle name="Normal 9 3 5 5 3 4" xfId="32244" xr:uid="{00000000-0005-0000-0000-0000FF810000}"/>
    <cellStyle name="Normal 9 3 5 5 4" xfId="32245" xr:uid="{00000000-0005-0000-0000-000000820000}"/>
    <cellStyle name="Normal 9 3 5 5 4 2" xfId="32246" xr:uid="{00000000-0005-0000-0000-000001820000}"/>
    <cellStyle name="Normal 9 3 5 5 4 3" xfId="32247" xr:uid="{00000000-0005-0000-0000-000002820000}"/>
    <cellStyle name="Normal 9 3 5 5 5" xfId="32248" xr:uid="{00000000-0005-0000-0000-000003820000}"/>
    <cellStyle name="Normal 9 3 5 5 6" xfId="32249" xr:uid="{00000000-0005-0000-0000-000004820000}"/>
    <cellStyle name="Normal 9 3 5 6" xfId="32250" xr:uid="{00000000-0005-0000-0000-000005820000}"/>
    <cellStyle name="Normal 9 3 5 6 2" xfId="32251" xr:uid="{00000000-0005-0000-0000-000006820000}"/>
    <cellStyle name="Normal 9 3 5 6 2 2" xfId="32252" xr:uid="{00000000-0005-0000-0000-000007820000}"/>
    <cellStyle name="Normal 9 3 5 6 2 3" xfId="32253" xr:uid="{00000000-0005-0000-0000-000008820000}"/>
    <cellStyle name="Normal 9 3 5 6 3" xfId="32254" xr:uid="{00000000-0005-0000-0000-000009820000}"/>
    <cellStyle name="Normal 9 3 5 6 4" xfId="32255" xr:uid="{00000000-0005-0000-0000-00000A820000}"/>
    <cellStyle name="Normal 9 3 5 7" xfId="32256" xr:uid="{00000000-0005-0000-0000-00000B820000}"/>
    <cellStyle name="Normal 9 3 5 7 2" xfId="32257" xr:uid="{00000000-0005-0000-0000-00000C820000}"/>
    <cellStyle name="Normal 9 3 5 7 2 2" xfId="32258" xr:uid="{00000000-0005-0000-0000-00000D820000}"/>
    <cellStyle name="Normal 9 3 5 7 2 3" xfId="32259" xr:uid="{00000000-0005-0000-0000-00000E820000}"/>
    <cellStyle name="Normal 9 3 5 7 3" xfId="32260" xr:uid="{00000000-0005-0000-0000-00000F820000}"/>
    <cellStyle name="Normal 9 3 5 7 4" xfId="32261" xr:uid="{00000000-0005-0000-0000-000010820000}"/>
    <cellStyle name="Normal 9 3 5 8" xfId="32262" xr:uid="{00000000-0005-0000-0000-000011820000}"/>
    <cellStyle name="Normal 9 3 5 8 2" xfId="32263" xr:uid="{00000000-0005-0000-0000-000012820000}"/>
    <cellStyle name="Normal 9 3 5 8 3" xfId="32264" xr:uid="{00000000-0005-0000-0000-000013820000}"/>
    <cellStyle name="Normal 9 3 5 9" xfId="32265" xr:uid="{00000000-0005-0000-0000-000014820000}"/>
    <cellStyle name="Normal 9 3 6" xfId="32266" xr:uid="{00000000-0005-0000-0000-000015820000}"/>
    <cellStyle name="Normal 9 3 6 2" xfId="32267" xr:uid="{00000000-0005-0000-0000-000016820000}"/>
    <cellStyle name="Normal 9 3 6 2 2" xfId="32268" xr:uid="{00000000-0005-0000-0000-000017820000}"/>
    <cellStyle name="Normal 9 3 6 2 2 2" xfId="32269" xr:uid="{00000000-0005-0000-0000-000018820000}"/>
    <cellStyle name="Normal 9 3 6 2 2 2 2" xfId="32270" xr:uid="{00000000-0005-0000-0000-000019820000}"/>
    <cellStyle name="Normal 9 3 6 2 2 2 2 2" xfId="32271" xr:uid="{00000000-0005-0000-0000-00001A820000}"/>
    <cellStyle name="Normal 9 3 6 2 2 2 2 3" xfId="32272" xr:uid="{00000000-0005-0000-0000-00001B820000}"/>
    <cellStyle name="Normal 9 3 6 2 2 2 3" xfId="32273" xr:uid="{00000000-0005-0000-0000-00001C820000}"/>
    <cellStyle name="Normal 9 3 6 2 2 2 4" xfId="32274" xr:uid="{00000000-0005-0000-0000-00001D820000}"/>
    <cellStyle name="Normal 9 3 6 2 2 3" xfId="32275" xr:uid="{00000000-0005-0000-0000-00001E820000}"/>
    <cellStyle name="Normal 9 3 6 2 2 3 2" xfId="32276" xr:uid="{00000000-0005-0000-0000-00001F820000}"/>
    <cellStyle name="Normal 9 3 6 2 2 3 2 2" xfId="32277" xr:uid="{00000000-0005-0000-0000-000020820000}"/>
    <cellStyle name="Normal 9 3 6 2 2 3 2 3" xfId="32278" xr:uid="{00000000-0005-0000-0000-000021820000}"/>
    <cellStyle name="Normal 9 3 6 2 2 3 3" xfId="32279" xr:uid="{00000000-0005-0000-0000-000022820000}"/>
    <cellStyle name="Normal 9 3 6 2 2 3 4" xfId="32280" xr:uid="{00000000-0005-0000-0000-000023820000}"/>
    <cellStyle name="Normal 9 3 6 2 2 4" xfId="32281" xr:uid="{00000000-0005-0000-0000-000024820000}"/>
    <cellStyle name="Normal 9 3 6 2 2 4 2" xfId="32282" xr:uid="{00000000-0005-0000-0000-000025820000}"/>
    <cellStyle name="Normal 9 3 6 2 2 4 3" xfId="32283" xr:uid="{00000000-0005-0000-0000-000026820000}"/>
    <cellStyle name="Normal 9 3 6 2 2 5" xfId="32284" xr:uid="{00000000-0005-0000-0000-000027820000}"/>
    <cellStyle name="Normal 9 3 6 2 2 6" xfId="32285" xr:uid="{00000000-0005-0000-0000-000028820000}"/>
    <cellStyle name="Normal 9 3 6 2 3" xfId="32286" xr:uid="{00000000-0005-0000-0000-000029820000}"/>
    <cellStyle name="Normal 9 3 6 2 3 2" xfId="32287" xr:uid="{00000000-0005-0000-0000-00002A820000}"/>
    <cellStyle name="Normal 9 3 6 2 3 2 2" xfId="32288" xr:uid="{00000000-0005-0000-0000-00002B820000}"/>
    <cellStyle name="Normal 9 3 6 2 3 2 3" xfId="32289" xr:uid="{00000000-0005-0000-0000-00002C820000}"/>
    <cellStyle name="Normal 9 3 6 2 3 3" xfId="32290" xr:uid="{00000000-0005-0000-0000-00002D820000}"/>
    <cellStyle name="Normal 9 3 6 2 3 4" xfId="32291" xr:uid="{00000000-0005-0000-0000-00002E820000}"/>
    <cellStyle name="Normal 9 3 6 2 4" xfId="32292" xr:uid="{00000000-0005-0000-0000-00002F820000}"/>
    <cellStyle name="Normal 9 3 6 2 4 2" xfId="32293" xr:uid="{00000000-0005-0000-0000-000030820000}"/>
    <cellStyle name="Normal 9 3 6 2 4 2 2" xfId="32294" xr:uid="{00000000-0005-0000-0000-000031820000}"/>
    <cellStyle name="Normal 9 3 6 2 4 2 3" xfId="32295" xr:uid="{00000000-0005-0000-0000-000032820000}"/>
    <cellStyle name="Normal 9 3 6 2 4 3" xfId="32296" xr:uid="{00000000-0005-0000-0000-000033820000}"/>
    <cellStyle name="Normal 9 3 6 2 4 4" xfId="32297" xr:uid="{00000000-0005-0000-0000-000034820000}"/>
    <cellStyle name="Normal 9 3 6 2 5" xfId="32298" xr:uid="{00000000-0005-0000-0000-000035820000}"/>
    <cellStyle name="Normal 9 3 6 2 5 2" xfId="32299" xr:uid="{00000000-0005-0000-0000-000036820000}"/>
    <cellStyle name="Normal 9 3 6 2 5 3" xfId="32300" xr:uid="{00000000-0005-0000-0000-000037820000}"/>
    <cellStyle name="Normal 9 3 6 2 6" xfId="32301" xr:uid="{00000000-0005-0000-0000-000038820000}"/>
    <cellStyle name="Normal 9 3 6 2 7" xfId="32302" xr:uid="{00000000-0005-0000-0000-000039820000}"/>
    <cellStyle name="Normal 9 3 6 3" xfId="32303" xr:uid="{00000000-0005-0000-0000-00003A820000}"/>
    <cellStyle name="Normal 9 3 6 3 2" xfId="32304" xr:uid="{00000000-0005-0000-0000-00003B820000}"/>
    <cellStyle name="Normal 9 3 6 3 2 2" xfId="32305" xr:uid="{00000000-0005-0000-0000-00003C820000}"/>
    <cellStyle name="Normal 9 3 6 3 2 2 2" xfId="32306" xr:uid="{00000000-0005-0000-0000-00003D820000}"/>
    <cellStyle name="Normal 9 3 6 3 2 2 3" xfId="32307" xr:uid="{00000000-0005-0000-0000-00003E820000}"/>
    <cellStyle name="Normal 9 3 6 3 2 3" xfId="32308" xr:uid="{00000000-0005-0000-0000-00003F820000}"/>
    <cellStyle name="Normal 9 3 6 3 2 4" xfId="32309" xr:uid="{00000000-0005-0000-0000-000040820000}"/>
    <cellStyle name="Normal 9 3 6 3 3" xfId="32310" xr:uid="{00000000-0005-0000-0000-000041820000}"/>
    <cellStyle name="Normal 9 3 6 3 3 2" xfId="32311" xr:uid="{00000000-0005-0000-0000-000042820000}"/>
    <cellStyle name="Normal 9 3 6 3 3 2 2" xfId="32312" xr:uid="{00000000-0005-0000-0000-000043820000}"/>
    <cellStyle name="Normal 9 3 6 3 3 2 3" xfId="32313" xr:uid="{00000000-0005-0000-0000-000044820000}"/>
    <cellStyle name="Normal 9 3 6 3 3 3" xfId="32314" xr:uid="{00000000-0005-0000-0000-000045820000}"/>
    <cellStyle name="Normal 9 3 6 3 3 4" xfId="32315" xr:uid="{00000000-0005-0000-0000-000046820000}"/>
    <cellStyle name="Normal 9 3 6 3 4" xfId="32316" xr:uid="{00000000-0005-0000-0000-000047820000}"/>
    <cellStyle name="Normal 9 3 6 3 4 2" xfId="32317" xr:uid="{00000000-0005-0000-0000-000048820000}"/>
    <cellStyle name="Normal 9 3 6 3 4 3" xfId="32318" xr:uid="{00000000-0005-0000-0000-000049820000}"/>
    <cellStyle name="Normal 9 3 6 3 5" xfId="32319" xr:uid="{00000000-0005-0000-0000-00004A820000}"/>
    <cellStyle name="Normal 9 3 6 3 6" xfId="32320" xr:uid="{00000000-0005-0000-0000-00004B820000}"/>
    <cellStyle name="Normal 9 3 6 4" xfId="32321" xr:uid="{00000000-0005-0000-0000-00004C820000}"/>
    <cellStyle name="Normal 9 3 6 4 2" xfId="32322" xr:uid="{00000000-0005-0000-0000-00004D820000}"/>
    <cellStyle name="Normal 9 3 6 4 2 2" xfId="32323" xr:uid="{00000000-0005-0000-0000-00004E820000}"/>
    <cellStyle name="Normal 9 3 6 4 2 3" xfId="32324" xr:uid="{00000000-0005-0000-0000-00004F820000}"/>
    <cellStyle name="Normal 9 3 6 4 3" xfId="32325" xr:uid="{00000000-0005-0000-0000-000050820000}"/>
    <cellStyle name="Normal 9 3 6 4 4" xfId="32326" xr:uid="{00000000-0005-0000-0000-000051820000}"/>
    <cellStyle name="Normal 9 3 6 5" xfId="32327" xr:uid="{00000000-0005-0000-0000-000052820000}"/>
    <cellStyle name="Normal 9 3 6 5 2" xfId="32328" xr:uid="{00000000-0005-0000-0000-000053820000}"/>
    <cellStyle name="Normal 9 3 6 5 2 2" xfId="32329" xr:uid="{00000000-0005-0000-0000-000054820000}"/>
    <cellStyle name="Normal 9 3 6 5 2 3" xfId="32330" xr:uid="{00000000-0005-0000-0000-000055820000}"/>
    <cellStyle name="Normal 9 3 6 5 3" xfId="32331" xr:uid="{00000000-0005-0000-0000-000056820000}"/>
    <cellStyle name="Normal 9 3 6 5 4" xfId="32332" xr:uid="{00000000-0005-0000-0000-000057820000}"/>
    <cellStyle name="Normal 9 3 6 6" xfId="32333" xr:uid="{00000000-0005-0000-0000-000058820000}"/>
    <cellStyle name="Normal 9 3 6 6 2" xfId="32334" xr:uid="{00000000-0005-0000-0000-000059820000}"/>
    <cellStyle name="Normal 9 3 6 6 3" xfId="32335" xr:uid="{00000000-0005-0000-0000-00005A820000}"/>
    <cellStyle name="Normal 9 3 6 7" xfId="32336" xr:uid="{00000000-0005-0000-0000-00005B820000}"/>
    <cellStyle name="Normal 9 3 6 8" xfId="32337" xr:uid="{00000000-0005-0000-0000-00005C820000}"/>
    <cellStyle name="Normal 9 3 7" xfId="32338" xr:uid="{00000000-0005-0000-0000-00005D820000}"/>
    <cellStyle name="Normal 9 3 7 2" xfId="32339" xr:uid="{00000000-0005-0000-0000-00005E820000}"/>
    <cellStyle name="Normal 9 3 7 2 2" xfId="32340" xr:uid="{00000000-0005-0000-0000-00005F820000}"/>
    <cellStyle name="Normal 9 3 7 2 2 2" xfId="32341" xr:uid="{00000000-0005-0000-0000-000060820000}"/>
    <cellStyle name="Normal 9 3 7 2 2 2 2" xfId="32342" xr:uid="{00000000-0005-0000-0000-000061820000}"/>
    <cellStyle name="Normal 9 3 7 2 2 2 3" xfId="32343" xr:uid="{00000000-0005-0000-0000-000062820000}"/>
    <cellStyle name="Normal 9 3 7 2 2 3" xfId="32344" xr:uid="{00000000-0005-0000-0000-000063820000}"/>
    <cellStyle name="Normal 9 3 7 2 2 4" xfId="32345" xr:uid="{00000000-0005-0000-0000-000064820000}"/>
    <cellStyle name="Normal 9 3 7 2 3" xfId="32346" xr:uid="{00000000-0005-0000-0000-000065820000}"/>
    <cellStyle name="Normal 9 3 7 2 3 2" xfId="32347" xr:uid="{00000000-0005-0000-0000-000066820000}"/>
    <cellStyle name="Normal 9 3 7 2 3 2 2" xfId="32348" xr:uid="{00000000-0005-0000-0000-000067820000}"/>
    <cellStyle name="Normal 9 3 7 2 3 2 3" xfId="32349" xr:uid="{00000000-0005-0000-0000-000068820000}"/>
    <cellStyle name="Normal 9 3 7 2 3 3" xfId="32350" xr:uid="{00000000-0005-0000-0000-000069820000}"/>
    <cellStyle name="Normal 9 3 7 2 3 4" xfId="32351" xr:uid="{00000000-0005-0000-0000-00006A820000}"/>
    <cellStyle name="Normal 9 3 7 2 4" xfId="32352" xr:uid="{00000000-0005-0000-0000-00006B820000}"/>
    <cellStyle name="Normal 9 3 7 2 4 2" xfId="32353" xr:uid="{00000000-0005-0000-0000-00006C820000}"/>
    <cellStyle name="Normal 9 3 7 2 4 3" xfId="32354" xr:uid="{00000000-0005-0000-0000-00006D820000}"/>
    <cellStyle name="Normal 9 3 7 2 5" xfId="32355" xr:uid="{00000000-0005-0000-0000-00006E820000}"/>
    <cellStyle name="Normal 9 3 7 2 6" xfId="32356" xr:uid="{00000000-0005-0000-0000-00006F820000}"/>
    <cellStyle name="Normal 9 3 7 3" xfId="32357" xr:uid="{00000000-0005-0000-0000-000070820000}"/>
    <cellStyle name="Normal 9 3 7 3 2" xfId="32358" xr:uid="{00000000-0005-0000-0000-000071820000}"/>
    <cellStyle name="Normal 9 3 7 3 2 2" xfId="32359" xr:uid="{00000000-0005-0000-0000-000072820000}"/>
    <cellStyle name="Normal 9 3 7 3 2 3" xfId="32360" xr:uid="{00000000-0005-0000-0000-000073820000}"/>
    <cellStyle name="Normal 9 3 7 3 3" xfId="32361" xr:uid="{00000000-0005-0000-0000-000074820000}"/>
    <cellStyle name="Normal 9 3 7 3 4" xfId="32362" xr:uid="{00000000-0005-0000-0000-000075820000}"/>
    <cellStyle name="Normal 9 3 7 4" xfId="32363" xr:uid="{00000000-0005-0000-0000-000076820000}"/>
    <cellStyle name="Normal 9 3 7 4 2" xfId="32364" xr:uid="{00000000-0005-0000-0000-000077820000}"/>
    <cellStyle name="Normal 9 3 7 4 2 2" xfId="32365" xr:uid="{00000000-0005-0000-0000-000078820000}"/>
    <cellStyle name="Normal 9 3 7 4 2 3" xfId="32366" xr:uid="{00000000-0005-0000-0000-000079820000}"/>
    <cellStyle name="Normal 9 3 7 4 3" xfId="32367" xr:uid="{00000000-0005-0000-0000-00007A820000}"/>
    <cellStyle name="Normal 9 3 7 4 4" xfId="32368" xr:uid="{00000000-0005-0000-0000-00007B820000}"/>
    <cellStyle name="Normal 9 3 7 5" xfId="32369" xr:uid="{00000000-0005-0000-0000-00007C820000}"/>
    <cellStyle name="Normal 9 3 7 5 2" xfId="32370" xr:uid="{00000000-0005-0000-0000-00007D820000}"/>
    <cellStyle name="Normal 9 3 7 5 3" xfId="32371" xr:uid="{00000000-0005-0000-0000-00007E820000}"/>
    <cellStyle name="Normal 9 3 7 6" xfId="32372" xr:uid="{00000000-0005-0000-0000-00007F820000}"/>
    <cellStyle name="Normal 9 3 7 7" xfId="32373" xr:uid="{00000000-0005-0000-0000-000080820000}"/>
    <cellStyle name="Normal 9 3 8" xfId="32374" xr:uid="{00000000-0005-0000-0000-000081820000}"/>
    <cellStyle name="Normal 9 3 8 2" xfId="32375" xr:uid="{00000000-0005-0000-0000-000082820000}"/>
    <cellStyle name="Normal 9 3 8 2 2" xfId="32376" xr:uid="{00000000-0005-0000-0000-000083820000}"/>
    <cellStyle name="Normal 9 3 8 2 2 2" xfId="32377" xr:uid="{00000000-0005-0000-0000-000084820000}"/>
    <cellStyle name="Normal 9 3 8 2 2 2 2" xfId="32378" xr:uid="{00000000-0005-0000-0000-000085820000}"/>
    <cellStyle name="Normal 9 3 8 2 2 2 3" xfId="32379" xr:uid="{00000000-0005-0000-0000-000086820000}"/>
    <cellStyle name="Normal 9 3 8 2 2 3" xfId="32380" xr:uid="{00000000-0005-0000-0000-000087820000}"/>
    <cellStyle name="Normal 9 3 8 2 2 4" xfId="32381" xr:uid="{00000000-0005-0000-0000-000088820000}"/>
    <cellStyle name="Normal 9 3 8 2 3" xfId="32382" xr:uid="{00000000-0005-0000-0000-000089820000}"/>
    <cellStyle name="Normal 9 3 8 2 3 2" xfId="32383" xr:uid="{00000000-0005-0000-0000-00008A820000}"/>
    <cellStyle name="Normal 9 3 8 2 3 2 2" xfId="32384" xr:uid="{00000000-0005-0000-0000-00008B820000}"/>
    <cellStyle name="Normal 9 3 8 2 3 2 3" xfId="32385" xr:uid="{00000000-0005-0000-0000-00008C820000}"/>
    <cellStyle name="Normal 9 3 8 2 3 3" xfId="32386" xr:uid="{00000000-0005-0000-0000-00008D820000}"/>
    <cellStyle name="Normal 9 3 8 2 3 4" xfId="32387" xr:uid="{00000000-0005-0000-0000-00008E820000}"/>
    <cellStyle name="Normal 9 3 8 2 4" xfId="32388" xr:uid="{00000000-0005-0000-0000-00008F820000}"/>
    <cellStyle name="Normal 9 3 8 2 4 2" xfId="32389" xr:uid="{00000000-0005-0000-0000-000090820000}"/>
    <cellStyle name="Normal 9 3 8 2 4 3" xfId="32390" xr:uid="{00000000-0005-0000-0000-000091820000}"/>
    <cellStyle name="Normal 9 3 8 2 5" xfId="32391" xr:uid="{00000000-0005-0000-0000-000092820000}"/>
    <cellStyle name="Normal 9 3 8 2 6" xfId="32392" xr:uid="{00000000-0005-0000-0000-000093820000}"/>
    <cellStyle name="Normal 9 3 8 3" xfId="32393" xr:uid="{00000000-0005-0000-0000-000094820000}"/>
    <cellStyle name="Normal 9 3 8 3 2" xfId="32394" xr:uid="{00000000-0005-0000-0000-000095820000}"/>
    <cellStyle name="Normal 9 3 8 3 2 2" xfId="32395" xr:uid="{00000000-0005-0000-0000-000096820000}"/>
    <cellStyle name="Normal 9 3 8 3 2 3" xfId="32396" xr:uid="{00000000-0005-0000-0000-000097820000}"/>
    <cellStyle name="Normal 9 3 8 3 3" xfId="32397" xr:uid="{00000000-0005-0000-0000-000098820000}"/>
    <cellStyle name="Normal 9 3 8 3 4" xfId="32398" xr:uid="{00000000-0005-0000-0000-000099820000}"/>
    <cellStyle name="Normal 9 3 8 4" xfId="32399" xr:uid="{00000000-0005-0000-0000-00009A820000}"/>
    <cellStyle name="Normal 9 3 8 4 2" xfId="32400" xr:uid="{00000000-0005-0000-0000-00009B820000}"/>
    <cellStyle name="Normal 9 3 8 4 2 2" xfId="32401" xr:uid="{00000000-0005-0000-0000-00009C820000}"/>
    <cellStyle name="Normal 9 3 8 4 2 3" xfId="32402" xr:uid="{00000000-0005-0000-0000-00009D820000}"/>
    <cellStyle name="Normal 9 3 8 4 3" xfId="32403" xr:uid="{00000000-0005-0000-0000-00009E820000}"/>
    <cellStyle name="Normal 9 3 8 4 4" xfId="32404" xr:uid="{00000000-0005-0000-0000-00009F820000}"/>
    <cellStyle name="Normal 9 3 8 5" xfId="32405" xr:uid="{00000000-0005-0000-0000-0000A0820000}"/>
    <cellStyle name="Normal 9 3 8 5 2" xfId="32406" xr:uid="{00000000-0005-0000-0000-0000A1820000}"/>
    <cellStyle name="Normal 9 3 8 5 3" xfId="32407" xr:uid="{00000000-0005-0000-0000-0000A2820000}"/>
    <cellStyle name="Normal 9 3 8 6" xfId="32408" xr:uid="{00000000-0005-0000-0000-0000A3820000}"/>
    <cellStyle name="Normal 9 3 8 7" xfId="32409" xr:uid="{00000000-0005-0000-0000-0000A4820000}"/>
    <cellStyle name="Normal 9 3 9" xfId="32410" xr:uid="{00000000-0005-0000-0000-0000A5820000}"/>
    <cellStyle name="Normal 9 3 9 2" xfId="32411" xr:uid="{00000000-0005-0000-0000-0000A6820000}"/>
    <cellStyle name="Normal 9 3 9 2 2" xfId="32412" xr:uid="{00000000-0005-0000-0000-0000A7820000}"/>
    <cellStyle name="Normal 9 3 9 2 2 2" xfId="32413" xr:uid="{00000000-0005-0000-0000-0000A8820000}"/>
    <cellStyle name="Normal 9 3 9 2 2 3" xfId="32414" xr:uid="{00000000-0005-0000-0000-0000A9820000}"/>
    <cellStyle name="Normal 9 3 9 2 3" xfId="32415" xr:uid="{00000000-0005-0000-0000-0000AA820000}"/>
    <cellStyle name="Normal 9 3 9 2 4" xfId="32416" xr:uid="{00000000-0005-0000-0000-0000AB820000}"/>
    <cellStyle name="Normal 9 3 9 3" xfId="32417" xr:uid="{00000000-0005-0000-0000-0000AC820000}"/>
    <cellStyle name="Normal 9 3 9 3 2" xfId="32418" xr:uid="{00000000-0005-0000-0000-0000AD820000}"/>
    <cellStyle name="Normal 9 3 9 3 2 2" xfId="32419" xr:uid="{00000000-0005-0000-0000-0000AE820000}"/>
    <cellStyle name="Normal 9 3 9 3 2 3" xfId="32420" xr:uid="{00000000-0005-0000-0000-0000AF820000}"/>
    <cellStyle name="Normal 9 3 9 3 3" xfId="32421" xr:uid="{00000000-0005-0000-0000-0000B0820000}"/>
    <cellStyle name="Normal 9 3 9 3 4" xfId="32422" xr:uid="{00000000-0005-0000-0000-0000B1820000}"/>
    <cellStyle name="Normal 9 3 9 4" xfId="32423" xr:uid="{00000000-0005-0000-0000-0000B2820000}"/>
    <cellStyle name="Normal 9 3 9 4 2" xfId="32424" xr:uid="{00000000-0005-0000-0000-0000B3820000}"/>
    <cellStyle name="Normal 9 3 9 4 3" xfId="32425" xr:uid="{00000000-0005-0000-0000-0000B4820000}"/>
    <cellStyle name="Normal 9 3 9 5" xfId="32426" xr:uid="{00000000-0005-0000-0000-0000B5820000}"/>
    <cellStyle name="Normal 9 3 9 6" xfId="32427" xr:uid="{00000000-0005-0000-0000-0000B6820000}"/>
    <cellStyle name="Normal 9 4" xfId="32428" xr:uid="{00000000-0005-0000-0000-0000B7820000}"/>
    <cellStyle name="Normal 9 4 10" xfId="32429" xr:uid="{00000000-0005-0000-0000-0000B8820000}"/>
    <cellStyle name="Normal 9 4 10 2" xfId="32430" xr:uid="{00000000-0005-0000-0000-0000B9820000}"/>
    <cellStyle name="Normal 9 4 10 3" xfId="32431" xr:uid="{00000000-0005-0000-0000-0000BA820000}"/>
    <cellStyle name="Normal 9 4 11" xfId="32432" xr:uid="{00000000-0005-0000-0000-0000BB820000}"/>
    <cellStyle name="Normal 9 4 12" xfId="32433" xr:uid="{00000000-0005-0000-0000-0000BC820000}"/>
    <cellStyle name="Normal 9 4 2" xfId="32434" xr:uid="{00000000-0005-0000-0000-0000BD820000}"/>
    <cellStyle name="Normal 9 4 2 10" xfId="32435" xr:uid="{00000000-0005-0000-0000-0000BE820000}"/>
    <cellStyle name="Normal 9 4 2 11" xfId="32436" xr:uid="{00000000-0005-0000-0000-0000BF820000}"/>
    <cellStyle name="Normal 9 4 2 2" xfId="32437" xr:uid="{00000000-0005-0000-0000-0000C0820000}"/>
    <cellStyle name="Normal 9 4 2 2 10" xfId="32438" xr:uid="{00000000-0005-0000-0000-0000C1820000}"/>
    <cellStyle name="Normal 9 4 2 2 2" xfId="32439" xr:uid="{00000000-0005-0000-0000-0000C2820000}"/>
    <cellStyle name="Normal 9 4 2 2 2 2" xfId="32440" xr:uid="{00000000-0005-0000-0000-0000C3820000}"/>
    <cellStyle name="Normal 9 4 2 2 2 2 2" xfId="32441" xr:uid="{00000000-0005-0000-0000-0000C4820000}"/>
    <cellStyle name="Normal 9 4 2 2 2 2 2 2" xfId="32442" xr:uid="{00000000-0005-0000-0000-0000C5820000}"/>
    <cellStyle name="Normal 9 4 2 2 2 2 2 2 2" xfId="32443" xr:uid="{00000000-0005-0000-0000-0000C6820000}"/>
    <cellStyle name="Normal 9 4 2 2 2 2 2 2 2 2" xfId="32444" xr:uid="{00000000-0005-0000-0000-0000C7820000}"/>
    <cellStyle name="Normal 9 4 2 2 2 2 2 2 2 3" xfId="32445" xr:uid="{00000000-0005-0000-0000-0000C8820000}"/>
    <cellStyle name="Normal 9 4 2 2 2 2 2 2 3" xfId="32446" xr:uid="{00000000-0005-0000-0000-0000C9820000}"/>
    <cellStyle name="Normal 9 4 2 2 2 2 2 2 4" xfId="32447" xr:uid="{00000000-0005-0000-0000-0000CA820000}"/>
    <cellStyle name="Normal 9 4 2 2 2 2 2 3" xfId="32448" xr:uid="{00000000-0005-0000-0000-0000CB820000}"/>
    <cellStyle name="Normal 9 4 2 2 2 2 2 3 2" xfId="32449" xr:uid="{00000000-0005-0000-0000-0000CC820000}"/>
    <cellStyle name="Normal 9 4 2 2 2 2 2 3 2 2" xfId="32450" xr:uid="{00000000-0005-0000-0000-0000CD820000}"/>
    <cellStyle name="Normal 9 4 2 2 2 2 2 3 2 3" xfId="32451" xr:uid="{00000000-0005-0000-0000-0000CE820000}"/>
    <cellStyle name="Normal 9 4 2 2 2 2 2 3 3" xfId="32452" xr:uid="{00000000-0005-0000-0000-0000CF820000}"/>
    <cellStyle name="Normal 9 4 2 2 2 2 2 3 4" xfId="32453" xr:uid="{00000000-0005-0000-0000-0000D0820000}"/>
    <cellStyle name="Normal 9 4 2 2 2 2 2 4" xfId="32454" xr:uid="{00000000-0005-0000-0000-0000D1820000}"/>
    <cellStyle name="Normal 9 4 2 2 2 2 2 4 2" xfId="32455" xr:uid="{00000000-0005-0000-0000-0000D2820000}"/>
    <cellStyle name="Normal 9 4 2 2 2 2 2 4 3" xfId="32456" xr:uid="{00000000-0005-0000-0000-0000D3820000}"/>
    <cellStyle name="Normal 9 4 2 2 2 2 2 5" xfId="32457" xr:uid="{00000000-0005-0000-0000-0000D4820000}"/>
    <cellStyle name="Normal 9 4 2 2 2 2 2 6" xfId="32458" xr:uid="{00000000-0005-0000-0000-0000D5820000}"/>
    <cellStyle name="Normal 9 4 2 2 2 2 3" xfId="32459" xr:uid="{00000000-0005-0000-0000-0000D6820000}"/>
    <cellStyle name="Normal 9 4 2 2 2 2 3 2" xfId="32460" xr:uid="{00000000-0005-0000-0000-0000D7820000}"/>
    <cellStyle name="Normal 9 4 2 2 2 2 3 2 2" xfId="32461" xr:uid="{00000000-0005-0000-0000-0000D8820000}"/>
    <cellStyle name="Normal 9 4 2 2 2 2 3 2 3" xfId="32462" xr:uid="{00000000-0005-0000-0000-0000D9820000}"/>
    <cellStyle name="Normal 9 4 2 2 2 2 3 3" xfId="32463" xr:uid="{00000000-0005-0000-0000-0000DA820000}"/>
    <cellStyle name="Normal 9 4 2 2 2 2 3 4" xfId="32464" xr:uid="{00000000-0005-0000-0000-0000DB820000}"/>
    <cellStyle name="Normal 9 4 2 2 2 2 4" xfId="32465" xr:uid="{00000000-0005-0000-0000-0000DC820000}"/>
    <cellStyle name="Normal 9 4 2 2 2 2 4 2" xfId="32466" xr:uid="{00000000-0005-0000-0000-0000DD820000}"/>
    <cellStyle name="Normal 9 4 2 2 2 2 4 2 2" xfId="32467" xr:uid="{00000000-0005-0000-0000-0000DE820000}"/>
    <cellStyle name="Normal 9 4 2 2 2 2 4 2 3" xfId="32468" xr:uid="{00000000-0005-0000-0000-0000DF820000}"/>
    <cellStyle name="Normal 9 4 2 2 2 2 4 3" xfId="32469" xr:uid="{00000000-0005-0000-0000-0000E0820000}"/>
    <cellStyle name="Normal 9 4 2 2 2 2 4 4" xfId="32470" xr:uid="{00000000-0005-0000-0000-0000E1820000}"/>
    <cellStyle name="Normal 9 4 2 2 2 2 5" xfId="32471" xr:uid="{00000000-0005-0000-0000-0000E2820000}"/>
    <cellStyle name="Normal 9 4 2 2 2 2 5 2" xfId="32472" xr:uid="{00000000-0005-0000-0000-0000E3820000}"/>
    <cellStyle name="Normal 9 4 2 2 2 2 5 3" xfId="32473" xr:uid="{00000000-0005-0000-0000-0000E4820000}"/>
    <cellStyle name="Normal 9 4 2 2 2 2 6" xfId="32474" xr:uid="{00000000-0005-0000-0000-0000E5820000}"/>
    <cellStyle name="Normal 9 4 2 2 2 2 7" xfId="32475" xr:uid="{00000000-0005-0000-0000-0000E6820000}"/>
    <cellStyle name="Normal 9 4 2 2 2 3" xfId="32476" xr:uid="{00000000-0005-0000-0000-0000E7820000}"/>
    <cellStyle name="Normal 9 4 2 2 2 3 2" xfId="32477" xr:uid="{00000000-0005-0000-0000-0000E8820000}"/>
    <cellStyle name="Normal 9 4 2 2 2 3 2 2" xfId="32478" xr:uid="{00000000-0005-0000-0000-0000E9820000}"/>
    <cellStyle name="Normal 9 4 2 2 2 3 2 2 2" xfId="32479" xr:uid="{00000000-0005-0000-0000-0000EA820000}"/>
    <cellStyle name="Normal 9 4 2 2 2 3 2 2 3" xfId="32480" xr:uid="{00000000-0005-0000-0000-0000EB820000}"/>
    <cellStyle name="Normal 9 4 2 2 2 3 2 3" xfId="32481" xr:uid="{00000000-0005-0000-0000-0000EC820000}"/>
    <cellStyle name="Normal 9 4 2 2 2 3 2 4" xfId="32482" xr:uid="{00000000-0005-0000-0000-0000ED820000}"/>
    <cellStyle name="Normal 9 4 2 2 2 3 3" xfId="32483" xr:uid="{00000000-0005-0000-0000-0000EE820000}"/>
    <cellStyle name="Normal 9 4 2 2 2 3 3 2" xfId="32484" xr:uid="{00000000-0005-0000-0000-0000EF820000}"/>
    <cellStyle name="Normal 9 4 2 2 2 3 3 2 2" xfId="32485" xr:uid="{00000000-0005-0000-0000-0000F0820000}"/>
    <cellStyle name="Normal 9 4 2 2 2 3 3 2 3" xfId="32486" xr:uid="{00000000-0005-0000-0000-0000F1820000}"/>
    <cellStyle name="Normal 9 4 2 2 2 3 3 3" xfId="32487" xr:uid="{00000000-0005-0000-0000-0000F2820000}"/>
    <cellStyle name="Normal 9 4 2 2 2 3 3 4" xfId="32488" xr:uid="{00000000-0005-0000-0000-0000F3820000}"/>
    <cellStyle name="Normal 9 4 2 2 2 3 4" xfId="32489" xr:uid="{00000000-0005-0000-0000-0000F4820000}"/>
    <cellStyle name="Normal 9 4 2 2 2 3 4 2" xfId="32490" xr:uid="{00000000-0005-0000-0000-0000F5820000}"/>
    <cellStyle name="Normal 9 4 2 2 2 3 4 3" xfId="32491" xr:uid="{00000000-0005-0000-0000-0000F6820000}"/>
    <cellStyle name="Normal 9 4 2 2 2 3 5" xfId="32492" xr:uid="{00000000-0005-0000-0000-0000F7820000}"/>
    <cellStyle name="Normal 9 4 2 2 2 3 6" xfId="32493" xr:uid="{00000000-0005-0000-0000-0000F8820000}"/>
    <cellStyle name="Normal 9 4 2 2 2 4" xfId="32494" xr:uid="{00000000-0005-0000-0000-0000F9820000}"/>
    <cellStyle name="Normal 9 4 2 2 2 4 2" xfId="32495" xr:uid="{00000000-0005-0000-0000-0000FA820000}"/>
    <cellStyle name="Normal 9 4 2 2 2 4 2 2" xfId="32496" xr:uid="{00000000-0005-0000-0000-0000FB820000}"/>
    <cellStyle name="Normal 9 4 2 2 2 4 2 3" xfId="32497" xr:uid="{00000000-0005-0000-0000-0000FC820000}"/>
    <cellStyle name="Normal 9 4 2 2 2 4 3" xfId="32498" xr:uid="{00000000-0005-0000-0000-0000FD820000}"/>
    <cellStyle name="Normal 9 4 2 2 2 4 4" xfId="32499" xr:uid="{00000000-0005-0000-0000-0000FE820000}"/>
    <cellStyle name="Normal 9 4 2 2 2 5" xfId="32500" xr:uid="{00000000-0005-0000-0000-0000FF820000}"/>
    <cellStyle name="Normal 9 4 2 2 2 5 2" xfId="32501" xr:uid="{00000000-0005-0000-0000-000000830000}"/>
    <cellStyle name="Normal 9 4 2 2 2 5 2 2" xfId="32502" xr:uid="{00000000-0005-0000-0000-000001830000}"/>
    <cellStyle name="Normal 9 4 2 2 2 5 2 3" xfId="32503" xr:uid="{00000000-0005-0000-0000-000002830000}"/>
    <cellStyle name="Normal 9 4 2 2 2 5 3" xfId="32504" xr:uid="{00000000-0005-0000-0000-000003830000}"/>
    <cellStyle name="Normal 9 4 2 2 2 5 4" xfId="32505" xr:uid="{00000000-0005-0000-0000-000004830000}"/>
    <cellStyle name="Normal 9 4 2 2 2 6" xfId="32506" xr:uid="{00000000-0005-0000-0000-000005830000}"/>
    <cellStyle name="Normal 9 4 2 2 2 6 2" xfId="32507" xr:uid="{00000000-0005-0000-0000-000006830000}"/>
    <cellStyle name="Normal 9 4 2 2 2 6 3" xfId="32508" xr:uid="{00000000-0005-0000-0000-000007830000}"/>
    <cellStyle name="Normal 9 4 2 2 2 7" xfId="32509" xr:uid="{00000000-0005-0000-0000-000008830000}"/>
    <cellStyle name="Normal 9 4 2 2 2 8" xfId="32510" xr:uid="{00000000-0005-0000-0000-000009830000}"/>
    <cellStyle name="Normal 9 4 2 2 3" xfId="32511" xr:uid="{00000000-0005-0000-0000-00000A830000}"/>
    <cellStyle name="Normal 9 4 2 2 3 2" xfId="32512" xr:uid="{00000000-0005-0000-0000-00000B830000}"/>
    <cellStyle name="Normal 9 4 2 2 3 2 2" xfId="32513" xr:uid="{00000000-0005-0000-0000-00000C830000}"/>
    <cellStyle name="Normal 9 4 2 2 3 2 2 2" xfId="32514" xr:uid="{00000000-0005-0000-0000-00000D830000}"/>
    <cellStyle name="Normal 9 4 2 2 3 2 2 2 2" xfId="32515" xr:uid="{00000000-0005-0000-0000-00000E830000}"/>
    <cellStyle name="Normal 9 4 2 2 3 2 2 2 3" xfId="32516" xr:uid="{00000000-0005-0000-0000-00000F830000}"/>
    <cellStyle name="Normal 9 4 2 2 3 2 2 3" xfId="32517" xr:uid="{00000000-0005-0000-0000-000010830000}"/>
    <cellStyle name="Normal 9 4 2 2 3 2 2 4" xfId="32518" xr:uid="{00000000-0005-0000-0000-000011830000}"/>
    <cellStyle name="Normal 9 4 2 2 3 2 3" xfId="32519" xr:uid="{00000000-0005-0000-0000-000012830000}"/>
    <cellStyle name="Normal 9 4 2 2 3 2 3 2" xfId="32520" xr:uid="{00000000-0005-0000-0000-000013830000}"/>
    <cellStyle name="Normal 9 4 2 2 3 2 3 2 2" xfId="32521" xr:uid="{00000000-0005-0000-0000-000014830000}"/>
    <cellStyle name="Normal 9 4 2 2 3 2 3 2 3" xfId="32522" xr:uid="{00000000-0005-0000-0000-000015830000}"/>
    <cellStyle name="Normal 9 4 2 2 3 2 3 3" xfId="32523" xr:uid="{00000000-0005-0000-0000-000016830000}"/>
    <cellStyle name="Normal 9 4 2 2 3 2 3 4" xfId="32524" xr:uid="{00000000-0005-0000-0000-000017830000}"/>
    <cellStyle name="Normal 9 4 2 2 3 2 4" xfId="32525" xr:uid="{00000000-0005-0000-0000-000018830000}"/>
    <cellStyle name="Normal 9 4 2 2 3 2 4 2" xfId="32526" xr:uid="{00000000-0005-0000-0000-000019830000}"/>
    <cellStyle name="Normal 9 4 2 2 3 2 4 3" xfId="32527" xr:uid="{00000000-0005-0000-0000-00001A830000}"/>
    <cellStyle name="Normal 9 4 2 2 3 2 5" xfId="32528" xr:uid="{00000000-0005-0000-0000-00001B830000}"/>
    <cellStyle name="Normal 9 4 2 2 3 2 6" xfId="32529" xr:uid="{00000000-0005-0000-0000-00001C830000}"/>
    <cellStyle name="Normal 9 4 2 2 3 3" xfId="32530" xr:uid="{00000000-0005-0000-0000-00001D830000}"/>
    <cellStyle name="Normal 9 4 2 2 3 3 2" xfId="32531" xr:uid="{00000000-0005-0000-0000-00001E830000}"/>
    <cellStyle name="Normal 9 4 2 2 3 3 2 2" xfId="32532" xr:uid="{00000000-0005-0000-0000-00001F830000}"/>
    <cellStyle name="Normal 9 4 2 2 3 3 2 3" xfId="32533" xr:uid="{00000000-0005-0000-0000-000020830000}"/>
    <cellStyle name="Normal 9 4 2 2 3 3 3" xfId="32534" xr:uid="{00000000-0005-0000-0000-000021830000}"/>
    <cellStyle name="Normal 9 4 2 2 3 3 4" xfId="32535" xr:uid="{00000000-0005-0000-0000-000022830000}"/>
    <cellStyle name="Normal 9 4 2 2 3 4" xfId="32536" xr:uid="{00000000-0005-0000-0000-000023830000}"/>
    <cellStyle name="Normal 9 4 2 2 3 4 2" xfId="32537" xr:uid="{00000000-0005-0000-0000-000024830000}"/>
    <cellStyle name="Normal 9 4 2 2 3 4 2 2" xfId="32538" xr:uid="{00000000-0005-0000-0000-000025830000}"/>
    <cellStyle name="Normal 9 4 2 2 3 4 2 3" xfId="32539" xr:uid="{00000000-0005-0000-0000-000026830000}"/>
    <cellStyle name="Normal 9 4 2 2 3 4 3" xfId="32540" xr:uid="{00000000-0005-0000-0000-000027830000}"/>
    <cellStyle name="Normal 9 4 2 2 3 4 4" xfId="32541" xr:uid="{00000000-0005-0000-0000-000028830000}"/>
    <cellStyle name="Normal 9 4 2 2 3 5" xfId="32542" xr:uid="{00000000-0005-0000-0000-000029830000}"/>
    <cellStyle name="Normal 9 4 2 2 3 5 2" xfId="32543" xr:uid="{00000000-0005-0000-0000-00002A830000}"/>
    <cellStyle name="Normal 9 4 2 2 3 5 3" xfId="32544" xr:uid="{00000000-0005-0000-0000-00002B830000}"/>
    <cellStyle name="Normal 9 4 2 2 3 6" xfId="32545" xr:uid="{00000000-0005-0000-0000-00002C830000}"/>
    <cellStyle name="Normal 9 4 2 2 3 7" xfId="32546" xr:uid="{00000000-0005-0000-0000-00002D830000}"/>
    <cellStyle name="Normal 9 4 2 2 4" xfId="32547" xr:uid="{00000000-0005-0000-0000-00002E830000}"/>
    <cellStyle name="Normal 9 4 2 2 4 2" xfId="32548" xr:uid="{00000000-0005-0000-0000-00002F830000}"/>
    <cellStyle name="Normal 9 4 2 2 4 2 2" xfId="32549" xr:uid="{00000000-0005-0000-0000-000030830000}"/>
    <cellStyle name="Normal 9 4 2 2 4 2 2 2" xfId="32550" xr:uid="{00000000-0005-0000-0000-000031830000}"/>
    <cellStyle name="Normal 9 4 2 2 4 2 2 2 2" xfId="32551" xr:uid="{00000000-0005-0000-0000-000032830000}"/>
    <cellStyle name="Normal 9 4 2 2 4 2 2 2 3" xfId="32552" xr:uid="{00000000-0005-0000-0000-000033830000}"/>
    <cellStyle name="Normal 9 4 2 2 4 2 2 3" xfId="32553" xr:uid="{00000000-0005-0000-0000-000034830000}"/>
    <cellStyle name="Normal 9 4 2 2 4 2 2 4" xfId="32554" xr:uid="{00000000-0005-0000-0000-000035830000}"/>
    <cellStyle name="Normal 9 4 2 2 4 2 3" xfId="32555" xr:uid="{00000000-0005-0000-0000-000036830000}"/>
    <cellStyle name="Normal 9 4 2 2 4 2 3 2" xfId="32556" xr:uid="{00000000-0005-0000-0000-000037830000}"/>
    <cellStyle name="Normal 9 4 2 2 4 2 3 2 2" xfId="32557" xr:uid="{00000000-0005-0000-0000-000038830000}"/>
    <cellStyle name="Normal 9 4 2 2 4 2 3 2 3" xfId="32558" xr:uid="{00000000-0005-0000-0000-000039830000}"/>
    <cellStyle name="Normal 9 4 2 2 4 2 3 3" xfId="32559" xr:uid="{00000000-0005-0000-0000-00003A830000}"/>
    <cellStyle name="Normal 9 4 2 2 4 2 3 4" xfId="32560" xr:uid="{00000000-0005-0000-0000-00003B830000}"/>
    <cellStyle name="Normal 9 4 2 2 4 2 4" xfId="32561" xr:uid="{00000000-0005-0000-0000-00003C830000}"/>
    <cellStyle name="Normal 9 4 2 2 4 2 4 2" xfId="32562" xr:uid="{00000000-0005-0000-0000-00003D830000}"/>
    <cellStyle name="Normal 9 4 2 2 4 2 4 3" xfId="32563" xr:uid="{00000000-0005-0000-0000-00003E830000}"/>
    <cellStyle name="Normal 9 4 2 2 4 2 5" xfId="32564" xr:uid="{00000000-0005-0000-0000-00003F830000}"/>
    <cellStyle name="Normal 9 4 2 2 4 2 6" xfId="32565" xr:uid="{00000000-0005-0000-0000-000040830000}"/>
    <cellStyle name="Normal 9 4 2 2 4 3" xfId="32566" xr:uid="{00000000-0005-0000-0000-000041830000}"/>
    <cellStyle name="Normal 9 4 2 2 4 3 2" xfId="32567" xr:uid="{00000000-0005-0000-0000-000042830000}"/>
    <cellStyle name="Normal 9 4 2 2 4 3 2 2" xfId="32568" xr:uid="{00000000-0005-0000-0000-000043830000}"/>
    <cellStyle name="Normal 9 4 2 2 4 3 2 3" xfId="32569" xr:uid="{00000000-0005-0000-0000-000044830000}"/>
    <cellStyle name="Normal 9 4 2 2 4 3 3" xfId="32570" xr:uid="{00000000-0005-0000-0000-000045830000}"/>
    <cellStyle name="Normal 9 4 2 2 4 3 4" xfId="32571" xr:uid="{00000000-0005-0000-0000-000046830000}"/>
    <cellStyle name="Normal 9 4 2 2 4 4" xfId="32572" xr:uid="{00000000-0005-0000-0000-000047830000}"/>
    <cellStyle name="Normal 9 4 2 2 4 4 2" xfId="32573" xr:uid="{00000000-0005-0000-0000-000048830000}"/>
    <cellStyle name="Normal 9 4 2 2 4 4 2 2" xfId="32574" xr:uid="{00000000-0005-0000-0000-000049830000}"/>
    <cellStyle name="Normal 9 4 2 2 4 4 2 3" xfId="32575" xr:uid="{00000000-0005-0000-0000-00004A830000}"/>
    <cellStyle name="Normal 9 4 2 2 4 4 3" xfId="32576" xr:uid="{00000000-0005-0000-0000-00004B830000}"/>
    <cellStyle name="Normal 9 4 2 2 4 4 4" xfId="32577" xr:uid="{00000000-0005-0000-0000-00004C830000}"/>
    <cellStyle name="Normal 9 4 2 2 4 5" xfId="32578" xr:uid="{00000000-0005-0000-0000-00004D830000}"/>
    <cellStyle name="Normal 9 4 2 2 4 5 2" xfId="32579" xr:uid="{00000000-0005-0000-0000-00004E830000}"/>
    <cellStyle name="Normal 9 4 2 2 4 5 3" xfId="32580" xr:uid="{00000000-0005-0000-0000-00004F830000}"/>
    <cellStyle name="Normal 9 4 2 2 4 6" xfId="32581" xr:uid="{00000000-0005-0000-0000-000050830000}"/>
    <cellStyle name="Normal 9 4 2 2 4 7" xfId="32582" xr:uid="{00000000-0005-0000-0000-000051830000}"/>
    <cellStyle name="Normal 9 4 2 2 5" xfId="32583" xr:uid="{00000000-0005-0000-0000-000052830000}"/>
    <cellStyle name="Normal 9 4 2 2 5 2" xfId="32584" xr:uid="{00000000-0005-0000-0000-000053830000}"/>
    <cellStyle name="Normal 9 4 2 2 5 2 2" xfId="32585" xr:uid="{00000000-0005-0000-0000-000054830000}"/>
    <cellStyle name="Normal 9 4 2 2 5 2 2 2" xfId="32586" xr:uid="{00000000-0005-0000-0000-000055830000}"/>
    <cellStyle name="Normal 9 4 2 2 5 2 2 3" xfId="32587" xr:uid="{00000000-0005-0000-0000-000056830000}"/>
    <cellStyle name="Normal 9 4 2 2 5 2 3" xfId="32588" xr:uid="{00000000-0005-0000-0000-000057830000}"/>
    <cellStyle name="Normal 9 4 2 2 5 2 4" xfId="32589" xr:uid="{00000000-0005-0000-0000-000058830000}"/>
    <cellStyle name="Normal 9 4 2 2 5 3" xfId="32590" xr:uid="{00000000-0005-0000-0000-000059830000}"/>
    <cellStyle name="Normal 9 4 2 2 5 3 2" xfId="32591" xr:uid="{00000000-0005-0000-0000-00005A830000}"/>
    <cellStyle name="Normal 9 4 2 2 5 3 2 2" xfId="32592" xr:uid="{00000000-0005-0000-0000-00005B830000}"/>
    <cellStyle name="Normal 9 4 2 2 5 3 2 3" xfId="32593" xr:uid="{00000000-0005-0000-0000-00005C830000}"/>
    <cellStyle name="Normal 9 4 2 2 5 3 3" xfId="32594" xr:uid="{00000000-0005-0000-0000-00005D830000}"/>
    <cellStyle name="Normal 9 4 2 2 5 3 4" xfId="32595" xr:uid="{00000000-0005-0000-0000-00005E830000}"/>
    <cellStyle name="Normal 9 4 2 2 5 4" xfId="32596" xr:uid="{00000000-0005-0000-0000-00005F830000}"/>
    <cellStyle name="Normal 9 4 2 2 5 4 2" xfId="32597" xr:uid="{00000000-0005-0000-0000-000060830000}"/>
    <cellStyle name="Normal 9 4 2 2 5 4 3" xfId="32598" xr:uid="{00000000-0005-0000-0000-000061830000}"/>
    <cellStyle name="Normal 9 4 2 2 5 5" xfId="32599" xr:uid="{00000000-0005-0000-0000-000062830000}"/>
    <cellStyle name="Normal 9 4 2 2 5 6" xfId="32600" xr:uid="{00000000-0005-0000-0000-000063830000}"/>
    <cellStyle name="Normal 9 4 2 2 6" xfId="32601" xr:uid="{00000000-0005-0000-0000-000064830000}"/>
    <cellStyle name="Normal 9 4 2 2 6 2" xfId="32602" xr:uid="{00000000-0005-0000-0000-000065830000}"/>
    <cellStyle name="Normal 9 4 2 2 6 2 2" xfId="32603" xr:uid="{00000000-0005-0000-0000-000066830000}"/>
    <cellStyle name="Normal 9 4 2 2 6 2 3" xfId="32604" xr:uid="{00000000-0005-0000-0000-000067830000}"/>
    <cellStyle name="Normal 9 4 2 2 6 3" xfId="32605" xr:uid="{00000000-0005-0000-0000-000068830000}"/>
    <cellStyle name="Normal 9 4 2 2 6 4" xfId="32606" xr:uid="{00000000-0005-0000-0000-000069830000}"/>
    <cellStyle name="Normal 9 4 2 2 7" xfId="32607" xr:uid="{00000000-0005-0000-0000-00006A830000}"/>
    <cellStyle name="Normal 9 4 2 2 7 2" xfId="32608" xr:uid="{00000000-0005-0000-0000-00006B830000}"/>
    <cellStyle name="Normal 9 4 2 2 7 2 2" xfId="32609" xr:uid="{00000000-0005-0000-0000-00006C830000}"/>
    <cellStyle name="Normal 9 4 2 2 7 2 3" xfId="32610" xr:uid="{00000000-0005-0000-0000-00006D830000}"/>
    <cellStyle name="Normal 9 4 2 2 7 3" xfId="32611" xr:uid="{00000000-0005-0000-0000-00006E830000}"/>
    <cellStyle name="Normal 9 4 2 2 7 4" xfId="32612" xr:uid="{00000000-0005-0000-0000-00006F830000}"/>
    <cellStyle name="Normal 9 4 2 2 8" xfId="32613" xr:uid="{00000000-0005-0000-0000-000070830000}"/>
    <cellStyle name="Normal 9 4 2 2 8 2" xfId="32614" xr:uid="{00000000-0005-0000-0000-000071830000}"/>
    <cellStyle name="Normal 9 4 2 2 8 3" xfId="32615" xr:uid="{00000000-0005-0000-0000-000072830000}"/>
    <cellStyle name="Normal 9 4 2 2 9" xfId="32616" xr:uid="{00000000-0005-0000-0000-000073830000}"/>
    <cellStyle name="Normal 9 4 2 3" xfId="32617" xr:uid="{00000000-0005-0000-0000-000074830000}"/>
    <cellStyle name="Normal 9 4 2 3 2" xfId="32618" xr:uid="{00000000-0005-0000-0000-000075830000}"/>
    <cellStyle name="Normal 9 4 2 3 2 2" xfId="32619" xr:uid="{00000000-0005-0000-0000-000076830000}"/>
    <cellStyle name="Normal 9 4 2 3 2 2 2" xfId="32620" xr:uid="{00000000-0005-0000-0000-000077830000}"/>
    <cellStyle name="Normal 9 4 2 3 2 2 2 2" xfId="32621" xr:uid="{00000000-0005-0000-0000-000078830000}"/>
    <cellStyle name="Normal 9 4 2 3 2 2 2 2 2" xfId="32622" xr:uid="{00000000-0005-0000-0000-000079830000}"/>
    <cellStyle name="Normal 9 4 2 3 2 2 2 2 3" xfId="32623" xr:uid="{00000000-0005-0000-0000-00007A830000}"/>
    <cellStyle name="Normal 9 4 2 3 2 2 2 3" xfId="32624" xr:uid="{00000000-0005-0000-0000-00007B830000}"/>
    <cellStyle name="Normal 9 4 2 3 2 2 2 4" xfId="32625" xr:uid="{00000000-0005-0000-0000-00007C830000}"/>
    <cellStyle name="Normal 9 4 2 3 2 2 3" xfId="32626" xr:uid="{00000000-0005-0000-0000-00007D830000}"/>
    <cellStyle name="Normal 9 4 2 3 2 2 3 2" xfId="32627" xr:uid="{00000000-0005-0000-0000-00007E830000}"/>
    <cellStyle name="Normal 9 4 2 3 2 2 3 2 2" xfId="32628" xr:uid="{00000000-0005-0000-0000-00007F830000}"/>
    <cellStyle name="Normal 9 4 2 3 2 2 3 2 3" xfId="32629" xr:uid="{00000000-0005-0000-0000-000080830000}"/>
    <cellStyle name="Normal 9 4 2 3 2 2 3 3" xfId="32630" xr:uid="{00000000-0005-0000-0000-000081830000}"/>
    <cellStyle name="Normal 9 4 2 3 2 2 3 4" xfId="32631" xr:uid="{00000000-0005-0000-0000-000082830000}"/>
    <cellStyle name="Normal 9 4 2 3 2 2 4" xfId="32632" xr:uid="{00000000-0005-0000-0000-000083830000}"/>
    <cellStyle name="Normal 9 4 2 3 2 2 4 2" xfId="32633" xr:uid="{00000000-0005-0000-0000-000084830000}"/>
    <cellStyle name="Normal 9 4 2 3 2 2 4 3" xfId="32634" xr:uid="{00000000-0005-0000-0000-000085830000}"/>
    <cellStyle name="Normal 9 4 2 3 2 2 5" xfId="32635" xr:uid="{00000000-0005-0000-0000-000086830000}"/>
    <cellStyle name="Normal 9 4 2 3 2 2 6" xfId="32636" xr:uid="{00000000-0005-0000-0000-000087830000}"/>
    <cellStyle name="Normal 9 4 2 3 2 3" xfId="32637" xr:uid="{00000000-0005-0000-0000-000088830000}"/>
    <cellStyle name="Normal 9 4 2 3 2 3 2" xfId="32638" xr:uid="{00000000-0005-0000-0000-000089830000}"/>
    <cellStyle name="Normal 9 4 2 3 2 3 2 2" xfId="32639" xr:uid="{00000000-0005-0000-0000-00008A830000}"/>
    <cellStyle name="Normal 9 4 2 3 2 3 2 3" xfId="32640" xr:uid="{00000000-0005-0000-0000-00008B830000}"/>
    <cellStyle name="Normal 9 4 2 3 2 3 3" xfId="32641" xr:uid="{00000000-0005-0000-0000-00008C830000}"/>
    <cellStyle name="Normal 9 4 2 3 2 3 4" xfId="32642" xr:uid="{00000000-0005-0000-0000-00008D830000}"/>
    <cellStyle name="Normal 9 4 2 3 2 4" xfId="32643" xr:uid="{00000000-0005-0000-0000-00008E830000}"/>
    <cellStyle name="Normal 9 4 2 3 2 4 2" xfId="32644" xr:uid="{00000000-0005-0000-0000-00008F830000}"/>
    <cellStyle name="Normal 9 4 2 3 2 4 2 2" xfId="32645" xr:uid="{00000000-0005-0000-0000-000090830000}"/>
    <cellStyle name="Normal 9 4 2 3 2 4 2 3" xfId="32646" xr:uid="{00000000-0005-0000-0000-000091830000}"/>
    <cellStyle name="Normal 9 4 2 3 2 4 3" xfId="32647" xr:uid="{00000000-0005-0000-0000-000092830000}"/>
    <cellStyle name="Normal 9 4 2 3 2 4 4" xfId="32648" xr:uid="{00000000-0005-0000-0000-000093830000}"/>
    <cellStyle name="Normal 9 4 2 3 2 5" xfId="32649" xr:uid="{00000000-0005-0000-0000-000094830000}"/>
    <cellStyle name="Normal 9 4 2 3 2 5 2" xfId="32650" xr:uid="{00000000-0005-0000-0000-000095830000}"/>
    <cellStyle name="Normal 9 4 2 3 2 5 3" xfId="32651" xr:uid="{00000000-0005-0000-0000-000096830000}"/>
    <cellStyle name="Normal 9 4 2 3 2 6" xfId="32652" xr:uid="{00000000-0005-0000-0000-000097830000}"/>
    <cellStyle name="Normal 9 4 2 3 2 7" xfId="32653" xr:uid="{00000000-0005-0000-0000-000098830000}"/>
    <cellStyle name="Normal 9 4 2 3 3" xfId="32654" xr:uid="{00000000-0005-0000-0000-000099830000}"/>
    <cellStyle name="Normal 9 4 2 3 3 2" xfId="32655" xr:uid="{00000000-0005-0000-0000-00009A830000}"/>
    <cellStyle name="Normal 9 4 2 3 3 2 2" xfId="32656" xr:uid="{00000000-0005-0000-0000-00009B830000}"/>
    <cellStyle name="Normal 9 4 2 3 3 2 2 2" xfId="32657" xr:uid="{00000000-0005-0000-0000-00009C830000}"/>
    <cellStyle name="Normal 9 4 2 3 3 2 2 3" xfId="32658" xr:uid="{00000000-0005-0000-0000-00009D830000}"/>
    <cellStyle name="Normal 9 4 2 3 3 2 3" xfId="32659" xr:uid="{00000000-0005-0000-0000-00009E830000}"/>
    <cellStyle name="Normal 9 4 2 3 3 2 4" xfId="32660" xr:uid="{00000000-0005-0000-0000-00009F830000}"/>
    <cellStyle name="Normal 9 4 2 3 3 3" xfId="32661" xr:uid="{00000000-0005-0000-0000-0000A0830000}"/>
    <cellStyle name="Normal 9 4 2 3 3 3 2" xfId="32662" xr:uid="{00000000-0005-0000-0000-0000A1830000}"/>
    <cellStyle name="Normal 9 4 2 3 3 3 2 2" xfId="32663" xr:uid="{00000000-0005-0000-0000-0000A2830000}"/>
    <cellStyle name="Normal 9 4 2 3 3 3 2 3" xfId="32664" xr:uid="{00000000-0005-0000-0000-0000A3830000}"/>
    <cellStyle name="Normal 9 4 2 3 3 3 3" xfId="32665" xr:uid="{00000000-0005-0000-0000-0000A4830000}"/>
    <cellStyle name="Normal 9 4 2 3 3 3 4" xfId="32666" xr:uid="{00000000-0005-0000-0000-0000A5830000}"/>
    <cellStyle name="Normal 9 4 2 3 3 4" xfId="32667" xr:uid="{00000000-0005-0000-0000-0000A6830000}"/>
    <cellStyle name="Normal 9 4 2 3 3 4 2" xfId="32668" xr:uid="{00000000-0005-0000-0000-0000A7830000}"/>
    <cellStyle name="Normal 9 4 2 3 3 4 3" xfId="32669" xr:uid="{00000000-0005-0000-0000-0000A8830000}"/>
    <cellStyle name="Normal 9 4 2 3 3 5" xfId="32670" xr:uid="{00000000-0005-0000-0000-0000A9830000}"/>
    <cellStyle name="Normal 9 4 2 3 3 6" xfId="32671" xr:uid="{00000000-0005-0000-0000-0000AA830000}"/>
    <cellStyle name="Normal 9 4 2 3 4" xfId="32672" xr:uid="{00000000-0005-0000-0000-0000AB830000}"/>
    <cellStyle name="Normal 9 4 2 3 4 2" xfId="32673" xr:uid="{00000000-0005-0000-0000-0000AC830000}"/>
    <cellStyle name="Normal 9 4 2 3 4 2 2" xfId="32674" xr:uid="{00000000-0005-0000-0000-0000AD830000}"/>
    <cellStyle name="Normal 9 4 2 3 4 2 3" xfId="32675" xr:uid="{00000000-0005-0000-0000-0000AE830000}"/>
    <cellStyle name="Normal 9 4 2 3 4 3" xfId="32676" xr:uid="{00000000-0005-0000-0000-0000AF830000}"/>
    <cellStyle name="Normal 9 4 2 3 4 4" xfId="32677" xr:uid="{00000000-0005-0000-0000-0000B0830000}"/>
    <cellStyle name="Normal 9 4 2 3 5" xfId="32678" xr:uid="{00000000-0005-0000-0000-0000B1830000}"/>
    <cellStyle name="Normal 9 4 2 3 5 2" xfId="32679" xr:uid="{00000000-0005-0000-0000-0000B2830000}"/>
    <cellStyle name="Normal 9 4 2 3 5 2 2" xfId="32680" xr:uid="{00000000-0005-0000-0000-0000B3830000}"/>
    <cellStyle name="Normal 9 4 2 3 5 2 3" xfId="32681" xr:uid="{00000000-0005-0000-0000-0000B4830000}"/>
    <cellStyle name="Normal 9 4 2 3 5 3" xfId="32682" xr:uid="{00000000-0005-0000-0000-0000B5830000}"/>
    <cellStyle name="Normal 9 4 2 3 5 4" xfId="32683" xr:uid="{00000000-0005-0000-0000-0000B6830000}"/>
    <cellStyle name="Normal 9 4 2 3 6" xfId="32684" xr:uid="{00000000-0005-0000-0000-0000B7830000}"/>
    <cellStyle name="Normal 9 4 2 3 6 2" xfId="32685" xr:uid="{00000000-0005-0000-0000-0000B8830000}"/>
    <cellStyle name="Normal 9 4 2 3 6 3" xfId="32686" xr:uid="{00000000-0005-0000-0000-0000B9830000}"/>
    <cellStyle name="Normal 9 4 2 3 7" xfId="32687" xr:uid="{00000000-0005-0000-0000-0000BA830000}"/>
    <cellStyle name="Normal 9 4 2 3 8" xfId="32688" xr:uid="{00000000-0005-0000-0000-0000BB830000}"/>
    <cellStyle name="Normal 9 4 2 4" xfId="32689" xr:uid="{00000000-0005-0000-0000-0000BC830000}"/>
    <cellStyle name="Normal 9 4 2 4 2" xfId="32690" xr:uid="{00000000-0005-0000-0000-0000BD830000}"/>
    <cellStyle name="Normal 9 4 2 4 2 2" xfId="32691" xr:uid="{00000000-0005-0000-0000-0000BE830000}"/>
    <cellStyle name="Normal 9 4 2 4 2 2 2" xfId="32692" xr:uid="{00000000-0005-0000-0000-0000BF830000}"/>
    <cellStyle name="Normal 9 4 2 4 2 2 2 2" xfId="32693" xr:uid="{00000000-0005-0000-0000-0000C0830000}"/>
    <cellStyle name="Normal 9 4 2 4 2 2 2 3" xfId="32694" xr:uid="{00000000-0005-0000-0000-0000C1830000}"/>
    <cellStyle name="Normal 9 4 2 4 2 2 3" xfId="32695" xr:uid="{00000000-0005-0000-0000-0000C2830000}"/>
    <cellStyle name="Normal 9 4 2 4 2 2 4" xfId="32696" xr:uid="{00000000-0005-0000-0000-0000C3830000}"/>
    <cellStyle name="Normal 9 4 2 4 2 3" xfId="32697" xr:uid="{00000000-0005-0000-0000-0000C4830000}"/>
    <cellStyle name="Normal 9 4 2 4 2 3 2" xfId="32698" xr:uid="{00000000-0005-0000-0000-0000C5830000}"/>
    <cellStyle name="Normal 9 4 2 4 2 3 2 2" xfId="32699" xr:uid="{00000000-0005-0000-0000-0000C6830000}"/>
    <cellStyle name="Normal 9 4 2 4 2 3 2 3" xfId="32700" xr:uid="{00000000-0005-0000-0000-0000C7830000}"/>
    <cellStyle name="Normal 9 4 2 4 2 3 3" xfId="32701" xr:uid="{00000000-0005-0000-0000-0000C8830000}"/>
    <cellStyle name="Normal 9 4 2 4 2 3 4" xfId="32702" xr:uid="{00000000-0005-0000-0000-0000C9830000}"/>
    <cellStyle name="Normal 9 4 2 4 2 4" xfId="32703" xr:uid="{00000000-0005-0000-0000-0000CA830000}"/>
    <cellStyle name="Normal 9 4 2 4 2 4 2" xfId="32704" xr:uid="{00000000-0005-0000-0000-0000CB830000}"/>
    <cellStyle name="Normal 9 4 2 4 2 4 3" xfId="32705" xr:uid="{00000000-0005-0000-0000-0000CC830000}"/>
    <cellStyle name="Normal 9 4 2 4 2 5" xfId="32706" xr:uid="{00000000-0005-0000-0000-0000CD830000}"/>
    <cellStyle name="Normal 9 4 2 4 2 6" xfId="32707" xr:uid="{00000000-0005-0000-0000-0000CE830000}"/>
    <cellStyle name="Normal 9 4 2 4 3" xfId="32708" xr:uid="{00000000-0005-0000-0000-0000CF830000}"/>
    <cellStyle name="Normal 9 4 2 4 3 2" xfId="32709" xr:uid="{00000000-0005-0000-0000-0000D0830000}"/>
    <cellStyle name="Normal 9 4 2 4 3 2 2" xfId="32710" xr:uid="{00000000-0005-0000-0000-0000D1830000}"/>
    <cellStyle name="Normal 9 4 2 4 3 2 3" xfId="32711" xr:uid="{00000000-0005-0000-0000-0000D2830000}"/>
    <cellStyle name="Normal 9 4 2 4 3 3" xfId="32712" xr:uid="{00000000-0005-0000-0000-0000D3830000}"/>
    <cellStyle name="Normal 9 4 2 4 3 4" xfId="32713" xr:uid="{00000000-0005-0000-0000-0000D4830000}"/>
    <cellStyle name="Normal 9 4 2 4 4" xfId="32714" xr:uid="{00000000-0005-0000-0000-0000D5830000}"/>
    <cellStyle name="Normal 9 4 2 4 4 2" xfId="32715" xr:uid="{00000000-0005-0000-0000-0000D6830000}"/>
    <cellStyle name="Normal 9 4 2 4 4 2 2" xfId="32716" xr:uid="{00000000-0005-0000-0000-0000D7830000}"/>
    <cellStyle name="Normal 9 4 2 4 4 2 3" xfId="32717" xr:uid="{00000000-0005-0000-0000-0000D8830000}"/>
    <cellStyle name="Normal 9 4 2 4 4 3" xfId="32718" xr:uid="{00000000-0005-0000-0000-0000D9830000}"/>
    <cellStyle name="Normal 9 4 2 4 4 4" xfId="32719" xr:uid="{00000000-0005-0000-0000-0000DA830000}"/>
    <cellStyle name="Normal 9 4 2 4 5" xfId="32720" xr:uid="{00000000-0005-0000-0000-0000DB830000}"/>
    <cellStyle name="Normal 9 4 2 4 5 2" xfId="32721" xr:uid="{00000000-0005-0000-0000-0000DC830000}"/>
    <cellStyle name="Normal 9 4 2 4 5 3" xfId="32722" xr:uid="{00000000-0005-0000-0000-0000DD830000}"/>
    <cellStyle name="Normal 9 4 2 4 6" xfId="32723" xr:uid="{00000000-0005-0000-0000-0000DE830000}"/>
    <cellStyle name="Normal 9 4 2 4 7" xfId="32724" xr:uid="{00000000-0005-0000-0000-0000DF830000}"/>
    <cellStyle name="Normal 9 4 2 5" xfId="32725" xr:uid="{00000000-0005-0000-0000-0000E0830000}"/>
    <cellStyle name="Normal 9 4 2 5 2" xfId="32726" xr:uid="{00000000-0005-0000-0000-0000E1830000}"/>
    <cellStyle name="Normal 9 4 2 5 2 2" xfId="32727" xr:uid="{00000000-0005-0000-0000-0000E2830000}"/>
    <cellStyle name="Normal 9 4 2 5 2 2 2" xfId="32728" xr:uid="{00000000-0005-0000-0000-0000E3830000}"/>
    <cellStyle name="Normal 9 4 2 5 2 2 2 2" xfId="32729" xr:uid="{00000000-0005-0000-0000-0000E4830000}"/>
    <cellStyle name="Normal 9 4 2 5 2 2 2 3" xfId="32730" xr:uid="{00000000-0005-0000-0000-0000E5830000}"/>
    <cellStyle name="Normal 9 4 2 5 2 2 3" xfId="32731" xr:uid="{00000000-0005-0000-0000-0000E6830000}"/>
    <cellStyle name="Normal 9 4 2 5 2 2 4" xfId="32732" xr:uid="{00000000-0005-0000-0000-0000E7830000}"/>
    <cellStyle name="Normal 9 4 2 5 2 3" xfId="32733" xr:uid="{00000000-0005-0000-0000-0000E8830000}"/>
    <cellStyle name="Normal 9 4 2 5 2 3 2" xfId="32734" xr:uid="{00000000-0005-0000-0000-0000E9830000}"/>
    <cellStyle name="Normal 9 4 2 5 2 3 2 2" xfId="32735" xr:uid="{00000000-0005-0000-0000-0000EA830000}"/>
    <cellStyle name="Normal 9 4 2 5 2 3 2 3" xfId="32736" xr:uid="{00000000-0005-0000-0000-0000EB830000}"/>
    <cellStyle name="Normal 9 4 2 5 2 3 3" xfId="32737" xr:uid="{00000000-0005-0000-0000-0000EC830000}"/>
    <cellStyle name="Normal 9 4 2 5 2 3 4" xfId="32738" xr:uid="{00000000-0005-0000-0000-0000ED830000}"/>
    <cellStyle name="Normal 9 4 2 5 2 4" xfId="32739" xr:uid="{00000000-0005-0000-0000-0000EE830000}"/>
    <cellStyle name="Normal 9 4 2 5 2 4 2" xfId="32740" xr:uid="{00000000-0005-0000-0000-0000EF830000}"/>
    <cellStyle name="Normal 9 4 2 5 2 4 3" xfId="32741" xr:uid="{00000000-0005-0000-0000-0000F0830000}"/>
    <cellStyle name="Normal 9 4 2 5 2 5" xfId="32742" xr:uid="{00000000-0005-0000-0000-0000F1830000}"/>
    <cellStyle name="Normal 9 4 2 5 2 6" xfId="32743" xr:uid="{00000000-0005-0000-0000-0000F2830000}"/>
    <cellStyle name="Normal 9 4 2 5 3" xfId="32744" xr:uid="{00000000-0005-0000-0000-0000F3830000}"/>
    <cellStyle name="Normal 9 4 2 5 3 2" xfId="32745" xr:uid="{00000000-0005-0000-0000-0000F4830000}"/>
    <cellStyle name="Normal 9 4 2 5 3 2 2" xfId="32746" xr:uid="{00000000-0005-0000-0000-0000F5830000}"/>
    <cellStyle name="Normal 9 4 2 5 3 2 3" xfId="32747" xr:uid="{00000000-0005-0000-0000-0000F6830000}"/>
    <cellStyle name="Normal 9 4 2 5 3 3" xfId="32748" xr:uid="{00000000-0005-0000-0000-0000F7830000}"/>
    <cellStyle name="Normal 9 4 2 5 3 4" xfId="32749" xr:uid="{00000000-0005-0000-0000-0000F8830000}"/>
    <cellStyle name="Normal 9 4 2 5 4" xfId="32750" xr:uid="{00000000-0005-0000-0000-0000F9830000}"/>
    <cellStyle name="Normal 9 4 2 5 4 2" xfId="32751" xr:uid="{00000000-0005-0000-0000-0000FA830000}"/>
    <cellStyle name="Normal 9 4 2 5 4 2 2" xfId="32752" xr:uid="{00000000-0005-0000-0000-0000FB830000}"/>
    <cellStyle name="Normal 9 4 2 5 4 2 3" xfId="32753" xr:uid="{00000000-0005-0000-0000-0000FC830000}"/>
    <cellStyle name="Normal 9 4 2 5 4 3" xfId="32754" xr:uid="{00000000-0005-0000-0000-0000FD830000}"/>
    <cellStyle name="Normal 9 4 2 5 4 4" xfId="32755" xr:uid="{00000000-0005-0000-0000-0000FE830000}"/>
    <cellStyle name="Normal 9 4 2 5 5" xfId="32756" xr:uid="{00000000-0005-0000-0000-0000FF830000}"/>
    <cellStyle name="Normal 9 4 2 5 5 2" xfId="32757" xr:uid="{00000000-0005-0000-0000-000000840000}"/>
    <cellStyle name="Normal 9 4 2 5 5 3" xfId="32758" xr:uid="{00000000-0005-0000-0000-000001840000}"/>
    <cellStyle name="Normal 9 4 2 5 6" xfId="32759" xr:uid="{00000000-0005-0000-0000-000002840000}"/>
    <cellStyle name="Normal 9 4 2 5 7" xfId="32760" xr:uid="{00000000-0005-0000-0000-000003840000}"/>
    <cellStyle name="Normal 9 4 2 6" xfId="32761" xr:uid="{00000000-0005-0000-0000-000004840000}"/>
    <cellStyle name="Normal 9 4 2 6 2" xfId="32762" xr:uid="{00000000-0005-0000-0000-000005840000}"/>
    <cellStyle name="Normal 9 4 2 6 2 2" xfId="32763" xr:uid="{00000000-0005-0000-0000-000006840000}"/>
    <cellStyle name="Normal 9 4 2 6 2 2 2" xfId="32764" xr:uid="{00000000-0005-0000-0000-000007840000}"/>
    <cellStyle name="Normal 9 4 2 6 2 2 3" xfId="32765" xr:uid="{00000000-0005-0000-0000-000008840000}"/>
    <cellStyle name="Normal 9 4 2 6 2 3" xfId="32766" xr:uid="{00000000-0005-0000-0000-000009840000}"/>
    <cellStyle name="Normal 9 4 2 6 2 4" xfId="32767" xr:uid="{00000000-0005-0000-0000-00000A840000}"/>
    <cellStyle name="Normal 9 4 2 6 3" xfId="32768" xr:uid="{00000000-0005-0000-0000-00000B840000}"/>
    <cellStyle name="Normal 9 4 2 6 3 2" xfId="32769" xr:uid="{00000000-0005-0000-0000-00000C840000}"/>
    <cellStyle name="Normal 9 4 2 6 3 2 2" xfId="32770" xr:uid="{00000000-0005-0000-0000-00000D840000}"/>
    <cellStyle name="Normal 9 4 2 6 3 2 3" xfId="32771" xr:uid="{00000000-0005-0000-0000-00000E840000}"/>
    <cellStyle name="Normal 9 4 2 6 3 3" xfId="32772" xr:uid="{00000000-0005-0000-0000-00000F840000}"/>
    <cellStyle name="Normal 9 4 2 6 3 4" xfId="32773" xr:uid="{00000000-0005-0000-0000-000010840000}"/>
    <cellStyle name="Normal 9 4 2 6 4" xfId="32774" xr:uid="{00000000-0005-0000-0000-000011840000}"/>
    <cellStyle name="Normal 9 4 2 6 4 2" xfId="32775" xr:uid="{00000000-0005-0000-0000-000012840000}"/>
    <cellStyle name="Normal 9 4 2 6 4 3" xfId="32776" xr:uid="{00000000-0005-0000-0000-000013840000}"/>
    <cellStyle name="Normal 9 4 2 6 5" xfId="32777" xr:uid="{00000000-0005-0000-0000-000014840000}"/>
    <cellStyle name="Normal 9 4 2 6 6" xfId="32778" xr:uid="{00000000-0005-0000-0000-000015840000}"/>
    <cellStyle name="Normal 9 4 2 7" xfId="32779" xr:uid="{00000000-0005-0000-0000-000016840000}"/>
    <cellStyle name="Normal 9 4 2 7 2" xfId="32780" xr:uid="{00000000-0005-0000-0000-000017840000}"/>
    <cellStyle name="Normal 9 4 2 7 2 2" xfId="32781" xr:uid="{00000000-0005-0000-0000-000018840000}"/>
    <cellStyle name="Normal 9 4 2 7 2 3" xfId="32782" xr:uid="{00000000-0005-0000-0000-000019840000}"/>
    <cellStyle name="Normal 9 4 2 7 3" xfId="32783" xr:uid="{00000000-0005-0000-0000-00001A840000}"/>
    <cellStyle name="Normal 9 4 2 7 4" xfId="32784" xr:uid="{00000000-0005-0000-0000-00001B840000}"/>
    <cellStyle name="Normal 9 4 2 8" xfId="32785" xr:uid="{00000000-0005-0000-0000-00001C840000}"/>
    <cellStyle name="Normal 9 4 2 8 2" xfId="32786" xr:uid="{00000000-0005-0000-0000-00001D840000}"/>
    <cellStyle name="Normal 9 4 2 8 2 2" xfId="32787" xr:uid="{00000000-0005-0000-0000-00001E840000}"/>
    <cellStyle name="Normal 9 4 2 8 2 3" xfId="32788" xr:uid="{00000000-0005-0000-0000-00001F840000}"/>
    <cellStyle name="Normal 9 4 2 8 3" xfId="32789" xr:uid="{00000000-0005-0000-0000-000020840000}"/>
    <cellStyle name="Normal 9 4 2 8 4" xfId="32790" xr:uid="{00000000-0005-0000-0000-000021840000}"/>
    <cellStyle name="Normal 9 4 2 9" xfId="32791" xr:uid="{00000000-0005-0000-0000-000022840000}"/>
    <cellStyle name="Normal 9 4 2 9 2" xfId="32792" xr:uid="{00000000-0005-0000-0000-000023840000}"/>
    <cellStyle name="Normal 9 4 2 9 3" xfId="32793" xr:uid="{00000000-0005-0000-0000-000024840000}"/>
    <cellStyle name="Normal 9 4 3" xfId="32794" xr:uid="{00000000-0005-0000-0000-000025840000}"/>
    <cellStyle name="Normal 9 4 3 10" xfId="32795" xr:uid="{00000000-0005-0000-0000-000026840000}"/>
    <cellStyle name="Normal 9 4 3 2" xfId="32796" xr:uid="{00000000-0005-0000-0000-000027840000}"/>
    <cellStyle name="Normal 9 4 3 2 2" xfId="32797" xr:uid="{00000000-0005-0000-0000-000028840000}"/>
    <cellStyle name="Normal 9 4 3 2 2 2" xfId="32798" xr:uid="{00000000-0005-0000-0000-000029840000}"/>
    <cellStyle name="Normal 9 4 3 2 2 2 2" xfId="32799" xr:uid="{00000000-0005-0000-0000-00002A840000}"/>
    <cellStyle name="Normal 9 4 3 2 2 2 2 2" xfId="32800" xr:uid="{00000000-0005-0000-0000-00002B840000}"/>
    <cellStyle name="Normal 9 4 3 2 2 2 2 2 2" xfId="32801" xr:uid="{00000000-0005-0000-0000-00002C840000}"/>
    <cellStyle name="Normal 9 4 3 2 2 2 2 2 3" xfId="32802" xr:uid="{00000000-0005-0000-0000-00002D840000}"/>
    <cellStyle name="Normal 9 4 3 2 2 2 2 3" xfId="32803" xr:uid="{00000000-0005-0000-0000-00002E840000}"/>
    <cellStyle name="Normal 9 4 3 2 2 2 2 4" xfId="32804" xr:uid="{00000000-0005-0000-0000-00002F840000}"/>
    <cellStyle name="Normal 9 4 3 2 2 2 3" xfId="32805" xr:uid="{00000000-0005-0000-0000-000030840000}"/>
    <cellStyle name="Normal 9 4 3 2 2 2 3 2" xfId="32806" xr:uid="{00000000-0005-0000-0000-000031840000}"/>
    <cellStyle name="Normal 9 4 3 2 2 2 3 2 2" xfId="32807" xr:uid="{00000000-0005-0000-0000-000032840000}"/>
    <cellStyle name="Normal 9 4 3 2 2 2 3 2 3" xfId="32808" xr:uid="{00000000-0005-0000-0000-000033840000}"/>
    <cellStyle name="Normal 9 4 3 2 2 2 3 3" xfId="32809" xr:uid="{00000000-0005-0000-0000-000034840000}"/>
    <cellStyle name="Normal 9 4 3 2 2 2 3 4" xfId="32810" xr:uid="{00000000-0005-0000-0000-000035840000}"/>
    <cellStyle name="Normal 9 4 3 2 2 2 4" xfId="32811" xr:uid="{00000000-0005-0000-0000-000036840000}"/>
    <cellStyle name="Normal 9 4 3 2 2 2 4 2" xfId="32812" xr:uid="{00000000-0005-0000-0000-000037840000}"/>
    <cellStyle name="Normal 9 4 3 2 2 2 4 3" xfId="32813" xr:uid="{00000000-0005-0000-0000-000038840000}"/>
    <cellStyle name="Normal 9 4 3 2 2 2 5" xfId="32814" xr:uid="{00000000-0005-0000-0000-000039840000}"/>
    <cellStyle name="Normal 9 4 3 2 2 2 6" xfId="32815" xr:uid="{00000000-0005-0000-0000-00003A840000}"/>
    <cellStyle name="Normal 9 4 3 2 2 3" xfId="32816" xr:uid="{00000000-0005-0000-0000-00003B840000}"/>
    <cellStyle name="Normal 9 4 3 2 2 3 2" xfId="32817" xr:uid="{00000000-0005-0000-0000-00003C840000}"/>
    <cellStyle name="Normal 9 4 3 2 2 3 2 2" xfId="32818" xr:uid="{00000000-0005-0000-0000-00003D840000}"/>
    <cellStyle name="Normal 9 4 3 2 2 3 2 3" xfId="32819" xr:uid="{00000000-0005-0000-0000-00003E840000}"/>
    <cellStyle name="Normal 9 4 3 2 2 3 3" xfId="32820" xr:uid="{00000000-0005-0000-0000-00003F840000}"/>
    <cellStyle name="Normal 9 4 3 2 2 3 4" xfId="32821" xr:uid="{00000000-0005-0000-0000-000040840000}"/>
    <cellStyle name="Normal 9 4 3 2 2 4" xfId="32822" xr:uid="{00000000-0005-0000-0000-000041840000}"/>
    <cellStyle name="Normal 9 4 3 2 2 4 2" xfId="32823" xr:uid="{00000000-0005-0000-0000-000042840000}"/>
    <cellStyle name="Normal 9 4 3 2 2 4 2 2" xfId="32824" xr:uid="{00000000-0005-0000-0000-000043840000}"/>
    <cellStyle name="Normal 9 4 3 2 2 4 2 3" xfId="32825" xr:uid="{00000000-0005-0000-0000-000044840000}"/>
    <cellStyle name="Normal 9 4 3 2 2 4 3" xfId="32826" xr:uid="{00000000-0005-0000-0000-000045840000}"/>
    <cellStyle name="Normal 9 4 3 2 2 4 4" xfId="32827" xr:uid="{00000000-0005-0000-0000-000046840000}"/>
    <cellStyle name="Normal 9 4 3 2 2 5" xfId="32828" xr:uid="{00000000-0005-0000-0000-000047840000}"/>
    <cellStyle name="Normal 9 4 3 2 2 5 2" xfId="32829" xr:uid="{00000000-0005-0000-0000-000048840000}"/>
    <cellStyle name="Normal 9 4 3 2 2 5 3" xfId="32830" xr:uid="{00000000-0005-0000-0000-000049840000}"/>
    <cellStyle name="Normal 9 4 3 2 2 6" xfId="32831" xr:uid="{00000000-0005-0000-0000-00004A840000}"/>
    <cellStyle name="Normal 9 4 3 2 2 7" xfId="32832" xr:uid="{00000000-0005-0000-0000-00004B840000}"/>
    <cellStyle name="Normal 9 4 3 2 3" xfId="32833" xr:uid="{00000000-0005-0000-0000-00004C840000}"/>
    <cellStyle name="Normal 9 4 3 2 3 2" xfId="32834" xr:uid="{00000000-0005-0000-0000-00004D840000}"/>
    <cellStyle name="Normal 9 4 3 2 3 2 2" xfId="32835" xr:uid="{00000000-0005-0000-0000-00004E840000}"/>
    <cellStyle name="Normal 9 4 3 2 3 2 2 2" xfId="32836" xr:uid="{00000000-0005-0000-0000-00004F840000}"/>
    <cellStyle name="Normal 9 4 3 2 3 2 2 3" xfId="32837" xr:uid="{00000000-0005-0000-0000-000050840000}"/>
    <cellStyle name="Normal 9 4 3 2 3 2 3" xfId="32838" xr:uid="{00000000-0005-0000-0000-000051840000}"/>
    <cellStyle name="Normal 9 4 3 2 3 2 4" xfId="32839" xr:uid="{00000000-0005-0000-0000-000052840000}"/>
    <cellStyle name="Normal 9 4 3 2 3 3" xfId="32840" xr:uid="{00000000-0005-0000-0000-000053840000}"/>
    <cellStyle name="Normal 9 4 3 2 3 3 2" xfId="32841" xr:uid="{00000000-0005-0000-0000-000054840000}"/>
    <cellStyle name="Normal 9 4 3 2 3 3 2 2" xfId="32842" xr:uid="{00000000-0005-0000-0000-000055840000}"/>
    <cellStyle name="Normal 9 4 3 2 3 3 2 3" xfId="32843" xr:uid="{00000000-0005-0000-0000-000056840000}"/>
    <cellStyle name="Normal 9 4 3 2 3 3 3" xfId="32844" xr:uid="{00000000-0005-0000-0000-000057840000}"/>
    <cellStyle name="Normal 9 4 3 2 3 3 4" xfId="32845" xr:uid="{00000000-0005-0000-0000-000058840000}"/>
    <cellStyle name="Normal 9 4 3 2 3 4" xfId="32846" xr:uid="{00000000-0005-0000-0000-000059840000}"/>
    <cellStyle name="Normal 9 4 3 2 3 4 2" xfId="32847" xr:uid="{00000000-0005-0000-0000-00005A840000}"/>
    <cellStyle name="Normal 9 4 3 2 3 4 3" xfId="32848" xr:uid="{00000000-0005-0000-0000-00005B840000}"/>
    <cellStyle name="Normal 9 4 3 2 3 5" xfId="32849" xr:uid="{00000000-0005-0000-0000-00005C840000}"/>
    <cellStyle name="Normal 9 4 3 2 3 6" xfId="32850" xr:uid="{00000000-0005-0000-0000-00005D840000}"/>
    <cellStyle name="Normal 9 4 3 2 4" xfId="32851" xr:uid="{00000000-0005-0000-0000-00005E840000}"/>
    <cellStyle name="Normal 9 4 3 2 4 2" xfId="32852" xr:uid="{00000000-0005-0000-0000-00005F840000}"/>
    <cellStyle name="Normal 9 4 3 2 4 2 2" xfId="32853" xr:uid="{00000000-0005-0000-0000-000060840000}"/>
    <cellStyle name="Normal 9 4 3 2 4 2 3" xfId="32854" xr:uid="{00000000-0005-0000-0000-000061840000}"/>
    <cellStyle name="Normal 9 4 3 2 4 3" xfId="32855" xr:uid="{00000000-0005-0000-0000-000062840000}"/>
    <cellStyle name="Normal 9 4 3 2 4 4" xfId="32856" xr:uid="{00000000-0005-0000-0000-000063840000}"/>
    <cellStyle name="Normal 9 4 3 2 5" xfId="32857" xr:uid="{00000000-0005-0000-0000-000064840000}"/>
    <cellStyle name="Normal 9 4 3 2 5 2" xfId="32858" xr:uid="{00000000-0005-0000-0000-000065840000}"/>
    <cellStyle name="Normal 9 4 3 2 5 2 2" xfId="32859" xr:uid="{00000000-0005-0000-0000-000066840000}"/>
    <cellStyle name="Normal 9 4 3 2 5 2 3" xfId="32860" xr:uid="{00000000-0005-0000-0000-000067840000}"/>
    <cellStyle name="Normal 9 4 3 2 5 3" xfId="32861" xr:uid="{00000000-0005-0000-0000-000068840000}"/>
    <cellStyle name="Normal 9 4 3 2 5 4" xfId="32862" xr:uid="{00000000-0005-0000-0000-000069840000}"/>
    <cellStyle name="Normal 9 4 3 2 6" xfId="32863" xr:uid="{00000000-0005-0000-0000-00006A840000}"/>
    <cellStyle name="Normal 9 4 3 2 6 2" xfId="32864" xr:uid="{00000000-0005-0000-0000-00006B840000}"/>
    <cellStyle name="Normal 9 4 3 2 6 3" xfId="32865" xr:uid="{00000000-0005-0000-0000-00006C840000}"/>
    <cellStyle name="Normal 9 4 3 2 7" xfId="32866" xr:uid="{00000000-0005-0000-0000-00006D840000}"/>
    <cellStyle name="Normal 9 4 3 2 8" xfId="32867" xr:uid="{00000000-0005-0000-0000-00006E840000}"/>
    <cellStyle name="Normal 9 4 3 3" xfId="32868" xr:uid="{00000000-0005-0000-0000-00006F840000}"/>
    <cellStyle name="Normal 9 4 3 3 2" xfId="32869" xr:uid="{00000000-0005-0000-0000-000070840000}"/>
    <cellStyle name="Normal 9 4 3 3 2 2" xfId="32870" xr:uid="{00000000-0005-0000-0000-000071840000}"/>
    <cellStyle name="Normal 9 4 3 3 2 2 2" xfId="32871" xr:uid="{00000000-0005-0000-0000-000072840000}"/>
    <cellStyle name="Normal 9 4 3 3 2 2 2 2" xfId="32872" xr:uid="{00000000-0005-0000-0000-000073840000}"/>
    <cellStyle name="Normal 9 4 3 3 2 2 2 3" xfId="32873" xr:uid="{00000000-0005-0000-0000-000074840000}"/>
    <cellStyle name="Normal 9 4 3 3 2 2 3" xfId="32874" xr:uid="{00000000-0005-0000-0000-000075840000}"/>
    <cellStyle name="Normal 9 4 3 3 2 2 4" xfId="32875" xr:uid="{00000000-0005-0000-0000-000076840000}"/>
    <cellStyle name="Normal 9 4 3 3 2 3" xfId="32876" xr:uid="{00000000-0005-0000-0000-000077840000}"/>
    <cellStyle name="Normal 9 4 3 3 2 3 2" xfId="32877" xr:uid="{00000000-0005-0000-0000-000078840000}"/>
    <cellStyle name="Normal 9 4 3 3 2 3 2 2" xfId="32878" xr:uid="{00000000-0005-0000-0000-000079840000}"/>
    <cellStyle name="Normal 9 4 3 3 2 3 2 3" xfId="32879" xr:uid="{00000000-0005-0000-0000-00007A840000}"/>
    <cellStyle name="Normal 9 4 3 3 2 3 3" xfId="32880" xr:uid="{00000000-0005-0000-0000-00007B840000}"/>
    <cellStyle name="Normal 9 4 3 3 2 3 4" xfId="32881" xr:uid="{00000000-0005-0000-0000-00007C840000}"/>
    <cellStyle name="Normal 9 4 3 3 2 4" xfId="32882" xr:uid="{00000000-0005-0000-0000-00007D840000}"/>
    <cellStyle name="Normal 9 4 3 3 2 4 2" xfId="32883" xr:uid="{00000000-0005-0000-0000-00007E840000}"/>
    <cellStyle name="Normal 9 4 3 3 2 4 3" xfId="32884" xr:uid="{00000000-0005-0000-0000-00007F840000}"/>
    <cellStyle name="Normal 9 4 3 3 2 5" xfId="32885" xr:uid="{00000000-0005-0000-0000-000080840000}"/>
    <cellStyle name="Normal 9 4 3 3 2 6" xfId="32886" xr:uid="{00000000-0005-0000-0000-000081840000}"/>
    <cellStyle name="Normal 9 4 3 3 3" xfId="32887" xr:uid="{00000000-0005-0000-0000-000082840000}"/>
    <cellStyle name="Normal 9 4 3 3 3 2" xfId="32888" xr:uid="{00000000-0005-0000-0000-000083840000}"/>
    <cellStyle name="Normal 9 4 3 3 3 2 2" xfId="32889" xr:uid="{00000000-0005-0000-0000-000084840000}"/>
    <cellStyle name="Normal 9 4 3 3 3 2 3" xfId="32890" xr:uid="{00000000-0005-0000-0000-000085840000}"/>
    <cellStyle name="Normal 9 4 3 3 3 3" xfId="32891" xr:uid="{00000000-0005-0000-0000-000086840000}"/>
    <cellStyle name="Normal 9 4 3 3 3 4" xfId="32892" xr:uid="{00000000-0005-0000-0000-000087840000}"/>
    <cellStyle name="Normal 9 4 3 3 4" xfId="32893" xr:uid="{00000000-0005-0000-0000-000088840000}"/>
    <cellStyle name="Normal 9 4 3 3 4 2" xfId="32894" xr:uid="{00000000-0005-0000-0000-000089840000}"/>
    <cellStyle name="Normal 9 4 3 3 4 2 2" xfId="32895" xr:uid="{00000000-0005-0000-0000-00008A840000}"/>
    <cellStyle name="Normal 9 4 3 3 4 2 3" xfId="32896" xr:uid="{00000000-0005-0000-0000-00008B840000}"/>
    <cellStyle name="Normal 9 4 3 3 4 3" xfId="32897" xr:uid="{00000000-0005-0000-0000-00008C840000}"/>
    <cellStyle name="Normal 9 4 3 3 4 4" xfId="32898" xr:uid="{00000000-0005-0000-0000-00008D840000}"/>
    <cellStyle name="Normal 9 4 3 3 5" xfId="32899" xr:uid="{00000000-0005-0000-0000-00008E840000}"/>
    <cellStyle name="Normal 9 4 3 3 5 2" xfId="32900" xr:uid="{00000000-0005-0000-0000-00008F840000}"/>
    <cellStyle name="Normal 9 4 3 3 5 3" xfId="32901" xr:uid="{00000000-0005-0000-0000-000090840000}"/>
    <cellStyle name="Normal 9 4 3 3 6" xfId="32902" xr:uid="{00000000-0005-0000-0000-000091840000}"/>
    <cellStyle name="Normal 9 4 3 3 7" xfId="32903" xr:uid="{00000000-0005-0000-0000-000092840000}"/>
    <cellStyle name="Normal 9 4 3 4" xfId="32904" xr:uid="{00000000-0005-0000-0000-000093840000}"/>
    <cellStyle name="Normal 9 4 3 4 2" xfId="32905" xr:uid="{00000000-0005-0000-0000-000094840000}"/>
    <cellStyle name="Normal 9 4 3 4 2 2" xfId="32906" xr:uid="{00000000-0005-0000-0000-000095840000}"/>
    <cellStyle name="Normal 9 4 3 4 2 2 2" xfId="32907" xr:uid="{00000000-0005-0000-0000-000096840000}"/>
    <cellStyle name="Normal 9 4 3 4 2 2 2 2" xfId="32908" xr:uid="{00000000-0005-0000-0000-000097840000}"/>
    <cellStyle name="Normal 9 4 3 4 2 2 2 3" xfId="32909" xr:uid="{00000000-0005-0000-0000-000098840000}"/>
    <cellStyle name="Normal 9 4 3 4 2 2 3" xfId="32910" xr:uid="{00000000-0005-0000-0000-000099840000}"/>
    <cellStyle name="Normal 9 4 3 4 2 2 4" xfId="32911" xr:uid="{00000000-0005-0000-0000-00009A840000}"/>
    <cellStyle name="Normal 9 4 3 4 2 3" xfId="32912" xr:uid="{00000000-0005-0000-0000-00009B840000}"/>
    <cellStyle name="Normal 9 4 3 4 2 3 2" xfId="32913" xr:uid="{00000000-0005-0000-0000-00009C840000}"/>
    <cellStyle name="Normal 9 4 3 4 2 3 2 2" xfId="32914" xr:uid="{00000000-0005-0000-0000-00009D840000}"/>
    <cellStyle name="Normal 9 4 3 4 2 3 2 3" xfId="32915" xr:uid="{00000000-0005-0000-0000-00009E840000}"/>
    <cellStyle name="Normal 9 4 3 4 2 3 3" xfId="32916" xr:uid="{00000000-0005-0000-0000-00009F840000}"/>
    <cellStyle name="Normal 9 4 3 4 2 3 4" xfId="32917" xr:uid="{00000000-0005-0000-0000-0000A0840000}"/>
    <cellStyle name="Normal 9 4 3 4 2 4" xfId="32918" xr:uid="{00000000-0005-0000-0000-0000A1840000}"/>
    <cellStyle name="Normal 9 4 3 4 2 4 2" xfId="32919" xr:uid="{00000000-0005-0000-0000-0000A2840000}"/>
    <cellStyle name="Normal 9 4 3 4 2 4 3" xfId="32920" xr:uid="{00000000-0005-0000-0000-0000A3840000}"/>
    <cellStyle name="Normal 9 4 3 4 2 5" xfId="32921" xr:uid="{00000000-0005-0000-0000-0000A4840000}"/>
    <cellStyle name="Normal 9 4 3 4 2 6" xfId="32922" xr:uid="{00000000-0005-0000-0000-0000A5840000}"/>
    <cellStyle name="Normal 9 4 3 4 3" xfId="32923" xr:uid="{00000000-0005-0000-0000-0000A6840000}"/>
    <cellStyle name="Normal 9 4 3 4 3 2" xfId="32924" xr:uid="{00000000-0005-0000-0000-0000A7840000}"/>
    <cellStyle name="Normal 9 4 3 4 3 2 2" xfId="32925" xr:uid="{00000000-0005-0000-0000-0000A8840000}"/>
    <cellStyle name="Normal 9 4 3 4 3 2 3" xfId="32926" xr:uid="{00000000-0005-0000-0000-0000A9840000}"/>
    <cellStyle name="Normal 9 4 3 4 3 3" xfId="32927" xr:uid="{00000000-0005-0000-0000-0000AA840000}"/>
    <cellStyle name="Normal 9 4 3 4 3 4" xfId="32928" xr:uid="{00000000-0005-0000-0000-0000AB840000}"/>
    <cellStyle name="Normal 9 4 3 4 4" xfId="32929" xr:uid="{00000000-0005-0000-0000-0000AC840000}"/>
    <cellStyle name="Normal 9 4 3 4 4 2" xfId="32930" xr:uid="{00000000-0005-0000-0000-0000AD840000}"/>
    <cellStyle name="Normal 9 4 3 4 4 2 2" xfId="32931" xr:uid="{00000000-0005-0000-0000-0000AE840000}"/>
    <cellStyle name="Normal 9 4 3 4 4 2 3" xfId="32932" xr:uid="{00000000-0005-0000-0000-0000AF840000}"/>
    <cellStyle name="Normal 9 4 3 4 4 3" xfId="32933" xr:uid="{00000000-0005-0000-0000-0000B0840000}"/>
    <cellStyle name="Normal 9 4 3 4 4 4" xfId="32934" xr:uid="{00000000-0005-0000-0000-0000B1840000}"/>
    <cellStyle name="Normal 9 4 3 4 5" xfId="32935" xr:uid="{00000000-0005-0000-0000-0000B2840000}"/>
    <cellStyle name="Normal 9 4 3 4 5 2" xfId="32936" xr:uid="{00000000-0005-0000-0000-0000B3840000}"/>
    <cellStyle name="Normal 9 4 3 4 5 3" xfId="32937" xr:uid="{00000000-0005-0000-0000-0000B4840000}"/>
    <cellStyle name="Normal 9 4 3 4 6" xfId="32938" xr:uid="{00000000-0005-0000-0000-0000B5840000}"/>
    <cellStyle name="Normal 9 4 3 4 7" xfId="32939" xr:uid="{00000000-0005-0000-0000-0000B6840000}"/>
    <cellStyle name="Normal 9 4 3 5" xfId="32940" xr:uid="{00000000-0005-0000-0000-0000B7840000}"/>
    <cellStyle name="Normal 9 4 3 5 2" xfId="32941" xr:uid="{00000000-0005-0000-0000-0000B8840000}"/>
    <cellStyle name="Normal 9 4 3 5 2 2" xfId="32942" xr:uid="{00000000-0005-0000-0000-0000B9840000}"/>
    <cellStyle name="Normal 9 4 3 5 2 2 2" xfId="32943" xr:uid="{00000000-0005-0000-0000-0000BA840000}"/>
    <cellStyle name="Normal 9 4 3 5 2 2 3" xfId="32944" xr:uid="{00000000-0005-0000-0000-0000BB840000}"/>
    <cellStyle name="Normal 9 4 3 5 2 3" xfId="32945" xr:uid="{00000000-0005-0000-0000-0000BC840000}"/>
    <cellStyle name="Normal 9 4 3 5 2 4" xfId="32946" xr:uid="{00000000-0005-0000-0000-0000BD840000}"/>
    <cellStyle name="Normal 9 4 3 5 3" xfId="32947" xr:uid="{00000000-0005-0000-0000-0000BE840000}"/>
    <cellStyle name="Normal 9 4 3 5 3 2" xfId="32948" xr:uid="{00000000-0005-0000-0000-0000BF840000}"/>
    <cellStyle name="Normal 9 4 3 5 3 2 2" xfId="32949" xr:uid="{00000000-0005-0000-0000-0000C0840000}"/>
    <cellStyle name="Normal 9 4 3 5 3 2 3" xfId="32950" xr:uid="{00000000-0005-0000-0000-0000C1840000}"/>
    <cellStyle name="Normal 9 4 3 5 3 3" xfId="32951" xr:uid="{00000000-0005-0000-0000-0000C2840000}"/>
    <cellStyle name="Normal 9 4 3 5 3 4" xfId="32952" xr:uid="{00000000-0005-0000-0000-0000C3840000}"/>
    <cellStyle name="Normal 9 4 3 5 4" xfId="32953" xr:uid="{00000000-0005-0000-0000-0000C4840000}"/>
    <cellStyle name="Normal 9 4 3 5 4 2" xfId="32954" xr:uid="{00000000-0005-0000-0000-0000C5840000}"/>
    <cellStyle name="Normal 9 4 3 5 4 3" xfId="32955" xr:uid="{00000000-0005-0000-0000-0000C6840000}"/>
    <cellStyle name="Normal 9 4 3 5 5" xfId="32956" xr:uid="{00000000-0005-0000-0000-0000C7840000}"/>
    <cellStyle name="Normal 9 4 3 5 6" xfId="32957" xr:uid="{00000000-0005-0000-0000-0000C8840000}"/>
    <cellStyle name="Normal 9 4 3 6" xfId="32958" xr:uid="{00000000-0005-0000-0000-0000C9840000}"/>
    <cellStyle name="Normal 9 4 3 6 2" xfId="32959" xr:uid="{00000000-0005-0000-0000-0000CA840000}"/>
    <cellStyle name="Normal 9 4 3 6 2 2" xfId="32960" xr:uid="{00000000-0005-0000-0000-0000CB840000}"/>
    <cellStyle name="Normal 9 4 3 6 2 3" xfId="32961" xr:uid="{00000000-0005-0000-0000-0000CC840000}"/>
    <cellStyle name="Normal 9 4 3 6 3" xfId="32962" xr:uid="{00000000-0005-0000-0000-0000CD840000}"/>
    <cellStyle name="Normal 9 4 3 6 4" xfId="32963" xr:uid="{00000000-0005-0000-0000-0000CE840000}"/>
    <cellStyle name="Normal 9 4 3 7" xfId="32964" xr:uid="{00000000-0005-0000-0000-0000CF840000}"/>
    <cellStyle name="Normal 9 4 3 7 2" xfId="32965" xr:uid="{00000000-0005-0000-0000-0000D0840000}"/>
    <cellStyle name="Normal 9 4 3 7 2 2" xfId="32966" xr:uid="{00000000-0005-0000-0000-0000D1840000}"/>
    <cellStyle name="Normal 9 4 3 7 2 3" xfId="32967" xr:uid="{00000000-0005-0000-0000-0000D2840000}"/>
    <cellStyle name="Normal 9 4 3 7 3" xfId="32968" xr:uid="{00000000-0005-0000-0000-0000D3840000}"/>
    <cellStyle name="Normal 9 4 3 7 4" xfId="32969" xr:uid="{00000000-0005-0000-0000-0000D4840000}"/>
    <cellStyle name="Normal 9 4 3 8" xfId="32970" xr:uid="{00000000-0005-0000-0000-0000D5840000}"/>
    <cellStyle name="Normal 9 4 3 8 2" xfId="32971" xr:uid="{00000000-0005-0000-0000-0000D6840000}"/>
    <cellStyle name="Normal 9 4 3 8 3" xfId="32972" xr:uid="{00000000-0005-0000-0000-0000D7840000}"/>
    <cellStyle name="Normal 9 4 3 9" xfId="32973" xr:uid="{00000000-0005-0000-0000-0000D8840000}"/>
    <cellStyle name="Normal 9 4 4" xfId="32974" xr:uid="{00000000-0005-0000-0000-0000D9840000}"/>
    <cellStyle name="Normal 9 4 4 2" xfId="32975" xr:uid="{00000000-0005-0000-0000-0000DA840000}"/>
    <cellStyle name="Normal 9 4 4 2 2" xfId="32976" xr:uid="{00000000-0005-0000-0000-0000DB840000}"/>
    <cellStyle name="Normal 9 4 4 2 2 2" xfId="32977" xr:uid="{00000000-0005-0000-0000-0000DC840000}"/>
    <cellStyle name="Normal 9 4 4 2 2 2 2" xfId="32978" xr:uid="{00000000-0005-0000-0000-0000DD840000}"/>
    <cellStyle name="Normal 9 4 4 2 2 2 2 2" xfId="32979" xr:uid="{00000000-0005-0000-0000-0000DE840000}"/>
    <cellStyle name="Normal 9 4 4 2 2 2 2 3" xfId="32980" xr:uid="{00000000-0005-0000-0000-0000DF840000}"/>
    <cellStyle name="Normal 9 4 4 2 2 2 3" xfId="32981" xr:uid="{00000000-0005-0000-0000-0000E0840000}"/>
    <cellStyle name="Normal 9 4 4 2 2 2 4" xfId="32982" xr:uid="{00000000-0005-0000-0000-0000E1840000}"/>
    <cellStyle name="Normal 9 4 4 2 2 3" xfId="32983" xr:uid="{00000000-0005-0000-0000-0000E2840000}"/>
    <cellStyle name="Normal 9 4 4 2 2 3 2" xfId="32984" xr:uid="{00000000-0005-0000-0000-0000E3840000}"/>
    <cellStyle name="Normal 9 4 4 2 2 3 2 2" xfId="32985" xr:uid="{00000000-0005-0000-0000-0000E4840000}"/>
    <cellStyle name="Normal 9 4 4 2 2 3 2 3" xfId="32986" xr:uid="{00000000-0005-0000-0000-0000E5840000}"/>
    <cellStyle name="Normal 9 4 4 2 2 3 3" xfId="32987" xr:uid="{00000000-0005-0000-0000-0000E6840000}"/>
    <cellStyle name="Normal 9 4 4 2 2 3 4" xfId="32988" xr:uid="{00000000-0005-0000-0000-0000E7840000}"/>
    <cellStyle name="Normal 9 4 4 2 2 4" xfId="32989" xr:uid="{00000000-0005-0000-0000-0000E8840000}"/>
    <cellStyle name="Normal 9 4 4 2 2 4 2" xfId="32990" xr:uid="{00000000-0005-0000-0000-0000E9840000}"/>
    <cellStyle name="Normal 9 4 4 2 2 4 3" xfId="32991" xr:uid="{00000000-0005-0000-0000-0000EA840000}"/>
    <cellStyle name="Normal 9 4 4 2 2 5" xfId="32992" xr:uid="{00000000-0005-0000-0000-0000EB840000}"/>
    <cellStyle name="Normal 9 4 4 2 2 6" xfId="32993" xr:uid="{00000000-0005-0000-0000-0000EC840000}"/>
    <cellStyle name="Normal 9 4 4 2 3" xfId="32994" xr:uid="{00000000-0005-0000-0000-0000ED840000}"/>
    <cellStyle name="Normal 9 4 4 2 3 2" xfId="32995" xr:uid="{00000000-0005-0000-0000-0000EE840000}"/>
    <cellStyle name="Normal 9 4 4 2 3 2 2" xfId="32996" xr:uid="{00000000-0005-0000-0000-0000EF840000}"/>
    <cellStyle name="Normal 9 4 4 2 3 2 3" xfId="32997" xr:uid="{00000000-0005-0000-0000-0000F0840000}"/>
    <cellStyle name="Normal 9 4 4 2 3 3" xfId="32998" xr:uid="{00000000-0005-0000-0000-0000F1840000}"/>
    <cellStyle name="Normal 9 4 4 2 3 4" xfId="32999" xr:uid="{00000000-0005-0000-0000-0000F2840000}"/>
    <cellStyle name="Normal 9 4 4 2 4" xfId="33000" xr:uid="{00000000-0005-0000-0000-0000F3840000}"/>
    <cellStyle name="Normal 9 4 4 2 4 2" xfId="33001" xr:uid="{00000000-0005-0000-0000-0000F4840000}"/>
    <cellStyle name="Normal 9 4 4 2 4 2 2" xfId="33002" xr:uid="{00000000-0005-0000-0000-0000F5840000}"/>
    <cellStyle name="Normal 9 4 4 2 4 2 3" xfId="33003" xr:uid="{00000000-0005-0000-0000-0000F6840000}"/>
    <cellStyle name="Normal 9 4 4 2 4 3" xfId="33004" xr:uid="{00000000-0005-0000-0000-0000F7840000}"/>
    <cellStyle name="Normal 9 4 4 2 4 4" xfId="33005" xr:uid="{00000000-0005-0000-0000-0000F8840000}"/>
    <cellStyle name="Normal 9 4 4 2 5" xfId="33006" xr:uid="{00000000-0005-0000-0000-0000F9840000}"/>
    <cellStyle name="Normal 9 4 4 2 5 2" xfId="33007" xr:uid="{00000000-0005-0000-0000-0000FA840000}"/>
    <cellStyle name="Normal 9 4 4 2 5 3" xfId="33008" xr:uid="{00000000-0005-0000-0000-0000FB840000}"/>
    <cellStyle name="Normal 9 4 4 2 6" xfId="33009" xr:uid="{00000000-0005-0000-0000-0000FC840000}"/>
    <cellStyle name="Normal 9 4 4 2 7" xfId="33010" xr:uid="{00000000-0005-0000-0000-0000FD840000}"/>
    <cellStyle name="Normal 9 4 4 3" xfId="33011" xr:uid="{00000000-0005-0000-0000-0000FE840000}"/>
    <cellStyle name="Normal 9 4 4 3 2" xfId="33012" xr:uid="{00000000-0005-0000-0000-0000FF840000}"/>
    <cellStyle name="Normal 9 4 4 3 2 2" xfId="33013" xr:uid="{00000000-0005-0000-0000-000000850000}"/>
    <cellStyle name="Normal 9 4 4 3 2 2 2" xfId="33014" xr:uid="{00000000-0005-0000-0000-000001850000}"/>
    <cellStyle name="Normal 9 4 4 3 2 2 3" xfId="33015" xr:uid="{00000000-0005-0000-0000-000002850000}"/>
    <cellStyle name="Normal 9 4 4 3 2 3" xfId="33016" xr:uid="{00000000-0005-0000-0000-000003850000}"/>
    <cellStyle name="Normal 9 4 4 3 2 4" xfId="33017" xr:uid="{00000000-0005-0000-0000-000004850000}"/>
    <cellStyle name="Normal 9 4 4 3 3" xfId="33018" xr:uid="{00000000-0005-0000-0000-000005850000}"/>
    <cellStyle name="Normal 9 4 4 3 3 2" xfId="33019" xr:uid="{00000000-0005-0000-0000-000006850000}"/>
    <cellStyle name="Normal 9 4 4 3 3 2 2" xfId="33020" xr:uid="{00000000-0005-0000-0000-000007850000}"/>
    <cellStyle name="Normal 9 4 4 3 3 2 3" xfId="33021" xr:uid="{00000000-0005-0000-0000-000008850000}"/>
    <cellStyle name="Normal 9 4 4 3 3 3" xfId="33022" xr:uid="{00000000-0005-0000-0000-000009850000}"/>
    <cellStyle name="Normal 9 4 4 3 3 4" xfId="33023" xr:uid="{00000000-0005-0000-0000-00000A850000}"/>
    <cellStyle name="Normal 9 4 4 3 4" xfId="33024" xr:uid="{00000000-0005-0000-0000-00000B850000}"/>
    <cellStyle name="Normal 9 4 4 3 4 2" xfId="33025" xr:uid="{00000000-0005-0000-0000-00000C850000}"/>
    <cellStyle name="Normal 9 4 4 3 4 3" xfId="33026" xr:uid="{00000000-0005-0000-0000-00000D850000}"/>
    <cellStyle name="Normal 9 4 4 3 5" xfId="33027" xr:uid="{00000000-0005-0000-0000-00000E850000}"/>
    <cellStyle name="Normal 9 4 4 3 6" xfId="33028" xr:uid="{00000000-0005-0000-0000-00000F850000}"/>
    <cellStyle name="Normal 9 4 4 4" xfId="33029" xr:uid="{00000000-0005-0000-0000-000010850000}"/>
    <cellStyle name="Normal 9 4 4 4 2" xfId="33030" xr:uid="{00000000-0005-0000-0000-000011850000}"/>
    <cellStyle name="Normal 9 4 4 4 2 2" xfId="33031" xr:uid="{00000000-0005-0000-0000-000012850000}"/>
    <cellStyle name="Normal 9 4 4 4 2 3" xfId="33032" xr:uid="{00000000-0005-0000-0000-000013850000}"/>
    <cellStyle name="Normal 9 4 4 4 3" xfId="33033" xr:uid="{00000000-0005-0000-0000-000014850000}"/>
    <cellStyle name="Normal 9 4 4 4 4" xfId="33034" xr:uid="{00000000-0005-0000-0000-000015850000}"/>
    <cellStyle name="Normal 9 4 4 5" xfId="33035" xr:uid="{00000000-0005-0000-0000-000016850000}"/>
    <cellStyle name="Normal 9 4 4 5 2" xfId="33036" xr:uid="{00000000-0005-0000-0000-000017850000}"/>
    <cellStyle name="Normal 9 4 4 5 2 2" xfId="33037" xr:uid="{00000000-0005-0000-0000-000018850000}"/>
    <cellStyle name="Normal 9 4 4 5 2 3" xfId="33038" xr:uid="{00000000-0005-0000-0000-000019850000}"/>
    <cellStyle name="Normal 9 4 4 5 3" xfId="33039" xr:uid="{00000000-0005-0000-0000-00001A850000}"/>
    <cellStyle name="Normal 9 4 4 5 4" xfId="33040" xr:uid="{00000000-0005-0000-0000-00001B850000}"/>
    <cellStyle name="Normal 9 4 4 6" xfId="33041" xr:uid="{00000000-0005-0000-0000-00001C850000}"/>
    <cellStyle name="Normal 9 4 4 6 2" xfId="33042" xr:uid="{00000000-0005-0000-0000-00001D850000}"/>
    <cellStyle name="Normal 9 4 4 6 3" xfId="33043" xr:uid="{00000000-0005-0000-0000-00001E850000}"/>
    <cellStyle name="Normal 9 4 4 7" xfId="33044" xr:uid="{00000000-0005-0000-0000-00001F850000}"/>
    <cellStyle name="Normal 9 4 4 8" xfId="33045" xr:uid="{00000000-0005-0000-0000-000020850000}"/>
    <cellStyle name="Normal 9 4 5" xfId="33046" xr:uid="{00000000-0005-0000-0000-000021850000}"/>
    <cellStyle name="Normal 9 4 5 2" xfId="33047" xr:uid="{00000000-0005-0000-0000-000022850000}"/>
    <cellStyle name="Normal 9 4 5 2 2" xfId="33048" xr:uid="{00000000-0005-0000-0000-000023850000}"/>
    <cellStyle name="Normal 9 4 5 2 2 2" xfId="33049" xr:uid="{00000000-0005-0000-0000-000024850000}"/>
    <cellStyle name="Normal 9 4 5 2 2 2 2" xfId="33050" xr:uid="{00000000-0005-0000-0000-000025850000}"/>
    <cellStyle name="Normal 9 4 5 2 2 2 3" xfId="33051" xr:uid="{00000000-0005-0000-0000-000026850000}"/>
    <cellStyle name="Normal 9 4 5 2 2 3" xfId="33052" xr:uid="{00000000-0005-0000-0000-000027850000}"/>
    <cellStyle name="Normal 9 4 5 2 2 4" xfId="33053" xr:uid="{00000000-0005-0000-0000-000028850000}"/>
    <cellStyle name="Normal 9 4 5 2 3" xfId="33054" xr:uid="{00000000-0005-0000-0000-000029850000}"/>
    <cellStyle name="Normal 9 4 5 2 3 2" xfId="33055" xr:uid="{00000000-0005-0000-0000-00002A850000}"/>
    <cellStyle name="Normal 9 4 5 2 3 2 2" xfId="33056" xr:uid="{00000000-0005-0000-0000-00002B850000}"/>
    <cellStyle name="Normal 9 4 5 2 3 2 3" xfId="33057" xr:uid="{00000000-0005-0000-0000-00002C850000}"/>
    <cellStyle name="Normal 9 4 5 2 3 3" xfId="33058" xr:uid="{00000000-0005-0000-0000-00002D850000}"/>
    <cellStyle name="Normal 9 4 5 2 3 4" xfId="33059" xr:uid="{00000000-0005-0000-0000-00002E850000}"/>
    <cellStyle name="Normal 9 4 5 2 4" xfId="33060" xr:uid="{00000000-0005-0000-0000-00002F850000}"/>
    <cellStyle name="Normal 9 4 5 2 4 2" xfId="33061" xr:uid="{00000000-0005-0000-0000-000030850000}"/>
    <cellStyle name="Normal 9 4 5 2 4 3" xfId="33062" xr:uid="{00000000-0005-0000-0000-000031850000}"/>
    <cellStyle name="Normal 9 4 5 2 5" xfId="33063" xr:uid="{00000000-0005-0000-0000-000032850000}"/>
    <cellStyle name="Normal 9 4 5 2 6" xfId="33064" xr:uid="{00000000-0005-0000-0000-000033850000}"/>
    <cellStyle name="Normal 9 4 5 3" xfId="33065" xr:uid="{00000000-0005-0000-0000-000034850000}"/>
    <cellStyle name="Normal 9 4 5 3 2" xfId="33066" xr:uid="{00000000-0005-0000-0000-000035850000}"/>
    <cellStyle name="Normal 9 4 5 3 2 2" xfId="33067" xr:uid="{00000000-0005-0000-0000-000036850000}"/>
    <cellStyle name="Normal 9 4 5 3 2 3" xfId="33068" xr:uid="{00000000-0005-0000-0000-000037850000}"/>
    <cellStyle name="Normal 9 4 5 3 3" xfId="33069" xr:uid="{00000000-0005-0000-0000-000038850000}"/>
    <cellStyle name="Normal 9 4 5 3 4" xfId="33070" xr:uid="{00000000-0005-0000-0000-000039850000}"/>
    <cellStyle name="Normal 9 4 5 4" xfId="33071" xr:uid="{00000000-0005-0000-0000-00003A850000}"/>
    <cellStyle name="Normal 9 4 5 4 2" xfId="33072" xr:uid="{00000000-0005-0000-0000-00003B850000}"/>
    <cellStyle name="Normal 9 4 5 4 2 2" xfId="33073" xr:uid="{00000000-0005-0000-0000-00003C850000}"/>
    <cellStyle name="Normal 9 4 5 4 2 3" xfId="33074" xr:uid="{00000000-0005-0000-0000-00003D850000}"/>
    <cellStyle name="Normal 9 4 5 4 3" xfId="33075" xr:uid="{00000000-0005-0000-0000-00003E850000}"/>
    <cellStyle name="Normal 9 4 5 4 4" xfId="33076" xr:uid="{00000000-0005-0000-0000-00003F850000}"/>
    <cellStyle name="Normal 9 4 5 5" xfId="33077" xr:uid="{00000000-0005-0000-0000-000040850000}"/>
    <cellStyle name="Normal 9 4 5 5 2" xfId="33078" xr:uid="{00000000-0005-0000-0000-000041850000}"/>
    <cellStyle name="Normal 9 4 5 5 3" xfId="33079" xr:uid="{00000000-0005-0000-0000-000042850000}"/>
    <cellStyle name="Normal 9 4 5 6" xfId="33080" xr:uid="{00000000-0005-0000-0000-000043850000}"/>
    <cellStyle name="Normal 9 4 5 7" xfId="33081" xr:uid="{00000000-0005-0000-0000-000044850000}"/>
    <cellStyle name="Normal 9 4 6" xfId="33082" xr:uid="{00000000-0005-0000-0000-000045850000}"/>
    <cellStyle name="Normal 9 4 6 2" xfId="33083" xr:uid="{00000000-0005-0000-0000-000046850000}"/>
    <cellStyle name="Normal 9 4 6 2 2" xfId="33084" xr:uid="{00000000-0005-0000-0000-000047850000}"/>
    <cellStyle name="Normal 9 4 6 2 2 2" xfId="33085" xr:uid="{00000000-0005-0000-0000-000048850000}"/>
    <cellStyle name="Normal 9 4 6 2 2 2 2" xfId="33086" xr:uid="{00000000-0005-0000-0000-000049850000}"/>
    <cellStyle name="Normal 9 4 6 2 2 2 3" xfId="33087" xr:uid="{00000000-0005-0000-0000-00004A850000}"/>
    <cellStyle name="Normal 9 4 6 2 2 3" xfId="33088" xr:uid="{00000000-0005-0000-0000-00004B850000}"/>
    <cellStyle name="Normal 9 4 6 2 2 4" xfId="33089" xr:uid="{00000000-0005-0000-0000-00004C850000}"/>
    <cellStyle name="Normal 9 4 6 2 3" xfId="33090" xr:uid="{00000000-0005-0000-0000-00004D850000}"/>
    <cellStyle name="Normal 9 4 6 2 3 2" xfId="33091" xr:uid="{00000000-0005-0000-0000-00004E850000}"/>
    <cellStyle name="Normal 9 4 6 2 3 2 2" xfId="33092" xr:uid="{00000000-0005-0000-0000-00004F850000}"/>
    <cellStyle name="Normal 9 4 6 2 3 2 3" xfId="33093" xr:uid="{00000000-0005-0000-0000-000050850000}"/>
    <cellStyle name="Normal 9 4 6 2 3 3" xfId="33094" xr:uid="{00000000-0005-0000-0000-000051850000}"/>
    <cellStyle name="Normal 9 4 6 2 3 4" xfId="33095" xr:uid="{00000000-0005-0000-0000-000052850000}"/>
    <cellStyle name="Normal 9 4 6 2 4" xfId="33096" xr:uid="{00000000-0005-0000-0000-000053850000}"/>
    <cellStyle name="Normal 9 4 6 2 4 2" xfId="33097" xr:uid="{00000000-0005-0000-0000-000054850000}"/>
    <cellStyle name="Normal 9 4 6 2 4 3" xfId="33098" xr:uid="{00000000-0005-0000-0000-000055850000}"/>
    <cellStyle name="Normal 9 4 6 2 5" xfId="33099" xr:uid="{00000000-0005-0000-0000-000056850000}"/>
    <cellStyle name="Normal 9 4 6 2 6" xfId="33100" xr:uid="{00000000-0005-0000-0000-000057850000}"/>
    <cellStyle name="Normal 9 4 6 3" xfId="33101" xr:uid="{00000000-0005-0000-0000-000058850000}"/>
    <cellStyle name="Normal 9 4 6 3 2" xfId="33102" xr:uid="{00000000-0005-0000-0000-000059850000}"/>
    <cellStyle name="Normal 9 4 6 3 2 2" xfId="33103" xr:uid="{00000000-0005-0000-0000-00005A850000}"/>
    <cellStyle name="Normal 9 4 6 3 2 3" xfId="33104" xr:uid="{00000000-0005-0000-0000-00005B850000}"/>
    <cellStyle name="Normal 9 4 6 3 3" xfId="33105" xr:uid="{00000000-0005-0000-0000-00005C850000}"/>
    <cellStyle name="Normal 9 4 6 3 4" xfId="33106" xr:uid="{00000000-0005-0000-0000-00005D850000}"/>
    <cellStyle name="Normal 9 4 6 4" xfId="33107" xr:uid="{00000000-0005-0000-0000-00005E850000}"/>
    <cellStyle name="Normal 9 4 6 4 2" xfId="33108" xr:uid="{00000000-0005-0000-0000-00005F850000}"/>
    <cellStyle name="Normal 9 4 6 4 2 2" xfId="33109" xr:uid="{00000000-0005-0000-0000-000060850000}"/>
    <cellStyle name="Normal 9 4 6 4 2 3" xfId="33110" xr:uid="{00000000-0005-0000-0000-000061850000}"/>
    <cellStyle name="Normal 9 4 6 4 3" xfId="33111" xr:uid="{00000000-0005-0000-0000-000062850000}"/>
    <cellStyle name="Normal 9 4 6 4 4" xfId="33112" xr:uid="{00000000-0005-0000-0000-000063850000}"/>
    <cellStyle name="Normal 9 4 6 5" xfId="33113" xr:uid="{00000000-0005-0000-0000-000064850000}"/>
    <cellStyle name="Normal 9 4 6 5 2" xfId="33114" xr:uid="{00000000-0005-0000-0000-000065850000}"/>
    <cellStyle name="Normal 9 4 6 5 3" xfId="33115" xr:uid="{00000000-0005-0000-0000-000066850000}"/>
    <cellStyle name="Normal 9 4 6 6" xfId="33116" xr:uid="{00000000-0005-0000-0000-000067850000}"/>
    <cellStyle name="Normal 9 4 6 7" xfId="33117" xr:uid="{00000000-0005-0000-0000-000068850000}"/>
    <cellStyle name="Normal 9 4 7" xfId="33118" xr:uid="{00000000-0005-0000-0000-000069850000}"/>
    <cellStyle name="Normal 9 4 7 2" xfId="33119" xr:uid="{00000000-0005-0000-0000-00006A850000}"/>
    <cellStyle name="Normal 9 4 7 2 2" xfId="33120" xr:uid="{00000000-0005-0000-0000-00006B850000}"/>
    <cellStyle name="Normal 9 4 7 2 2 2" xfId="33121" xr:uid="{00000000-0005-0000-0000-00006C850000}"/>
    <cellStyle name="Normal 9 4 7 2 2 3" xfId="33122" xr:uid="{00000000-0005-0000-0000-00006D850000}"/>
    <cellStyle name="Normal 9 4 7 2 3" xfId="33123" xr:uid="{00000000-0005-0000-0000-00006E850000}"/>
    <cellStyle name="Normal 9 4 7 2 4" xfId="33124" xr:uid="{00000000-0005-0000-0000-00006F850000}"/>
    <cellStyle name="Normal 9 4 7 3" xfId="33125" xr:uid="{00000000-0005-0000-0000-000070850000}"/>
    <cellStyle name="Normal 9 4 7 3 2" xfId="33126" xr:uid="{00000000-0005-0000-0000-000071850000}"/>
    <cellStyle name="Normal 9 4 7 3 2 2" xfId="33127" xr:uid="{00000000-0005-0000-0000-000072850000}"/>
    <cellStyle name="Normal 9 4 7 3 2 3" xfId="33128" xr:uid="{00000000-0005-0000-0000-000073850000}"/>
    <cellStyle name="Normal 9 4 7 3 3" xfId="33129" xr:uid="{00000000-0005-0000-0000-000074850000}"/>
    <cellStyle name="Normal 9 4 7 3 4" xfId="33130" xr:uid="{00000000-0005-0000-0000-000075850000}"/>
    <cellStyle name="Normal 9 4 7 4" xfId="33131" xr:uid="{00000000-0005-0000-0000-000076850000}"/>
    <cellStyle name="Normal 9 4 7 4 2" xfId="33132" xr:uid="{00000000-0005-0000-0000-000077850000}"/>
    <cellStyle name="Normal 9 4 7 4 3" xfId="33133" xr:uid="{00000000-0005-0000-0000-000078850000}"/>
    <cellStyle name="Normal 9 4 7 5" xfId="33134" xr:uid="{00000000-0005-0000-0000-000079850000}"/>
    <cellStyle name="Normal 9 4 7 6" xfId="33135" xr:uid="{00000000-0005-0000-0000-00007A850000}"/>
    <cellStyle name="Normal 9 4 8" xfId="33136" xr:uid="{00000000-0005-0000-0000-00007B850000}"/>
    <cellStyle name="Normal 9 4 8 2" xfId="33137" xr:uid="{00000000-0005-0000-0000-00007C850000}"/>
    <cellStyle name="Normal 9 4 8 2 2" xfId="33138" xr:uid="{00000000-0005-0000-0000-00007D850000}"/>
    <cellStyle name="Normal 9 4 8 2 3" xfId="33139" xr:uid="{00000000-0005-0000-0000-00007E850000}"/>
    <cellStyle name="Normal 9 4 8 3" xfId="33140" xr:uid="{00000000-0005-0000-0000-00007F850000}"/>
    <cellStyle name="Normal 9 4 8 4" xfId="33141" xr:uid="{00000000-0005-0000-0000-000080850000}"/>
    <cellStyle name="Normal 9 4 9" xfId="33142" xr:uid="{00000000-0005-0000-0000-000081850000}"/>
    <cellStyle name="Normal 9 4 9 2" xfId="33143" xr:uid="{00000000-0005-0000-0000-000082850000}"/>
    <cellStyle name="Normal 9 4 9 2 2" xfId="33144" xr:uid="{00000000-0005-0000-0000-000083850000}"/>
    <cellStyle name="Normal 9 4 9 2 3" xfId="33145" xr:uid="{00000000-0005-0000-0000-000084850000}"/>
    <cellStyle name="Normal 9 4 9 3" xfId="33146" xr:uid="{00000000-0005-0000-0000-000085850000}"/>
    <cellStyle name="Normal 9 4 9 4" xfId="33147" xr:uid="{00000000-0005-0000-0000-000086850000}"/>
    <cellStyle name="Normal 9 5" xfId="33148" xr:uid="{00000000-0005-0000-0000-000087850000}"/>
    <cellStyle name="Normal 9 5 10" xfId="33149" xr:uid="{00000000-0005-0000-0000-000088850000}"/>
    <cellStyle name="Normal 9 5 11" xfId="33150" xr:uid="{00000000-0005-0000-0000-000089850000}"/>
    <cellStyle name="Normal 9 5 2" xfId="33151" xr:uid="{00000000-0005-0000-0000-00008A850000}"/>
    <cellStyle name="Normal 9 5 2 10" xfId="33152" xr:uid="{00000000-0005-0000-0000-00008B850000}"/>
    <cellStyle name="Normal 9 5 2 2" xfId="33153" xr:uid="{00000000-0005-0000-0000-00008C850000}"/>
    <cellStyle name="Normal 9 5 2 2 2" xfId="33154" xr:uid="{00000000-0005-0000-0000-00008D850000}"/>
    <cellStyle name="Normal 9 5 2 2 2 2" xfId="33155" xr:uid="{00000000-0005-0000-0000-00008E850000}"/>
    <cellStyle name="Normal 9 5 2 2 2 2 2" xfId="33156" xr:uid="{00000000-0005-0000-0000-00008F850000}"/>
    <cellStyle name="Normal 9 5 2 2 2 2 2 2" xfId="33157" xr:uid="{00000000-0005-0000-0000-000090850000}"/>
    <cellStyle name="Normal 9 5 2 2 2 2 2 2 2" xfId="33158" xr:uid="{00000000-0005-0000-0000-000091850000}"/>
    <cellStyle name="Normal 9 5 2 2 2 2 2 2 3" xfId="33159" xr:uid="{00000000-0005-0000-0000-000092850000}"/>
    <cellStyle name="Normal 9 5 2 2 2 2 2 3" xfId="33160" xr:uid="{00000000-0005-0000-0000-000093850000}"/>
    <cellStyle name="Normal 9 5 2 2 2 2 2 4" xfId="33161" xr:uid="{00000000-0005-0000-0000-000094850000}"/>
    <cellStyle name="Normal 9 5 2 2 2 2 3" xfId="33162" xr:uid="{00000000-0005-0000-0000-000095850000}"/>
    <cellStyle name="Normal 9 5 2 2 2 2 3 2" xfId="33163" xr:uid="{00000000-0005-0000-0000-000096850000}"/>
    <cellStyle name="Normal 9 5 2 2 2 2 3 2 2" xfId="33164" xr:uid="{00000000-0005-0000-0000-000097850000}"/>
    <cellStyle name="Normal 9 5 2 2 2 2 3 2 3" xfId="33165" xr:uid="{00000000-0005-0000-0000-000098850000}"/>
    <cellStyle name="Normal 9 5 2 2 2 2 3 3" xfId="33166" xr:uid="{00000000-0005-0000-0000-000099850000}"/>
    <cellStyle name="Normal 9 5 2 2 2 2 3 4" xfId="33167" xr:uid="{00000000-0005-0000-0000-00009A850000}"/>
    <cellStyle name="Normal 9 5 2 2 2 2 4" xfId="33168" xr:uid="{00000000-0005-0000-0000-00009B850000}"/>
    <cellStyle name="Normal 9 5 2 2 2 2 4 2" xfId="33169" xr:uid="{00000000-0005-0000-0000-00009C850000}"/>
    <cellStyle name="Normal 9 5 2 2 2 2 4 3" xfId="33170" xr:uid="{00000000-0005-0000-0000-00009D850000}"/>
    <cellStyle name="Normal 9 5 2 2 2 2 5" xfId="33171" xr:uid="{00000000-0005-0000-0000-00009E850000}"/>
    <cellStyle name="Normal 9 5 2 2 2 2 6" xfId="33172" xr:uid="{00000000-0005-0000-0000-00009F850000}"/>
    <cellStyle name="Normal 9 5 2 2 2 3" xfId="33173" xr:uid="{00000000-0005-0000-0000-0000A0850000}"/>
    <cellStyle name="Normal 9 5 2 2 2 3 2" xfId="33174" xr:uid="{00000000-0005-0000-0000-0000A1850000}"/>
    <cellStyle name="Normal 9 5 2 2 2 3 2 2" xfId="33175" xr:uid="{00000000-0005-0000-0000-0000A2850000}"/>
    <cellStyle name="Normal 9 5 2 2 2 3 2 3" xfId="33176" xr:uid="{00000000-0005-0000-0000-0000A3850000}"/>
    <cellStyle name="Normal 9 5 2 2 2 3 3" xfId="33177" xr:uid="{00000000-0005-0000-0000-0000A4850000}"/>
    <cellStyle name="Normal 9 5 2 2 2 3 4" xfId="33178" xr:uid="{00000000-0005-0000-0000-0000A5850000}"/>
    <cellStyle name="Normal 9 5 2 2 2 4" xfId="33179" xr:uid="{00000000-0005-0000-0000-0000A6850000}"/>
    <cellStyle name="Normal 9 5 2 2 2 4 2" xfId="33180" xr:uid="{00000000-0005-0000-0000-0000A7850000}"/>
    <cellStyle name="Normal 9 5 2 2 2 4 2 2" xfId="33181" xr:uid="{00000000-0005-0000-0000-0000A8850000}"/>
    <cellStyle name="Normal 9 5 2 2 2 4 2 3" xfId="33182" xr:uid="{00000000-0005-0000-0000-0000A9850000}"/>
    <cellStyle name="Normal 9 5 2 2 2 4 3" xfId="33183" xr:uid="{00000000-0005-0000-0000-0000AA850000}"/>
    <cellStyle name="Normal 9 5 2 2 2 4 4" xfId="33184" xr:uid="{00000000-0005-0000-0000-0000AB850000}"/>
    <cellStyle name="Normal 9 5 2 2 2 5" xfId="33185" xr:uid="{00000000-0005-0000-0000-0000AC850000}"/>
    <cellStyle name="Normal 9 5 2 2 2 5 2" xfId="33186" xr:uid="{00000000-0005-0000-0000-0000AD850000}"/>
    <cellStyle name="Normal 9 5 2 2 2 5 3" xfId="33187" xr:uid="{00000000-0005-0000-0000-0000AE850000}"/>
    <cellStyle name="Normal 9 5 2 2 2 6" xfId="33188" xr:uid="{00000000-0005-0000-0000-0000AF850000}"/>
    <cellStyle name="Normal 9 5 2 2 2 7" xfId="33189" xr:uid="{00000000-0005-0000-0000-0000B0850000}"/>
    <cellStyle name="Normal 9 5 2 2 3" xfId="33190" xr:uid="{00000000-0005-0000-0000-0000B1850000}"/>
    <cellStyle name="Normal 9 5 2 2 3 2" xfId="33191" xr:uid="{00000000-0005-0000-0000-0000B2850000}"/>
    <cellStyle name="Normal 9 5 2 2 3 2 2" xfId="33192" xr:uid="{00000000-0005-0000-0000-0000B3850000}"/>
    <cellStyle name="Normal 9 5 2 2 3 2 2 2" xfId="33193" xr:uid="{00000000-0005-0000-0000-0000B4850000}"/>
    <cellStyle name="Normal 9 5 2 2 3 2 2 3" xfId="33194" xr:uid="{00000000-0005-0000-0000-0000B5850000}"/>
    <cellStyle name="Normal 9 5 2 2 3 2 3" xfId="33195" xr:uid="{00000000-0005-0000-0000-0000B6850000}"/>
    <cellStyle name="Normal 9 5 2 2 3 2 4" xfId="33196" xr:uid="{00000000-0005-0000-0000-0000B7850000}"/>
    <cellStyle name="Normal 9 5 2 2 3 3" xfId="33197" xr:uid="{00000000-0005-0000-0000-0000B8850000}"/>
    <cellStyle name="Normal 9 5 2 2 3 3 2" xfId="33198" xr:uid="{00000000-0005-0000-0000-0000B9850000}"/>
    <cellStyle name="Normal 9 5 2 2 3 3 2 2" xfId="33199" xr:uid="{00000000-0005-0000-0000-0000BA850000}"/>
    <cellStyle name="Normal 9 5 2 2 3 3 2 3" xfId="33200" xr:uid="{00000000-0005-0000-0000-0000BB850000}"/>
    <cellStyle name="Normal 9 5 2 2 3 3 3" xfId="33201" xr:uid="{00000000-0005-0000-0000-0000BC850000}"/>
    <cellStyle name="Normal 9 5 2 2 3 3 4" xfId="33202" xr:uid="{00000000-0005-0000-0000-0000BD850000}"/>
    <cellStyle name="Normal 9 5 2 2 3 4" xfId="33203" xr:uid="{00000000-0005-0000-0000-0000BE850000}"/>
    <cellStyle name="Normal 9 5 2 2 3 4 2" xfId="33204" xr:uid="{00000000-0005-0000-0000-0000BF850000}"/>
    <cellStyle name="Normal 9 5 2 2 3 4 3" xfId="33205" xr:uid="{00000000-0005-0000-0000-0000C0850000}"/>
    <cellStyle name="Normal 9 5 2 2 3 5" xfId="33206" xr:uid="{00000000-0005-0000-0000-0000C1850000}"/>
    <cellStyle name="Normal 9 5 2 2 3 6" xfId="33207" xr:uid="{00000000-0005-0000-0000-0000C2850000}"/>
    <cellStyle name="Normal 9 5 2 2 4" xfId="33208" xr:uid="{00000000-0005-0000-0000-0000C3850000}"/>
    <cellStyle name="Normal 9 5 2 2 4 2" xfId="33209" xr:uid="{00000000-0005-0000-0000-0000C4850000}"/>
    <cellStyle name="Normal 9 5 2 2 4 2 2" xfId="33210" xr:uid="{00000000-0005-0000-0000-0000C5850000}"/>
    <cellStyle name="Normal 9 5 2 2 4 2 3" xfId="33211" xr:uid="{00000000-0005-0000-0000-0000C6850000}"/>
    <cellStyle name="Normal 9 5 2 2 4 3" xfId="33212" xr:uid="{00000000-0005-0000-0000-0000C7850000}"/>
    <cellStyle name="Normal 9 5 2 2 4 4" xfId="33213" xr:uid="{00000000-0005-0000-0000-0000C8850000}"/>
    <cellStyle name="Normal 9 5 2 2 5" xfId="33214" xr:uid="{00000000-0005-0000-0000-0000C9850000}"/>
    <cellStyle name="Normal 9 5 2 2 5 2" xfId="33215" xr:uid="{00000000-0005-0000-0000-0000CA850000}"/>
    <cellStyle name="Normal 9 5 2 2 5 2 2" xfId="33216" xr:uid="{00000000-0005-0000-0000-0000CB850000}"/>
    <cellStyle name="Normal 9 5 2 2 5 2 3" xfId="33217" xr:uid="{00000000-0005-0000-0000-0000CC850000}"/>
    <cellStyle name="Normal 9 5 2 2 5 3" xfId="33218" xr:uid="{00000000-0005-0000-0000-0000CD850000}"/>
    <cellStyle name="Normal 9 5 2 2 5 4" xfId="33219" xr:uid="{00000000-0005-0000-0000-0000CE850000}"/>
    <cellStyle name="Normal 9 5 2 2 6" xfId="33220" xr:uid="{00000000-0005-0000-0000-0000CF850000}"/>
    <cellStyle name="Normal 9 5 2 2 6 2" xfId="33221" xr:uid="{00000000-0005-0000-0000-0000D0850000}"/>
    <cellStyle name="Normal 9 5 2 2 6 3" xfId="33222" xr:uid="{00000000-0005-0000-0000-0000D1850000}"/>
    <cellStyle name="Normal 9 5 2 2 7" xfId="33223" xr:uid="{00000000-0005-0000-0000-0000D2850000}"/>
    <cellStyle name="Normal 9 5 2 2 8" xfId="33224" xr:uid="{00000000-0005-0000-0000-0000D3850000}"/>
    <cellStyle name="Normal 9 5 2 3" xfId="33225" xr:uid="{00000000-0005-0000-0000-0000D4850000}"/>
    <cellStyle name="Normal 9 5 2 3 2" xfId="33226" xr:uid="{00000000-0005-0000-0000-0000D5850000}"/>
    <cellStyle name="Normal 9 5 2 3 2 2" xfId="33227" xr:uid="{00000000-0005-0000-0000-0000D6850000}"/>
    <cellStyle name="Normal 9 5 2 3 2 2 2" xfId="33228" xr:uid="{00000000-0005-0000-0000-0000D7850000}"/>
    <cellStyle name="Normal 9 5 2 3 2 2 2 2" xfId="33229" xr:uid="{00000000-0005-0000-0000-0000D8850000}"/>
    <cellStyle name="Normal 9 5 2 3 2 2 2 3" xfId="33230" xr:uid="{00000000-0005-0000-0000-0000D9850000}"/>
    <cellStyle name="Normal 9 5 2 3 2 2 3" xfId="33231" xr:uid="{00000000-0005-0000-0000-0000DA850000}"/>
    <cellStyle name="Normal 9 5 2 3 2 2 4" xfId="33232" xr:uid="{00000000-0005-0000-0000-0000DB850000}"/>
    <cellStyle name="Normal 9 5 2 3 2 3" xfId="33233" xr:uid="{00000000-0005-0000-0000-0000DC850000}"/>
    <cellStyle name="Normal 9 5 2 3 2 3 2" xfId="33234" xr:uid="{00000000-0005-0000-0000-0000DD850000}"/>
    <cellStyle name="Normal 9 5 2 3 2 3 2 2" xfId="33235" xr:uid="{00000000-0005-0000-0000-0000DE850000}"/>
    <cellStyle name="Normal 9 5 2 3 2 3 2 3" xfId="33236" xr:uid="{00000000-0005-0000-0000-0000DF850000}"/>
    <cellStyle name="Normal 9 5 2 3 2 3 3" xfId="33237" xr:uid="{00000000-0005-0000-0000-0000E0850000}"/>
    <cellStyle name="Normal 9 5 2 3 2 3 4" xfId="33238" xr:uid="{00000000-0005-0000-0000-0000E1850000}"/>
    <cellStyle name="Normal 9 5 2 3 2 4" xfId="33239" xr:uid="{00000000-0005-0000-0000-0000E2850000}"/>
    <cellStyle name="Normal 9 5 2 3 2 4 2" xfId="33240" xr:uid="{00000000-0005-0000-0000-0000E3850000}"/>
    <cellStyle name="Normal 9 5 2 3 2 4 3" xfId="33241" xr:uid="{00000000-0005-0000-0000-0000E4850000}"/>
    <cellStyle name="Normal 9 5 2 3 2 5" xfId="33242" xr:uid="{00000000-0005-0000-0000-0000E5850000}"/>
    <cellStyle name="Normal 9 5 2 3 2 6" xfId="33243" xr:uid="{00000000-0005-0000-0000-0000E6850000}"/>
    <cellStyle name="Normal 9 5 2 3 3" xfId="33244" xr:uid="{00000000-0005-0000-0000-0000E7850000}"/>
    <cellStyle name="Normal 9 5 2 3 3 2" xfId="33245" xr:uid="{00000000-0005-0000-0000-0000E8850000}"/>
    <cellStyle name="Normal 9 5 2 3 3 2 2" xfId="33246" xr:uid="{00000000-0005-0000-0000-0000E9850000}"/>
    <cellStyle name="Normal 9 5 2 3 3 2 3" xfId="33247" xr:uid="{00000000-0005-0000-0000-0000EA850000}"/>
    <cellStyle name="Normal 9 5 2 3 3 3" xfId="33248" xr:uid="{00000000-0005-0000-0000-0000EB850000}"/>
    <cellStyle name="Normal 9 5 2 3 3 4" xfId="33249" xr:uid="{00000000-0005-0000-0000-0000EC850000}"/>
    <cellStyle name="Normal 9 5 2 3 4" xfId="33250" xr:uid="{00000000-0005-0000-0000-0000ED850000}"/>
    <cellStyle name="Normal 9 5 2 3 4 2" xfId="33251" xr:uid="{00000000-0005-0000-0000-0000EE850000}"/>
    <cellStyle name="Normal 9 5 2 3 4 2 2" xfId="33252" xr:uid="{00000000-0005-0000-0000-0000EF850000}"/>
    <cellStyle name="Normal 9 5 2 3 4 2 3" xfId="33253" xr:uid="{00000000-0005-0000-0000-0000F0850000}"/>
    <cellStyle name="Normal 9 5 2 3 4 3" xfId="33254" xr:uid="{00000000-0005-0000-0000-0000F1850000}"/>
    <cellStyle name="Normal 9 5 2 3 4 4" xfId="33255" xr:uid="{00000000-0005-0000-0000-0000F2850000}"/>
    <cellStyle name="Normal 9 5 2 3 5" xfId="33256" xr:uid="{00000000-0005-0000-0000-0000F3850000}"/>
    <cellStyle name="Normal 9 5 2 3 5 2" xfId="33257" xr:uid="{00000000-0005-0000-0000-0000F4850000}"/>
    <cellStyle name="Normal 9 5 2 3 5 3" xfId="33258" xr:uid="{00000000-0005-0000-0000-0000F5850000}"/>
    <cellStyle name="Normal 9 5 2 3 6" xfId="33259" xr:uid="{00000000-0005-0000-0000-0000F6850000}"/>
    <cellStyle name="Normal 9 5 2 3 7" xfId="33260" xr:uid="{00000000-0005-0000-0000-0000F7850000}"/>
    <cellStyle name="Normal 9 5 2 4" xfId="33261" xr:uid="{00000000-0005-0000-0000-0000F8850000}"/>
    <cellStyle name="Normal 9 5 2 4 2" xfId="33262" xr:uid="{00000000-0005-0000-0000-0000F9850000}"/>
    <cellStyle name="Normal 9 5 2 4 2 2" xfId="33263" xr:uid="{00000000-0005-0000-0000-0000FA850000}"/>
    <cellStyle name="Normal 9 5 2 4 2 2 2" xfId="33264" xr:uid="{00000000-0005-0000-0000-0000FB850000}"/>
    <cellStyle name="Normal 9 5 2 4 2 2 2 2" xfId="33265" xr:uid="{00000000-0005-0000-0000-0000FC850000}"/>
    <cellStyle name="Normal 9 5 2 4 2 2 2 3" xfId="33266" xr:uid="{00000000-0005-0000-0000-0000FD850000}"/>
    <cellStyle name="Normal 9 5 2 4 2 2 3" xfId="33267" xr:uid="{00000000-0005-0000-0000-0000FE850000}"/>
    <cellStyle name="Normal 9 5 2 4 2 2 4" xfId="33268" xr:uid="{00000000-0005-0000-0000-0000FF850000}"/>
    <cellStyle name="Normal 9 5 2 4 2 3" xfId="33269" xr:uid="{00000000-0005-0000-0000-000000860000}"/>
    <cellStyle name="Normal 9 5 2 4 2 3 2" xfId="33270" xr:uid="{00000000-0005-0000-0000-000001860000}"/>
    <cellStyle name="Normal 9 5 2 4 2 3 2 2" xfId="33271" xr:uid="{00000000-0005-0000-0000-000002860000}"/>
    <cellStyle name="Normal 9 5 2 4 2 3 2 3" xfId="33272" xr:uid="{00000000-0005-0000-0000-000003860000}"/>
    <cellStyle name="Normal 9 5 2 4 2 3 3" xfId="33273" xr:uid="{00000000-0005-0000-0000-000004860000}"/>
    <cellStyle name="Normal 9 5 2 4 2 3 4" xfId="33274" xr:uid="{00000000-0005-0000-0000-000005860000}"/>
    <cellStyle name="Normal 9 5 2 4 2 4" xfId="33275" xr:uid="{00000000-0005-0000-0000-000006860000}"/>
    <cellStyle name="Normal 9 5 2 4 2 4 2" xfId="33276" xr:uid="{00000000-0005-0000-0000-000007860000}"/>
    <cellStyle name="Normal 9 5 2 4 2 4 3" xfId="33277" xr:uid="{00000000-0005-0000-0000-000008860000}"/>
    <cellStyle name="Normal 9 5 2 4 2 5" xfId="33278" xr:uid="{00000000-0005-0000-0000-000009860000}"/>
    <cellStyle name="Normal 9 5 2 4 2 6" xfId="33279" xr:uid="{00000000-0005-0000-0000-00000A860000}"/>
    <cellStyle name="Normal 9 5 2 4 3" xfId="33280" xr:uid="{00000000-0005-0000-0000-00000B860000}"/>
    <cellStyle name="Normal 9 5 2 4 3 2" xfId="33281" xr:uid="{00000000-0005-0000-0000-00000C860000}"/>
    <cellStyle name="Normal 9 5 2 4 3 2 2" xfId="33282" xr:uid="{00000000-0005-0000-0000-00000D860000}"/>
    <cellStyle name="Normal 9 5 2 4 3 2 3" xfId="33283" xr:uid="{00000000-0005-0000-0000-00000E860000}"/>
    <cellStyle name="Normal 9 5 2 4 3 3" xfId="33284" xr:uid="{00000000-0005-0000-0000-00000F860000}"/>
    <cellStyle name="Normal 9 5 2 4 3 4" xfId="33285" xr:uid="{00000000-0005-0000-0000-000010860000}"/>
    <cellStyle name="Normal 9 5 2 4 4" xfId="33286" xr:uid="{00000000-0005-0000-0000-000011860000}"/>
    <cellStyle name="Normal 9 5 2 4 4 2" xfId="33287" xr:uid="{00000000-0005-0000-0000-000012860000}"/>
    <cellStyle name="Normal 9 5 2 4 4 2 2" xfId="33288" xr:uid="{00000000-0005-0000-0000-000013860000}"/>
    <cellStyle name="Normal 9 5 2 4 4 2 3" xfId="33289" xr:uid="{00000000-0005-0000-0000-000014860000}"/>
    <cellStyle name="Normal 9 5 2 4 4 3" xfId="33290" xr:uid="{00000000-0005-0000-0000-000015860000}"/>
    <cellStyle name="Normal 9 5 2 4 4 4" xfId="33291" xr:uid="{00000000-0005-0000-0000-000016860000}"/>
    <cellStyle name="Normal 9 5 2 4 5" xfId="33292" xr:uid="{00000000-0005-0000-0000-000017860000}"/>
    <cellStyle name="Normal 9 5 2 4 5 2" xfId="33293" xr:uid="{00000000-0005-0000-0000-000018860000}"/>
    <cellStyle name="Normal 9 5 2 4 5 3" xfId="33294" xr:uid="{00000000-0005-0000-0000-000019860000}"/>
    <cellStyle name="Normal 9 5 2 4 6" xfId="33295" xr:uid="{00000000-0005-0000-0000-00001A860000}"/>
    <cellStyle name="Normal 9 5 2 4 7" xfId="33296" xr:uid="{00000000-0005-0000-0000-00001B860000}"/>
    <cellStyle name="Normal 9 5 2 5" xfId="33297" xr:uid="{00000000-0005-0000-0000-00001C860000}"/>
    <cellStyle name="Normal 9 5 2 5 2" xfId="33298" xr:uid="{00000000-0005-0000-0000-00001D860000}"/>
    <cellStyle name="Normal 9 5 2 5 2 2" xfId="33299" xr:uid="{00000000-0005-0000-0000-00001E860000}"/>
    <cellStyle name="Normal 9 5 2 5 2 2 2" xfId="33300" xr:uid="{00000000-0005-0000-0000-00001F860000}"/>
    <cellStyle name="Normal 9 5 2 5 2 2 3" xfId="33301" xr:uid="{00000000-0005-0000-0000-000020860000}"/>
    <cellStyle name="Normal 9 5 2 5 2 3" xfId="33302" xr:uid="{00000000-0005-0000-0000-000021860000}"/>
    <cellStyle name="Normal 9 5 2 5 2 4" xfId="33303" xr:uid="{00000000-0005-0000-0000-000022860000}"/>
    <cellStyle name="Normal 9 5 2 5 3" xfId="33304" xr:uid="{00000000-0005-0000-0000-000023860000}"/>
    <cellStyle name="Normal 9 5 2 5 3 2" xfId="33305" xr:uid="{00000000-0005-0000-0000-000024860000}"/>
    <cellStyle name="Normal 9 5 2 5 3 2 2" xfId="33306" xr:uid="{00000000-0005-0000-0000-000025860000}"/>
    <cellStyle name="Normal 9 5 2 5 3 2 3" xfId="33307" xr:uid="{00000000-0005-0000-0000-000026860000}"/>
    <cellStyle name="Normal 9 5 2 5 3 3" xfId="33308" xr:uid="{00000000-0005-0000-0000-000027860000}"/>
    <cellStyle name="Normal 9 5 2 5 3 4" xfId="33309" xr:uid="{00000000-0005-0000-0000-000028860000}"/>
    <cellStyle name="Normal 9 5 2 5 4" xfId="33310" xr:uid="{00000000-0005-0000-0000-000029860000}"/>
    <cellStyle name="Normal 9 5 2 5 4 2" xfId="33311" xr:uid="{00000000-0005-0000-0000-00002A860000}"/>
    <cellStyle name="Normal 9 5 2 5 4 3" xfId="33312" xr:uid="{00000000-0005-0000-0000-00002B860000}"/>
    <cellStyle name="Normal 9 5 2 5 5" xfId="33313" xr:uid="{00000000-0005-0000-0000-00002C860000}"/>
    <cellStyle name="Normal 9 5 2 5 6" xfId="33314" xr:uid="{00000000-0005-0000-0000-00002D860000}"/>
    <cellStyle name="Normal 9 5 2 6" xfId="33315" xr:uid="{00000000-0005-0000-0000-00002E860000}"/>
    <cellStyle name="Normal 9 5 2 6 2" xfId="33316" xr:uid="{00000000-0005-0000-0000-00002F860000}"/>
    <cellStyle name="Normal 9 5 2 6 2 2" xfId="33317" xr:uid="{00000000-0005-0000-0000-000030860000}"/>
    <cellStyle name="Normal 9 5 2 6 2 3" xfId="33318" xr:uid="{00000000-0005-0000-0000-000031860000}"/>
    <cellStyle name="Normal 9 5 2 6 3" xfId="33319" xr:uid="{00000000-0005-0000-0000-000032860000}"/>
    <cellStyle name="Normal 9 5 2 6 4" xfId="33320" xr:uid="{00000000-0005-0000-0000-000033860000}"/>
    <cellStyle name="Normal 9 5 2 7" xfId="33321" xr:uid="{00000000-0005-0000-0000-000034860000}"/>
    <cellStyle name="Normal 9 5 2 7 2" xfId="33322" xr:uid="{00000000-0005-0000-0000-000035860000}"/>
    <cellStyle name="Normal 9 5 2 7 2 2" xfId="33323" xr:uid="{00000000-0005-0000-0000-000036860000}"/>
    <cellStyle name="Normal 9 5 2 7 2 3" xfId="33324" xr:uid="{00000000-0005-0000-0000-000037860000}"/>
    <cellStyle name="Normal 9 5 2 7 3" xfId="33325" xr:uid="{00000000-0005-0000-0000-000038860000}"/>
    <cellStyle name="Normal 9 5 2 7 4" xfId="33326" xr:uid="{00000000-0005-0000-0000-000039860000}"/>
    <cellStyle name="Normal 9 5 2 8" xfId="33327" xr:uid="{00000000-0005-0000-0000-00003A860000}"/>
    <cellStyle name="Normal 9 5 2 8 2" xfId="33328" xr:uid="{00000000-0005-0000-0000-00003B860000}"/>
    <cellStyle name="Normal 9 5 2 8 3" xfId="33329" xr:uid="{00000000-0005-0000-0000-00003C860000}"/>
    <cellStyle name="Normal 9 5 2 9" xfId="33330" xr:uid="{00000000-0005-0000-0000-00003D860000}"/>
    <cellStyle name="Normal 9 5 3" xfId="33331" xr:uid="{00000000-0005-0000-0000-00003E860000}"/>
    <cellStyle name="Normal 9 5 3 2" xfId="33332" xr:uid="{00000000-0005-0000-0000-00003F860000}"/>
    <cellStyle name="Normal 9 5 3 2 2" xfId="33333" xr:uid="{00000000-0005-0000-0000-000040860000}"/>
    <cellStyle name="Normal 9 5 3 2 2 2" xfId="33334" xr:uid="{00000000-0005-0000-0000-000041860000}"/>
    <cellStyle name="Normal 9 5 3 2 2 2 2" xfId="33335" xr:uid="{00000000-0005-0000-0000-000042860000}"/>
    <cellStyle name="Normal 9 5 3 2 2 2 2 2" xfId="33336" xr:uid="{00000000-0005-0000-0000-000043860000}"/>
    <cellStyle name="Normal 9 5 3 2 2 2 2 3" xfId="33337" xr:uid="{00000000-0005-0000-0000-000044860000}"/>
    <cellStyle name="Normal 9 5 3 2 2 2 3" xfId="33338" xr:uid="{00000000-0005-0000-0000-000045860000}"/>
    <cellStyle name="Normal 9 5 3 2 2 2 4" xfId="33339" xr:uid="{00000000-0005-0000-0000-000046860000}"/>
    <cellStyle name="Normal 9 5 3 2 2 3" xfId="33340" xr:uid="{00000000-0005-0000-0000-000047860000}"/>
    <cellStyle name="Normal 9 5 3 2 2 3 2" xfId="33341" xr:uid="{00000000-0005-0000-0000-000048860000}"/>
    <cellStyle name="Normal 9 5 3 2 2 3 2 2" xfId="33342" xr:uid="{00000000-0005-0000-0000-000049860000}"/>
    <cellStyle name="Normal 9 5 3 2 2 3 2 3" xfId="33343" xr:uid="{00000000-0005-0000-0000-00004A860000}"/>
    <cellStyle name="Normal 9 5 3 2 2 3 3" xfId="33344" xr:uid="{00000000-0005-0000-0000-00004B860000}"/>
    <cellStyle name="Normal 9 5 3 2 2 3 4" xfId="33345" xr:uid="{00000000-0005-0000-0000-00004C860000}"/>
    <cellStyle name="Normal 9 5 3 2 2 4" xfId="33346" xr:uid="{00000000-0005-0000-0000-00004D860000}"/>
    <cellStyle name="Normal 9 5 3 2 2 4 2" xfId="33347" xr:uid="{00000000-0005-0000-0000-00004E860000}"/>
    <cellStyle name="Normal 9 5 3 2 2 4 3" xfId="33348" xr:uid="{00000000-0005-0000-0000-00004F860000}"/>
    <cellStyle name="Normal 9 5 3 2 2 5" xfId="33349" xr:uid="{00000000-0005-0000-0000-000050860000}"/>
    <cellStyle name="Normal 9 5 3 2 2 6" xfId="33350" xr:uid="{00000000-0005-0000-0000-000051860000}"/>
    <cellStyle name="Normal 9 5 3 2 3" xfId="33351" xr:uid="{00000000-0005-0000-0000-000052860000}"/>
    <cellStyle name="Normal 9 5 3 2 3 2" xfId="33352" xr:uid="{00000000-0005-0000-0000-000053860000}"/>
    <cellStyle name="Normal 9 5 3 2 3 2 2" xfId="33353" xr:uid="{00000000-0005-0000-0000-000054860000}"/>
    <cellStyle name="Normal 9 5 3 2 3 2 3" xfId="33354" xr:uid="{00000000-0005-0000-0000-000055860000}"/>
    <cellStyle name="Normal 9 5 3 2 3 3" xfId="33355" xr:uid="{00000000-0005-0000-0000-000056860000}"/>
    <cellStyle name="Normal 9 5 3 2 3 4" xfId="33356" xr:uid="{00000000-0005-0000-0000-000057860000}"/>
    <cellStyle name="Normal 9 5 3 2 4" xfId="33357" xr:uid="{00000000-0005-0000-0000-000058860000}"/>
    <cellStyle name="Normal 9 5 3 2 4 2" xfId="33358" xr:uid="{00000000-0005-0000-0000-000059860000}"/>
    <cellStyle name="Normal 9 5 3 2 4 2 2" xfId="33359" xr:uid="{00000000-0005-0000-0000-00005A860000}"/>
    <cellStyle name="Normal 9 5 3 2 4 2 3" xfId="33360" xr:uid="{00000000-0005-0000-0000-00005B860000}"/>
    <cellStyle name="Normal 9 5 3 2 4 3" xfId="33361" xr:uid="{00000000-0005-0000-0000-00005C860000}"/>
    <cellStyle name="Normal 9 5 3 2 4 4" xfId="33362" xr:uid="{00000000-0005-0000-0000-00005D860000}"/>
    <cellStyle name="Normal 9 5 3 2 5" xfId="33363" xr:uid="{00000000-0005-0000-0000-00005E860000}"/>
    <cellStyle name="Normal 9 5 3 2 5 2" xfId="33364" xr:uid="{00000000-0005-0000-0000-00005F860000}"/>
    <cellStyle name="Normal 9 5 3 2 5 3" xfId="33365" xr:uid="{00000000-0005-0000-0000-000060860000}"/>
    <cellStyle name="Normal 9 5 3 2 6" xfId="33366" xr:uid="{00000000-0005-0000-0000-000061860000}"/>
    <cellStyle name="Normal 9 5 3 2 7" xfId="33367" xr:uid="{00000000-0005-0000-0000-000062860000}"/>
    <cellStyle name="Normal 9 5 3 3" xfId="33368" xr:uid="{00000000-0005-0000-0000-000063860000}"/>
    <cellStyle name="Normal 9 5 3 3 2" xfId="33369" xr:uid="{00000000-0005-0000-0000-000064860000}"/>
    <cellStyle name="Normal 9 5 3 3 2 2" xfId="33370" xr:uid="{00000000-0005-0000-0000-000065860000}"/>
    <cellStyle name="Normal 9 5 3 3 2 2 2" xfId="33371" xr:uid="{00000000-0005-0000-0000-000066860000}"/>
    <cellStyle name="Normal 9 5 3 3 2 2 3" xfId="33372" xr:uid="{00000000-0005-0000-0000-000067860000}"/>
    <cellStyle name="Normal 9 5 3 3 2 3" xfId="33373" xr:uid="{00000000-0005-0000-0000-000068860000}"/>
    <cellStyle name="Normal 9 5 3 3 2 4" xfId="33374" xr:uid="{00000000-0005-0000-0000-000069860000}"/>
    <cellStyle name="Normal 9 5 3 3 3" xfId="33375" xr:uid="{00000000-0005-0000-0000-00006A860000}"/>
    <cellStyle name="Normal 9 5 3 3 3 2" xfId="33376" xr:uid="{00000000-0005-0000-0000-00006B860000}"/>
    <cellStyle name="Normal 9 5 3 3 3 2 2" xfId="33377" xr:uid="{00000000-0005-0000-0000-00006C860000}"/>
    <cellStyle name="Normal 9 5 3 3 3 2 3" xfId="33378" xr:uid="{00000000-0005-0000-0000-00006D860000}"/>
    <cellStyle name="Normal 9 5 3 3 3 3" xfId="33379" xr:uid="{00000000-0005-0000-0000-00006E860000}"/>
    <cellStyle name="Normal 9 5 3 3 3 4" xfId="33380" xr:uid="{00000000-0005-0000-0000-00006F860000}"/>
    <cellStyle name="Normal 9 5 3 3 4" xfId="33381" xr:uid="{00000000-0005-0000-0000-000070860000}"/>
    <cellStyle name="Normal 9 5 3 3 4 2" xfId="33382" xr:uid="{00000000-0005-0000-0000-000071860000}"/>
    <cellStyle name="Normal 9 5 3 3 4 3" xfId="33383" xr:uid="{00000000-0005-0000-0000-000072860000}"/>
    <cellStyle name="Normal 9 5 3 3 5" xfId="33384" xr:uid="{00000000-0005-0000-0000-000073860000}"/>
    <cellStyle name="Normal 9 5 3 3 6" xfId="33385" xr:uid="{00000000-0005-0000-0000-000074860000}"/>
    <cellStyle name="Normal 9 5 3 4" xfId="33386" xr:uid="{00000000-0005-0000-0000-000075860000}"/>
    <cellStyle name="Normal 9 5 3 4 2" xfId="33387" xr:uid="{00000000-0005-0000-0000-000076860000}"/>
    <cellStyle name="Normal 9 5 3 4 2 2" xfId="33388" xr:uid="{00000000-0005-0000-0000-000077860000}"/>
    <cellStyle name="Normal 9 5 3 4 2 3" xfId="33389" xr:uid="{00000000-0005-0000-0000-000078860000}"/>
    <cellStyle name="Normal 9 5 3 4 3" xfId="33390" xr:uid="{00000000-0005-0000-0000-000079860000}"/>
    <cellStyle name="Normal 9 5 3 4 4" xfId="33391" xr:uid="{00000000-0005-0000-0000-00007A860000}"/>
    <cellStyle name="Normal 9 5 3 5" xfId="33392" xr:uid="{00000000-0005-0000-0000-00007B860000}"/>
    <cellStyle name="Normal 9 5 3 5 2" xfId="33393" xr:uid="{00000000-0005-0000-0000-00007C860000}"/>
    <cellStyle name="Normal 9 5 3 5 2 2" xfId="33394" xr:uid="{00000000-0005-0000-0000-00007D860000}"/>
    <cellStyle name="Normal 9 5 3 5 2 3" xfId="33395" xr:uid="{00000000-0005-0000-0000-00007E860000}"/>
    <cellStyle name="Normal 9 5 3 5 3" xfId="33396" xr:uid="{00000000-0005-0000-0000-00007F860000}"/>
    <cellStyle name="Normal 9 5 3 5 4" xfId="33397" xr:uid="{00000000-0005-0000-0000-000080860000}"/>
    <cellStyle name="Normal 9 5 3 6" xfId="33398" xr:uid="{00000000-0005-0000-0000-000081860000}"/>
    <cellStyle name="Normal 9 5 3 6 2" xfId="33399" xr:uid="{00000000-0005-0000-0000-000082860000}"/>
    <cellStyle name="Normal 9 5 3 6 3" xfId="33400" xr:uid="{00000000-0005-0000-0000-000083860000}"/>
    <cellStyle name="Normal 9 5 3 7" xfId="33401" xr:uid="{00000000-0005-0000-0000-000084860000}"/>
    <cellStyle name="Normal 9 5 3 8" xfId="33402" xr:uid="{00000000-0005-0000-0000-000085860000}"/>
    <cellStyle name="Normal 9 5 4" xfId="33403" xr:uid="{00000000-0005-0000-0000-000086860000}"/>
    <cellStyle name="Normal 9 5 4 2" xfId="33404" xr:uid="{00000000-0005-0000-0000-000087860000}"/>
    <cellStyle name="Normal 9 5 4 2 2" xfId="33405" xr:uid="{00000000-0005-0000-0000-000088860000}"/>
    <cellStyle name="Normal 9 5 4 2 2 2" xfId="33406" xr:uid="{00000000-0005-0000-0000-000089860000}"/>
    <cellStyle name="Normal 9 5 4 2 2 2 2" xfId="33407" xr:uid="{00000000-0005-0000-0000-00008A860000}"/>
    <cellStyle name="Normal 9 5 4 2 2 2 3" xfId="33408" xr:uid="{00000000-0005-0000-0000-00008B860000}"/>
    <cellStyle name="Normal 9 5 4 2 2 3" xfId="33409" xr:uid="{00000000-0005-0000-0000-00008C860000}"/>
    <cellStyle name="Normal 9 5 4 2 2 4" xfId="33410" xr:uid="{00000000-0005-0000-0000-00008D860000}"/>
    <cellStyle name="Normal 9 5 4 2 3" xfId="33411" xr:uid="{00000000-0005-0000-0000-00008E860000}"/>
    <cellStyle name="Normal 9 5 4 2 3 2" xfId="33412" xr:uid="{00000000-0005-0000-0000-00008F860000}"/>
    <cellStyle name="Normal 9 5 4 2 3 2 2" xfId="33413" xr:uid="{00000000-0005-0000-0000-000090860000}"/>
    <cellStyle name="Normal 9 5 4 2 3 2 3" xfId="33414" xr:uid="{00000000-0005-0000-0000-000091860000}"/>
    <cellStyle name="Normal 9 5 4 2 3 3" xfId="33415" xr:uid="{00000000-0005-0000-0000-000092860000}"/>
    <cellStyle name="Normal 9 5 4 2 3 4" xfId="33416" xr:uid="{00000000-0005-0000-0000-000093860000}"/>
    <cellStyle name="Normal 9 5 4 2 4" xfId="33417" xr:uid="{00000000-0005-0000-0000-000094860000}"/>
    <cellStyle name="Normal 9 5 4 2 4 2" xfId="33418" xr:uid="{00000000-0005-0000-0000-000095860000}"/>
    <cellStyle name="Normal 9 5 4 2 4 3" xfId="33419" xr:uid="{00000000-0005-0000-0000-000096860000}"/>
    <cellStyle name="Normal 9 5 4 2 5" xfId="33420" xr:uid="{00000000-0005-0000-0000-000097860000}"/>
    <cellStyle name="Normal 9 5 4 2 6" xfId="33421" xr:uid="{00000000-0005-0000-0000-000098860000}"/>
    <cellStyle name="Normal 9 5 4 3" xfId="33422" xr:uid="{00000000-0005-0000-0000-000099860000}"/>
    <cellStyle name="Normal 9 5 4 3 2" xfId="33423" xr:uid="{00000000-0005-0000-0000-00009A860000}"/>
    <cellStyle name="Normal 9 5 4 3 2 2" xfId="33424" xr:uid="{00000000-0005-0000-0000-00009B860000}"/>
    <cellStyle name="Normal 9 5 4 3 2 3" xfId="33425" xr:uid="{00000000-0005-0000-0000-00009C860000}"/>
    <cellStyle name="Normal 9 5 4 3 3" xfId="33426" xr:uid="{00000000-0005-0000-0000-00009D860000}"/>
    <cellStyle name="Normal 9 5 4 3 4" xfId="33427" xr:uid="{00000000-0005-0000-0000-00009E860000}"/>
    <cellStyle name="Normal 9 5 4 4" xfId="33428" xr:uid="{00000000-0005-0000-0000-00009F860000}"/>
    <cellStyle name="Normal 9 5 4 4 2" xfId="33429" xr:uid="{00000000-0005-0000-0000-0000A0860000}"/>
    <cellStyle name="Normal 9 5 4 4 2 2" xfId="33430" xr:uid="{00000000-0005-0000-0000-0000A1860000}"/>
    <cellStyle name="Normal 9 5 4 4 2 3" xfId="33431" xr:uid="{00000000-0005-0000-0000-0000A2860000}"/>
    <cellStyle name="Normal 9 5 4 4 3" xfId="33432" xr:uid="{00000000-0005-0000-0000-0000A3860000}"/>
    <cellStyle name="Normal 9 5 4 4 4" xfId="33433" xr:uid="{00000000-0005-0000-0000-0000A4860000}"/>
    <cellStyle name="Normal 9 5 4 5" xfId="33434" xr:uid="{00000000-0005-0000-0000-0000A5860000}"/>
    <cellStyle name="Normal 9 5 4 5 2" xfId="33435" xr:uid="{00000000-0005-0000-0000-0000A6860000}"/>
    <cellStyle name="Normal 9 5 4 5 3" xfId="33436" xr:uid="{00000000-0005-0000-0000-0000A7860000}"/>
    <cellStyle name="Normal 9 5 4 6" xfId="33437" xr:uid="{00000000-0005-0000-0000-0000A8860000}"/>
    <cellStyle name="Normal 9 5 4 7" xfId="33438" xr:uid="{00000000-0005-0000-0000-0000A9860000}"/>
    <cellStyle name="Normal 9 5 5" xfId="33439" xr:uid="{00000000-0005-0000-0000-0000AA860000}"/>
    <cellStyle name="Normal 9 5 5 2" xfId="33440" xr:uid="{00000000-0005-0000-0000-0000AB860000}"/>
    <cellStyle name="Normal 9 5 5 2 2" xfId="33441" xr:uid="{00000000-0005-0000-0000-0000AC860000}"/>
    <cellStyle name="Normal 9 5 5 2 2 2" xfId="33442" xr:uid="{00000000-0005-0000-0000-0000AD860000}"/>
    <cellStyle name="Normal 9 5 5 2 2 2 2" xfId="33443" xr:uid="{00000000-0005-0000-0000-0000AE860000}"/>
    <cellStyle name="Normal 9 5 5 2 2 2 3" xfId="33444" xr:uid="{00000000-0005-0000-0000-0000AF860000}"/>
    <cellStyle name="Normal 9 5 5 2 2 3" xfId="33445" xr:uid="{00000000-0005-0000-0000-0000B0860000}"/>
    <cellStyle name="Normal 9 5 5 2 2 4" xfId="33446" xr:uid="{00000000-0005-0000-0000-0000B1860000}"/>
    <cellStyle name="Normal 9 5 5 2 3" xfId="33447" xr:uid="{00000000-0005-0000-0000-0000B2860000}"/>
    <cellStyle name="Normal 9 5 5 2 3 2" xfId="33448" xr:uid="{00000000-0005-0000-0000-0000B3860000}"/>
    <cellStyle name="Normal 9 5 5 2 3 2 2" xfId="33449" xr:uid="{00000000-0005-0000-0000-0000B4860000}"/>
    <cellStyle name="Normal 9 5 5 2 3 2 3" xfId="33450" xr:uid="{00000000-0005-0000-0000-0000B5860000}"/>
    <cellStyle name="Normal 9 5 5 2 3 3" xfId="33451" xr:uid="{00000000-0005-0000-0000-0000B6860000}"/>
    <cellStyle name="Normal 9 5 5 2 3 4" xfId="33452" xr:uid="{00000000-0005-0000-0000-0000B7860000}"/>
    <cellStyle name="Normal 9 5 5 2 4" xfId="33453" xr:uid="{00000000-0005-0000-0000-0000B8860000}"/>
    <cellStyle name="Normal 9 5 5 2 4 2" xfId="33454" xr:uid="{00000000-0005-0000-0000-0000B9860000}"/>
    <cellStyle name="Normal 9 5 5 2 4 3" xfId="33455" xr:uid="{00000000-0005-0000-0000-0000BA860000}"/>
    <cellStyle name="Normal 9 5 5 2 5" xfId="33456" xr:uid="{00000000-0005-0000-0000-0000BB860000}"/>
    <cellStyle name="Normal 9 5 5 2 6" xfId="33457" xr:uid="{00000000-0005-0000-0000-0000BC860000}"/>
    <cellStyle name="Normal 9 5 5 3" xfId="33458" xr:uid="{00000000-0005-0000-0000-0000BD860000}"/>
    <cellStyle name="Normal 9 5 5 3 2" xfId="33459" xr:uid="{00000000-0005-0000-0000-0000BE860000}"/>
    <cellStyle name="Normal 9 5 5 3 2 2" xfId="33460" xr:uid="{00000000-0005-0000-0000-0000BF860000}"/>
    <cellStyle name="Normal 9 5 5 3 2 3" xfId="33461" xr:uid="{00000000-0005-0000-0000-0000C0860000}"/>
    <cellStyle name="Normal 9 5 5 3 3" xfId="33462" xr:uid="{00000000-0005-0000-0000-0000C1860000}"/>
    <cellStyle name="Normal 9 5 5 3 4" xfId="33463" xr:uid="{00000000-0005-0000-0000-0000C2860000}"/>
    <cellStyle name="Normal 9 5 5 4" xfId="33464" xr:uid="{00000000-0005-0000-0000-0000C3860000}"/>
    <cellStyle name="Normal 9 5 5 4 2" xfId="33465" xr:uid="{00000000-0005-0000-0000-0000C4860000}"/>
    <cellStyle name="Normal 9 5 5 4 2 2" xfId="33466" xr:uid="{00000000-0005-0000-0000-0000C5860000}"/>
    <cellStyle name="Normal 9 5 5 4 2 3" xfId="33467" xr:uid="{00000000-0005-0000-0000-0000C6860000}"/>
    <cellStyle name="Normal 9 5 5 4 3" xfId="33468" xr:uid="{00000000-0005-0000-0000-0000C7860000}"/>
    <cellStyle name="Normal 9 5 5 4 4" xfId="33469" xr:uid="{00000000-0005-0000-0000-0000C8860000}"/>
    <cellStyle name="Normal 9 5 5 5" xfId="33470" xr:uid="{00000000-0005-0000-0000-0000C9860000}"/>
    <cellStyle name="Normal 9 5 5 5 2" xfId="33471" xr:uid="{00000000-0005-0000-0000-0000CA860000}"/>
    <cellStyle name="Normal 9 5 5 5 3" xfId="33472" xr:uid="{00000000-0005-0000-0000-0000CB860000}"/>
    <cellStyle name="Normal 9 5 5 6" xfId="33473" xr:uid="{00000000-0005-0000-0000-0000CC860000}"/>
    <cellStyle name="Normal 9 5 5 7" xfId="33474" xr:uid="{00000000-0005-0000-0000-0000CD860000}"/>
    <cellStyle name="Normal 9 5 6" xfId="33475" xr:uid="{00000000-0005-0000-0000-0000CE860000}"/>
    <cellStyle name="Normal 9 5 6 2" xfId="33476" xr:uid="{00000000-0005-0000-0000-0000CF860000}"/>
    <cellStyle name="Normal 9 5 6 2 2" xfId="33477" xr:uid="{00000000-0005-0000-0000-0000D0860000}"/>
    <cellStyle name="Normal 9 5 6 2 2 2" xfId="33478" xr:uid="{00000000-0005-0000-0000-0000D1860000}"/>
    <cellStyle name="Normal 9 5 6 2 2 3" xfId="33479" xr:uid="{00000000-0005-0000-0000-0000D2860000}"/>
    <cellStyle name="Normal 9 5 6 2 3" xfId="33480" xr:uid="{00000000-0005-0000-0000-0000D3860000}"/>
    <cellStyle name="Normal 9 5 6 2 4" xfId="33481" xr:uid="{00000000-0005-0000-0000-0000D4860000}"/>
    <cellStyle name="Normal 9 5 6 3" xfId="33482" xr:uid="{00000000-0005-0000-0000-0000D5860000}"/>
    <cellStyle name="Normal 9 5 6 3 2" xfId="33483" xr:uid="{00000000-0005-0000-0000-0000D6860000}"/>
    <cellStyle name="Normal 9 5 6 3 2 2" xfId="33484" xr:uid="{00000000-0005-0000-0000-0000D7860000}"/>
    <cellStyle name="Normal 9 5 6 3 2 3" xfId="33485" xr:uid="{00000000-0005-0000-0000-0000D8860000}"/>
    <cellStyle name="Normal 9 5 6 3 3" xfId="33486" xr:uid="{00000000-0005-0000-0000-0000D9860000}"/>
    <cellStyle name="Normal 9 5 6 3 4" xfId="33487" xr:uid="{00000000-0005-0000-0000-0000DA860000}"/>
    <cellStyle name="Normal 9 5 6 4" xfId="33488" xr:uid="{00000000-0005-0000-0000-0000DB860000}"/>
    <cellStyle name="Normal 9 5 6 4 2" xfId="33489" xr:uid="{00000000-0005-0000-0000-0000DC860000}"/>
    <cellStyle name="Normal 9 5 6 4 3" xfId="33490" xr:uid="{00000000-0005-0000-0000-0000DD860000}"/>
    <cellStyle name="Normal 9 5 6 5" xfId="33491" xr:uid="{00000000-0005-0000-0000-0000DE860000}"/>
    <cellStyle name="Normal 9 5 6 6" xfId="33492" xr:uid="{00000000-0005-0000-0000-0000DF860000}"/>
    <cellStyle name="Normal 9 5 7" xfId="33493" xr:uid="{00000000-0005-0000-0000-0000E0860000}"/>
    <cellStyle name="Normal 9 5 7 2" xfId="33494" xr:uid="{00000000-0005-0000-0000-0000E1860000}"/>
    <cellStyle name="Normal 9 5 7 2 2" xfId="33495" xr:uid="{00000000-0005-0000-0000-0000E2860000}"/>
    <cellStyle name="Normal 9 5 7 2 3" xfId="33496" xr:uid="{00000000-0005-0000-0000-0000E3860000}"/>
    <cellStyle name="Normal 9 5 7 3" xfId="33497" xr:uid="{00000000-0005-0000-0000-0000E4860000}"/>
    <cellStyle name="Normal 9 5 7 4" xfId="33498" xr:uid="{00000000-0005-0000-0000-0000E5860000}"/>
    <cellStyle name="Normal 9 5 8" xfId="33499" xr:uid="{00000000-0005-0000-0000-0000E6860000}"/>
    <cellStyle name="Normal 9 5 8 2" xfId="33500" xr:uid="{00000000-0005-0000-0000-0000E7860000}"/>
    <cellStyle name="Normal 9 5 8 2 2" xfId="33501" xr:uid="{00000000-0005-0000-0000-0000E8860000}"/>
    <cellStyle name="Normal 9 5 8 2 3" xfId="33502" xr:uid="{00000000-0005-0000-0000-0000E9860000}"/>
    <cellStyle name="Normal 9 5 8 3" xfId="33503" xr:uid="{00000000-0005-0000-0000-0000EA860000}"/>
    <cellStyle name="Normal 9 5 8 4" xfId="33504" xr:uid="{00000000-0005-0000-0000-0000EB860000}"/>
    <cellStyle name="Normal 9 5 9" xfId="33505" xr:uid="{00000000-0005-0000-0000-0000EC860000}"/>
    <cellStyle name="Normal 9 5 9 2" xfId="33506" xr:uid="{00000000-0005-0000-0000-0000ED860000}"/>
    <cellStyle name="Normal 9 5 9 3" xfId="33507" xr:uid="{00000000-0005-0000-0000-0000EE860000}"/>
    <cellStyle name="Normal 9 6" xfId="33508" xr:uid="{00000000-0005-0000-0000-0000EF860000}"/>
    <cellStyle name="Normal 9 6 10" xfId="33509" xr:uid="{00000000-0005-0000-0000-0000F0860000}"/>
    <cellStyle name="Normal 9 6 2" xfId="33510" xr:uid="{00000000-0005-0000-0000-0000F1860000}"/>
    <cellStyle name="Normal 9 6 2 2" xfId="33511" xr:uid="{00000000-0005-0000-0000-0000F2860000}"/>
    <cellStyle name="Normal 9 6 2 2 2" xfId="33512" xr:uid="{00000000-0005-0000-0000-0000F3860000}"/>
    <cellStyle name="Normal 9 6 2 2 2 2" xfId="33513" xr:uid="{00000000-0005-0000-0000-0000F4860000}"/>
    <cellStyle name="Normal 9 6 2 2 2 2 2" xfId="33514" xr:uid="{00000000-0005-0000-0000-0000F5860000}"/>
    <cellStyle name="Normal 9 6 2 2 2 2 2 2" xfId="33515" xr:uid="{00000000-0005-0000-0000-0000F6860000}"/>
    <cellStyle name="Normal 9 6 2 2 2 2 2 3" xfId="33516" xr:uid="{00000000-0005-0000-0000-0000F7860000}"/>
    <cellStyle name="Normal 9 6 2 2 2 2 3" xfId="33517" xr:uid="{00000000-0005-0000-0000-0000F8860000}"/>
    <cellStyle name="Normal 9 6 2 2 2 2 4" xfId="33518" xr:uid="{00000000-0005-0000-0000-0000F9860000}"/>
    <cellStyle name="Normal 9 6 2 2 2 3" xfId="33519" xr:uid="{00000000-0005-0000-0000-0000FA860000}"/>
    <cellStyle name="Normal 9 6 2 2 2 3 2" xfId="33520" xr:uid="{00000000-0005-0000-0000-0000FB860000}"/>
    <cellStyle name="Normal 9 6 2 2 2 3 2 2" xfId="33521" xr:uid="{00000000-0005-0000-0000-0000FC860000}"/>
    <cellStyle name="Normal 9 6 2 2 2 3 2 3" xfId="33522" xr:uid="{00000000-0005-0000-0000-0000FD860000}"/>
    <cellStyle name="Normal 9 6 2 2 2 3 3" xfId="33523" xr:uid="{00000000-0005-0000-0000-0000FE860000}"/>
    <cellStyle name="Normal 9 6 2 2 2 3 4" xfId="33524" xr:uid="{00000000-0005-0000-0000-0000FF860000}"/>
    <cellStyle name="Normal 9 6 2 2 2 4" xfId="33525" xr:uid="{00000000-0005-0000-0000-000000870000}"/>
    <cellStyle name="Normal 9 6 2 2 2 4 2" xfId="33526" xr:uid="{00000000-0005-0000-0000-000001870000}"/>
    <cellStyle name="Normal 9 6 2 2 2 4 3" xfId="33527" xr:uid="{00000000-0005-0000-0000-000002870000}"/>
    <cellStyle name="Normal 9 6 2 2 2 5" xfId="33528" xr:uid="{00000000-0005-0000-0000-000003870000}"/>
    <cellStyle name="Normal 9 6 2 2 2 6" xfId="33529" xr:uid="{00000000-0005-0000-0000-000004870000}"/>
    <cellStyle name="Normal 9 6 2 2 3" xfId="33530" xr:uid="{00000000-0005-0000-0000-000005870000}"/>
    <cellStyle name="Normal 9 6 2 2 3 2" xfId="33531" xr:uid="{00000000-0005-0000-0000-000006870000}"/>
    <cellStyle name="Normal 9 6 2 2 3 2 2" xfId="33532" xr:uid="{00000000-0005-0000-0000-000007870000}"/>
    <cellStyle name="Normal 9 6 2 2 3 2 3" xfId="33533" xr:uid="{00000000-0005-0000-0000-000008870000}"/>
    <cellStyle name="Normal 9 6 2 2 3 3" xfId="33534" xr:uid="{00000000-0005-0000-0000-000009870000}"/>
    <cellStyle name="Normal 9 6 2 2 3 4" xfId="33535" xr:uid="{00000000-0005-0000-0000-00000A870000}"/>
    <cellStyle name="Normal 9 6 2 2 4" xfId="33536" xr:uid="{00000000-0005-0000-0000-00000B870000}"/>
    <cellStyle name="Normal 9 6 2 2 4 2" xfId="33537" xr:uid="{00000000-0005-0000-0000-00000C870000}"/>
    <cellStyle name="Normal 9 6 2 2 4 2 2" xfId="33538" xr:uid="{00000000-0005-0000-0000-00000D870000}"/>
    <cellStyle name="Normal 9 6 2 2 4 2 3" xfId="33539" xr:uid="{00000000-0005-0000-0000-00000E870000}"/>
    <cellStyle name="Normal 9 6 2 2 4 3" xfId="33540" xr:uid="{00000000-0005-0000-0000-00000F870000}"/>
    <cellStyle name="Normal 9 6 2 2 4 4" xfId="33541" xr:uid="{00000000-0005-0000-0000-000010870000}"/>
    <cellStyle name="Normal 9 6 2 2 5" xfId="33542" xr:uid="{00000000-0005-0000-0000-000011870000}"/>
    <cellStyle name="Normal 9 6 2 2 5 2" xfId="33543" xr:uid="{00000000-0005-0000-0000-000012870000}"/>
    <cellStyle name="Normal 9 6 2 2 5 3" xfId="33544" xr:uid="{00000000-0005-0000-0000-000013870000}"/>
    <cellStyle name="Normal 9 6 2 2 6" xfId="33545" xr:uid="{00000000-0005-0000-0000-000014870000}"/>
    <cellStyle name="Normal 9 6 2 2 7" xfId="33546" xr:uid="{00000000-0005-0000-0000-000015870000}"/>
    <cellStyle name="Normal 9 6 2 3" xfId="33547" xr:uid="{00000000-0005-0000-0000-000016870000}"/>
    <cellStyle name="Normal 9 6 2 3 2" xfId="33548" xr:uid="{00000000-0005-0000-0000-000017870000}"/>
    <cellStyle name="Normal 9 6 2 3 2 2" xfId="33549" xr:uid="{00000000-0005-0000-0000-000018870000}"/>
    <cellStyle name="Normal 9 6 2 3 2 2 2" xfId="33550" xr:uid="{00000000-0005-0000-0000-000019870000}"/>
    <cellStyle name="Normal 9 6 2 3 2 2 3" xfId="33551" xr:uid="{00000000-0005-0000-0000-00001A870000}"/>
    <cellStyle name="Normal 9 6 2 3 2 3" xfId="33552" xr:uid="{00000000-0005-0000-0000-00001B870000}"/>
    <cellStyle name="Normal 9 6 2 3 2 4" xfId="33553" xr:uid="{00000000-0005-0000-0000-00001C870000}"/>
    <cellStyle name="Normal 9 6 2 3 3" xfId="33554" xr:uid="{00000000-0005-0000-0000-00001D870000}"/>
    <cellStyle name="Normal 9 6 2 3 3 2" xfId="33555" xr:uid="{00000000-0005-0000-0000-00001E870000}"/>
    <cellStyle name="Normal 9 6 2 3 3 2 2" xfId="33556" xr:uid="{00000000-0005-0000-0000-00001F870000}"/>
    <cellStyle name="Normal 9 6 2 3 3 2 3" xfId="33557" xr:uid="{00000000-0005-0000-0000-000020870000}"/>
    <cellStyle name="Normal 9 6 2 3 3 3" xfId="33558" xr:uid="{00000000-0005-0000-0000-000021870000}"/>
    <cellStyle name="Normal 9 6 2 3 3 4" xfId="33559" xr:uid="{00000000-0005-0000-0000-000022870000}"/>
    <cellStyle name="Normal 9 6 2 3 4" xfId="33560" xr:uid="{00000000-0005-0000-0000-000023870000}"/>
    <cellStyle name="Normal 9 6 2 3 4 2" xfId="33561" xr:uid="{00000000-0005-0000-0000-000024870000}"/>
    <cellStyle name="Normal 9 6 2 3 4 3" xfId="33562" xr:uid="{00000000-0005-0000-0000-000025870000}"/>
    <cellStyle name="Normal 9 6 2 3 5" xfId="33563" xr:uid="{00000000-0005-0000-0000-000026870000}"/>
    <cellStyle name="Normal 9 6 2 3 6" xfId="33564" xr:uid="{00000000-0005-0000-0000-000027870000}"/>
    <cellStyle name="Normal 9 6 2 4" xfId="33565" xr:uid="{00000000-0005-0000-0000-000028870000}"/>
    <cellStyle name="Normal 9 6 2 4 2" xfId="33566" xr:uid="{00000000-0005-0000-0000-000029870000}"/>
    <cellStyle name="Normal 9 6 2 4 2 2" xfId="33567" xr:uid="{00000000-0005-0000-0000-00002A870000}"/>
    <cellStyle name="Normal 9 6 2 4 2 3" xfId="33568" xr:uid="{00000000-0005-0000-0000-00002B870000}"/>
    <cellStyle name="Normal 9 6 2 4 3" xfId="33569" xr:uid="{00000000-0005-0000-0000-00002C870000}"/>
    <cellStyle name="Normal 9 6 2 4 4" xfId="33570" xr:uid="{00000000-0005-0000-0000-00002D870000}"/>
    <cellStyle name="Normal 9 6 2 5" xfId="33571" xr:uid="{00000000-0005-0000-0000-00002E870000}"/>
    <cellStyle name="Normal 9 6 2 5 2" xfId="33572" xr:uid="{00000000-0005-0000-0000-00002F870000}"/>
    <cellStyle name="Normal 9 6 2 5 2 2" xfId="33573" xr:uid="{00000000-0005-0000-0000-000030870000}"/>
    <cellStyle name="Normal 9 6 2 5 2 3" xfId="33574" xr:uid="{00000000-0005-0000-0000-000031870000}"/>
    <cellStyle name="Normal 9 6 2 5 3" xfId="33575" xr:uid="{00000000-0005-0000-0000-000032870000}"/>
    <cellStyle name="Normal 9 6 2 5 4" xfId="33576" xr:uid="{00000000-0005-0000-0000-000033870000}"/>
    <cellStyle name="Normal 9 6 2 6" xfId="33577" xr:uid="{00000000-0005-0000-0000-000034870000}"/>
    <cellStyle name="Normal 9 6 2 6 2" xfId="33578" xr:uid="{00000000-0005-0000-0000-000035870000}"/>
    <cellStyle name="Normal 9 6 2 6 3" xfId="33579" xr:uid="{00000000-0005-0000-0000-000036870000}"/>
    <cellStyle name="Normal 9 6 2 7" xfId="33580" xr:uid="{00000000-0005-0000-0000-000037870000}"/>
    <cellStyle name="Normal 9 6 2 8" xfId="33581" xr:uid="{00000000-0005-0000-0000-000038870000}"/>
    <cellStyle name="Normal 9 6 3" xfId="33582" xr:uid="{00000000-0005-0000-0000-000039870000}"/>
    <cellStyle name="Normal 9 6 3 2" xfId="33583" xr:uid="{00000000-0005-0000-0000-00003A870000}"/>
    <cellStyle name="Normal 9 6 3 2 2" xfId="33584" xr:uid="{00000000-0005-0000-0000-00003B870000}"/>
    <cellStyle name="Normal 9 6 3 2 2 2" xfId="33585" xr:uid="{00000000-0005-0000-0000-00003C870000}"/>
    <cellStyle name="Normal 9 6 3 2 2 2 2" xfId="33586" xr:uid="{00000000-0005-0000-0000-00003D870000}"/>
    <cellStyle name="Normal 9 6 3 2 2 2 3" xfId="33587" xr:uid="{00000000-0005-0000-0000-00003E870000}"/>
    <cellStyle name="Normal 9 6 3 2 2 3" xfId="33588" xr:uid="{00000000-0005-0000-0000-00003F870000}"/>
    <cellStyle name="Normal 9 6 3 2 2 4" xfId="33589" xr:uid="{00000000-0005-0000-0000-000040870000}"/>
    <cellStyle name="Normal 9 6 3 2 3" xfId="33590" xr:uid="{00000000-0005-0000-0000-000041870000}"/>
    <cellStyle name="Normal 9 6 3 2 3 2" xfId="33591" xr:uid="{00000000-0005-0000-0000-000042870000}"/>
    <cellStyle name="Normal 9 6 3 2 3 2 2" xfId="33592" xr:uid="{00000000-0005-0000-0000-000043870000}"/>
    <cellStyle name="Normal 9 6 3 2 3 2 3" xfId="33593" xr:uid="{00000000-0005-0000-0000-000044870000}"/>
    <cellStyle name="Normal 9 6 3 2 3 3" xfId="33594" xr:uid="{00000000-0005-0000-0000-000045870000}"/>
    <cellStyle name="Normal 9 6 3 2 3 4" xfId="33595" xr:uid="{00000000-0005-0000-0000-000046870000}"/>
    <cellStyle name="Normal 9 6 3 2 4" xfId="33596" xr:uid="{00000000-0005-0000-0000-000047870000}"/>
    <cellStyle name="Normal 9 6 3 2 4 2" xfId="33597" xr:uid="{00000000-0005-0000-0000-000048870000}"/>
    <cellStyle name="Normal 9 6 3 2 4 3" xfId="33598" xr:uid="{00000000-0005-0000-0000-000049870000}"/>
    <cellStyle name="Normal 9 6 3 2 5" xfId="33599" xr:uid="{00000000-0005-0000-0000-00004A870000}"/>
    <cellStyle name="Normal 9 6 3 2 6" xfId="33600" xr:uid="{00000000-0005-0000-0000-00004B870000}"/>
    <cellStyle name="Normal 9 6 3 3" xfId="33601" xr:uid="{00000000-0005-0000-0000-00004C870000}"/>
    <cellStyle name="Normal 9 6 3 3 2" xfId="33602" xr:uid="{00000000-0005-0000-0000-00004D870000}"/>
    <cellStyle name="Normal 9 6 3 3 2 2" xfId="33603" xr:uid="{00000000-0005-0000-0000-00004E870000}"/>
    <cellStyle name="Normal 9 6 3 3 2 3" xfId="33604" xr:uid="{00000000-0005-0000-0000-00004F870000}"/>
    <cellStyle name="Normal 9 6 3 3 3" xfId="33605" xr:uid="{00000000-0005-0000-0000-000050870000}"/>
    <cellStyle name="Normal 9 6 3 3 4" xfId="33606" xr:uid="{00000000-0005-0000-0000-000051870000}"/>
    <cellStyle name="Normal 9 6 3 4" xfId="33607" xr:uid="{00000000-0005-0000-0000-000052870000}"/>
    <cellStyle name="Normal 9 6 3 4 2" xfId="33608" xr:uid="{00000000-0005-0000-0000-000053870000}"/>
    <cellStyle name="Normal 9 6 3 4 2 2" xfId="33609" xr:uid="{00000000-0005-0000-0000-000054870000}"/>
    <cellStyle name="Normal 9 6 3 4 2 3" xfId="33610" xr:uid="{00000000-0005-0000-0000-000055870000}"/>
    <cellStyle name="Normal 9 6 3 4 3" xfId="33611" xr:uid="{00000000-0005-0000-0000-000056870000}"/>
    <cellStyle name="Normal 9 6 3 4 4" xfId="33612" xr:uid="{00000000-0005-0000-0000-000057870000}"/>
    <cellStyle name="Normal 9 6 3 5" xfId="33613" xr:uid="{00000000-0005-0000-0000-000058870000}"/>
    <cellStyle name="Normal 9 6 3 5 2" xfId="33614" xr:uid="{00000000-0005-0000-0000-000059870000}"/>
    <cellStyle name="Normal 9 6 3 5 3" xfId="33615" xr:uid="{00000000-0005-0000-0000-00005A870000}"/>
    <cellStyle name="Normal 9 6 3 6" xfId="33616" xr:uid="{00000000-0005-0000-0000-00005B870000}"/>
    <cellStyle name="Normal 9 6 3 7" xfId="33617" xr:uid="{00000000-0005-0000-0000-00005C870000}"/>
    <cellStyle name="Normal 9 6 4" xfId="33618" xr:uid="{00000000-0005-0000-0000-00005D870000}"/>
    <cellStyle name="Normal 9 6 4 2" xfId="33619" xr:uid="{00000000-0005-0000-0000-00005E870000}"/>
    <cellStyle name="Normal 9 6 4 2 2" xfId="33620" xr:uid="{00000000-0005-0000-0000-00005F870000}"/>
    <cellStyle name="Normal 9 6 4 2 2 2" xfId="33621" xr:uid="{00000000-0005-0000-0000-000060870000}"/>
    <cellStyle name="Normal 9 6 4 2 2 2 2" xfId="33622" xr:uid="{00000000-0005-0000-0000-000061870000}"/>
    <cellStyle name="Normal 9 6 4 2 2 2 3" xfId="33623" xr:uid="{00000000-0005-0000-0000-000062870000}"/>
    <cellStyle name="Normal 9 6 4 2 2 3" xfId="33624" xr:uid="{00000000-0005-0000-0000-000063870000}"/>
    <cellStyle name="Normal 9 6 4 2 2 4" xfId="33625" xr:uid="{00000000-0005-0000-0000-000064870000}"/>
    <cellStyle name="Normal 9 6 4 2 3" xfId="33626" xr:uid="{00000000-0005-0000-0000-000065870000}"/>
    <cellStyle name="Normal 9 6 4 2 3 2" xfId="33627" xr:uid="{00000000-0005-0000-0000-000066870000}"/>
    <cellStyle name="Normal 9 6 4 2 3 2 2" xfId="33628" xr:uid="{00000000-0005-0000-0000-000067870000}"/>
    <cellStyle name="Normal 9 6 4 2 3 2 3" xfId="33629" xr:uid="{00000000-0005-0000-0000-000068870000}"/>
    <cellStyle name="Normal 9 6 4 2 3 3" xfId="33630" xr:uid="{00000000-0005-0000-0000-000069870000}"/>
    <cellStyle name="Normal 9 6 4 2 3 4" xfId="33631" xr:uid="{00000000-0005-0000-0000-00006A870000}"/>
    <cellStyle name="Normal 9 6 4 2 4" xfId="33632" xr:uid="{00000000-0005-0000-0000-00006B870000}"/>
    <cellStyle name="Normal 9 6 4 2 4 2" xfId="33633" xr:uid="{00000000-0005-0000-0000-00006C870000}"/>
    <cellStyle name="Normal 9 6 4 2 4 3" xfId="33634" xr:uid="{00000000-0005-0000-0000-00006D870000}"/>
    <cellStyle name="Normal 9 6 4 2 5" xfId="33635" xr:uid="{00000000-0005-0000-0000-00006E870000}"/>
    <cellStyle name="Normal 9 6 4 2 6" xfId="33636" xr:uid="{00000000-0005-0000-0000-00006F870000}"/>
    <cellStyle name="Normal 9 6 4 3" xfId="33637" xr:uid="{00000000-0005-0000-0000-000070870000}"/>
    <cellStyle name="Normal 9 6 4 3 2" xfId="33638" xr:uid="{00000000-0005-0000-0000-000071870000}"/>
    <cellStyle name="Normal 9 6 4 3 2 2" xfId="33639" xr:uid="{00000000-0005-0000-0000-000072870000}"/>
    <cellStyle name="Normal 9 6 4 3 2 3" xfId="33640" xr:uid="{00000000-0005-0000-0000-000073870000}"/>
    <cellStyle name="Normal 9 6 4 3 3" xfId="33641" xr:uid="{00000000-0005-0000-0000-000074870000}"/>
    <cellStyle name="Normal 9 6 4 3 4" xfId="33642" xr:uid="{00000000-0005-0000-0000-000075870000}"/>
    <cellStyle name="Normal 9 6 4 4" xfId="33643" xr:uid="{00000000-0005-0000-0000-000076870000}"/>
    <cellStyle name="Normal 9 6 4 4 2" xfId="33644" xr:uid="{00000000-0005-0000-0000-000077870000}"/>
    <cellStyle name="Normal 9 6 4 4 2 2" xfId="33645" xr:uid="{00000000-0005-0000-0000-000078870000}"/>
    <cellStyle name="Normal 9 6 4 4 2 3" xfId="33646" xr:uid="{00000000-0005-0000-0000-000079870000}"/>
    <cellStyle name="Normal 9 6 4 4 3" xfId="33647" xr:uid="{00000000-0005-0000-0000-00007A870000}"/>
    <cellStyle name="Normal 9 6 4 4 4" xfId="33648" xr:uid="{00000000-0005-0000-0000-00007B870000}"/>
    <cellStyle name="Normal 9 6 4 5" xfId="33649" xr:uid="{00000000-0005-0000-0000-00007C870000}"/>
    <cellStyle name="Normal 9 6 4 5 2" xfId="33650" xr:uid="{00000000-0005-0000-0000-00007D870000}"/>
    <cellStyle name="Normal 9 6 4 5 3" xfId="33651" xr:uid="{00000000-0005-0000-0000-00007E870000}"/>
    <cellStyle name="Normal 9 6 4 6" xfId="33652" xr:uid="{00000000-0005-0000-0000-00007F870000}"/>
    <cellStyle name="Normal 9 6 4 7" xfId="33653" xr:uid="{00000000-0005-0000-0000-000080870000}"/>
    <cellStyle name="Normal 9 6 5" xfId="33654" xr:uid="{00000000-0005-0000-0000-000081870000}"/>
    <cellStyle name="Normal 9 6 5 2" xfId="33655" xr:uid="{00000000-0005-0000-0000-000082870000}"/>
    <cellStyle name="Normal 9 6 5 2 2" xfId="33656" xr:uid="{00000000-0005-0000-0000-000083870000}"/>
    <cellStyle name="Normal 9 6 5 2 2 2" xfId="33657" xr:uid="{00000000-0005-0000-0000-000084870000}"/>
    <cellStyle name="Normal 9 6 5 2 2 3" xfId="33658" xr:uid="{00000000-0005-0000-0000-000085870000}"/>
    <cellStyle name="Normal 9 6 5 2 3" xfId="33659" xr:uid="{00000000-0005-0000-0000-000086870000}"/>
    <cellStyle name="Normal 9 6 5 2 4" xfId="33660" xr:uid="{00000000-0005-0000-0000-000087870000}"/>
    <cellStyle name="Normal 9 6 5 3" xfId="33661" xr:uid="{00000000-0005-0000-0000-000088870000}"/>
    <cellStyle name="Normal 9 6 5 3 2" xfId="33662" xr:uid="{00000000-0005-0000-0000-000089870000}"/>
    <cellStyle name="Normal 9 6 5 3 2 2" xfId="33663" xr:uid="{00000000-0005-0000-0000-00008A870000}"/>
    <cellStyle name="Normal 9 6 5 3 2 3" xfId="33664" xr:uid="{00000000-0005-0000-0000-00008B870000}"/>
    <cellStyle name="Normal 9 6 5 3 3" xfId="33665" xr:uid="{00000000-0005-0000-0000-00008C870000}"/>
    <cellStyle name="Normal 9 6 5 3 4" xfId="33666" xr:uid="{00000000-0005-0000-0000-00008D870000}"/>
    <cellStyle name="Normal 9 6 5 4" xfId="33667" xr:uid="{00000000-0005-0000-0000-00008E870000}"/>
    <cellStyle name="Normal 9 6 5 4 2" xfId="33668" xr:uid="{00000000-0005-0000-0000-00008F870000}"/>
    <cellStyle name="Normal 9 6 5 4 3" xfId="33669" xr:uid="{00000000-0005-0000-0000-000090870000}"/>
    <cellStyle name="Normal 9 6 5 5" xfId="33670" xr:uid="{00000000-0005-0000-0000-000091870000}"/>
    <cellStyle name="Normal 9 6 5 6" xfId="33671" xr:uid="{00000000-0005-0000-0000-000092870000}"/>
    <cellStyle name="Normal 9 6 6" xfId="33672" xr:uid="{00000000-0005-0000-0000-000093870000}"/>
    <cellStyle name="Normal 9 6 6 2" xfId="33673" xr:uid="{00000000-0005-0000-0000-000094870000}"/>
    <cellStyle name="Normal 9 6 6 2 2" xfId="33674" xr:uid="{00000000-0005-0000-0000-000095870000}"/>
    <cellStyle name="Normal 9 6 6 2 3" xfId="33675" xr:uid="{00000000-0005-0000-0000-000096870000}"/>
    <cellStyle name="Normal 9 6 6 3" xfId="33676" xr:uid="{00000000-0005-0000-0000-000097870000}"/>
    <cellStyle name="Normal 9 6 6 4" xfId="33677" xr:uid="{00000000-0005-0000-0000-000098870000}"/>
    <cellStyle name="Normal 9 6 7" xfId="33678" xr:uid="{00000000-0005-0000-0000-000099870000}"/>
    <cellStyle name="Normal 9 6 7 2" xfId="33679" xr:uid="{00000000-0005-0000-0000-00009A870000}"/>
    <cellStyle name="Normal 9 6 7 2 2" xfId="33680" xr:uid="{00000000-0005-0000-0000-00009B870000}"/>
    <cellStyle name="Normal 9 6 7 2 3" xfId="33681" xr:uid="{00000000-0005-0000-0000-00009C870000}"/>
    <cellStyle name="Normal 9 6 7 3" xfId="33682" xr:uid="{00000000-0005-0000-0000-00009D870000}"/>
    <cellStyle name="Normal 9 6 7 4" xfId="33683" xr:uid="{00000000-0005-0000-0000-00009E870000}"/>
    <cellStyle name="Normal 9 6 8" xfId="33684" xr:uid="{00000000-0005-0000-0000-00009F870000}"/>
    <cellStyle name="Normal 9 6 8 2" xfId="33685" xr:uid="{00000000-0005-0000-0000-0000A0870000}"/>
    <cellStyle name="Normal 9 6 8 3" xfId="33686" xr:uid="{00000000-0005-0000-0000-0000A1870000}"/>
    <cellStyle name="Normal 9 6 9" xfId="33687" xr:uid="{00000000-0005-0000-0000-0000A2870000}"/>
    <cellStyle name="Normal 9 7" xfId="33688" xr:uid="{00000000-0005-0000-0000-0000A3870000}"/>
    <cellStyle name="Normal 9 7 10" xfId="33689" xr:uid="{00000000-0005-0000-0000-0000A4870000}"/>
    <cellStyle name="Normal 9 7 2" xfId="33690" xr:uid="{00000000-0005-0000-0000-0000A5870000}"/>
    <cellStyle name="Normal 9 7 2 2" xfId="33691" xr:uid="{00000000-0005-0000-0000-0000A6870000}"/>
    <cellStyle name="Normal 9 7 2 2 2" xfId="33692" xr:uid="{00000000-0005-0000-0000-0000A7870000}"/>
    <cellStyle name="Normal 9 7 2 2 2 2" xfId="33693" xr:uid="{00000000-0005-0000-0000-0000A8870000}"/>
    <cellStyle name="Normal 9 7 2 2 2 2 2" xfId="33694" xr:uid="{00000000-0005-0000-0000-0000A9870000}"/>
    <cellStyle name="Normal 9 7 2 2 2 2 2 2" xfId="33695" xr:uid="{00000000-0005-0000-0000-0000AA870000}"/>
    <cellStyle name="Normal 9 7 2 2 2 2 2 3" xfId="33696" xr:uid="{00000000-0005-0000-0000-0000AB870000}"/>
    <cellStyle name="Normal 9 7 2 2 2 2 3" xfId="33697" xr:uid="{00000000-0005-0000-0000-0000AC870000}"/>
    <cellStyle name="Normal 9 7 2 2 2 2 4" xfId="33698" xr:uid="{00000000-0005-0000-0000-0000AD870000}"/>
    <cellStyle name="Normal 9 7 2 2 2 3" xfId="33699" xr:uid="{00000000-0005-0000-0000-0000AE870000}"/>
    <cellStyle name="Normal 9 7 2 2 2 3 2" xfId="33700" xr:uid="{00000000-0005-0000-0000-0000AF870000}"/>
    <cellStyle name="Normal 9 7 2 2 2 3 2 2" xfId="33701" xr:uid="{00000000-0005-0000-0000-0000B0870000}"/>
    <cellStyle name="Normal 9 7 2 2 2 3 2 3" xfId="33702" xr:uid="{00000000-0005-0000-0000-0000B1870000}"/>
    <cellStyle name="Normal 9 7 2 2 2 3 3" xfId="33703" xr:uid="{00000000-0005-0000-0000-0000B2870000}"/>
    <cellStyle name="Normal 9 7 2 2 2 3 4" xfId="33704" xr:uid="{00000000-0005-0000-0000-0000B3870000}"/>
    <cellStyle name="Normal 9 7 2 2 2 4" xfId="33705" xr:uid="{00000000-0005-0000-0000-0000B4870000}"/>
    <cellStyle name="Normal 9 7 2 2 2 4 2" xfId="33706" xr:uid="{00000000-0005-0000-0000-0000B5870000}"/>
    <cellStyle name="Normal 9 7 2 2 2 4 3" xfId="33707" xr:uid="{00000000-0005-0000-0000-0000B6870000}"/>
    <cellStyle name="Normal 9 7 2 2 2 5" xfId="33708" xr:uid="{00000000-0005-0000-0000-0000B7870000}"/>
    <cellStyle name="Normal 9 7 2 2 2 6" xfId="33709" xr:uid="{00000000-0005-0000-0000-0000B8870000}"/>
    <cellStyle name="Normal 9 7 2 2 3" xfId="33710" xr:uid="{00000000-0005-0000-0000-0000B9870000}"/>
    <cellStyle name="Normal 9 7 2 2 3 2" xfId="33711" xr:uid="{00000000-0005-0000-0000-0000BA870000}"/>
    <cellStyle name="Normal 9 7 2 2 3 2 2" xfId="33712" xr:uid="{00000000-0005-0000-0000-0000BB870000}"/>
    <cellStyle name="Normal 9 7 2 2 3 2 3" xfId="33713" xr:uid="{00000000-0005-0000-0000-0000BC870000}"/>
    <cellStyle name="Normal 9 7 2 2 3 3" xfId="33714" xr:uid="{00000000-0005-0000-0000-0000BD870000}"/>
    <cellStyle name="Normal 9 7 2 2 3 4" xfId="33715" xr:uid="{00000000-0005-0000-0000-0000BE870000}"/>
    <cellStyle name="Normal 9 7 2 2 4" xfId="33716" xr:uid="{00000000-0005-0000-0000-0000BF870000}"/>
    <cellStyle name="Normal 9 7 2 2 4 2" xfId="33717" xr:uid="{00000000-0005-0000-0000-0000C0870000}"/>
    <cellStyle name="Normal 9 7 2 2 4 2 2" xfId="33718" xr:uid="{00000000-0005-0000-0000-0000C1870000}"/>
    <cellStyle name="Normal 9 7 2 2 4 2 3" xfId="33719" xr:uid="{00000000-0005-0000-0000-0000C2870000}"/>
    <cellStyle name="Normal 9 7 2 2 4 3" xfId="33720" xr:uid="{00000000-0005-0000-0000-0000C3870000}"/>
    <cellStyle name="Normal 9 7 2 2 4 4" xfId="33721" xr:uid="{00000000-0005-0000-0000-0000C4870000}"/>
    <cellStyle name="Normal 9 7 2 2 5" xfId="33722" xr:uid="{00000000-0005-0000-0000-0000C5870000}"/>
    <cellStyle name="Normal 9 7 2 2 5 2" xfId="33723" xr:uid="{00000000-0005-0000-0000-0000C6870000}"/>
    <cellStyle name="Normal 9 7 2 2 5 3" xfId="33724" xr:uid="{00000000-0005-0000-0000-0000C7870000}"/>
    <cellStyle name="Normal 9 7 2 2 6" xfId="33725" xr:uid="{00000000-0005-0000-0000-0000C8870000}"/>
    <cellStyle name="Normal 9 7 2 2 7" xfId="33726" xr:uid="{00000000-0005-0000-0000-0000C9870000}"/>
    <cellStyle name="Normal 9 7 2 3" xfId="33727" xr:uid="{00000000-0005-0000-0000-0000CA870000}"/>
    <cellStyle name="Normal 9 7 2 3 2" xfId="33728" xr:uid="{00000000-0005-0000-0000-0000CB870000}"/>
    <cellStyle name="Normal 9 7 2 3 2 2" xfId="33729" xr:uid="{00000000-0005-0000-0000-0000CC870000}"/>
    <cellStyle name="Normal 9 7 2 3 2 2 2" xfId="33730" xr:uid="{00000000-0005-0000-0000-0000CD870000}"/>
    <cellStyle name="Normal 9 7 2 3 2 2 3" xfId="33731" xr:uid="{00000000-0005-0000-0000-0000CE870000}"/>
    <cellStyle name="Normal 9 7 2 3 2 3" xfId="33732" xr:uid="{00000000-0005-0000-0000-0000CF870000}"/>
    <cellStyle name="Normal 9 7 2 3 2 4" xfId="33733" xr:uid="{00000000-0005-0000-0000-0000D0870000}"/>
    <cellStyle name="Normal 9 7 2 3 3" xfId="33734" xr:uid="{00000000-0005-0000-0000-0000D1870000}"/>
    <cellStyle name="Normal 9 7 2 3 3 2" xfId="33735" xr:uid="{00000000-0005-0000-0000-0000D2870000}"/>
    <cellStyle name="Normal 9 7 2 3 3 2 2" xfId="33736" xr:uid="{00000000-0005-0000-0000-0000D3870000}"/>
    <cellStyle name="Normal 9 7 2 3 3 2 3" xfId="33737" xr:uid="{00000000-0005-0000-0000-0000D4870000}"/>
    <cellStyle name="Normal 9 7 2 3 3 3" xfId="33738" xr:uid="{00000000-0005-0000-0000-0000D5870000}"/>
    <cellStyle name="Normal 9 7 2 3 3 4" xfId="33739" xr:uid="{00000000-0005-0000-0000-0000D6870000}"/>
    <cellStyle name="Normal 9 7 2 3 4" xfId="33740" xr:uid="{00000000-0005-0000-0000-0000D7870000}"/>
    <cellStyle name="Normal 9 7 2 3 4 2" xfId="33741" xr:uid="{00000000-0005-0000-0000-0000D8870000}"/>
    <cellStyle name="Normal 9 7 2 3 4 3" xfId="33742" xr:uid="{00000000-0005-0000-0000-0000D9870000}"/>
    <cellStyle name="Normal 9 7 2 3 5" xfId="33743" xr:uid="{00000000-0005-0000-0000-0000DA870000}"/>
    <cellStyle name="Normal 9 7 2 3 6" xfId="33744" xr:uid="{00000000-0005-0000-0000-0000DB870000}"/>
    <cellStyle name="Normal 9 7 2 4" xfId="33745" xr:uid="{00000000-0005-0000-0000-0000DC870000}"/>
    <cellStyle name="Normal 9 7 2 4 2" xfId="33746" xr:uid="{00000000-0005-0000-0000-0000DD870000}"/>
    <cellStyle name="Normal 9 7 2 4 2 2" xfId="33747" xr:uid="{00000000-0005-0000-0000-0000DE870000}"/>
    <cellStyle name="Normal 9 7 2 4 2 3" xfId="33748" xr:uid="{00000000-0005-0000-0000-0000DF870000}"/>
    <cellStyle name="Normal 9 7 2 4 3" xfId="33749" xr:uid="{00000000-0005-0000-0000-0000E0870000}"/>
    <cellStyle name="Normal 9 7 2 4 4" xfId="33750" xr:uid="{00000000-0005-0000-0000-0000E1870000}"/>
    <cellStyle name="Normal 9 7 2 5" xfId="33751" xr:uid="{00000000-0005-0000-0000-0000E2870000}"/>
    <cellStyle name="Normal 9 7 2 5 2" xfId="33752" xr:uid="{00000000-0005-0000-0000-0000E3870000}"/>
    <cellStyle name="Normal 9 7 2 5 2 2" xfId="33753" xr:uid="{00000000-0005-0000-0000-0000E4870000}"/>
    <cellStyle name="Normal 9 7 2 5 2 3" xfId="33754" xr:uid="{00000000-0005-0000-0000-0000E5870000}"/>
    <cellStyle name="Normal 9 7 2 5 3" xfId="33755" xr:uid="{00000000-0005-0000-0000-0000E6870000}"/>
    <cellStyle name="Normal 9 7 2 5 4" xfId="33756" xr:uid="{00000000-0005-0000-0000-0000E7870000}"/>
    <cellStyle name="Normal 9 7 2 6" xfId="33757" xr:uid="{00000000-0005-0000-0000-0000E8870000}"/>
    <cellStyle name="Normal 9 7 2 6 2" xfId="33758" xr:uid="{00000000-0005-0000-0000-0000E9870000}"/>
    <cellStyle name="Normal 9 7 2 6 3" xfId="33759" xr:uid="{00000000-0005-0000-0000-0000EA870000}"/>
    <cellStyle name="Normal 9 7 2 7" xfId="33760" xr:uid="{00000000-0005-0000-0000-0000EB870000}"/>
    <cellStyle name="Normal 9 7 2 8" xfId="33761" xr:uid="{00000000-0005-0000-0000-0000EC870000}"/>
    <cellStyle name="Normal 9 7 3" xfId="33762" xr:uid="{00000000-0005-0000-0000-0000ED870000}"/>
    <cellStyle name="Normal 9 7 3 2" xfId="33763" xr:uid="{00000000-0005-0000-0000-0000EE870000}"/>
    <cellStyle name="Normal 9 7 3 2 2" xfId="33764" xr:uid="{00000000-0005-0000-0000-0000EF870000}"/>
    <cellStyle name="Normal 9 7 3 2 2 2" xfId="33765" xr:uid="{00000000-0005-0000-0000-0000F0870000}"/>
    <cellStyle name="Normal 9 7 3 2 2 2 2" xfId="33766" xr:uid="{00000000-0005-0000-0000-0000F1870000}"/>
    <cellStyle name="Normal 9 7 3 2 2 2 3" xfId="33767" xr:uid="{00000000-0005-0000-0000-0000F2870000}"/>
    <cellStyle name="Normal 9 7 3 2 2 3" xfId="33768" xr:uid="{00000000-0005-0000-0000-0000F3870000}"/>
    <cellStyle name="Normal 9 7 3 2 2 4" xfId="33769" xr:uid="{00000000-0005-0000-0000-0000F4870000}"/>
    <cellStyle name="Normal 9 7 3 2 3" xfId="33770" xr:uid="{00000000-0005-0000-0000-0000F5870000}"/>
    <cellStyle name="Normal 9 7 3 2 3 2" xfId="33771" xr:uid="{00000000-0005-0000-0000-0000F6870000}"/>
    <cellStyle name="Normal 9 7 3 2 3 2 2" xfId="33772" xr:uid="{00000000-0005-0000-0000-0000F7870000}"/>
    <cellStyle name="Normal 9 7 3 2 3 2 3" xfId="33773" xr:uid="{00000000-0005-0000-0000-0000F8870000}"/>
    <cellStyle name="Normal 9 7 3 2 3 3" xfId="33774" xr:uid="{00000000-0005-0000-0000-0000F9870000}"/>
    <cellStyle name="Normal 9 7 3 2 3 4" xfId="33775" xr:uid="{00000000-0005-0000-0000-0000FA870000}"/>
    <cellStyle name="Normal 9 7 3 2 4" xfId="33776" xr:uid="{00000000-0005-0000-0000-0000FB870000}"/>
    <cellStyle name="Normal 9 7 3 2 4 2" xfId="33777" xr:uid="{00000000-0005-0000-0000-0000FC870000}"/>
    <cellStyle name="Normal 9 7 3 2 4 3" xfId="33778" xr:uid="{00000000-0005-0000-0000-0000FD870000}"/>
    <cellStyle name="Normal 9 7 3 2 5" xfId="33779" xr:uid="{00000000-0005-0000-0000-0000FE870000}"/>
    <cellStyle name="Normal 9 7 3 2 6" xfId="33780" xr:uid="{00000000-0005-0000-0000-0000FF870000}"/>
    <cellStyle name="Normal 9 7 3 3" xfId="33781" xr:uid="{00000000-0005-0000-0000-000000880000}"/>
    <cellStyle name="Normal 9 7 3 3 2" xfId="33782" xr:uid="{00000000-0005-0000-0000-000001880000}"/>
    <cellStyle name="Normal 9 7 3 3 2 2" xfId="33783" xr:uid="{00000000-0005-0000-0000-000002880000}"/>
    <cellStyle name="Normal 9 7 3 3 2 3" xfId="33784" xr:uid="{00000000-0005-0000-0000-000003880000}"/>
    <cellStyle name="Normal 9 7 3 3 3" xfId="33785" xr:uid="{00000000-0005-0000-0000-000004880000}"/>
    <cellStyle name="Normal 9 7 3 3 4" xfId="33786" xr:uid="{00000000-0005-0000-0000-000005880000}"/>
    <cellStyle name="Normal 9 7 3 4" xfId="33787" xr:uid="{00000000-0005-0000-0000-000006880000}"/>
    <cellStyle name="Normal 9 7 3 4 2" xfId="33788" xr:uid="{00000000-0005-0000-0000-000007880000}"/>
    <cellStyle name="Normal 9 7 3 4 2 2" xfId="33789" xr:uid="{00000000-0005-0000-0000-000008880000}"/>
    <cellStyle name="Normal 9 7 3 4 2 3" xfId="33790" xr:uid="{00000000-0005-0000-0000-000009880000}"/>
    <cellStyle name="Normal 9 7 3 4 3" xfId="33791" xr:uid="{00000000-0005-0000-0000-00000A880000}"/>
    <cellStyle name="Normal 9 7 3 4 4" xfId="33792" xr:uid="{00000000-0005-0000-0000-00000B880000}"/>
    <cellStyle name="Normal 9 7 3 5" xfId="33793" xr:uid="{00000000-0005-0000-0000-00000C880000}"/>
    <cellStyle name="Normal 9 7 3 5 2" xfId="33794" xr:uid="{00000000-0005-0000-0000-00000D880000}"/>
    <cellStyle name="Normal 9 7 3 5 3" xfId="33795" xr:uid="{00000000-0005-0000-0000-00000E880000}"/>
    <cellStyle name="Normal 9 7 3 6" xfId="33796" xr:uid="{00000000-0005-0000-0000-00000F880000}"/>
    <cellStyle name="Normal 9 7 3 7" xfId="33797" xr:uid="{00000000-0005-0000-0000-000010880000}"/>
    <cellStyle name="Normal 9 7 4" xfId="33798" xr:uid="{00000000-0005-0000-0000-000011880000}"/>
    <cellStyle name="Normal 9 7 4 2" xfId="33799" xr:uid="{00000000-0005-0000-0000-000012880000}"/>
    <cellStyle name="Normal 9 7 4 2 2" xfId="33800" xr:uid="{00000000-0005-0000-0000-000013880000}"/>
    <cellStyle name="Normal 9 7 4 2 2 2" xfId="33801" xr:uid="{00000000-0005-0000-0000-000014880000}"/>
    <cellStyle name="Normal 9 7 4 2 2 2 2" xfId="33802" xr:uid="{00000000-0005-0000-0000-000015880000}"/>
    <cellStyle name="Normal 9 7 4 2 2 2 3" xfId="33803" xr:uid="{00000000-0005-0000-0000-000016880000}"/>
    <cellStyle name="Normal 9 7 4 2 2 3" xfId="33804" xr:uid="{00000000-0005-0000-0000-000017880000}"/>
    <cellStyle name="Normal 9 7 4 2 2 4" xfId="33805" xr:uid="{00000000-0005-0000-0000-000018880000}"/>
    <cellStyle name="Normal 9 7 4 2 3" xfId="33806" xr:uid="{00000000-0005-0000-0000-000019880000}"/>
    <cellStyle name="Normal 9 7 4 2 3 2" xfId="33807" xr:uid="{00000000-0005-0000-0000-00001A880000}"/>
    <cellStyle name="Normal 9 7 4 2 3 2 2" xfId="33808" xr:uid="{00000000-0005-0000-0000-00001B880000}"/>
    <cellStyle name="Normal 9 7 4 2 3 2 3" xfId="33809" xr:uid="{00000000-0005-0000-0000-00001C880000}"/>
    <cellStyle name="Normal 9 7 4 2 3 3" xfId="33810" xr:uid="{00000000-0005-0000-0000-00001D880000}"/>
    <cellStyle name="Normal 9 7 4 2 3 4" xfId="33811" xr:uid="{00000000-0005-0000-0000-00001E880000}"/>
    <cellStyle name="Normal 9 7 4 2 4" xfId="33812" xr:uid="{00000000-0005-0000-0000-00001F880000}"/>
    <cellStyle name="Normal 9 7 4 2 4 2" xfId="33813" xr:uid="{00000000-0005-0000-0000-000020880000}"/>
    <cellStyle name="Normal 9 7 4 2 4 3" xfId="33814" xr:uid="{00000000-0005-0000-0000-000021880000}"/>
    <cellStyle name="Normal 9 7 4 2 5" xfId="33815" xr:uid="{00000000-0005-0000-0000-000022880000}"/>
    <cellStyle name="Normal 9 7 4 2 6" xfId="33816" xr:uid="{00000000-0005-0000-0000-000023880000}"/>
    <cellStyle name="Normal 9 7 4 3" xfId="33817" xr:uid="{00000000-0005-0000-0000-000024880000}"/>
    <cellStyle name="Normal 9 7 4 3 2" xfId="33818" xr:uid="{00000000-0005-0000-0000-000025880000}"/>
    <cellStyle name="Normal 9 7 4 3 2 2" xfId="33819" xr:uid="{00000000-0005-0000-0000-000026880000}"/>
    <cellStyle name="Normal 9 7 4 3 2 3" xfId="33820" xr:uid="{00000000-0005-0000-0000-000027880000}"/>
    <cellStyle name="Normal 9 7 4 3 3" xfId="33821" xr:uid="{00000000-0005-0000-0000-000028880000}"/>
    <cellStyle name="Normal 9 7 4 3 4" xfId="33822" xr:uid="{00000000-0005-0000-0000-000029880000}"/>
    <cellStyle name="Normal 9 7 4 4" xfId="33823" xr:uid="{00000000-0005-0000-0000-00002A880000}"/>
    <cellStyle name="Normal 9 7 4 4 2" xfId="33824" xr:uid="{00000000-0005-0000-0000-00002B880000}"/>
    <cellStyle name="Normal 9 7 4 4 2 2" xfId="33825" xr:uid="{00000000-0005-0000-0000-00002C880000}"/>
    <cellStyle name="Normal 9 7 4 4 2 3" xfId="33826" xr:uid="{00000000-0005-0000-0000-00002D880000}"/>
    <cellStyle name="Normal 9 7 4 4 3" xfId="33827" xr:uid="{00000000-0005-0000-0000-00002E880000}"/>
    <cellStyle name="Normal 9 7 4 4 4" xfId="33828" xr:uid="{00000000-0005-0000-0000-00002F880000}"/>
    <cellStyle name="Normal 9 7 4 5" xfId="33829" xr:uid="{00000000-0005-0000-0000-000030880000}"/>
    <cellStyle name="Normal 9 7 4 5 2" xfId="33830" xr:uid="{00000000-0005-0000-0000-000031880000}"/>
    <cellStyle name="Normal 9 7 4 5 3" xfId="33831" xr:uid="{00000000-0005-0000-0000-000032880000}"/>
    <cellStyle name="Normal 9 7 4 6" xfId="33832" xr:uid="{00000000-0005-0000-0000-000033880000}"/>
    <cellStyle name="Normal 9 7 4 7" xfId="33833" xr:uid="{00000000-0005-0000-0000-000034880000}"/>
    <cellStyle name="Normal 9 7 5" xfId="33834" xr:uid="{00000000-0005-0000-0000-000035880000}"/>
    <cellStyle name="Normal 9 7 5 2" xfId="33835" xr:uid="{00000000-0005-0000-0000-000036880000}"/>
    <cellStyle name="Normal 9 7 5 2 2" xfId="33836" xr:uid="{00000000-0005-0000-0000-000037880000}"/>
    <cellStyle name="Normal 9 7 5 2 2 2" xfId="33837" xr:uid="{00000000-0005-0000-0000-000038880000}"/>
    <cellStyle name="Normal 9 7 5 2 2 3" xfId="33838" xr:uid="{00000000-0005-0000-0000-000039880000}"/>
    <cellStyle name="Normal 9 7 5 2 3" xfId="33839" xr:uid="{00000000-0005-0000-0000-00003A880000}"/>
    <cellStyle name="Normal 9 7 5 2 4" xfId="33840" xr:uid="{00000000-0005-0000-0000-00003B880000}"/>
    <cellStyle name="Normal 9 7 5 3" xfId="33841" xr:uid="{00000000-0005-0000-0000-00003C880000}"/>
    <cellStyle name="Normal 9 7 5 3 2" xfId="33842" xr:uid="{00000000-0005-0000-0000-00003D880000}"/>
    <cellStyle name="Normal 9 7 5 3 2 2" xfId="33843" xr:uid="{00000000-0005-0000-0000-00003E880000}"/>
    <cellStyle name="Normal 9 7 5 3 2 3" xfId="33844" xr:uid="{00000000-0005-0000-0000-00003F880000}"/>
    <cellStyle name="Normal 9 7 5 3 3" xfId="33845" xr:uid="{00000000-0005-0000-0000-000040880000}"/>
    <cellStyle name="Normal 9 7 5 3 4" xfId="33846" xr:uid="{00000000-0005-0000-0000-000041880000}"/>
    <cellStyle name="Normal 9 7 5 4" xfId="33847" xr:uid="{00000000-0005-0000-0000-000042880000}"/>
    <cellStyle name="Normal 9 7 5 4 2" xfId="33848" xr:uid="{00000000-0005-0000-0000-000043880000}"/>
    <cellStyle name="Normal 9 7 5 4 3" xfId="33849" xr:uid="{00000000-0005-0000-0000-000044880000}"/>
    <cellStyle name="Normal 9 7 5 5" xfId="33850" xr:uid="{00000000-0005-0000-0000-000045880000}"/>
    <cellStyle name="Normal 9 7 5 6" xfId="33851" xr:uid="{00000000-0005-0000-0000-000046880000}"/>
    <cellStyle name="Normal 9 7 6" xfId="33852" xr:uid="{00000000-0005-0000-0000-000047880000}"/>
    <cellStyle name="Normal 9 7 6 2" xfId="33853" xr:uid="{00000000-0005-0000-0000-000048880000}"/>
    <cellStyle name="Normal 9 7 6 2 2" xfId="33854" xr:uid="{00000000-0005-0000-0000-000049880000}"/>
    <cellStyle name="Normal 9 7 6 2 3" xfId="33855" xr:uid="{00000000-0005-0000-0000-00004A880000}"/>
    <cellStyle name="Normal 9 7 6 3" xfId="33856" xr:uid="{00000000-0005-0000-0000-00004B880000}"/>
    <cellStyle name="Normal 9 7 6 4" xfId="33857" xr:uid="{00000000-0005-0000-0000-00004C880000}"/>
    <cellStyle name="Normal 9 7 7" xfId="33858" xr:uid="{00000000-0005-0000-0000-00004D880000}"/>
    <cellStyle name="Normal 9 7 7 2" xfId="33859" xr:uid="{00000000-0005-0000-0000-00004E880000}"/>
    <cellStyle name="Normal 9 7 7 2 2" xfId="33860" xr:uid="{00000000-0005-0000-0000-00004F880000}"/>
    <cellStyle name="Normal 9 7 7 2 3" xfId="33861" xr:uid="{00000000-0005-0000-0000-000050880000}"/>
    <cellStyle name="Normal 9 7 7 3" xfId="33862" xr:uid="{00000000-0005-0000-0000-000051880000}"/>
    <cellStyle name="Normal 9 7 7 4" xfId="33863" xr:uid="{00000000-0005-0000-0000-000052880000}"/>
    <cellStyle name="Normal 9 7 8" xfId="33864" xr:uid="{00000000-0005-0000-0000-000053880000}"/>
    <cellStyle name="Normal 9 7 8 2" xfId="33865" xr:uid="{00000000-0005-0000-0000-000054880000}"/>
    <cellStyle name="Normal 9 7 8 3" xfId="33866" xr:uid="{00000000-0005-0000-0000-000055880000}"/>
    <cellStyle name="Normal 9 7 9" xfId="33867" xr:uid="{00000000-0005-0000-0000-000056880000}"/>
    <cellStyle name="Normal 9 8" xfId="33868" xr:uid="{00000000-0005-0000-0000-000057880000}"/>
    <cellStyle name="Normal 9 8 2" xfId="33869" xr:uid="{00000000-0005-0000-0000-000058880000}"/>
    <cellStyle name="Normal 9 8 2 2" xfId="33870" xr:uid="{00000000-0005-0000-0000-000059880000}"/>
    <cellStyle name="Normal 9 8 2 2 2" xfId="33871" xr:uid="{00000000-0005-0000-0000-00005A880000}"/>
    <cellStyle name="Normal 9 8 2 2 2 2" xfId="33872" xr:uid="{00000000-0005-0000-0000-00005B880000}"/>
    <cellStyle name="Normal 9 8 2 2 2 2 2" xfId="33873" xr:uid="{00000000-0005-0000-0000-00005C880000}"/>
    <cellStyle name="Normal 9 8 2 2 2 2 3" xfId="33874" xr:uid="{00000000-0005-0000-0000-00005D880000}"/>
    <cellStyle name="Normal 9 8 2 2 2 3" xfId="33875" xr:uid="{00000000-0005-0000-0000-00005E880000}"/>
    <cellStyle name="Normal 9 8 2 2 2 4" xfId="33876" xr:uid="{00000000-0005-0000-0000-00005F880000}"/>
    <cellStyle name="Normal 9 8 2 2 3" xfId="33877" xr:uid="{00000000-0005-0000-0000-000060880000}"/>
    <cellStyle name="Normal 9 8 2 2 3 2" xfId="33878" xr:uid="{00000000-0005-0000-0000-000061880000}"/>
    <cellStyle name="Normal 9 8 2 2 3 2 2" xfId="33879" xr:uid="{00000000-0005-0000-0000-000062880000}"/>
    <cellStyle name="Normal 9 8 2 2 3 2 3" xfId="33880" xr:uid="{00000000-0005-0000-0000-000063880000}"/>
    <cellStyle name="Normal 9 8 2 2 3 3" xfId="33881" xr:uid="{00000000-0005-0000-0000-000064880000}"/>
    <cellStyle name="Normal 9 8 2 2 3 4" xfId="33882" xr:uid="{00000000-0005-0000-0000-000065880000}"/>
    <cellStyle name="Normal 9 8 2 2 4" xfId="33883" xr:uid="{00000000-0005-0000-0000-000066880000}"/>
    <cellStyle name="Normal 9 8 2 2 4 2" xfId="33884" xr:uid="{00000000-0005-0000-0000-000067880000}"/>
    <cellStyle name="Normal 9 8 2 2 4 3" xfId="33885" xr:uid="{00000000-0005-0000-0000-000068880000}"/>
    <cellStyle name="Normal 9 8 2 2 5" xfId="33886" xr:uid="{00000000-0005-0000-0000-000069880000}"/>
    <cellStyle name="Normal 9 8 2 2 6" xfId="33887" xr:uid="{00000000-0005-0000-0000-00006A880000}"/>
    <cellStyle name="Normal 9 8 2 3" xfId="33888" xr:uid="{00000000-0005-0000-0000-00006B880000}"/>
    <cellStyle name="Normal 9 8 2 3 2" xfId="33889" xr:uid="{00000000-0005-0000-0000-00006C880000}"/>
    <cellStyle name="Normal 9 8 2 3 2 2" xfId="33890" xr:uid="{00000000-0005-0000-0000-00006D880000}"/>
    <cellStyle name="Normal 9 8 2 3 2 3" xfId="33891" xr:uid="{00000000-0005-0000-0000-00006E880000}"/>
    <cellStyle name="Normal 9 8 2 3 3" xfId="33892" xr:uid="{00000000-0005-0000-0000-00006F880000}"/>
    <cellStyle name="Normal 9 8 2 3 4" xfId="33893" xr:uid="{00000000-0005-0000-0000-000070880000}"/>
    <cellStyle name="Normal 9 8 2 4" xfId="33894" xr:uid="{00000000-0005-0000-0000-000071880000}"/>
    <cellStyle name="Normal 9 8 2 4 2" xfId="33895" xr:uid="{00000000-0005-0000-0000-000072880000}"/>
    <cellStyle name="Normal 9 8 2 4 2 2" xfId="33896" xr:uid="{00000000-0005-0000-0000-000073880000}"/>
    <cellStyle name="Normal 9 8 2 4 2 3" xfId="33897" xr:uid="{00000000-0005-0000-0000-000074880000}"/>
    <cellStyle name="Normal 9 8 2 4 3" xfId="33898" xr:uid="{00000000-0005-0000-0000-000075880000}"/>
    <cellStyle name="Normal 9 8 2 4 4" xfId="33899" xr:uid="{00000000-0005-0000-0000-000076880000}"/>
    <cellStyle name="Normal 9 8 2 5" xfId="33900" xr:uid="{00000000-0005-0000-0000-000077880000}"/>
    <cellStyle name="Normal 9 8 2 5 2" xfId="33901" xr:uid="{00000000-0005-0000-0000-000078880000}"/>
    <cellStyle name="Normal 9 8 2 5 3" xfId="33902" xr:uid="{00000000-0005-0000-0000-000079880000}"/>
    <cellStyle name="Normal 9 8 2 6" xfId="33903" xr:uid="{00000000-0005-0000-0000-00007A880000}"/>
    <cellStyle name="Normal 9 8 2 7" xfId="33904" xr:uid="{00000000-0005-0000-0000-00007B880000}"/>
    <cellStyle name="Normal 9 8 3" xfId="33905" xr:uid="{00000000-0005-0000-0000-00007C880000}"/>
    <cellStyle name="Normal 9 8 3 2" xfId="33906" xr:uid="{00000000-0005-0000-0000-00007D880000}"/>
    <cellStyle name="Normal 9 8 3 2 2" xfId="33907" xr:uid="{00000000-0005-0000-0000-00007E880000}"/>
    <cellStyle name="Normal 9 8 3 2 2 2" xfId="33908" xr:uid="{00000000-0005-0000-0000-00007F880000}"/>
    <cellStyle name="Normal 9 8 3 2 2 3" xfId="33909" xr:uid="{00000000-0005-0000-0000-000080880000}"/>
    <cellStyle name="Normal 9 8 3 2 3" xfId="33910" xr:uid="{00000000-0005-0000-0000-000081880000}"/>
    <cellStyle name="Normal 9 8 3 2 4" xfId="33911" xr:uid="{00000000-0005-0000-0000-000082880000}"/>
    <cellStyle name="Normal 9 8 3 3" xfId="33912" xr:uid="{00000000-0005-0000-0000-000083880000}"/>
    <cellStyle name="Normal 9 8 3 3 2" xfId="33913" xr:uid="{00000000-0005-0000-0000-000084880000}"/>
    <cellStyle name="Normal 9 8 3 3 2 2" xfId="33914" xr:uid="{00000000-0005-0000-0000-000085880000}"/>
    <cellStyle name="Normal 9 8 3 3 2 3" xfId="33915" xr:uid="{00000000-0005-0000-0000-000086880000}"/>
    <cellStyle name="Normal 9 8 3 3 3" xfId="33916" xr:uid="{00000000-0005-0000-0000-000087880000}"/>
    <cellStyle name="Normal 9 8 3 3 4" xfId="33917" xr:uid="{00000000-0005-0000-0000-000088880000}"/>
    <cellStyle name="Normal 9 8 3 4" xfId="33918" xr:uid="{00000000-0005-0000-0000-000089880000}"/>
    <cellStyle name="Normal 9 8 3 4 2" xfId="33919" xr:uid="{00000000-0005-0000-0000-00008A880000}"/>
    <cellStyle name="Normal 9 8 3 4 3" xfId="33920" xr:uid="{00000000-0005-0000-0000-00008B880000}"/>
    <cellStyle name="Normal 9 8 3 5" xfId="33921" xr:uid="{00000000-0005-0000-0000-00008C880000}"/>
    <cellStyle name="Normal 9 8 3 6" xfId="33922" xr:uid="{00000000-0005-0000-0000-00008D880000}"/>
    <cellStyle name="Normal 9 8 4" xfId="33923" xr:uid="{00000000-0005-0000-0000-00008E880000}"/>
    <cellStyle name="Normal 9 8 4 2" xfId="33924" xr:uid="{00000000-0005-0000-0000-00008F880000}"/>
    <cellStyle name="Normal 9 8 4 2 2" xfId="33925" xr:uid="{00000000-0005-0000-0000-000090880000}"/>
    <cellStyle name="Normal 9 8 4 2 3" xfId="33926" xr:uid="{00000000-0005-0000-0000-000091880000}"/>
    <cellStyle name="Normal 9 8 4 3" xfId="33927" xr:uid="{00000000-0005-0000-0000-000092880000}"/>
    <cellStyle name="Normal 9 8 4 4" xfId="33928" xr:uid="{00000000-0005-0000-0000-000093880000}"/>
    <cellStyle name="Normal 9 8 5" xfId="33929" xr:uid="{00000000-0005-0000-0000-000094880000}"/>
    <cellStyle name="Normal 9 8 5 2" xfId="33930" xr:uid="{00000000-0005-0000-0000-000095880000}"/>
    <cellStyle name="Normal 9 8 5 2 2" xfId="33931" xr:uid="{00000000-0005-0000-0000-000096880000}"/>
    <cellStyle name="Normal 9 8 5 2 3" xfId="33932" xr:uid="{00000000-0005-0000-0000-000097880000}"/>
    <cellStyle name="Normal 9 8 5 3" xfId="33933" xr:uid="{00000000-0005-0000-0000-000098880000}"/>
    <cellStyle name="Normal 9 8 5 4" xfId="33934" xr:uid="{00000000-0005-0000-0000-000099880000}"/>
    <cellStyle name="Normal 9 8 6" xfId="33935" xr:uid="{00000000-0005-0000-0000-00009A880000}"/>
    <cellStyle name="Normal 9 8 6 2" xfId="33936" xr:uid="{00000000-0005-0000-0000-00009B880000}"/>
    <cellStyle name="Normal 9 8 6 3" xfId="33937" xr:uid="{00000000-0005-0000-0000-00009C880000}"/>
    <cellStyle name="Normal 9 8 7" xfId="33938" xr:uid="{00000000-0005-0000-0000-00009D880000}"/>
    <cellStyle name="Normal 9 8 8" xfId="33939" xr:uid="{00000000-0005-0000-0000-00009E880000}"/>
    <cellStyle name="Normal 9 9" xfId="33940" xr:uid="{00000000-0005-0000-0000-00009F880000}"/>
    <cellStyle name="Normal 9 9 2" xfId="33941" xr:uid="{00000000-0005-0000-0000-0000A0880000}"/>
    <cellStyle name="Normal 9 9 2 2" xfId="33942" xr:uid="{00000000-0005-0000-0000-0000A1880000}"/>
    <cellStyle name="Normal 9 9 2 2 2" xfId="33943" xr:uid="{00000000-0005-0000-0000-0000A2880000}"/>
    <cellStyle name="Normal 9 9 2 2 2 2" xfId="33944" xr:uid="{00000000-0005-0000-0000-0000A3880000}"/>
    <cellStyle name="Normal 9 9 2 2 2 3" xfId="33945" xr:uid="{00000000-0005-0000-0000-0000A4880000}"/>
    <cellStyle name="Normal 9 9 2 2 3" xfId="33946" xr:uid="{00000000-0005-0000-0000-0000A5880000}"/>
    <cellStyle name="Normal 9 9 2 2 4" xfId="33947" xr:uid="{00000000-0005-0000-0000-0000A6880000}"/>
    <cellStyle name="Normal 9 9 2 3" xfId="33948" xr:uid="{00000000-0005-0000-0000-0000A7880000}"/>
    <cellStyle name="Normal 9 9 2 3 2" xfId="33949" xr:uid="{00000000-0005-0000-0000-0000A8880000}"/>
    <cellStyle name="Normal 9 9 2 3 2 2" xfId="33950" xr:uid="{00000000-0005-0000-0000-0000A9880000}"/>
    <cellStyle name="Normal 9 9 2 3 2 3" xfId="33951" xr:uid="{00000000-0005-0000-0000-0000AA880000}"/>
    <cellStyle name="Normal 9 9 2 3 3" xfId="33952" xr:uid="{00000000-0005-0000-0000-0000AB880000}"/>
    <cellStyle name="Normal 9 9 2 3 4" xfId="33953" xr:uid="{00000000-0005-0000-0000-0000AC880000}"/>
    <cellStyle name="Normal 9 9 2 4" xfId="33954" xr:uid="{00000000-0005-0000-0000-0000AD880000}"/>
    <cellStyle name="Normal 9 9 2 4 2" xfId="33955" xr:uid="{00000000-0005-0000-0000-0000AE880000}"/>
    <cellStyle name="Normal 9 9 2 4 3" xfId="33956" xr:uid="{00000000-0005-0000-0000-0000AF880000}"/>
    <cellStyle name="Normal 9 9 2 5" xfId="33957" xr:uid="{00000000-0005-0000-0000-0000B0880000}"/>
    <cellStyle name="Normal 9 9 2 6" xfId="33958" xr:uid="{00000000-0005-0000-0000-0000B1880000}"/>
    <cellStyle name="Normal 9 9 3" xfId="33959" xr:uid="{00000000-0005-0000-0000-0000B2880000}"/>
    <cellStyle name="Normal 9 9 3 2" xfId="33960" xr:uid="{00000000-0005-0000-0000-0000B3880000}"/>
    <cellStyle name="Normal 9 9 3 2 2" xfId="33961" xr:uid="{00000000-0005-0000-0000-0000B4880000}"/>
    <cellStyle name="Normal 9 9 3 2 3" xfId="33962" xr:uid="{00000000-0005-0000-0000-0000B5880000}"/>
    <cellStyle name="Normal 9 9 3 3" xfId="33963" xr:uid="{00000000-0005-0000-0000-0000B6880000}"/>
    <cellStyle name="Normal 9 9 3 4" xfId="33964" xr:uid="{00000000-0005-0000-0000-0000B7880000}"/>
    <cellStyle name="Normal 9 9 4" xfId="33965" xr:uid="{00000000-0005-0000-0000-0000B8880000}"/>
    <cellStyle name="Normal 9 9 4 2" xfId="33966" xr:uid="{00000000-0005-0000-0000-0000B9880000}"/>
    <cellStyle name="Normal 9 9 4 2 2" xfId="33967" xr:uid="{00000000-0005-0000-0000-0000BA880000}"/>
    <cellStyle name="Normal 9 9 4 2 3" xfId="33968" xr:uid="{00000000-0005-0000-0000-0000BB880000}"/>
    <cellStyle name="Normal 9 9 4 3" xfId="33969" xr:uid="{00000000-0005-0000-0000-0000BC880000}"/>
    <cellStyle name="Normal 9 9 4 4" xfId="33970" xr:uid="{00000000-0005-0000-0000-0000BD880000}"/>
    <cellStyle name="Normal 9 9 5" xfId="33971" xr:uid="{00000000-0005-0000-0000-0000BE880000}"/>
    <cellStyle name="Normal 9 9 5 2" xfId="33972" xr:uid="{00000000-0005-0000-0000-0000BF880000}"/>
    <cellStyle name="Normal 9 9 5 3" xfId="33973" xr:uid="{00000000-0005-0000-0000-0000C0880000}"/>
    <cellStyle name="Normal 9 9 6" xfId="33974" xr:uid="{00000000-0005-0000-0000-0000C1880000}"/>
    <cellStyle name="Normal 9 9 7" xfId="33975" xr:uid="{00000000-0005-0000-0000-0000C2880000}"/>
    <cellStyle name="NormalStyle" xfId="33976" xr:uid="{00000000-0005-0000-0000-0000C3880000}"/>
    <cellStyle name="Note 2" xfId="33977" xr:uid="{00000000-0005-0000-0000-0000C4880000}"/>
    <cellStyle name="Note 2 2" xfId="33978" xr:uid="{00000000-0005-0000-0000-0000C5880000}"/>
    <cellStyle name="Note 2 2 2" xfId="33979" xr:uid="{00000000-0005-0000-0000-0000C6880000}"/>
    <cellStyle name="Note 2 2 2 2" xfId="63181" xr:uid="{00000000-0005-0000-0000-0000C7880000}"/>
    <cellStyle name="Note 2 2 2 2 2" xfId="63182" xr:uid="{00000000-0005-0000-0000-0000C8880000}"/>
    <cellStyle name="Note 2 2 2 2 2 2" xfId="63844" xr:uid="{00000000-0005-0000-0000-0000C9880000}"/>
    <cellStyle name="Note 2 2 2 2 3" xfId="63843" xr:uid="{00000000-0005-0000-0000-0000CA880000}"/>
    <cellStyle name="Note 2 2 2 3" xfId="63183" xr:uid="{00000000-0005-0000-0000-0000CB880000}"/>
    <cellStyle name="Note 2 2 2 3 2" xfId="63845" xr:uid="{00000000-0005-0000-0000-0000CC880000}"/>
    <cellStyle name="Note 2 2 2 4" xfId="63842" xr:uid="{00000000-0005-0000-0000-0000CD880000}"/>
    <cellStyle name="Note 2 2 3" xfId="63184" xr:uid="{00000000-0005-0000-0000-0000CE880000}"/>
    <cellStyle name="Note 2 2 3 2" xfId="63185" xr:uid="{00000000-0005-0000-0000-0000CF880000}"/>
    <cellStyle name="Note 2 2 3 2 2" xfId="63847" xr:uid="{00000000-0005-0000-0000-0000D0880000}"/>
    <cellStyle name="Note 2 2 3 3" xfId="63846" xr:uid="{00000000-0005-0000-0000-0000D1880000}"/>
    <cellStyle name="Note 2 2 4" xfId="63186" xr:uid="{00000000-0005-0000-0000-0000D2880000}"/>
    <cellStyle name="Note 2 2 4 2" xfId="63848" xr:uid="{00000000-0005-0000-0000-0000D3880000}"/>
    <cellStyle name="Note 2 2 5" xfId="63841" xr:uid="{00000000-0005-0000-0000-0000D4880000}"/>
    <cellStyle name="Note 2 3" xfId="33980" xr:uid="{00000000-0005-0000-0000-0000D5880000}"/>
    <cellStyle name="Note 2 3 2" xfId="63187" xr:uid="{00000000-0005-0000-0000-0000D6880000}"/>
    <cellStyle name="Note 2 3 2 2" xfId="63188" xr:uid="{00000000-0005-0000-0000-0000D7880000}"/>
    <cellStyle name="Note 2 3 2 2 2" xfId="63851" xr:uid="{00000000-0005-0000-0000-0000D8880000}"/>
    <cellStyle name="Note 2 3 2 3" xfId="63850" xr:uid="{00000000-0005-0000-0000-0000D9880000}"/>
    <cellStyle name="Note 2 3 3" xfId="63189" xr:uid="{00000000-0005-0000-0000-0000DA880000}"/>
    <cellStyle name="Note 2 3 3 2" xfId="63852" xr:uid="{00000000-0005-0000-0000-0000DB880000}"/>
    <cellStyle name="Note 2 3 4" xfId="63849" xr:uid="{00000000-0005-0000-0000-0000DC880000}"/>
    <cellStyle name="Note 2 4" xfId="63190" xr:uid="{00000000-0005-0000-0000-0000DD880000}"/>
    <cellStyle name="Note 2 4 2" xfId="63191" xr:uid="{00000000-0005-0000-0000-0000DE880000}"/>
    <cellStyle name="Note 2 4 2 2" xfId="63854" xr:uid="{00000000-0005-0000-0000-0000DF880000}"/>
    <cellStyle name="Note 2 4 3" xfId="63853" xr:uid="{00000000-0005-0000-0000-0000E0880000}"/>
    <cellStyle name="Note 2 5" xfId="63192" xr:uid="{00000000-0005-0000-0000-0000E1880000}"/>
    <cellStyle name="Note 2 5 2" xfId="63855" xr:uid="{00000000-0005-0000-0000-0000E2880000}"/>
    <cellStyle name="Note 2 6" xfId="63840" xr:uid="{00000000-0005-0000-0000-0000E3880000}"/>
    <cellStyle name="NumberStyle" xfId="33981" xr:uid="{00000000-0005-0000-0000-0000E4880000}"/>
    <cellStyle name="Percent 10" xfId="33982" xr:uid="{00000000-0005-0000-0000-0000E5880000}"/>
    <cellStyle name="Percent 10 2" xfId="33983" xr:uid="{00000000-0005-0000-0000-0000E6880000}"/>
    <cellStyle name="Percent 10 3" xfId="33984" xr:uid="{00000000-0005-0000-0000-0000E7880000}"/>
    <cellStyle name="Percent 11" xfId="33985" xr:uid="{00000000-0005-0000-0000-0000E8880000}"/>
    <cellStyle name="Percent 12" xfId="33986" xr:uid="{00000000-0005-0000-0000-0000E9880000}"/>
    <cellStyle name="Percent 2" xfId="29" xr:uid="{00000000-0005-0000-0000-0000EA880000}"/>
    <cellStyle name="Percent 2 10" xfId="33987" xr:uid="{00000000-0005-0000-0000-0000EB880000}"/>
    <cellStyle name="Percent 2 10 2" xfId="33988" xr:uid="{00000000-0005-0000-0000-0000EC880000}"/>
    <cellStyle name="Percent 2 10 2 2" xfId="33989" xr:uid="{00000000-0005-0000-0000-0000ED880000}"/>
    <cellStyle name="Percent 2 10 2 2 2" xfId="33990" xr:uid="{00000000-0005-0000-0000-0000EE880000}"/>
    <cellStyle name="Percent 2 10 2 2 2 2" xfId="33991" xr:uid="{00000000-0005-0000-0000-0000EF880000}"/>
    <cellStyle name="Percent 2 10 2 2 2 2 2" xfId="33992" xr:uid="{00000000-0005-0000-0000-0000F0880000}"/>
    <cellStyle name="Percent 2 10 2 2 2 2 3" xfId="33993" xr:uid="{00000000-0005-0000-0000-0000F1880000}"/>
    <cellStyle name="Percent 2 10 2 2 2 3" xfId="33994" xr:uid="{00000000-0005-0000-0000-0000F2880000}"/>
    <cellStyle name="Percent 2 10 2 2 2 4" xfId="33995" xr:uid="{00000000-0005-0000-0000-0000F3880000}"/>
    <cellStyle name="Percent 2 10 2 2 3" xfId="33996" xr:uid="{00000000-0005-0000-0000-0000F4880000}"/>
    <cellStyle name="Percent 2 10 2 2 3 2" xfId="33997" xr:uid="{00000000-0005-0000-0000-0000F5880000}"/>
    <cellStyle name="Percent 2 10 2 2 3 2 2" xfId="33998" xr:uid="{00000000-0005-0000-0000-0000F6880000}"/>
    <cellStyle name="Percent 2 10 2 2 3 2 3" xfId="33999" xr:uid="{00000000-0005-0000-0000-0000F7880000}"/>
    <cellStyle name="Percent 2 10 2 2 3 3" xfId="34000" xr:uid="{00000000-0005-0000-0000-0000F8880000}"/>
    <cellStyle name="Percent 2 10 2 2 3 4" xfId="34001" xr:uid="{00000000-0005-0000-0000-0000F9880000}"/>
    <cellStyle name="Percent 2 10 2 2 4" xfId="34002" xr:uid="{00000000-0005-0000-0000-0000FA880000}"/>
    <cellStyle name="Percent 2 10 2 2 4 2" xfId="34003" xr:uid="{00000000-0005-0000-0000-0000FB880000}"/>
    <cellStyle name="Percent 2 10 2 2 4 3" xfId="34004" xr:uid="{00000000-0005-0000-0000-0000FC880000}"/>
    <cellStyle name="Percent 2 10 2 2 5" xfId="34005" xr:uid="{00000000-0005-0000-0000-0000FD880000}"/>
    <cellStyle name="Percent 2 10 2 2 6" xfId="34006" xr:uid="{00000000-0005-0000-0000-0000FE880000}"/>
    <cellStyle name="Percent 2 10 2 3" xfId="34007" xr:uid="{00000000-0005-0000-0000-0000FF880000}"/>
    <cellStyle name="Percent 2 10 2 3 2" xfId="34008" xr:uid="{00000000-0005-0000-0000-000000890000}"/>
    <cellStyle name="Percent 2 10 2 3 2 2" xfId="34009" xr:uid="{00000000-0005-0000-0000-000001890000}"/>
    <cellStyle name="Percent 2 10 2 3 2 3" xfId="34010" xr:uid="{00000000-0005-0000-0000-000002890000}"/>
    <cellStyle name="Percent 2 10 2 3 3" xfId="34011" xr:uid="{00000000-0005-0000-0000-000003890000}"/>
    <cellStyle name="Percent 2 10 2 3 4" xfId="34012" xr:uid="{00000000-0005-0000-0000-000004890000}"/>
    <cellStyle name="Percent 2 10 2 4" xfId="34013" xr:uid="{00000000-0005-0000-0000-000005890000}"/>
    <cellStyle name="Percent 2 10 2 4 2" xfId="34014" xr:uid="{00000000-0005-0000-0000-000006890000}"/>
    <cellStyle name="Percent 2 10 2 4 2 2" xfId="34015" xr:uid="{00000000-0005-0000-0000-000007890000}"/>
    <cellStyle name="Percent 2 10 2 4 2 3" xfId="34016" xr:uid="{00000000-0005-0000-0000-000008890000}"/>
    <cellStyle name="Percent 2 10 2 4 3" xfId="34017" xr:uid="{00000000-0005-0000-0000-000009890000}"/>
    <cellStyle name="Percent 2 10 2 4 4" xfId="34018" xr:uid="{00000000-0005-0000-0000-00000A890000}"/>
    <cellStyle name="Percent 2 10 2 5" xfId="34019" xr:uid="{00000000-0005-0000-0000-00000B890000}"/>
    <cellStyle name="Percent 2 10 2 5 2" xfId="34020" xr:uid="{00000000-0005-0000-0000-00000C890000}"/>
    <cellStyle name="Percent 2 10 2 5 3" xfId="34021" xr:uid="{00000000-0005-0000-0000-00000D890000}"/>
    <cellStyle name="Percent 2 10 2 6" xfId="34022" xr:uid="{00000000-0005-0000-0000-00000E890000}"/>
    <cellStyle name="Percent 2 10 2 7" xfId="34023" xr:uid="{00000000-0005-0000-0000-00000F890000}"/>
    <cellStyle name="Percent 2 10 3" xfId="34024" xr:uid="{00000000-0005-0000-0000-000010890000}"/>
    <cellStyle name="Percent 2 10 3 2" xfId="34025" xr:uid="{00000000-0005-0000-0000-000011890000}"/>
    <cellStyle name="Percent 2 10 3 2 2" xfId="34026" xr:uid="{00000000-0005-0000-0000-000012890000}"/>
    <cellStyle name="Percent 2 10 3 2 2 2" xfId="34027" xr:uid="{00000000-0005-0000-0000-000013890000}"/>
    <cellStyle name="Percent 2 10 3 2 2 3" xfId="34028" xr:uid="{00000000-0005-0000-0000-000014890000}"/>
    <cellStyle name="Percent 2 10 3 2 3" xfId="34029" xr:uid="{00000000-0005-0000-0000-000015890000}"/>
    <cellStyle name="Percent 2 10 3 2 4" xfId="34030" xr:uid="{00000000-0005-0000-0000-000016890000}"/>
    <cellStyle name="Percent 2 10 3 3" xfId="34031" xr:uid="{00000000-0005-0000-0000-000017890000}"/>
    <cellStyle name="Percent 2 10 3 3 2" xfId="34032" xr:uid="{00000000-0005-0000-0000-000018890000}"/>
    <cellStyle name="Percent 2 10 3 3 2 2" xfId="34033" xr:uid="{00000000-0005-0000-0000-000019890000}"/>
    <cellStyle name="Percent 2 10 3 3 2 3" xfId="34034" xr:uid="{00000000-0005-0000-0000-00001A890000}"/>
    <cellStyle name="Percent 2 10 3 3 3" xfId="34035" xr:uid="{00000000-0005-0000-0000-00001B890000}"/>
    <cellStyle name="Percent 2 10 3 3 4" xfId="34036" xr:uid="{00000000-0005-0000-0000-00001C890000}"/>
    <cellStyle name="Percent 2 10 3 4" xfId="34037" xr:uid="{00000000-0005-0000-0000-00001D890000}"/>
    <cellStyle name="Percent 2 10 3 4 2" xfId="34038" xr:uid="{00000000-0005-0000-0000-00001E890000}"/>
    <cellStyle name="Percent 2 10 3 4 3" xfId="34039" xr:uid="{00000000-0005-0000-0000-00001F890000}"/>
    <cellStyle name="Percent 2 10 3 5" xfId="34040" xr:uid="{00000000-0005-0000-0000-000020890000}"/>
    <cellStyle name="Percent 2 10 3 6" xfId="34041" xr:uid="{00000000-0005-0000-0000-000021890000}"/>
    <cellStyle name="Percent 2 10 4" xfId="34042" xr:uid="{00000000-0005-0000-0000-000022890000}"/>
    <cellStyle name="Percent 2 10 4 2" xfId="34043" xr:uid="{00000000-0005-0000-0000-000023890000}"/>
    <cellStyle name="Percent 2 10 4 2 2" xfId="34044" xr:uid="{00000000-0005-0000-0000-000024890000}"/>
    <cellStyle name="Percent 2 10 4 2 3" xfId="34045" xr:uid="{00000000-0005-0000-0000-000025890000}"/>
    <cellStyle name="Percent 2 10 4 3" xfId="34046" xr:uid="{00000000-0005-0000-0000-000026890000}"/>
    <cellStyle name="Percent 2 10 4 4" xfId="34047" xr:uid="{00000000-0005-0000-0000-000027890000}"/>
    <cellStyle name="Percent 2 10 5" xfId="34048" xr:uid="{00000000-0005-0000-0000-000028890000}"/>
    <cellStyle name="Percent 2 10 5 2" xfId="34049" xr:uid="{00000000-0005-0000-0000-000029890000}"/>
    <cellStyle name="Percent 2 10 5 2 2" xfId="34050" xr:uid="{00000000-0005-0000-0000-00002A890000}"/>
    <cellStyle name="Percent 2 10 5 2 3" xfId="34051" xr:uid="{00000000-0005-0000-0000-00002B890000}"/>
    <cellStyle name="Percent 2 10 5 3" xfId="34052" xr:uid="{00000000-0005-0000-0000-00002C890000}"/>
    <cellStyle name="Percent 2 10 5 4" xfId="34053" xr:uid="{00000000-0005-0000-0000-00002D890000}"/>
    <cellStyle name="Percent 2 10 6" xfId="34054" xr:uid="{00000000-0005-0000-0000-00002E890000}"/>
    <cellStyle name="Percent 2 10 6 2" xfId="34055" xr:uid="{00000000-0005-0000-0000-00002F890000}"/>
    <cellStyle name="Percent 2 10 6 3" xfId="34056" xr:uid="{00000000-0005-0000-0000-000030890000}"/>
    <cellStyle name="Percent 2 10 7" xfId="34057" xr:uid="{00000000-0005-0000-0000-000031890000}"/>
    <cellStyle name="Percent 2 10 8" xfId="34058" xr:uid="{00000000-0005-0000-0000-000032890000}"/>
    <cellStyle name="Percent 2 11" xfId="34059" xr:uid="{00000000-0005-0000-0000-000033890000}"/>
    <cellStyle name="Percent 2 11 2" xfId="34060" xr:uid="{00000000-0005-0000-0000-000034890000}"/>
    <cellStyle name="Percent 2 11 2 2" xfId="34061" xr:uid="{00000000-0005-0000-0000-000035890000}"/>
    <cellStyle name="Percent 2 11 2 2 2" xfId="34062" xr:uid="{00000000-0005-0000-0000-000036890000}"/>
    <cellStyle name="Percent 2 11 2 2 2 2" xfId="34063" xr:uid="{00000000-0005-0000-0000-000037890000}"/>
    <cellStyle name="Percent 2 11 2 2 2 3" xfId="34064" xr:uid="{00000000-0005-0000-0000-000038890000}"/>
    <cellStyle name="Percent 2 11 2 2 3" xfId="34065" xr:uid="{00000000-0005-0000-0000-000039890000}"/>
    <cellStyle name="Percent 2 11 2 2 4" xfId="34066" xr:uid="{00000000-0005-0000-0000-00003A890000}"/>
    <cellStyle name="Percent 2 11 2 3" xfId="34067" xr:uid="{00000000-0005-0000-0000-00003B890000}"/>
    <cellStyle name="Percent 2 11 2 3 2" xfId="34068" xr:uid="{00000000-0005-0000-0000-00003C890000}"/>
    <cellStyle name="Percent 2 11 2 3 2 2" xfId="34069" xr:uid="{00000000-0005-0000-0000-00003D890000}"/>
    <cellStyle name="Percent 2 11 2 3 2 3" xfId="34070" xr:uid="{00000000-0005-0000-0000-00003E890000}"/>
    <cellStyle name="Percent 2 11 2 3 3" xfId="34071" xr:uid="{00000000-0005-0000-0000-00003F890000}"/>
    <cellStyle name="Percent 2 11 2 3 4" xfId="34072" xr:uid="{00000000-0005-0000-0000-000040890000}"/>
    <cellStyle name="Percent 2 11 2 4" xfId="34073" xr:uid="{00000000-0005-0000-0000-000041890000}"/>
    <cellStyle name="Percent 2 11 2 4 2" xfId="34074" xr:uid="{00000000-0005-0000-0000-000042890000}"/>
    <cellStyle name="Percent 2 11 2 4 3" xfId="34075" xr:uid="{00000000-0005-0000-0000-000043890000}"/>
    <cellStyle name="Percent 2 11 2 5" xfId="34076" xr:uid="{00000000-0005-0000-0000-000044890000}"/>
    <cellStyle name="Percent 2 11 2 6" xfId="34077" xr:uid="{00000000-0005-0000-0000-000045890000}"/>
    <cellStyle name="Percent 2 11 3" xfId="34078" xr:uid="{00000000-0005-0000-0000-000046890000}"/>
    <cellStyle name="Percent 2 11 3 2" xfId="34079" xr:uid="{00000000-0005-0000-0000-000047890000}"/>
    <cellStyle name="Percent 2 11 3 2 2" xfId="34080" xr:uid="{00000000-0005-0000-0000-000048890000}"/>
    <cellStyle name="Percent 2 11 3 2 3" xfId="34081" xr:uid="{00000000-0005-0000-0000-000049890000}"/>
    <cellStyle name="Percent 2 11 3 3" xfId="34082" xr:uid="{00000000-0005-0000-0000-00004A890000}"/>
    <cellStyle name="Percent 2 11 3 4" xfId="34083" xr:uid="{00000000-0005-0000-0000-00004B890000}"/>
    <cellStyle name="Percent 2 11 4" xfId="34084" xr:uid="{00000000-0005-0000-0000-00004C890000}"/>
    <cellStyle name="Percent 2 11 4 2" xfId="34085" xr:uid="{00000000-0005-0000-0000-00004D890000}"/>
    <cellStyle name="Percent 2 11 4 2 2" xfId="34086" xr:uid="{00000000-0005-0000-0000-00004E890000}"/>
    <cellStyle name="Percent 2 11 4 2 3" xfId="34087" xr:uid="{00000000-0005-0000-0000-00004F890000}"/>
    <cellStyle name="Percent 2 11 4 3" xfId="34088" xr:uid="{00000000-0005-0000-0000-000050890000}"/>
    <cellStyle name="Percent 2 11 4 4" xfId="34089" xr:uid="{00000000-0005-0000-0000-000051890000}"/>
    <cellStyle name="Percent 2 11 5" xfId="34090" xr:uid="{00000000-0005-0000-0000-000052890000}"/>
    <cellStyle name="Percent 2 11 5 2" xfId="34091" xr:uid="{00000000-0005-0000-0000-000053890000}"/>
    <cellStyle name="Percent 2 11 5 3" xfId="34092" xr:uid="{00000000-0005-0000-0000-000054890000}"/>
    <cellStyle name="Percent 2 11 6" xfId="34093" xr:uid="{00000000-0005-0000-0000-000055890000}"/>
    <cellStyle name="Percent 2 11 7" xfId="34094" xr:uid="{00000000-0005-0000-0000-000056890000}"/>
    <cellStyle name="Percent 2 12" xfId="34095" xr:uid="{00000000-0005-0000-0000-000057890000}"/>
    <cellStyle name="Percent 2 12 2" xfId="34096" xr:uid="{00000000-0005-0000-0000-000058890000}"/>
    <cellStyle name="Percent 2 12 2 2" xfId="34097" xr:uid="{00000000-0005-0000-0000-000059890000}"/>
    <cellStyle name="Percent 2 12 2 2 2" xfId="34098" xr:uid="{00000000-0005-0000-0000-00005A890000}"/>
    <cellStyle name="Percent 2 12 2 2 2 2" xfId="34099" xr:uid="{00000000-0005-0000-0000-00005B890000}"/>
    <cellStyle name="Percent 2 12 2 2 2 3" xfId="34100" xr:uid="{00000000-0005-0000-0000-00005C890000}"/>
    <cellStyle name="Percent 2 12 2 2 3" xfId="34101" xr:uid="{00000000-0005-0000-0000-00005D890000}"/>
    <cellStyle name="Percent 2 12 2 2 4" xfId="34102" xr:uid="{00000000-0005-0000-0000-00005E890000}"/>
    <cellStyle name="Percent 2 12 2 3" xfId="34103" xr:uid="{00000000-0005-0000-0000-00005F890000}"/>
    <cellStyle name="Percent 2 12 2 3 2" xfId="34104" xr:uid="{00000000-0005-0000-0000-000060890000}"/>
    <cellStyle name="Percent 2 12 2 3 2 2" xfId="34105" xr:uid="{00000000-0005-0000-0000-000061890000}"/>
    <cellStyle name="Percent 2 12 2 3 2 3" xfId="34106" xr:uid="{00000000-0005-0000-0000-000062890000}"/>
    <cellStyle name="Percent 2 12 2 3 3" xfId="34107" xr:uid="{00000000-0005-0000-0000-000063890000}"/>
    <cellStyle name="Percent 2 12 2 3 4" xfId="34108" xr:uid="{00000000-0005-0000-0000-000064890000}"/>
    <cellStyle name="Percent 2 12 2 4" xfId="34109" xr:uid="{00000000-0005-0000-0000-000065890000}"/>
    <cellStyle name="Percent 2 12 2 4 2" xfId="34110" xr:uid="{00000000-0005-0000-0000-000066890000}"/>
    <cellStyle name="Percent 2 12 2 4 3" xfId="34111" xr:uid="{00000000-0005-0000-0000-000067890000}"/>
    <cellStyle name="Percent 2 12 2 5" xfId="34112" xr:uid="{00000000-0005-0000-0000-000068890000}"/>
    <cellStyle name="Percent 2 12 2 6" xfId="34113" xr:uid="{00000000-0005-0000-0000-000069890000}"/>
    <cellStyle name="Percent 2 12 3" xfId="34114" xr:uid="{00000000-0005-0000-0000-00006A890000}"/>
    <cellStyle name="Percent 2 12 3 2" xfId="34115" xr:uid="{00000000-0005-0000-0000-00006B890000}"/>
    <cellStyle name="Percent 2 12 3 2 2" xfId="34116" xr:uid="{00000000-0005-0000-0000-00006C890000}"/>
    <cellStyle name="Percent 2 12 3 2 3" xfId="34117" xr:uid="{00000000-0005-0000-0000-00006D890000}"/>
    <cellStyle name="Percent 2 12 3 3" xfId="34118" xr:uid="{00000000-0005-0000-0000-00006E890000}"/>
    <cellStyle name="Percent 2 12 3 4" xfId="34119" xr:uid="{00000000-0005-0000-0000-00006F890000}"/>
    <cellStyle name="Percent 2 12 4" xfId="34120" xr:uid="{00000000-0005-0000-0000-000070890000}"/>
    <cellStyle name="Percent 2 12 4 2" xfId="34121" xr:uid="{00000000-0005-0000-0000-000071890000}"/>
    <cellStyle name="Percent 2 12 4 2 2" xfId="34122" xr:uid="{00000000-0005-0000-0000-000072890000}"/>
    <cellStyle name="Percent 2 12 4 2 3" xfId="34123" xr:uid="{00000000-0005-0000-0000-000073890000}"/>
    <cellStyle name="Percent 2 12 4 3" xfId="34124" xr:uid="{00000000-0005-0000-0000-000074890000}"/>
    <cellStyle name="Percent 2 12 4 4" xfId="34125" xr:uid="{00000000-0005-0000-0000-000075890000}"/>
    <cellStyle name="Percent 2 12 5" xfId="34126" xr:uid="{00000000-0005-0000-0000-000076890000}"/>
    <cellStyle name="Percent 2 12 5 2" xfId="34127" xr:uid="{00000000-0005-0000-0000-000077890000}"/>
    <cellStyle name="Percent 2 12 5 3" xfId="34128" xr:uid="{00000000-0005-0000-0000-000078890000}"/>
    <cellStyle name="Percent 2 12 6" xfId="34129" xr:uid="{00000000-0005-0000-0000-000079890000}"/>
    <cellStyle name="Percent 2 12 7" xfId="34130" xr:uid="{00000000-0005-0000-0000-00007A890000}"/>
    <cellStyle name="Percent 2 13" xfId="34131" xr:uid="{00000000-0005-0000-0000-00007B890000}"/>
    <cellStyle name="Percent 2 13 2" xfId="34132" xr:uid="{00000000-0005-0000-0000-00007C890000}"/>
    <cellStyle name="Percent 2 13 2 2" xfId="34133" xr:uid="{00000000-0005-0000-0000-00007D890000}"/>
    <cellStyle name="Percent 2 13 2 2 2" xfId="34134" xr:uid="{00000000-0005-0000-0000-00007E890000}"/>
    <cellStyle name="Percent 2 13 2 2 3" xfId="34135" xr:uid="{00000000-0005-0000-0000-00007F890000}"/>
    <cellStyle name="Percent 2 13 2 3" xfId="34136" xr:uid="{00000000-0005-0000-0000-000080890000}"/>
    <cellStyle name="Percent 2 13 2 4" xfId="34137" xr:uid="{00000000-0005-0000-0000-000081890000}"/>
    <cellStyle name="Percent 2 13 3" xfId="34138" xr:uid="{00000000-0005-0000-0000-000082890000}"/>
    <cellStyle name="Percent 2 13 3 2" xfId="34139" xr:uid="{00000000-0005-0000-0000-000083890000}"/>
    <cellStyle name="Percent 2 13 3 2 2" xfId="34140" xr:uid="{00000000-0005-0000-0000-000084890000}"/>
    <cellStyle name="Percent 2 13 3 2 3" xfId="34141" xr:uid="{00000000-0005-0000-0000-000085890000}"/>
    <cellStyle name="Percent 2 13 3 3" xfId="34142" xr:uid="{00000000-0005-0000-0000-000086890000}"/>
    <cellStyle name="Percent 2 13 3 4" xfId="34143" xr:uid="{00000000-0005-0000-0000-000087890000}"/>
    <cellStyle name="Percent 2 13 4" xfId="34144" xr:uid="{00000000-0005-0000-0000-000088890000}"/>
    <cellStyle name="Percent 2 13 4 2" xfId="34145" xr:uid="{00000000-0005-0000-0000-000089890000}"/>
    <cellStyle name="Percent 2 13 4 3" xfId="34146" xr:uid="{00000000-0005-0000-0000-00008A890000}"/>
    <cellStyle name="Percent 2 13 5" xfId="34147" xr:uid="{00000000-0005-0000-0000-00008B890000}"/>
    <cellStyle name="Percent 2 13 6" xfId="34148" xr:uid="{00000000-0005-0000-0000-00008C890000}"/>
    <cellStyle name="Percent 2 14" xfId="34149" xr:uid="{00000000-0005-0000-0000-00008D890000}"/>
    <cellStyle name="Percent 2 14 2" xfId="34150" xr:uid="{00000000-0005-0000-0000-00008E890000}"/>
    <cellStyle name="Percent 2 14 2 2" xfId="34151" xr:uid="{00000000-0005-0000-0000-00008F890000}"/>
    <cellStyle name="Percent 2 14 2 3" xfId="34152" xr:uid="{00000000-0005-0000-0000-000090890000}"/>
    <cellStyle name="Percent 2 14 3" xfId="34153" xr:uid="{00000000-0005-0000-0000-000091890000}"/>
    <cellStyle name="Percent 2 14 4" xfId="34154" xr:uid="{00000000-0005-0000-0000-000092890000}"/>
    <cellStyle name="Percent 2 15" xfId="34155" xr:uid="{00000000-0005-0000-0000-000093890000}"/>
    <cellStyle name="Percent 2 15 2" xfId="34156" xr:uid="{00000000-0005-0000-0000-000094890000}"/>
    <cellStyle name="Percent 2 15 2 2" xfId="34157" xr:uid="{00000000-0005-0000-0000-000095890000}"/>
    <cellStyle name="Percent 2 15 2 3" xfId="34158" xr:uid="{00000000-0005-0000-0000-000096890000}"/>
    <cellStyle name="Percent 2 15 3" xfId="34159" xr:uid="{00000000-0005-0000-0000-000097890000}"/>
    <cellStyle name="Percent 2 15 4" xfId="34160" xr:uid="{00000000-0005-0000-0000-000098890000}"/>
    <cellStyle name="Percent 2 16" xfId="34161" xr:uid="{00000000-0005-0000-0000-000099890000}"/>
    <cellStyle name="Percent 2 16 2" xfId="34162" xr:uid="{00000000-0005-0000-0000-00009A890000}"/>
    <cellStyle name="Percent 2 16 2 2" xfId="34163" xr:uid="{00000000-0005-0000-0000-00009B890000}"/>
    <cellStyle name="Percent 2 16 2 3" xfId="34164" xr:uid="{00000000-0005-0000-0000-00009C890000}"/>
    <cellStyle name="Percent 2 16 3" xfId="34165" xr:uid="{00000000-0005-0000-0000-00009D890000}"/>
    <cellStyle name="Percent 2 16 4" xfId="34166" xr:uid="{00000000-0005-0000-0000-00009E890000}"/>
    <cellStyle name="Percent 2 17" xfId="34167" xr:uid="{00000000-0005-0000-0000-00009F890000}"/>
    <cellStyle name="Percent 2 2" xfId="34168" xr:uid="{00000000-0005-0000-0000-0000A0890000}"/>
    <cellStyle name="Percent 2 2 10" xfId="34169" xr:uid="{00000000-0005-0000-0000-0000A1890000}"/>
    <cellStyle name="Percent 2 2 10 2" xfId="34170" xr:uid="{00000000-0005-0000-0000-0000A2890000}"/>
    <cellStyle name="Percent 2 2 10 2 2" xfId="34171" xr:uid="{00000000-0005-0000-0000-0000A3890000}"/>
    <cellStyle name="Percent 2 2 10 2 2 2" xfId="34172" xr:uid="{00000000-0005-0000-0000-0000A4890000}"/>
    <cellStyle name="Percent 2 2 10 2 2 2 2" xfId="34173" xr:uid="{00000000-0005-0000-0000-0000A5890000}"/>
    <cellStyle name="Percent 2 2 10 2 2 2 3" xfId="34174" xr:uid="{00000000-0005-0000-0000-0000A6890000}"/>
    <cellStyle name="Percent 2 2 10 2 2 3" xfId="34175" xr:uid="{00000000-0005-0000-0000-0000A7890000}"/>
    <cellStyle name="Percent 2 2 10 2 2 4" xfId="34176" xr:uid="{00000000-0005-0000-0000-0000A8890000}"/>
    <cellStyle name="Percent 2 2 10 2 3" xfId="34177" xr:uid="{00000000-0005-0000-0000-0000A9890000}"/>
    <cellStyle name="Percent 2 2 10 2 3 2" xfId="34178" xr:uid="{00000000-0005-0000-0000-0000AA890000}"/>
    <cellStyle name="Percent 2 2 10 2 3 2 2" xfId="34179" xr:uid="{00000000-0005-0000-0000-0000AB890000}"/>
    <cellStyle name="Percent 2 2 10 2 3 2 3" xfId="34180" xr:uid="{00000000-0005-0000-0000-0000AC890000}"/>
    <cellStyle name="Percent 2 2 10 2 3 3" xfId="34181" xr:uid="{00000000-0005-0000-0000-0000AD890000}"/>
    <cellStyle name="Percent 2 2 10 2 3 4" xfId="34182" xr:uid="{00000000-0005-0000-0000-0000AE890000}"/>
    <cellStyle name="Percent 2 2 10 2 4" xfId="34183" xr:uid="{00000000-0005-0000-0000-0000AF890000}"/>
    <cellStyle name="Percent 2 2 10 2 4 2" xfId="34184" xr:uid="{00000000-0005-0000-0000-0000B0890000}"/>
    <cellStyle name="Percent 2 2 10 2 4 3" xfId="34185" xr:uid="{00000000-0005-0000-0000-0000B1890000}"/>
    <cellStyle name="Percent 2 2 10 2 5" xfId="34186" xr:uid="{00000000-0005-0000-0000-0000B2890000}"/>
    <cellStyle name="Percent 2 2 10 2 6" xfId="34187" xr:uid="{00000000-0005-0000-0000-0000B3890000}"/>
    <cellStyle name="Percent 2 2 10 3" xfId="34188" xr:uid="{00000000-0005-0000-0000-0000B4890000}"/>
    <cellStyle name="Percent 2 2 10 3 2" xfId="34189" xr:uid="{00000000-0005-0000-0000-0000B5890000}"/>
    <cellStyle name="Percent 2 2 10 3 2 2" xfId="34190" xr:uid="{00000000-0005-0000-0000-0000B6890000}"/>
    <cellStyle name="Percent 2 2 10 3 2 3" xfId="34191" xr:uid="{00000000-0005-0000-0000-0000B7890000}"/>
    <cellStyle name="Percent 2 2 10 3 3" xfId="34192" xr:uid="{00000000-0005-0000-0000-0000B8890000}"/>
    <cellStyle name="Percent 2 2 10 3 4" xfId="34193" xr:uid="{00000000-0005-0000-0000-0000B9890000}"/>
    <cellStyle name="Percent 2 2 10 4" xfId="34194" xr:uid="{00000000-0005-0000-0000-0000BA890000}"/>
    <cellStyle name="Percent 2 2 10 4 2" xfId="34195" xr:uid="{00000000-0005-0000-0000-0000BB890000}"/>
    <cellStyle name="Percent 2 2 10 4 2 2" xfId="34196" xr:uid="{00000000-0005-0000-0000-0000BC890000}"/>
    <cellStyle name="Percent 2 2 10 4 2 3" xfId="34197" xr:uid="{00000000-0005-0000-0000-0000BD890000}"/>
    <cellStyle name="Percent 2 2 10 4 3" xfId="34198" xr:uid="{00000000-0005-0000-0000-0000BE890000}"/>
    <cellStyle name="Percent 2 2 10 4 4" xfId="34199" xr:uid="{00000000-0005-0000-0000-0000BF890000}"/>
    <cellStyle name="Percent 2 2 10 5" xfId="34200" xr:uid="{00000000-0005-0000-0000-0000C0890000}"/>
    <cellStyle name="Percent 2 2 10 5 2" xfId="34201" xr:uid="{00000000-0005-0000-0000-0000C1890000}"/>
    <cellStyle name="Percent 2 2 10 5 3" xfId="34202" xr:uid="{00000000-0005-0000-0000-0000C2890000}"/>
    <cellStyle name="Percent 2 2 10 6" xfId="34203" xr:uid="{00000000-0005-0000-0000-0000C3890000}"/>
    <cellStyle name="Percent 2 2 10 7" xfId="34204" xr:uid="{00000000-0005-0000-0000-0000C4890000}"/>
    <cellStyle name="Percent 2 2 11" xfId="34205" xr:uid="{00000000-0005-0000-0000-0000C5890000}"/>
    <cellStyle name="Percent 2 2 11 2" xfId="34206" xr:uid="{00000000-0005-0000-0000-0000C6890000}"/>
    <cellStyle name="Percent 2 2 11 2 2" xfId="34207" xr:uid="{00000000-0005-0000-0000-0000C7890000}"/>
    <cellStyle name="Percent 2 2 11 2 2 2" xfId="34208" xr:uid="{00000000-0005-0000-0000-0000C8890000}"/>
    <cellStyle name="Percent 2 2 11 2 2 3" xfId="34209" xr:uid="{00000000-0005-0000-0000-0000C9890000}"/>
    <cellStyle name="Percent 2 2 11 2 3" xfId="34210" xr:uid="{00000000-0005-0000-0000-0000CA890000}"/>
    <cellStyle name="Percent 2 2 11 2 4" xfId="34211" xr:uid="{00000000-0005-0000-0000-0000CB890000}"/>
    <cellStyle name="Percent 2 2 11 3" xfId="34212" xr:uid="{00000000-0005-0000-0000-0000CC890000}"/>
    <cellStyle name="Percent 2 2 11 3 2" xfId="34213" xr:uid="{00000000-0005-0000-0000-0000CD890000}"/>
    <cellStyle name="Percent 2 2 11 3 2 2" xfId="34214" xr:uid="{00000000-0005-0000-0000-0000CE890000}"/>
    <cellStyle name="Percent 2 2 11 3 2 3" xfId="34215" xr:uid="{00000000-0005-0000-0000-0000CF890000}"/>
    <cellStyle name="Percent 2 2 11 3 3" xfId="34216" xr:uid="{00000000-0005-0000-0000-0000D0890000}"/>
    <cellStyle name="Percent 2 2 11 3 4" xfId="34217" xr:uid="{00000000-0005-0000-0000-0000D1890000}"/>
    <cellStyle name="Percent 2 2 11 4" xfId="34218" xr:uid="{00000000-0005-0000-0000-0000D2890000}"/>
    <cellStyle name="Percent 2 2 11 4 2" xfId="34219" xr:uid="{00000000-0005-0000-0000-0000D3890000}"/>
    <cellStyle name="Percent 2 2 11 4 3" xfId="34220" xr:uid="{00000000-0005-0000-0000-0000D4890000}"/>
    <cellStyle name="Percent 2 2 11 5" xfId="34221" xr:uid="{00000000-0005-0000-0000-0000D5890000}"/>
    <cellStyle name="Percent 2 2 11 6" xfId="34222" xr:uid="{00000000-0005-0000-0000-0000D6890000}"/>
    <cellStyle name="Percent 2 2 12" xfId="34223" xr:uid="{00000000-0005-0000-0000-0000D7890000}"/>
    <cellStyle name="Percent 2 2 12 2" xfId="34224" xr:uid="{00000000-0005-0000-0000-0000D8890000}"/>
    <cellStyle name="Percent 2 2 12 2 2" xfId="34225" xr:uid="{00000000-0005-0000-0000-0000D9890000}"/>
    <cellStyle name="Percent 2 2 12 2 3" xfId="34226" xr:uid="{00000000-0005-0000-0000-0000DA890000}"/>
    <cellStyle name="Percent 2 2 12 3" xfId="34227" xr:uid="{00000000-0005-0000-0000-0000DB890000}"/>
    <cellStyle name="Percent 2 2 12 4" xfId="34228" xr:uid="{00000000-0005-0000-0000-0000DC890000}"/>
    <cellStyle name="Percent 2 2 13" xfId="34229" xr:uid="{00000000-0005-0000-0000-0000DD890000}"/>
    <cellStyle name="Percent 2 2 13 2" xfId="34230" xr:uid="{00000000-0005-0000-0000-0000DE890000}"/>
    <cellStyle name="Percent 2 2 13 2 2" xfId="34231" xr:uid="{00000000-0005-0000-0000-0000DF890000}"/>
    <cellStyle name="Percent 2 2 13 2 3" xfId="34232" xr:uid="{00000000-0005-0000-0000-0000E0890000}"/>
    <cellStyle name="Percent 2 2 13 3" xfId="34233" xr:uid="{00000000-0005-0000-0000-0000E1890000}"/>
    <cellStyle name="Percent 2 2 13 4" xfId="34234" xr:uid="{00000000-0005-0000-0000-0000E2890000}"/>
    <cellStyle name="Percent 2 2 14" xfId="34235" xr:uid="{00000000-0005-0000-0000-0000E3890000}"/>
    <cellStyle name="Percent 2 2 14 2" xfId="34236" xr:uid="{00000000-0005-0000-0000-0000E4890000}"/>
    <cellStyle name="Percent 2 2 14 3" xfId="34237" xr:uid="{00000000-0005-0000-0000-0000E5890000}"/>
    <cellStyle name="Percent 2 2 15" xfId="34238" xr:uid="{00000000-0005-0000-0000-0000E6890000}"/>
    <cellStyle name="Percent 2 2 16" xfId="34239" xr:uid="{00000000-0005-0000-0000-0000E7890000}"/>
    <cellStyle name="Percent 2 2 17" xfId="34240" xr:uid="{00000000-0005-0000-0000-0000E8890000}"/>
    <cellStyle name="Percent 2 2 2" xfId="34241" xr:uid="{00000000-0005-0000-0000-0000E9890000}"/>
    <cellStyle name="Percent 2 2 2 10" xfId="34242" xr:uid="{00000000-0005-0000-0000-0000EA890000}"/>
    <cellStyle name="Percent 2 2 2 10 2" xfId="34243" xr:uid="{00000000-0005-0000-0000-0000EB890000}"/>
    <cellStyle name="Percent 2 2 2 10 2 2" xfId="34244" xr:uid="{00000000-0005-0000-0000-0000EC890000}"/>
    <cellStyle name="Percent 2 2 2 10 2 3" xfId="34245" xr:uid="{00000000-0005-0000-0000-0000ED890000}"/>
    <cellStyle name="Percent 2 2 2 10 3" xfId="34246" xr:uid="{00000000-0005-0000-0000-0000EE890000}"/>
    <cellStyle name="Percent 2 2 2 10 4" xfId="34247" xr:uid="{00000000-0005-0000-0000-0000EF890000}"/>
    <cellStyle name="Percent 2 2 2 11" xfId="34248" xr:uid="{00000000-0005-0000-0000-0000F0890000}"/>
    <cellStyle name="Percent 2 2 2 11 2" xfId="34249" xr:uid="{00000000-0005-0000-0000-0000F1890000}"/>
    <cellStyle name="Percent 2 2 2 11 2 2" xfId="34250" xr:uid="{00000000-0005-0000-0000-0000F2890000}"/>
    <cellStyle name="Percent 2 2 2 11 2 3" xfId="34251" xr:uid="{00000000-0005-0000-0000-0000F3890000}"/>
    <cellStyle name="Percent 2 2 2 11 3" xfId="34252" xr:uid="{00000000-0005-0000-0000-0000F4890000}"/>
    <cellStyle name="Percent 2 2 2 11 4" xfId="34253" xr:uid="{00000000-0005-0000-0000-0000F5890000}"/>
    <cellStyle name="Percent 2 2 2 12" xfId="34254" xr:uid="{00000000-0005-0000-0000-0000F6890000}"/>
    <cellStyle name="Percent 2 2 2 12 2" xfId="34255" xr:uid="{00000000-0005-0000-0000-0000F7890000}"/>
    <cellStyle name="Percent 2 2 2 12 3" xfId="34256" xr:uid="{00000000-0005-0000-0000-0000F8890000}"/>
    <cellStyle name="Percent 2 2 2 13" xfId="34257" xr:uid="{00000000-0005-0000-0000-0000F9890000}"/>
    <cellStyle name="Percent 2 2 2 14" xfId="34258" xr:uid="{00000000-0005-0000-0000-0000FA890000}"/>
    <cellStyle name="Percent 2 2 2 2" xfId="34259" xr:uid="{00000000-0005-0000-0000-0000FB890000}"/>
    <cellStyle name="Percent 2 2 2 2 10" xfId="34260" xr:uid="{00000000-0005-0000-0000-0000FC890000}"/>
    <cellStyle name="Percent 2 2 2 2 10 2" xfId="34261" xr:uid="{00000000-0005-0000-0000-0000FD890000}"/>
    <cellStyle name="Percent 2 2 2 2 10 3" xfId="34262" xr:uid="{00000000-0005-0000-0000-0000FE890000}"/>
    <cellStyle name="Percent 2 2 2 2 11" xfId="34263" xr:uid="{00000000-0005-0000-0000-0000FF890000}"/>
    <cellStyle name="Percent 2 2 2 2 12" xfId="34264" xr:uid="{00000000-0005-0000-0000-0000008A0000}"/>
    <cellStyle name="Percent 2 2 2 2 2" xfId="34265" xr:uid="{00000000-0005-0000-0000-0000018A0000}"/>
    <cellStyle name="Percent 2 2 2 2 2 10" xfId="34266" xr:uid="{00000000-0005-0000-0000-0000028A0000}"/>
    <cellStyle name="Percent 2 2 2 2 2 11" xfId="34267" xr:uid="{00000000-0005-0000-0000-0000038A0000}"/>
    <cellStyle name="Percent 2 2 2 2 2 2" xfId="34268" xr:uid="{00000000-0005-0000-0000-0000048A0000}"/>
    <cellStyle name="Percent 2 2 2 2 2 2 10" xfId="34269" xr:uid="{00000000-0005-0000-0000-0000058A0000}"/>
    <cellStyle name="Percent 2 2 2 2 2 2 2" xfId="34270" xr:uid="{00000000-0005-0000-0000-0000068A0000}"/>
    <cellStyle name="Percent 2 2 2 2 2 2 2 2" xfId="34271" xr:uid="{00000000-0005-0000-0000-0000078A0000}"/>
    <cellStyle name="Percent 2 2 2 2 2 2 2 2 2" xfId="34272" xr:uid="{00000000-0005-0000-0000-0000088A0000}"/>
    <cellStyle name="Percent 2 2 2 2 2 2 2 2 2 2" xfId="34273" xr:uid="{00000000-0005-0000-0000-0000098A0000}"/>
    <cellStyle name="Percent 2 2 2 2 2 2 2 2 2 2 2" xfId="34274" xr:uid="{00000000-0005-0000-0000-00000A8A0000}"/>
    <cellStyle name="Percent 2 2 2 2 2 2 2 2 2 2 2 2" xfId="34275" xr:uid="{00000000-0005-0000-0000-00000B8A0000}"/>
    <cellStyle name="Percent 2 2 2 2 2 2 2 2 2 2 2 3" xfId="34276" xr:uid="{00000000-0005-0000-0000-00000C8A0000}"/>
    <cellStyle name="Percent 2 2 2 2 2 2 2 2 2 2 3" xfId="34277" xr:uid="{00000000-0005-0000-0000-00000D8A0000}"/>
    <cellStyle name="Percent 2 2 2 2 2 2 2 2 2 2 4" xfId="34278" xr:uid="{00000000-0005-0000-0000-00000E8A0000}"/>
    <cellStyle name="Percent 2 2 2 2 2 2 2 2 2 3" xfId="34279" xr:uid="{00000000-0005-0000-0000-00000F8A0000}"/>
    <cellStyle name="Percent 2 2 2 2 2 2 2 2 2 3 2" xfId="34280" xr:uid="{00000000-0005-0000-0000-0000108A0000}"/>
    <cellStyle name="Percent 2 2 2 2 2 2 2 2 2 3 2 2" xfId="34281" xr:uid="{00000000-0005-0000-0000-0000118A0000}"/>
    <cellStyle name="Percent 2 2 2 2 2 2 2 2 2 3 2 3" xfId="34282" xr:uid="{00000000-0005-0000-0000-0000128A0000}"/>
    <cellStyle name="Percent 2 2 2 2 2 2 2 2 2 3 3" xfId="34283" xr:uid="{00000000-0005-0000-0000-0000138A0000}"/>
    <cellStyle name="Percent 2 2 2 2 2 2 2 2 2 3 4" xfId="34284" xr:uid="{00000000-0005-0000-0000-0000148A0000}"/>
    <cellStyle name="Percent 2 2 2 2 2 2 2 2 2 4" xfId="34285" xr:uid="{00000000-0005-0000-0000-0000158A0000}"/>
    <cellStyle name="Percent 2 2 2 2 2 2 2 2 2 4 2" xfId="34286" xr:uid="{00000000-0005-0000-0000-0000168A0000}"/>
    <cellStyle name="Percent 2 2 2 2 2 2 2 2 2 4 3" xfId="34287" xr:uid="{00000000-0005-0000-0000-0000178A0000}"/>
    <cellStyle name="Percent 2 2 2 2 2 2 2 2 2 5" xfId="34288" xr:uid="{00000000-0005-0000-0000-0000188A0000}"/>
    <cellStyle name="Percent 2 2 2 2 2 2 2 2 2 6" xfId="34289" xr:uid="{00000000-0005-0000-0000-0000198A0000}"/>
    <cellStyle name="Percent 2 2 2 2 2 2 2 2 3" xfId="34290" xr:uid="{00000000-0005-0000-0000-00001A8A0000}"/>
    <cellStyle name="Percent 2 2 2 2 2 2 2 2 3 2" xfId="34291" xr:uid="{00000000-0005-0000-0000-00001B8A0000}"/>
    <cellStyle name="Percent 2 2 2 2 2 2 2 2 3 2 2" xfId="34292" xr:uid="{00000000-0005-0000-0000-00001C8A0000}"/>
    <cellStyle name="Percent 2 2 2 2 2 2 2 2 3 2 3" xfId="34293" xr:uid="{00000000-0005-0000-0000-00001D8A0000}"/>
    <cellStyle name="Percent 2 2 2 2 2 2 2 2 3 3" xfId="34294" xr:uid="{00000000-0005-0000-0000-00001E8A0000}"/>
    <cellStyle name="Percent 2 2 2 2 2 2 2 2 3 4" xfId="34295" xr:uid="{00000000-0005-0000-0000-00001F8A0000}"/>
    <cellStyle name="Percent 2 2 2 2 2 2 2 2 4" xfId="34296" xr:uid="{00000000-0005-0000-0000-0000208A0000}"/>
    <cellStyle name="Percent 2 2 2 2 2 2 2 2 4 2" xfId="34297" xr:uid="{00000000-0005-0000-0000-0000218A0000}"/>
    <cellStyle name="Percent 2 2 2 2 2 2 2 2 4 2 2" xfId="34298" xr:uid="{00000000-0005-0000-0000-0000228A0000}"/>
    <cellStyle name="Percent 2 2 2 2 2 2 2 2 4 2 3" xfId="34299" xr:uid="{00000000-0005-0000-0000-0000238A0000}"/>
    <cellStyle name="Percent 2 2 2 2 2 2 2 2 4 3" xfId="34300" xr:uid="{00000000-0005-0000-0000-0000248A0000}"/>
    <cellStyle name="Percent 2 2 2 2 2 2 2 2 4 4" xfId="34301" xr:uid="{00000000-0005-0000-0000-0000258A0000}"/>
    <cellStyle name="Percent 2 2 2 2 2 2 2 2 5" xfId="34302" xr:uid="{00000000-0005-0000-0000-0000268A0000}"/>
    <cellStyle name="Percent 2 2 2 2 2 2 2 2 5 2" xfId="34303" xr:uid="{00000000-0005-0000-0000-0000278A0000}"/>
    <cellStyle name="Percent 2 2 2 2 2 2 2 2 5 3" xfId="34304" xr:uid="{00000000-0005-0000-0000-0000288A0000}"/>
    <cellStyle name="Percent 2 2 2 2 2 2 2 2 6" xfId="34305" xr:uid="{00000000-0005-0000-0000-0000298A0000}"/>
    <cellStyle name="Percent 2 2 2 2 2 2 2 2 7" xfId="34306" xr:uid="{00000000-0005-0000-0000-00002A8A0000}"/>
    <cellStyle name="Percent 2 2 2 2 2 2 2 3" xfId="34307" xr:uid="{00000000-0005-0000-0000-00002B8A0000}"/>
    <cellStyle name="Percent 2 2 2 2 2 2 2 3 2" xfId="34308" xr:uid="{00000000-0005-0000-0000-00002C8A0000}"/>
    <cellStyle name="Percent 2 2 2 2 2 2 2 3 2 2" xfId="34309" xr:uid="{00000000-0005-0000-0000-00002D8A0000}"/>
    <cellStyle name="Percent 2 2 2 2 2 2 2 3 2 2 2" xfId="34310" xr:uid="{00000000-0005-0000-0000-00002E8A0000}"/>
    <cellStyle name="Percent 2 2 2 2 2 2 2 3 2 2 3" xfId="34311" xr:uid="{00000000-0005-0000-0000-00002F8A0000}"/>
    <cellStyle name="Percent 2 2 2 2 2 2 2 3 2 3" xfId="34312" xr:uid="{00000000-0005-0000-0000-0000308A0000}"/>
    <cellStyle name="Percent 2 2 2 2 2 2 2 3 2 4" xfId="34313" xr:uid="{00000000-0005-0000-0000-0000318A0000}"/>
    <cellStyle name="Percent 2 2 2 2 2 2 2 3 3" xfId="34314" xr:uid="{00000000-0005-0000-0000-0000328A0000}"/>
    <cellStyle name="Percent 2 2 2 2 2 2 2 3 3 2" xfId="34315" xr:uid="{00000000-0005-0000-0000-0000338A0000}"/>
    <cellStyle name="Percent 2 2 2 2 2 2 2 3 3 2 2" xfId="34316" xr:uid="{00000000-0005-0000-0000-0000348A0000}"/>
    <cellStyle name="Percent 2 2 2 2 2 2 2 3 3 2 3" xfId="34317" xr:uid="{00000000-0005-0000-0000-0000358A0000}"/>
    <cellStyle name="Percent 2 2 2 2 2 2 2 3 3 3" xfId="34318" xr:uid="{00000000-0005-0000-0000-0000368A0000}"/>
    <cellStyle name="Percent 2 2 2 2 2 2 2 3 3 4" xfId="34319" xr:uid="{00000000-0005-0000-0000-0000378A0000}"/>
    <cellStyle name="Percent 2 2 2 2 2 2 2 3 4" xfId="34320" xr:uid="{00000000-0005-0000-0000-0000388A0000}"/>
    <cellStyle name="Percent 2 2 2 2 2 2 2 3 4 2" xfId="34321" xr:uid="{00000000-0005-0000-0000-0000398A0000}"/>
    <cellStyle name="Percent 2 2 2 2 2 2 2 3 4 3" xfId="34322" xr:uid="{00000000-0005-0000-0000-00003A8A0000}"/>
    <cellStyle name="Percent 2 2 2 2 2 2 2 3 5" xfId="34323" xr:uid="{00000000-0005-0000-0000-00003B8A0000}"/>
    <cellStyle name="Percent 2 2 2 2 2 2 2 3 6" xfId="34324" xr:uid="{00000000-0005-0000-0000-00003C8A0000}"/>
    <cellStyle name="Percent 2 2 2 2 2 2 2 4" xfId="34325" xr:uid="{00000000-0005-0000-0000-00003D8A0000}"/>
    <cellStyle name="Percent 2 2 2 2 2 2 2 4 2" xfId="34326" xr:uid="{00000000-0005-0000-0000-00003E8A0000}"/>
    <cellStyle name="Percent 2 2 2 2 2 2 2 4 2 2" xfId="34327" xr:uid="{00000000-0005-0000-0000-00003F8A0000}"/>
    <cellStyle name="Percent 2 2 2 2 2 2 2 4 2 3" xfId="34328" xr:uid="{00000000-0005-0000-0000-0000408A0000}"/>
    <cellStyle name="Percent 2 2 2 2 2 2 2 4 3" xfId="34329" xr:uid="{00000000-0005-0000-0000-0000418A0000}"/>
    <cellStyle name="Percent 2 2 2 2 2 2 2 4 4" xfId="34330" xr:uid="{00000000-0005-0000-0000-0000428A0000}"/>
    <cellStyle name="Percent 2 2 2 2 2 2 2 5" xfId="34331" xr:uid="{00000000-0005-0000-0000-0000438A0000}"/>
    <cellStyle name="Percent 2 2 2 2 2 2 2 5 2" xfId="34332" xr:uid="{00000000-0005-0000-0000-0000448A0000}"/>
    <cellStyle name="Percent 2 2 2 2 2 2 2 5 2 2" xfId="34333" xr:uid="{00000000-0005-0000-0000-0000458A0000}"/>
    <cellStyle name="Percent 2 2 2 2 2 2 2 5 2 3" xfId="34334" xr:uid="{00000000-0005-0000-0000-0000468A0000}"/>
    <cellStyle name="Percent 2 2 2 2 2 2 2 5 3" xfId="34335" xr:uid="{00000000-0005-0000-0000-0000478A0000}"/>
    <cellStyle name="Percent 2 2 2 2 2 2 2 5 4" xfId="34336" xr:uid="{00000000-0005-0000-0000-0000488A0000}"/>
    <cellStyle name="Percent 2 2 2 2 2 2 2 6" xfId="34337" xr:uid="{00000000-0005-0000-0000-0000498A0000}"/>
    <cellStyle name="Percent 2 2 2 2 2 2 2 6 2" xfId="34338" xr:uid="{00000000-0005-0000-0000-00004A8A0000}"/>
    <cellStyle name="Percent 2 2 2 2 2 2 2 6 3" xfId="34339" xr:uid="{00000000-0005-0000-0000-00004B8A0000}"/>
    <cellStyle name="Percent 2 2 2 2 2 2 2 7" xfId="34340" xr:uid="{00000000-0005-0000-0000-00004C8A0000}"/>
    <cellStyle name="Percent 2 2 2 2 2 2 2 8" xfId="34341" xr:uid="{00000000-0005-0000-0000-00004D8A0000}"/>
    <cellStyle name="Percent 2 2 2 2 2 2 3" xfId="34342" xr:uid="{00000000-0005-0000-0000-00004E8A0000}"/>
    <cellStyle name="Percent 2 2 2 2 2 2 3 2" xfId="34343" xr:uid="{00000000-0005-0000-0000-00004F8A0000}"/>
    <cellStyle name="Percent 2 2 2 2 2 2 3 2 2" xfId="34344" xr:uid="{00000000-0005-0000-0000-0000508A0000}"/>
    <cellStyle name="Percent 2 2 2 2 2 2 3 2 2 2" xfId="34345" xr:uid="{00000000-0005-0000-0000-0000518A0000}"/>
    <cellStyle name="Percent 2 2 2 2 2 2 3 2 2 2 2" xfId="34346" xr:uid="{00000000-0005-0000-0000-0000528A0000}"/>
    <cellStyle name="Percent 2 2 2 2 2 2 3 2 2 2 3" xfId="34347" xr:uid="{00000000-0005-0000-0000-0000538A0000}"/>
    <cellStyle name="Percent 2 2 2 2 2 2 3 2 2 3" xfId="34348" xr:uid="{00000000-0005-0000-0000-0000548A0000}"/>
    <cellStyle name="Percent 2 2 2 2 2 2 3 2 2 4" xfId="34349" xr:uid="{00000000-0005-0000-0000-0000558A0000}"/>
    <cellStyle name="Percent 2 2 2 2 2 2 3 2 3" xfId="34350" xr:uid="{00000000-0005-0000-0000-0000568A0000}"/>
    <cellStyle name="Percent 2 2 2 2 2 2 3 2 3 2" xfId="34351" xr:uid="{00000000-0005-0000-0000-0000578A0000}"/>
    <cellStyle name="Percent 2 2 2 2 2 2 3 2 3 2 2" xfId="34352" xr:uid="{00000000-0005-0000-0000-0000588A0000}"/>
    <cellStyle name="Percent 2 2 2 2 2 2 3 2 3 2 3" xfId="34353" xr:uid="{00000000-0005-0000-0000-0000598A0000}"/>
    <cellStyle name="Percent 2 2 2 2 2 2 3 2 3 3" xfId="34354" xr:uid="{00000000-0005-0000-0000-00005A8A0000}"/>
    <cellStyle name="Percent 2 2 2 2 2 2 3 2 3 4" xfId="34355" xr:uid="{00000000-0005-0000-0000-00005B8A0000}"/>
    <cellStyle name="Percent 2 2 2 2 2 2 3 2 4" xfId="34356" xr:uid="{00000000-0005-0000-0000-00005C8A0000}"/>
    <cellStyle name="Percent 2 2 2 2 2 2 3 2 4 2" xfId="34357" xr:uid="{00000000-0005-0000-0000-00005D8A0000}"/>
    <cellStyle name="Percent 2 2 2 2 2 2 3 2 4 3" xfId="34358" xr:uid="{00000000-0005-0000-0000-00005E8A0000}"/>
    <cellStyle name="Percent 2 2 2 2 2 2 3 2 5" xfId="34359" xr:uid="{00000000-0005-0000-0000-00005F8A0000}"/>
    <cellStyle name="Percent 2 2 2 2 2 2 3 2 6" xfId="34360" xr:uid="{00000000-0005-0000-0000-0000608A0000}"/>
    <cellStyle name="Percent 2 2 2 2 2 2 3 3" xfId="34361" xr:uid="{00000000-0005-0000-0000-0000618A0000}"/>
    <cellStyle name="Percent 2 2 2 2 2 2 3 3 2" xfId="34362" xr:uid="{00000000-0005-0000-0000-0000628A0000}"/>
    <cellStyle name="Percent 2 2 2 2 2 2 3 3 2 2" xfId="34363" xr:uid="{00000000-0005-0000-0000-0000638A0000}"/>
    <cellStyle name="Percent 2 2 2 2 2 2 3 3 2 3" xfId="34364" xr:uid="{00000000-0005-0000-0000-0000648A0000}"/>
    <cellStyle name="Percent 2 2 2 2 2 2 3 3 3" xfId="34365" xr:uid="{00000000-0005-0000-0000-0000658A0000}"/>
    <cellStyle name="Percent 2 2 2 2 2 2 3 3 4" xfId="34366" xr:uid="{00000000-0005-0000-0000-0000668A0000}"/>
    <cellStyle name="Percent 2 2 2 2 2 2 3 4" xfId="34367" xr:uid="{00000000-0005-0000-0000-0000678A0000}"/>
    <cellStyle name="Percent 2 2 2 2 2 2 3 4 2" xfId="34368" xr:uid="{00000000-0005-0000-0000-0000688A0000}"/>
    <cellStyle name="Percent 2 2 2 2 2 2 3 4 2 2" xfId="34369" xr:uid="{00000000-0005-0000-0000-0000698A0000}"/>
    <cellStyle name="Percent 2 2 2 2 2 2 3 4 2 3" xfId="34370" xr:uid="{00000000-0005-0000-0000-00006A8A0000}"/>
    <cellStyle name="Percent 2 2 2 2 2 2 3 4 3" xfId="34371" xr:uid="{00000000-0005-0000-0000-00006B8A0000}"/>
    <cellStyle name="Percent 2 2 2 2 2 2 3 4 4" xfId="34372" xr:uid="{00000000-0005-0000-0000-00006C8A0000}"/>
    <cellStyle name="Percent 2 2 2 2 2 2 3 5" xfId="34373" xr:uid="{00000000-0005-0000-0000-00006D8A0000}"/>
    <cellStyle name="Percent 2 2 2 2 2 2 3 5 2" xfId="34374" xr:uid="{00000000-0005-0000-0000-00006E8A0000}"/>
    <cellStyle name="Percent 2 2 2 2 2 2 3 5 3" xfId="34375" xr:uid="{00000000-0005-0000-0000-00006F8A0000}"/>
    <cellStyle name="Percent 2 2 2 2 2 2 3 6" xfId="34376" xr:uid="{00000000-0005-0000-0000-0000708A0000}"/>
    <cellStyle name="Percent 2 2 2 2 2 2 3 7" xfId="34377" xr:uid="{00000000-0005-0000-0000-0000718A0000}"/>
    <cellStyle name="Percent 2 2 2 2 2 2 4" xfId="34378" xr:uid="{00000000-0005-0000-0000-0000728A0000}"/>
    <cellStyle name="Percent 2 2 2 2 2 2 4 2" xfId="34379" xr:uid="{00000000-0005-0000-0000-0000738A0000}"/>
    <cellStyle name="Percent 2 2 2 2 2 2 4 2 2" xfId="34380" xr:uid="{00000000-0005-0000-0000-0000748A0000}"/>
    <cellStyle name="Percent 2 2 2 2 2 2 4 2 2 2" xfId="34381" xr:uid="{00000000-0005-0000-0000-0000758A0000}"/>
    <cellStyle name="Percent 2 2 2 2 2 2 4 2 2 2 2" xfId="34382" xr:uid="{00000000-0005-0000-0000-0000768A0000}"/>
    <cellStyle name="Percent 2 2 2 2 2 2 4 2 2 2 3" xfId="34383" xr:uid="{00000000-0005-0000-0000-0000778A0000}"/>
    <cellStyle name="Percent 2 2 2 2 2 2 4 2 2 3" xfId="34384" xr:uid="{00000000-0005-0000-0000-0000788A0000}"/>
    <cellStyle name="Percent 2 2 2 2 2 2 4 2 2 4" xfId="34385" xr:uid="{00000000-0005-0000-0000-0000798A0000}"/>
    <cellStyle name="Percent 2 2 2 2 2 2 4 2 3" xfId="34386" xr:uid="{00000000-0005-0000-0000-00007A8A0000}"/>
    <cellStyle name="Percent 2 2 2 2 2 2 4 2 3 2" xfId="34387" xr:uid="{00000000-0005-0000-0000-00007B8A0000}"/>
    <cellStyle name="Percent 2 2 2 2 2 2 4 2 3 2 2" xfId="34388" xr:uid="{00000000-0005-0000-0000-00007C8A0000}"/>
    <cellStyle name="Percent 2 2 2 2 2 2 4 2 3 2 3" xfId="34389" xr:uid="{00000000-0005-0000-0000-00007D8A0000}"/>
    <cellStyle name="Percent 2 2 2 2 2 2 4 2 3 3" xfId="34390" xr:uid="{00000000-0005-0000-0000-00007E8A0000}"/>
    <cellStyle name="Percent 2 2 2 2 2 2 4 2 3 4" xfId="34391" xr:uid="{00000000-0005-0000-0000-00007F8A0000}"/>
    <cellStyle name="Percent 2 2 2 2 2 2 4 2 4" xfId="34392" xr:uid="{00000000-0005-0000-0000-0000808A0000}"/>
    <cellStyle name="Percent 2 2 2 2 2 2 4 2 4 2" xfId="34393" xr:uid="{00000000-0005-0000-0000-0000818A0000}"/>
    <cellStyle name="Percent 2 2 2 2 2 2 4 2 4 3" xfId="34394" xr:uid="{00000000-0005-0000-0000-0000828A0000}"/>
    <cellStyle name="Percent 2 2 2 2 2 2 4 2 5" xfId="34395" xr:uid="{00000000-0005-0000-0000-0000838A0000}"/>
    <cellStyle name="Percent 2 2 2 2 2 2 4 2 6" xfId="34396" xr:uid="{00000000-0005-0000-0000-0000848A0000}"/>
    <cellStyle name="Percent 2 2 2 2 2 2 4 3" xfId="34397" xr:uid="{00000000-0005-0000-0000-0000858A0000}"/>
    <cellStyle name="Percent 2 2 2 2 2 2 4 3 2" xfId="34398" xr:uid="{00000000-0005-0000-0000-0000868A0000}"/>
    <cellStyle name="Percent 2 2 2 2 2 2 4 3 2 2" xfId="34399" xr:uid="{00000000-0005-0000-0000-0000878A0000}"/>
    <cellStyle name="Percent 2 2 2 2 2 2 4 3 2 3" xfId="34400" xr:uid="{00000000-0005-0000-0000-0000888A0000}"/>
    <cellStyle name="Percent 2 2 2 2 2 2 4 3 3" xfId="34401" xr:uid="{00000000-0005-0000-0000-0000898A0000}"/>
    <cellStyle name="Percent 2 2 2 2 2 2 4 3 4" xfId="34402" xr:uid="{00000000-0005-0000-0000-00008A8A0000}"/>
    <cellStyle name="Percent 2 2 2 2 2 2 4 4" xfId="34403" xr:uid="{00000000-0005-0000-0000-00008B8A0000}"/>
    <cellStyle name="Percent 2 2 2 2 2 2 4 4 2" xfId="34404" xr:uid="{00000000-0005-0000-0000-00008C8A0000}"/>
    <cellStyle name="Percent 2 2 2 2 2 2 4 4 2 2" xfId="34405" xr:uid="{00000000-0005-0000-0000-00008D8A0000}"/>
    <cellStyle name="Percent 2 2 2 2 2 2 4 4 2 3" xfId="34406" xr:uid="{00000000-0005-0000-0000-00008E8A0000}"/>
    <cellStyle name="Percent 2 2 2 2 2 2 4 4 3" xfId="34407" xr:uid="{00000000-0005-0000-0000-00008F8A0000}"/>
    <cellStyle name="Percent 2 2 2 2 2 2 4 4 4" xfId="34408" xr:uid="{00000000-0005-0000-0000-0000908A0000}"/>
    <cellStyle name="Percent 2 2 2 2 2 2 4 5" xfId="34409" xr:uid="{00000000-0005-0000-0000-0000918A0000}"/>
    <cellStyle name="Percent 2 2 2 2 2 2 4 5 2" xfId="34410" xr:uid="{00000000-0005-0000-0000-0000928A0000}"/>
    <cellStyle name="Percent 2 2 2 2 2 2 4 5 3" xfId="34411" xr:uid="{00000000-0005-0000-0000-0000938A0000}"/>
    <cellStyle name="Percent 2 2 2 2 2 2 4 6" xfId="34412" xr:uid="{00000000-0005-0000-0000-0000948A0000}"/>
    <cellStyle name="Percent 2 2 2 2 2 2 4 7" xfId="34413" xr:uid="{00000000-0005-0000-0000-0000958A0000}"/>
    <cellStyle name="Percent 2 2 2 2 2 2 5" xfId="34414" xr:uid="{00000000-0005-0000-0000-0000968A0000}"/>
    <cellStyle name="Percent 2 2 2 2 2 2 5 2" xfId="34415" xr:uid="{00000000-0005-0000-0000-0000978A0000}"/>
    <cellStyle name="Percent 2 2 2 2 2 2 5 2 2" xfId="34416" xr:uid="{00000000-0005-0000-0000-0000988A0000}"/>
    <cellStyle name="Percent 2 2 2 2 2 2 5 2 2 2" xfId="34417" xr:uid="{00000000-0005-0000-0000-0000998A0000}"/>
    <cellStyle name="Percent 2 2 2 2 2 2 5 2 2 3" xfId="34418" xr:uid="{00000000-0005-0000-0000-00009A8A0000}"/>
    <cellStyle name="Percent 2 2 2 2 2 2 5 2 3" xfId="34419" xr:uid="{00000000-0005-0000-0000-00009B8A0000}"/>
    <cellStyle name="Percent 2 2 2 2 2 2 5 2 4" xfId="34420" xr:uid="{00000000-0005-0000-0000-00009C8A0000}"/>
    <cellStyle name="Percent 2 2 2 2 2 2 5 3" xfId="34421" xr:uid="{00000000-0005-0000-0000-00009D8A0000}"/>
    <cellStyle name="Percent 2 2 2 2 2 2 5 3 2" xfId="34422" xr:uid="{00000000-0005-0000-0000-00009E8A0000}"/>
    <cellStyle name="Percent 2 2 2 2 2 2 5 3 2 2" xfId="34423" xr:uid="{00000000-0005-0000-0000-00009F8A0000}"/>
    <cellStyle name="Percent 2 2 2 2 2 2 5 3 2 3" xfId="34424" xr:uid="{00000000-0005-0000-0000-0000A08A0000}"/>
    <cellStyle name="Percent 2 2 2 2 2 2 5 3 3" xfId="34425" xr:uid="{00000000-0005-0000-0000-0000A18A0000}"/>
    <cellStyle name="Percent 2 2 2 2 2 2 5 3 4" xfId="34426" xr:uid="{00000000-0005-0000-0000-0000A28A0000}"/>
    <cellStyle name="Percent 2 2 2 2 2 2 5 4" xfId="34427" xr:uid="{00000000-0005-0000-0000-0000A38A0000}"/>
    <cellStyle name="Percent 2 2 2 2 2 2 5 4 2" xfId="34428" xr:uid="{00000000-0005-0000-0000-0000A48A0000}"/>
    <cellStyle name="Percent 2 2 2 2 2 2 5 4 3" xfId="34429" xr:uid="{00000000-0005-0000-0000-0000A58A0000}"/>
    <cellStyle name="Percent 2 2 2 2 2 2 5 5" xfId="34430" xr:uid="{00000000-0005-0000-0000-0000A68A0000}"/>
    <cellStyle name="Percent 2 2 2 2 2 2 5 6" xfId="34431" xr:uid="{00000000-0005-0000-0000-0000A78A0000}"/>
    <cellStyle name="Percent 2 2 2 2 2 2 6" xfId="34432" xr:uid="{00000000-0005-0000-0000-0000A88A0000}"/>
    <cellStyle name="Percent 2 2 2 2 2 2 6 2" xfId="34433" xr:uid="{00000000-0005-0000-0000-0000A98A0000}"/>
    <cellStyle name="Percent 2 2 2 2 2 2 6 2 2" xfId="34434" xr:uid="{00000000-0005-0000-0000-0000AA8A0000}"/>
    <cellStyle name="Percent 2 2 2 2 2 2 6 2 3" xfId="34435" xr:uid="{00000000-0005-0000-0000-0000AB8A0000}"/>
    <cellStyle name="Percent 2 2 2 2 2 2 6 3" xfId="34436" xr:uid="{00000000-0005-0000-0000-0000AC8A0000}"/>
    <cellStyle name="Percent 2 2 2 2 2 2 6 4" xfId="34437" xr:uid="{00000000-0005-0000-0000-0000AD8A0000}"/>
    <cellStyle name="Percent 2 2 2 2 2 2 7" xfId="34438" xr:uid="{00000000-0005-0000-0000-0000AE8A0000}"/>
    <cellStyle name="Percent 2 2 2 2 2 2 7 2" xfId="34439" xr:uid="{00000000-0005-0000-0000-0000AF8A0000}"/>
    <cellStyle name="Percent 2 2 2 2 2 2 7 2 2" xfId="34440" xr:uid="{00000000-0005-0000-0000-0000B08A0000}"/>
    <cellStyle name="Percent 2 2 2 2 2 2 7 2 3" xfId="34441" xr:uid="{00000000-0005-0000-0000-0000B18A0000}"/>
    <cellStyle name="Percent 2 2 2 2 2 2 7 3" xfId="34442" xr:uid="{00000000-0005-0000-0000-0000B28A0000}"/>
    <cellStyle name="Percent 2 2 2 2 2 2 7 4" xfId="34443" xr:uid="{00000000-0005-0000-0000-0000B38A0000}"/>
    <cellStyle name="Percent 2 2 2 2 2 2 8" xfId="34444" xr:uid="{00000000-0005-0000-0000-0000B48A0000}"/>
    <cellStyle name="Percent 2 2 2 2 2 2 8 2" xfId="34445" xr:uid="{00000000-0005-0000-0000-0000B58A0000}"/>
    <cellStyle name="Percent 2 2 2 2 2 2 8 3" xfId="34446" xr:uid="{00000000-0005-0000-0000-0000B68A0000}"/>
    <cellStyle name="Percent 2 2 2 2 2 2 9" xfId="34447" xr:uid="{00000000-0005-0000-0000-0000B78A0000}"/>
    <cellStyle name="Percent 2 2 2 2 2 3" xfId="34448" xr:uid="{00000000-0005-0000-0000-0000B88A0000}"/>
    <cellStyle name="Percent 2 2 2 2 2 3 2" xfId="34449" xr:uid="{00000000-0005-0000-0000-0000B98A0000}"/>
    <cellStyle name="Percent 2 2 2 2 2 3 2 2" xfId="34450" xr:uid="{00000000-0005-0000-0000-0000BA8A0000}"/>
    <cellStyle name="Percent 2 2 2 2 2 3 2 2 2" xfId="34451" xr:uid="{00000000-0005-0000-0000-0000BB8A0000}"/>
    <cellStyle name="Percent 2 2 2 2 2 3 2 2 2 2" xfId="34452" xr:uid="{00000000-0005-0000-0000-0000BC8A0000}"/>
    <cellStyle name="Percent 2 2 2 2 2 3 2 2 2 2 2" xfId="34453" xr:uid="{00000000-0005-0000-0000-0000BD8A0000}"/>
    <cellStyle name="Percent 2 2 2 2 2 3 2 2 2 2 3" xfId="34454" xr:uid="{00000000-0005-0000-0000-0000BE8A0000}"/>
    <cellStyle name="Percent 2 2 2 2 2 3 2 2 2 3" xfId="34455" xr:uid="{00000000-0005-0000-0000-0000BF8A0000}"/>
    <cellStyle name="Percent 2 2 2 2 2 3 2 2 2 4" xfId="34456" xr:uid="{00000000-0005-0000-0000-0000C08A0000}"/>
    <cellStyle name="Percent 2 2 2 2 2 3 2 2 3" xfId="34457" xr:uid="{00000000-0005-0000-0000-0000C18A0000}"/>
    <cellStyle name="Percent 2 2 2 2 2 3 2 2 3 2" xfId="34458" xr:uid="{00000000-0005-0000-0000-0000C28A0000}"/>
    <cellStyle name="Percent 2 2 2 2 2 3 2 2 3 2 2" xfId="34459" xr:uid="{00000000-0005-0000-0000-0000C38A0000}"/>
    <cellStyle name="Percent 2 2 2 2 2 3 2 2 3 2 3" xfId="34460" xr:uid="{00000000-0005-0000-0000-0000C48A0000}"/>
    <cellStyle name="Percent 2 2 2 2 2 3 2 2 3 3" xfId="34461" xr:uid="{00000000-0005-0000-0000-0000C58A0000}"/>
    <cellStyle name="Percent 2 2 2 2 2 3 2 2 3 4" xfId="34462" xr:uid="{00000000-0005-0000-0000-0000C68A0000}"/>
    <cellStyle name="Percent 2 2 2 2 2 3 2 2 4" xfId="34463" xr:uid="{00000000-0005-0000-0000-0000C78A0000}"/>
    <cellStyle name="Percent 2 2 2 2 2 3 2 2 4 2" xfId="34464" xr:uid="{00000000-0005-0000-0000-0000C88A0000}"/>
    <cellStyle name="Percent 2 2 2 2 2 3 2 2 4 3" xfId="34465" xr:uid="{00000000-0005-0000-0000-0000C98A0000}"/>
    <cellStyle name="Percent 2 2 2 2 2 3 2 2 5" xfId="34466" xr:uid="{00000000-0005-0000-0000-0000CA8A0000}"/>
    <cellStyle name="Percent 2 2 2 2 2 3 2 2 6" xfId="34467" xr:uid="{00000000-0005-0000-0000-0000CB8A0000}"/>
    <cellStyle name="Percent 2 2 2 2 2 3 2 3" xfId="34468" xr:uid="{00000000-0005-0000-0000-0000CC8A0000}"/>
    <cellStyle name="Percent 2 2 2 2 2 3 2 3 2" xfId="34469" xr:uid="{00000000-0005-0000-0000-0000CD8A0000}"/>
    <cellStyle name="Percent 2 2 2 2 2 3 2 3 2 2" xfId="34470" xr:uid="{00000000-0005-0000-0000-0000CE8A0000}"/>
    <cellStyle name="Percent 2 2 2 2 2 3 2 3 2 3" xfId="34471" xr:uid="{00000000-0005-0000-0000-0000CF8A0000}"/>
    <cellStyle name="Percent 2 2 2 2 2 3 2 3 3" xfId="34472" xr:uid="{00000000-0005-0000-0000-0000D08A0000}"/>
    <cellStyle name="Percent 2 2 2 2 2 3 2 3 4" xfId="34473" xr:uid="{00000000-0005-0000-0000-0000D18A0000}"/>
    <cellStyle name="Percent 2 2 2 2 2 3 2 4" xfId="34474" xr:uid="{00000000-0005-0000-0000-0000D28A0000}"/>
    <cellStyle name="Percent 2 2 2 2 2 3 2 4 2" xfId="34475" xr:uid="{00000000-0005-0000-0000-0000D38A0000}"/>
    <cellStyle name="Percent 2 2 2 2 2 3 2 4 2 2" xfId="34476" xr:uid="{00000000-0005-0000-0000-0000D48A0000}"/>
    <cellStyle name="Percent 2 2 2 2 2 3 2 4 2 3" xfId="34477" xr:uid="{00000000-0005-0000-0000-0000D58A0000}"/>
    <cellStyle name="Percent 2 2 2 2 2 3 2 4 3" xfId="34478" xr:uid="{00000000-0005-0000-0000-0000D68A0000}"/>
    <cellStyle name="Percent 2 2 2 2 2 3 2 4 4" xfId="34479" xr:uid="{00000000-0005-0000-0000-0000D78A0000}"/>
    <cellStyle name="Percent 2 2 2 2 2 3 2 5" xfId="34480" xr:uid="{00000000-0005-0000-0000-0000D88A0000}"/>
    <cellStyle name="Percent 2 2 2 2 2 3 2 5 2" xfId="34481" xr:uid="{00000000-0005-0000-0000-0000D98A0000}"/>
    <cellStyle name="Percent 2 2 2 2 2 3 2 5 3" xfId="34482" xr:uid="{00000000-0005-0000-0000-0000DA8A0000}"/>
    <cellStyle name="Percent 2 2 2 2 2 3 2 6" xfId="34483" xr:uid="{00000000-0005-0000-0000-0000DB8A0000}"/>
    <cellStyle name="Percent 2 2 2 2 2 3 2 7" xfId="34484" xr:uid="{00000000-0005-0000-0000-0000DC8A0000}"/>
    <cellStyle name="Percent 2 2 2 2 2 3 3" xfId="34485" xr:uid="{00000000-0005-0000-0000-0000DD8A0000}"/>
    <cellStyle name="Percent 2 2 2 2 2 3 3 2" xfId="34486" xr:uid="{00000000-0005-0000-0000-0000DE8A0000}"/>
    <cellStyle name="Percent 2 2 2 2 2 3 3 2 2" xfId="34487" xr:uid="{00000000-0005-0000-0000-0000DF8A0000}"/>
    <cellStyle name="Percent 2 2 2 2 2 3 3 2 2 2" xfId="34488" xr:uid="{00000000-0005-0000-0000-0000E08A0000}"/>
    <cellStyle name="Percent 2 2 2 2 2 3 3 2 2 3" xfId="34489" xr:uid="{00000000-0005-0000-0000-0000E18A0000}"/>
    <cellStyle name="Percent 2 2 2 2 2 3 3 2 3" xfId="34490" xr:uid="{00000000-0005-0000-0000-0000E28A0000}"/>
    <cellStyle name="Percent 2 2 2 2 2 3 3 2 4" xfId="34491" xr:uid="{00000000-0005-0000-0000-0000E38A0000}"/>
    <cellStyle name="Percent 2 2 2 2 2 3 3 3" xfId="34492" xr:uid="{00000000-0005-0000-0000-0000E48A0000}"/>
    <cellStyle name="Percent 2 2 2 2 2 3 3 3 2" xfId="34493" xr:uid="{00000000-0005-0000-0000-0000E58A0000}"/>
    <cellStyle name="Percent 2 2 2 2 2 3 3 3 2 2" xfId="34494" xr:uid="{00000000-0005-0000-0000-0000E68A0000}"/>
    <cellStyle name="Percent 2 2 2 2 2 3 3 3 2 3" xfId="34495" xr:uid="{00000000-0005-0000-0000-0000E78A0000}"/>
    <cellStyle name="Percent 2 2 2 2 2 3 3 3 3" xfId="34496" xr:uid="{00000000-0005-0000-0000-0000E88A0000}"/>
    <cellStyle name="Percent 2 2 2 2 2 3 3 3 4" xfId="34497" xr:uid="{00000000-0005-0000-0000-0000E98A0000}"/>
    <cellStyle name="Percent 2 2 2 2 2 3 3 4" xfId="34498" xr:uid="{00000000-0005-0000-0000-0000EA8A0000}"/>
    <cellStyle name="Percent 2 2 2 2 2 3 3 4 2" xfId="34499" xr:uid="{00000000-0005-0000-0000-0000EB8A0000}"/>
    <cellStyle name="Percent 2 2 2 2 2 3 3 4 3" xfId="34500" xr:uid="{00000000-0005-0000-0000-0000EC8A0000}"/>
    <cellStyle name="Percent 2 2 2 2 2 3 3 5" xfId="34501" xr:uid="{00000000-0005-0000-0000-0000ED8A0000}"/>
    <cellStyle name="Percent 2 2 2 2 2 3 3 6" xfId="34502" xr:uid="{00000000-0005-0000-0000-0000EE8A0000}"/>
    <cellStyle name="Percent 2 2 2 2 2 3 4" xfId="34503" xr:uid="{00000000-0005-0000-0000-0000EF8A0000}"/>
    <cellStyle name="Percent 2 2 2 2 2 3 4 2" xfId="34504" xr:uid="{00000000-0005-0000-0000-0000F08A0000}"/>
    <cellStyle name="Percent 2 2 2 2 2 3 4 2 2" xfId="34505" xr:uid="{00000000-0005-0000-0000-0000F18A0000}"/>
    <cellStyle name="Percent 2 2 2 2 2 3 4 2 3" xfId="34506" xr:uid="{00000000-0005-0000-0000-0000F28A0000}"/>
    <cellStyle name="Percent 2 2 2 2 2 3 4 3" xfId="34507" xr:uid="{00000000-0005-0000-0000-0000F38A0000}"/>
    <cellStyle name="Percent 2 2 2 2 2 3 4 4" xfId="34508" xr:uid="{00000000-0005-0000-0000-0000F48A0000}"/>
    <cellStyle name="Percent 2 2 2 2 2 3 5" xfId="34509" xr:uid="{00000000-0005-0000-0000-0000F58A0000}"/>
    <cellStyle name="Percent 2 2 2 2 2 3 5 2" xfId="34510" xr:uid="{00000000-0005-0000-0000-0000F68A0000}"/>
    <cellStyle name="Percent 2 2 2 2 2 3 5 2 2" xfId="34511" xr:uid="{00000000-0005-0000-0000-0000F78A0000}"/>
    <cellStyle name="Percent 2 2 2 2 2 3 5 2 3" xfId="34512" xr:uid="{00000000-0005-0000-0000-0000F88A0000}"/>
    <cellStyle name="Percent 2 2 2 2 2 3 5 3" xfId="34513" xr:uid="{00000000-0005-0000-0000-0000F98A0000}"/>
    <cellStyle name="Percent 2 2 2 2 2 3 5 4" xfId="34514" xr:uid="{00000000-0005-0000-0000-0000FA8A0000}"/>
    <cellStyle name="Percent 2 2 2 2 2 3 6" xfId="34515" xr:uid="{00000000-0005-0000-0000-0000FB8A0000}"/>
    <cellStyle name="Percent 2 2 2 2 2 3 6 2" xfId="34516" xr:uid="{00000000-0005-0000-0000-0000FC8A0000}"/>
    <cellStyle name="Percent 2 2 2 2 2 3 6 3" xfId="34517" xr:uid="{00000000-0005-0000-0000-0000FD8A0000}"/>
    <cellStyle name="Percent 2 2 2 2 2 3 7" xfId="34518" xr:uid="{00000000-0005-0000-0000-0000FE8A0000}"/>
    <cellStyle name="Percent 2 2 2 2 2 3 8" xfId="34519" xr:uid="{00000000-0005-0000-0000-0000FF8A0000}"/>
    <cellStyle name="Percent 2 2 2 2 2 4" xfId="34520" xr:uid="{00000000-0005-0000-0000-0000008B0000}"/>
    <cellStyle name="Percent 2 2 2 2 2 4 2" xfId="34521" xr:uid="{00000000-0005-0000-0000-0000018B0000}"/>
    <cellStyle name="Percent 2 2 2 2 2 4 2 2" xfId="34522" xr:uid="{00000000-0005-0000-0000-0000028B0000}"/>
    <cellStyle name="Percent 2 2 2 2 2 4 2 2 2" xfId="34523" xr:uid="{00000000-0005-0000-0000-0000038B0000}"/>
    <cellStyle name="Percent 2 2 2 2 2 4 2 2 2 2" xfId="34524" xr:uid="{00000000-0005-0000-0000-0000048B0000}"/>
    <cellStyle name="Percent 2 2 2 2 2 4 2 2 2 3" xfId="34525" xr:uid="{00000000-0005-0000-0000-0000058B0000}"/>
    <cellStyle name="Percent 2 2 2 2 2 4 2 2 3" xfId="34526" xr:uid="{00000000-0005-0000-0000-0000068B0000}"/>
    <cellStyle name="Percent 2 2 2 2 2 4 2 2 4" xfId="34527" xr:uid="{00000000-0005-0000-0000-0000078B0000}"/>
    <cellStyle name="Percent 2 2 2 2 2 4 2 3" xfId="34528" xr:uid="{00000000-0005-0000-0000-0000088B0000}"/>
    <cellStyle name="Percent 2 2 2 2 2 4 2 3 2" xfId="34529" xr:uid="{00000000-0005-0000-0000-0000098B0000}"/>
    <cellStyle name="Percent 2 2 2 2 2 4 2 3 2 2" xfId="34530" xr:uid="{00000000-0005-0000-0000-00000A8B0000}"/>
    <cellStyle name="Percent 2 2 2 2 2 4 2 3 2 3" xfId="34531" xr:uid="{00000000-0005-0000-0000-00000B8B0000}"/>
    <cellStyle name="Percent 2 2 2 2 2 4 2 3 3" xfId="34532" xr:uid="{00000000-0005-0000-0000-00000C8B0000}"/>
    <cellStyle name="Percent 2 2 2 2 2 4 2 3 4" xfId="34533" xr:uid="{00000000-0005-0000-0000-00000D8B0000}"/>
    <cellStyle name="Percent 2 2 2 2 2 4 2 4" xfId="34534" xr:uid="{00000000-0005-0000-0000-00000E8B0000}"/>
    <cellStyle name="Percent 2 2 2 2 2 4 2 4 2" xfId="34535" xr:uid="{00000000-0005-0000-0000-00000F8B0000}"/>
    <cellStyle name="Percent 2 2 2 2 2 4 2 4 3" xfId="34536" xr:uid="{00000000-0005-0000-0000-0000108B0000}"/>
    <cellStyle name="Percent 2 2 2 2 2 4 2 5" xfId="34537" xr:uid="{00000000-0005-0000-0000-0000118B0000}"/>
    <cellStyle name="Percent 2 2 2 2 2 4 2 6" xfId="34538" xr:uid="{00000000-0005-0000-0000-0000128B0000}"/>
    <cellStyle name="Percent 2 2 2 2 2 4 3" xfId="34539" xr:uid="{00000000-0005-0000-0000-0000138B0000}"/>
    <cellStyle name="Percent 2 2 2 2 2 4 3 2" xfId="34540" xr:uid="{00000000-0005-0000-0000-0000148B0000}"/>
    <cellStyle name="Percent 2 2 2 2 2 4 3 2 2" xfId="34541" xr:uid="{00000000-0005-0000-0000-0000158B0000}"/>
    <cellStyle name="Percent 2 2 2 2 2 4 3 2 3" xfId="34542" xr:uid="{00000000-0005-0000-0000-0000168B0000}"/>
    <cellStyle name="Percent 2 2 2 2 2 4 3 3" xfId="34543" xr:uid="{00000000-0005-0000-0000-0000178B0000}"/>
    <cellStyle name="Percent 2 2 2 2 2 4 3 4" xfId="34544" xr:uid="{00000000-0005-0000-0000-0000188B0000}"/>
    <cellStyle name="Percent 2 2 2 2 2 4 4" xfId="34545" xr:uid="{00000000-0005-0000-0000-0000198B0000}"/>
    <cellStyle name="Percent 2 2 2 2 2 4 4 2" xfId="34546" xr:uid="{00000000-0005-0000-0000-00001A8B0000}"/>
    <cellStyle name="Percent 2 2 2 2 2 4 4 2 2" xfId="34547" xr:uid="{00000000-0005-0000-0000-00001B8B0000}"/>
    <cellStyle name="Percent 2 2 2 2 2 4 4 2 3" xfId="34548" xr:uid="{00000000-0005-0000-0000-00001C8B0000}"/>
    <cellStyle name="Percent 2 2 2 2 2 4 4 3" xfId="34549" xr:uid="{00000000-0005-0000-0000-00001D8B0000}"/>
    <cellStyle name="Percent 2 2 2 2 2 4 4 4" xfId="34550" xr:uid="{00000000-0005-0000-0000-00001E8B0000}"/>
    <cellStyle name="Percent 2 2 2 2 2 4 5" xfId="34551" xr:uid="{00000000-0005-0000-0000-00001F8B0000}"/>
    <cellStyle name="Percent 2 2 2 2 2 4 5 2" xfId="34552" xr:uid="{00000000-0005-0000-0000-0000208B0000}"/>
    <cellStyle name="Percent 2 2 2 2 2 4 5 3" xfId="34553" xr:uid="{00000000-0005-0000-0000-0000218B0000}"/>
    <cellStyle name="Percent 2 2 2 2 2 4 6" xfId="34554" xr:uid="{00000000-0005-0000-0000-0000228B0000}"/>
    <cellStyle name="Percent 2 2 2 2 2 4 7" xfId="34555" xr:uid="{00000000-0005-0000-0000-0000238B0000}"/>
    <cellStyle name="Percent 2 2 2 2 2 5" xfId="34556" xr:uid="{00000000-0005-0000-0000-0000248B0000}"/>
    <cellStyle name="Percent 2 2 2 2 2 5 2" xfId="34557" xr:uid="{00000000-0005-0000-0000-0000258B0000}"/>
    <cellStyle name="Percent 2 2 2 2 2 5 2 2" xfId="34558" xr:uid="{00000000-0005-0000-0000-0000268B0000}"/>
    <cellStyle name="Percent 2 2 2 2 2 5 2 2 2" xfId="34559" xr:uid="{00000000-0005-0000-0000-0000278B0000}"/>
    <cellStyle name="Percent 2 2 2 2 2 5 2 2 2 2" xfId="34560" xr:uid="{00000000-0005-0000-0000-0000288B0000}"/>
    <cellStyle name="Percent 2 2 2 2 2 5 2 2 2 3" xfId="34561" xr:uid="{00000000-0005-0000-0000-0000298B0000}"/>
    <cellStyle name="Percent 2 2 2 2 2 5 2 2 3" xfId="34562" xr:uid="{00000000-0005-0000-0000-00002A8B0000}"/>
    <cellStyle name="Percent 2 2 2 2 2 5 2 2 4" xfId="34563" xr:uid="{00000000-0005-0000-0000-00002B8B0000}"/>
    <cellStyle name="Percent 2 2 2 2 2 5 2 3" xfId="34564" xr:uid="{00000000-0005-0000-0000-00002C8B0000}"/>
    <cellStyle name="Percent 2 2 2 2 2 5 2 3 2" xfId="34565" xr:uid="{00000000-0005-0000-0000-00002D8B0000}"/>
    <cellStyle name="Percent 2 2 2 2 2 5 2 3 2 2" xfId="34566" xr:uid="{00000000-0005-0000-0000-00002E8B0000}"/>
    <cellStyle name="Percent 2 2 2 2 2 5 2 3 2 3" xfId="34567" xr:uid="{00000000-0005-0000-0000-00002F8B0000}"/>
    <cellStyle name="Percent 2 2 2 2 2 5 2 3 3" xfId="34568" xr:uid="{00000000-0005-0000-0000-0000308B0000}"/>
    <cellStyle name="Percent 2 2 2 2 2 5 2 3 4" xfId="34569" xr:uid="{00000000-0005-0000-0000-0000318B0000}"/>
    <cellStyle name="Percent 2 2 2 2 2 5 2 4" xfId="34570" xr:uid="{00000000-0005-0000-0000-0000328B0000}"/>
    <cellStyle name="Percent 2 2 2 2 2 5 2 4 2" xfId="34571" xr:uid="{00000000-0005-0000-0000-0000338B0000}"/>
    <cellStyle name="Percent 2 2 2 2 2 5 2 4 3" xfId="34572" xr:uid="{00000000-0005-0000-0000-0000348B0000}"/>
    <cellStyle name="Percent 2 2 2 2 2 5 2 5" xfId="34573" xr:uid="{00000000-0005-0000-0000-0000358B0000}"/>
    <cellStyle name="Percent 2 2 2 2 2 5 2 6" xfId="34574" xr:uid="{00000000-0005-0000-0000-0000368B0000}"/>
    <cellStyle name="Percent 2 2 2 2 2 5 3" xfId="34575" xr:uid="{00000000-0005-0000-0000-0000378B0000}"/>
    <cellStyle name="Percent 2 2 2 2 2 5 3 2" xfId="34576" xr:uid="{00000000-0005-0000-0000-0000388B0000}"/>
    <cellStyle name="Percent 2 2 2 2 2 5 3 2 2" xfId="34577" xr:uid="{00000000-0005-0000-0000-0000398B0000}"/>
    <cellStyle name="Percent 2 2 2 2 2 5 3 2 3" xfId="34578" xr:uid="{00000000-0005-0000-0000-00003A8B0000}"/>
    <cellStyle name="Percent 2 2 2 2 2 5 3 3" xfId="34579" xr:uid="{00000000-0005-0000-0000-00003B8B0000}"/>
    <cellStyle name="Percent 2 2 2 2 2 5 3 4" xfId="34580" xr:uid="{00000000-0005-0000-0000-00003C8B0000}"/>
    <cellStyle name="Percent 2 2 2 2 2 5 4" xfId="34581" xr:uid="{00000000-0005-0000-0000-00003D8B0000}"/>
    <cellStyle name="Percent 2 2 2 2 2 5 4 2" xfId="34582" xr:uid="{00000000-0005-0000-0000-00003E8B0000}"/>
    <cellStyle name="Percent 2 2 2 2 2 5 4 2 2" xfId="34583" xr:uid="{00000000-0005-0000-0000-00003F8B0000}"/>
    <cellStyle name="Percent 2 2 2 2 2 5 4 2 3" xfId="34584" xr:uid="{00000000-0005-0000-0000-0000408B0000}"/>
    <cellStyle name="Percent 2 2 2 2 2 5 4 3" xfId="34585" xr:uid="{00000000-0005-0000-0000-0000418B0000}"/>
    <cellStyle name="Percent 2 2 2 2 2 5 4 4" xfId="34586" xr:uid="{00000000-0005-0000-0000-0000428B0000}"/>
    <cellStyle name="Percent 2 2 2 2 2 5 5" xfId="34587" xr:uid="{00000000-0005-0000-0000-0000438B0000}"/>
    <cellStyle name="Percent 2 2 2 2 2 5 5 2" xfId="34588" xr:uid="{00000000-0005-0000-0000-0000448B0000}"/>
    <cellStyle name="Percent 2 2 2 2 2 5 5 3" xfId="34589" xr:uid="{00000000-0005-0000-0000-0000458B0000}"/>
    <cellStyle name="Percent 2 2 2 2 2 5 6" xfId="34590" xr:uid="{00000000-0005-0000-0000-0000468B0000}"/>
    <cellStyle name="Percent 2 2 2 2 2 5 7" xfId="34591" xr:uid="{00000000-0005-0000-0000-0000478B0000}"/>
    <cellStyle name="Percent 2 2 2 2 2 6" xfId="34592" xr:uid="{00000000-0005-0000-0000-0000488B0000}"/>
    <cellStyle name="Percent 2 2 2 2 2 6 2" xfId="34593" xr:uid="{00000000-0005-0000-0000-0000498B0000}"/>
    <cellStyle name="Percent 2 2 2 2 2 6 2 2" xfId="34594" xr:uid="{00000000-0005-0000-0000-00004A8B0000}"/>
    <cellStyle name="Percent 2 2 2 2 2 6 2 2 2" xfId="34595" xr:uid="{00000000-0005-0000-0000-00004B8B0000}"/>
    <cellStyle name="Percent 2 2 2 2 2 6 2 2 3" xfId="34596" xr:uid="{00000000-0005-0000-0000-00004C8B0000}"/>
    <cellStyle name="Percent 2 2 2 2 2 6 2 3" xfId="34597" xr:uid="{00000000-0005-0000-0000-00004D8B0000}"/>
    <cellStyle name="Percent 2 2 2 2 2 6 2 4" xfId="34598" xr:uid="{00000000-0005-0000-0000-00004E8B0000}"/>
    <cellStyle name="Percent 2 2 2 2 2 6 3" xfId="34599" xr:uid="{00000000-0005-0000-0000-00004F8B0000}"/>
    <cellStyle name="Percent 2 2 2 2 2 6 3 2" xfId="34600" xr:uid="{00000000-0005-0000-0000-0000508B0000}"/>
    <cellStyle name="Percent 2 2 2 2 2 6 3 2 2" xfId="34601" xr:uid="{00000000-0005-0000-0000-0000518B0000}"/>
    <cellStyle name="Percent 2 2 2 2 2 6 3 2 3" xfId="34602" xr:uid="{00000000-0005-0000-0000-0000528B0000}"/>
    <cellStyle name="Percent 2 2 2 2 2 6 3 3" xfId="34603" xr:uid="{00000000-0005-0000-0000-0000538B0000}"/>
    <cellStyle name="Percent 2 2 2 2 2 6 3 4" xfId="34604" xr:uid="{00000000-0005-0000-0000-0000548B0000}"/>
    <cellStyle name="Percent 2 2 2 2 2 6 4" xfId="34605" xr:uid="{00000000-0005-0000-0000-0000558B0000}"/>
    <cellStyle name="Percent 2 2 2 2 2 6 4 2" xfId="34606" xr:uid="{00000000-0005-0000-0000-0000568B0000}"/>
    <cellStyle name="Percent 2 2 2 2 2 6 4 3" xfId="34607" xr:uid="{00000000-0005-0000-0000-0000578B0000}"/>
    <cellStyle name="Percent 2 2 2 2 2 6 5" xfId="34608" xr:uid="{00000000-0005-0000-0000-0000588B0000}"/>
    <cellStyle name="Percent 2 2 2 2 2 6 6" xfId="34609" xr:uid="{00000000-0005-0000-0000-0000598B0000}"/>
    <cellStyle name="Percent 2 2 2 2 2 7" xfId="34610" xr:uid="{00000000-0005-0000-0000-00005A8B0000}"/>
    <cellStyle name="Percent 2 2 2 2 2 7 2" xfId="34611" xr:uid="{00000000-0005-0000-0000-00005B8B0000}"/>
    <cellStyle name="Percent 2 2 2 2 2 7 2 2" xfId="34612" xr:uid="{00000000-0005-0000-0000-00005C8B0000}"/>
    <cellStyle name="Percent 2 2 2 2 2 7 2 3" xfId="34613" xr:uid="{00000000-0005-0000-0000-00005D8B0000}"/>
    <cellStyle name="Percent 2 2 2 2 2 7 3" xfId="34614" xr:uid="{00000000-0005-0000-0000-00005E8B0000}"/>
    <cellStyle name="Percent 2 2 2 2 2 7 4" xfId="34615" xr:uid="{00000000-0005-0000-0000-00005F8B0000}"/>
    <cellStyle name="Percent 2 2 2 2 2 8" xfId="34616" xr:uid="{00000000-0005-0000-0000-0000608B0000}"/>
    <cellStyle name="Percent 2 2 2 2 2 8 2" xfId="34617" xr:uid="{00000000-0005-0000-0000-0000618B0000}"/>
    <cellStyle name="Percent 2 2 2 2 2 8 2 2" xfId="34618" xr:uid="{00000000-0005-0000-0000-0000628B0000}"/>
    <cellStyle name="Percent 2 2 2 2 2 8 2 3" xfId="34619" xr:uid="{00000000-0005-0000-0000-0000638B0000}"/>
    <cellStyle name="Percent 2 2 2 2 2 8 3" xfId="34620" xr:uid="{00000000-0005-0000-0000-0000648B0000}"/>
    <cellStyle name="Percent 2 2 2 2 2 8 4" xfId="34621" xr:uid="{00000000-0005-0000-0000-0000658B0000}"/>
    <cellStyle name="Percent 2 2 2 2 2 9" xfId="34622" xr:uid="{00000000-0005-0000-0000-0000668B0000}"/>
    <cellStyle name="Percent 2 2 2 2 2 9 2" xfId="34623" xr:uid="{00000000-0005-0000-0000-0000678B0000}"/>
    <cellStyle name="Percent 2 2 2 2 2 9 3" xfId="34624" xr:uid="{00000000-0005-0000-0000-0000688B0000}"/>
    <cellStyle name="Percent 2 2 2 2 3" xfId="34625" xr:uid="{00000000-0005-0000-0000-0000698B0000}"/>
    <cellStyle name="Percent 2 2 2 2 3 10" xfId="34626" xr:uid="{00000000-0005-0000-0000-00006A8B0000}"/>
    <cellStyle name="Percent 2 2 2 2 3 2" xfId="34627" xr:uid="{00000000-0005-0000-0000-00006B8B0000}"/>
    <cellStyle name="Percent 2 2 2 2 3 2 2" xfId="34628" xr:uid="{00000000-0005-0000-0000-00006C8B0000}"/>
    <cellStyle name="Percent 2 2 2 2 3 2 2 2" xfId="34629" xr:uid="{00000000-0005-0000-0000-00006D8B0000}"/>
    <cellStyle name="Percent 2 2 2 2 3 2 2 2 2" xfId="34630" xr:uid="{00000000-0005-0000-0000-00006E8B0000}"/>
    <cellStyle name="Percent 2 2 2 2 3 2 2 2 2 2" xfId="34631" xr:uid="{00000000-0005-0000-0000-00006F8B0000}"/>
    <cellStyle name="Percent 2 2 2 2 3 2 2 2 2 2 2" xfId="34632" xr:uid="{00000000-0005-0000-0000-0000708B0000}"/>
    <cellStyle name="Percent 2 2 2 2 3 2 2 2 2 2 3" xfId="34633" xr:uid="{00000000-0005-0000-0000-0000718B0000}"/>
    <cellStyle name="Percent 2 2 2 2 3 2 2 2 2 3" xfId="34634" xr:uid="{00000000-0005-0000-0000-0000728B0000}"/>
    <cellStyle name="Percent 2 2 2 2 3 2 2 2 2 4" xfId="34635" xr:uid="{00000000-0005-0000-0000-0000738B0000}"/>
    <cellStyle name="Percent 2 2 2 2 3 2 2 2 3" xfId="34636" xr:uid="{00000000-0005-0000-0000-0000748B0000}"/>
    <cellStyle name="Percent 2 2 2 2 3 2 2 2 3 2" xfId="34637" xr:uid="{00000000-0005-0000-0000-0000758B0000}"/>
    <cellStyle name="Percent 2 2 2 2 3 2 2 2 3 2 2" xfId="34638" xr:uid="{00000000-0005-0000-0000-0000768B0000}"/>
    <cellStyle name="Percent 2 2 2 2 3 2 2 2 3 2 3" xfId="34639" xr:uid="{00000000-0005-0000-0000-0000778B0000}"/>
    <cellStyle name="Percent 2 2 2 2 3 2 2 2 3 3" xfId="34640" xr:uid="{00000000-0005-0000-0000-0000788B0000}"/>
    <cellStyle name="Percent 2 2 2 2 3 2 2 2 3 4" xfId="34641" xr:uid="{00000000-0005-0000-0000-0000798B0000}"/>
    <cellStyle name="Percent 2 2 2 2 3 2 2 2 4" xfId="34642" xr:uid="{00000000-0005-0000-0000-00007A8B0000}"/>
    <cellStyle name="Percent 2 2 2 2 3 2 2 2 4 2" xfId="34643" xr:uid="{00000000-0005-0000-0000-00007B8B0000}"/>
    <cellStyle name="Percent 2 2 2 2 3 2 2 2 4 3" xfId="34644" xr:uid="{00000000-0005-0000-0000-00007C8B0000}"/>
    <cellStyle name="Percent 2 2 2 2 3 2 2 2 5" xfId="34645" xr:uid="{00000000-0005-0000-0000-00007D8B0000}"/>
    <cellStyle name="Percent 2 2 2 2 3 2 2 2 6" xfId="34646" xr:uid="{00000000-0005-0000-0000-00007E8B0000}"/>
    <cellStyle name="Percent 2 2 2 2 3 2 2 3" xfId="34647" xr:uid="{00000000-0005-0000-0000-00007F8B0000}"/>
    <cellStyle name="Percent 2 2 2 2 3 2 2 3 2" xfId="34648" xr:uid="{00000000-0005-0000-0000-0000808B0000}"/>
    <cellStyle name="Percent 2 2 2 2 3 2 2 3 2 2" xfId="34649" xr:uid="{00000000-0005-0000-0000-0000818B0000}"/>
    <cellStyle name="Percent 2 2 2 2 3 2 2 3 2 3" xfId="34650" xr:uid="{00000000-0005-0000-0000-0000828B0000}"/>
    <cellStyle name="Percent 2 2 2 2 3 2 2 3 3" xfId="34651" xr:uid="{00000000-0005-0000-0000-0000838B0000}"/>
    <cellStyle name="Percent 2 2 2 2 3 2 2 3 4" xfId="34652" xr:uid="{00000000-0005-0000-0000-0000848B0000}"/>
    <cellStyle name="Percent 2 2 2 2 3 2 2 4" xfId="34653" xr:uid="{00000000-0005-0000-0000-0000858B0000}"/>
    <cellStyle name="Percent 2 2 2 2 3 2 2 4 2" xfId="34654" xr:uid="{00000000-0005-0000-0000-0000868B0000}"/>
    <cellStyle name="Percent 2 2 2 2 3 2 2 4 2 2" xfId="34655" xr:uid="{00000000-0005-0000-0000-0000878B0000}"/>
    <cellStyle name="Percent 2 2 2 2 3 2 2 4 2 3" xfId="34656" xr:uid="{00000000-0005-0000-0000-0000888B0000}"/>
    <cellStyle name="Percent 2 2 2 2 3 2 2 4 3" xfId="34657" xr:uid="{00000000-0005-0000-0000-0000898B0000}"/>
    <cellStyle name="Percent 2 2 2 2 3 2 2 4 4" xfId="34658" xr:uid="{00000000-0005-0000-0000-00008A8B0000}"/>
    <cellStyle name="Percent 2 2 2 2 3 2 2 5" xfId="34659" xr:uid="{00000000-0005-0000-0000-00008B8B0000}"/>
    <cellStyle name="Percent 2 2 2 2 3 2 2 5 2" xfId="34660" xr:uid="{00000000-0005-0000-0000-00008C8B0000}"/>
    <cellStyle name="Percent 2 2 2 2 3 2 2 5 3" xfId="34661" xr:uid="{00000000-0005-0000-0000-00008D8B0000}"/>
    <cellStyle name="Percent 2 2 2 2 3 2 2 6" xfId="34662" xr:uid="{00000000-0005-0000-0000-00008E8B0000}"/>
    <cellStyle name="Percent 2 2 2 2 3 2 2 7" xfId="34663" xr:uid="{00000000-0005-0000-0000-00008F8B0000}"/>
    <cellStyle name="Percent 2 2 2 2 3 2 3" xfId="34664" xr:uid="{00000000-0005-0000-0000-0000908B0000}"/>
    <cellStyle name="Percent 2 2 2 2 3 2 3 2" xfId="34665" xr:uid="{00000000-0005-0000-0000-0000918B0000}"/>
    <cellStyle name="Percent 2 2 2 2 3 2 3 2 2" xfId="34666" xr:uid="{00000000-0005-0000-0000-0000928B0000}"/>
    <cellStyle name="Percent 2 2 2 2 3 2 3 2 2 2" xfId="34667" xr:uid="{00000000-0005-0000-0000-0000938B0000}"/>
    <cellStyle name="Percent 2 2 2 2 3 2 3 2 2 3" xfId="34668" xr:uid="{00000000-0005-0000-0000-0000948B0000}"/>
    <cellStyle name="Percent 2 2 2 2 3 2 3 2 3" xfId="34669" xr:uid="{00000000-0005-0000-0000-0000958B0000}"/>
    <cellStyle name="Percent 2 2 2 2 3 2 3 2 4" xfId="34670" xr:uid="{00000000-0005-0000-0000-0000968B0000}"/>
    <cellStyle name="Percent 2 2 2 2 3 2 3 3" xfId="34671" xr:uid="{00000000-0005-0000-0000-0000978B0000}"/>
    <cellStyle name="Percent 2 2 2 2 3 2 3 3 2" xfId="34672" xr:uid="{00000000-0005-0000-0000-0000988B0000}"/>
    <cellStyle name="Percent 2 2 2 2 3 2 3 3 2 2" xfId="34673" xr:uid="{00000000-0005-0000-0000-0000998B0000}"/>
    <cellStyle name="Percent 2 2 2 2 3 2 3 3 2 3" xfId="34674" xr:uid="{00000000-0005-0000-0000-00009A8B0000}"/>
    <cellStyle name="Percent 2 2 2 2 3 2 3 3 3" xfId="34675" xr:uid="{00000000-0005-0000-0000-00009B8B0000}"/>
    <cellStyle name="Percent 2 2 2 2 3 2 3 3 4" xfId="34676" xr:uid="{00000000-0005-0000-0000-00009C8B0000}"/>
    <cellStyle name="Percent 2 2 2 2 3 2 3 4" xfId="34677" xr:uid="{00000000-0005-0000-0000-00009D8B0000}"/>
    <cellStyle name="Percent 2 2 2 2 3 2 3 4 2" xfId="34678" xr:uid="{00000000-0005-0000-0000-00009E8B0000}"/>
    <cellStyle name="Percent 2 2 2 2 3 2 3 4 3" xfId="34679" xr:uid="{00000000-0005-0000-0000-00009F8B0000}"/>
    <cellStyle name="Percent 2 2 2 2 3 2 3 5" xfId="34680" xr:uid="{00000000-0005-0000-0000-0000A08B0000}"/>
    <cellStyle name="Percent 2 2 2 2 3 2 3 6" xfId="34681" xr:uid="{00000000-0005-0000-0000-0000A18B0000}"/>
    <cellStyle name="Percent 2 2 2 2 3 2 4" xfId="34682" xr:uid="{00000000-0005-0000-0000-0000A28B0000}"/>
    <cellStyle name="Percent 2 2 2 2 3 2 4 2" xfId="34683" xr:uid="{00000000-0005-0000-0000-0000A38B0000}"/>
    <cellStyle name="Percent 2 2 2 2 3 2 4 2 2" xfId="34684" xr:uid="{00000000-0005-0000-0000-0000A48B0000}"/>
    <cellStyle name="Percent 2 2 2 2 3 2 4 2 3" xfId="34685" xr:uid="{00000000-0005-0000-0000-0000A58B0000}"/>
    <cellStyle name="Percent 2 2 2 2 3 2 4 3" xfId="34686" xr:uid="{00000000-0005-0000-0000-0000A68B0000}"/>
    <cellStyle name="Percent 2 2 2 2 3 2 4 4" xfId="34687" xr:uid="{00000000-0005-0000-0000-0000A78B0000}"/>
    <cellStyle name="Percent 2 2 2 2 3 2 5" xfId="34688" xr:uid="{00000000-0005-0000-0000-0000A88B0000}"/>
    <cellStyle name="Percent 2 2 2 2 3 2 5 2" xfId="34689" xr:uid="{00000000-0005-0000-0000-0000A98B0000}"/>
    <cellStyle name="Percent 2 2 2 2 3 2 5 2 2" xfId="34690" xr:uid="{00000000-0005-0000-0000-0000AA8B0000}"/>
    <cellStyle name="Percent 2 2 2 2 3 2 5 2 3" xfId="34691" xr:uid="{00000000-0005-0000-0000-0000AB8B0000}"/>
    <cellStyle name="Percent 2 2 2 2 3 2 5 3" xfId="34692" xr:uid="{00000000-0005-0000-0000-0000AC8B0000}"/>
    <cellStyle name="Percent 2 2 2 2 3 2 5 4" xfId="34693" xr:uid="{00000000-0005-0000-0000-0000AD8B0000}"/>
    <cellStyle name="Percent 2 2 2 2 3 2 6" xfId="34694" xr:uid="{00000000-0005-0000-0000-0000AE8B0000}"/>
    <cellStyle name="Percent 2 2 2 2 3 2 6 2" xfId="34695" xr:uid="{00000000-0005-0000-0000-0000AF8B0000}"/>
    <cellStyle name="Percent 2 2 2 2 3 2 6 3" xfId="34696" xr:uid="{00000000-0005-0000-0000-0000B08B0000}"/>
    <cellStyle name="Percent 2 2 2 2 3 2 7" xfId="34697" xr:uid="{00000000-0005-0000-0000-0000B18B0000}"/>
    <cellStyle name="Percent 2 2 2 2 3 2 8" xfId="34698" xr:uid="{00000000-0005-0000-0000-0000B28B0000}"/>
    <cellStyle name="Percent 2 2 2 2 3 3" xfId="34699" xr:uid="{00000000-0005-0000-0000-0000B38B0000}"/>
    <cellStyle name="Percent 2 2 2 2 3 3 2" xfId="34700" xr:uid="{00000000-0005-0000-0000-0000B48B0000}"/>
    <cellStyle name="Percent 2 2 2 2 3 3 2 2" xfId="34701" xr:uid="{00000000-0005-0000-0000-0000B58B0000}"/>
    <cellStyle name="Percent 2 2 2 2 3 3 2 2 2" xfId="34702" xr:uid="{00000000-0005-0000-0000-0000B68B0000}"/>
    <cellStyle name="Percent 2 2 2 2 3 3 2 2 2 2" xfId="34703" xr:uid="{00000000-0005-0000-0000-0000B78B0000}"/>
    <cellStyle name="Percent 2 2 2 2 3 3 2 2 2 3" xfId="34704" xr:uid="{00000000-0005-0000-0000-0000B88B0000}"/>
    <cellStyle name="Percent 2 2 2 2 3 3 2 2 3" xfId="34705" xr:uid="{00000000-0005-0000-0000-0000B98B0000}"/>
    <cellStyle name="Percent 2 2 2 2 3 3 2 2 4" xfId="34706" xr:uid="{00000000-0005-0000-0000-0000BA8B0000}"/>
    <cellStyle name="Percent 2 2 2 2 3 3 2 3" xfId="34707" xr:uid="{00000000-0005-0000-0000-0000BB8B0000}"/>
    <cellStyle name="Percent 2 2 2 2 3 3 2 3 2" xfId="34708" xr:uid="{00000000-0005-0000-0000-0000BC8B0000}"/>
    <cellStyle name="Percent 2 2 2 2 3 3 2 3 2 2" xfId="34709" xr:uid="{00000000-0005-0000-0000-0000BD8B0000}"/>
    <cellStyle name="Percent 2 2 2 2 3 3 2 3 2 3" xfId="34710" xr:uid="{00000000-0005-0000-0000-0000BE8B0000}"/>
    <cellStyle name="Percent 2 2 2 2 3 3 2 3 3" xfId="34711" xr:uid="{00000000-0005-0000-0000-0000BF8B0000}"/>
    <cellStyle name="Percent 2 2 2 2 3 3 2 3 4" xfId="34712" xr:uid="{00000000-0005-0000-0000-0000C08B0000}"/>
    <cellStyle name="Percent 2 2 2 2 3 3 2 4" xfId="34713" xr:uid="{00000000-0005-0000-0000-0000C18B0000}"/>
    <cellStyle name="Percent 2 2 2 2 3 3 2 4 2" xfId="34714" xr:uid="{00000000-0005-0000-0000-0000C28B0000}"/>
    <cellStyle name="Percent 2 2 2 2 3 3 2 4 3" xfId="34715" xr:uid="{00000000-0005-0000-0000-0000C38B0000}"/>
    <cellStyle name="Percent 2 2 2 2 3 3 2 5" xfId="34716" xr:uid="{00000000-0005-0000-0000-0000C48B0000}"/>
    <cellStyle name="Percent 2 2 2 2 3 3 2 6" xfId="34717" xr:uid="{00000000-0005-0000-0000-0000C58B0000}"/>
    <cellStyle name="Percent 2 2 2 2 3 3 3" xfId="34718" xr:uid="{00000000-0005-0000-0000-0000C68B0000}"/>
    <cellStyle name="Percent 2 2 2 2 3 3 3 2" xfId="34719" xr:uid="{00000000-0005-0000-0000-0000C78B0000}"/>
    <cellStyle name="Percent 2 2 2 2 3 3 3 2 2" xfId="34720" xr:uid="{00000000-0005-0000-0000-0000C88B0000}"/>
    <cellStyle name="Percent 2 2 2 2 3 3 3 2 3" xfId="34721" xr:uid="{00000000-0005-0000-0000-0000C98B0000}"/>
    <cellStyle name="Percent 2 2 2 2 3 3 3 3" xfId="34722" xr:uid="{00000000-0005-0000-0000-0000CA8B0000}"/>
    <cellStyle name="Percent 2 2 2 2 3 3 3 4" xfId="34723" xr:uid="{00000000-0005-0000-0000-0000CB8B0000}"/>
    <cellStyle name="Percent 2 2 2 2 3 3 4" xfId="34724" xr:uid="{00000000-0005-0000-0000-0000CC8B0000}"/>
    <cellStyle name="Percent 2 2 2 2 3 3 4 2" xfId="34725" xr:uid="{00000000-0005-0000-0000-0000CD8B0000}"/>
    <cellStyle name="Percent 2 2 2 2 3 3 4 2 2" xfId="34726" xr:uid="{00000000-0005-0000-0000-0000CE8B0000}"/>
    <cellStyle name="Percent 2 2 2 2 3 3 4 2 3" xfId="34727" xr:uid="{00000000-0005-0000-0000-0000CF8B0000}"/>
    <cellStyle name="Percent 2 2 2 2 3 3 4 3" xfId="34728" xr:uid="{00000000-0005-0000-0000-0000D08B0000}"/>
    <cellStyle name="Percent 2 2 2 2 3 3 4 4" xfId="34729" xr:uid="{00000000-0005-0000-0000-0000D18B0000}"/>
    <cellStyle name="Percent 2 2 2 2 3 3 5" xfId="34730" xr:uid="{00000000-0005-0000-0000-0000D28B0000}"/>
    <cellStyle name="Percent 2 2 2 2 3 3 5 2" xfId="34731" xr:uid="{00000000-0005-0000-0000-0000D38B0000}"/>
    <cellStyle name="Percent 2 2 2 2 3 3 5 3" xfId="34732" xr:uid="{00000000-0005-0000-0000-0000D48B0000}"/>
    <cellStyle name="Percent 2 2 2 2 3 3 6" xfId="34733" xr:uid="{00000000-0005-0000-0000-0000D58B0000}"/>
    <cellStyle name="Percent 2 2 2 2 3 3 7" xfId="34734" xr:uid="{00000000-0005-0000-0000-0000D68B0000}"/>
    <cellStyle name="Percent 2 2 2 2 3 4" xfId="34735" xr:uid="{00000000-0005-0000-0000-0000D78B0000}"/>
    <cellStyle name="Percent 2 2 2 2 3 4 2" xfId="34736" xr:uid="{00000000-0005-0000-0000-0000D88B0000}"/>
    <cellStyle name="Percent 2 2 2 2 3 4 2 2" xfId="34737" xr:uid="{00000000-0005-0000-0000-0000D98B0000}"/>
    <cellStyle name="Percent 2 2 2 2 3 4 2 2 2" xfId="34738" xr:uid="{00000000-0005-0000-0000-0000DA8B0000}"/>
    <cellStyle name="Percent 2 2 2 2 3 4 2 2 2 2" xfId="34739" xr:uid="{00000000-0005-0000-0000-0000DB8B0000}"/>
    <cellStyle name="Percent 2 2 2 2 3 4 2 2 2 3" xfId="34740" xr:uid="{00000000-0005-0000-0000-0000DC8B0000}"/>
    <cellStyle name="Percent 2 2 2 2 3 4 2 2 3" xfId="34741" xr:uid="{00000000-0005-0000-0000-0000DD8B0000}"/>
    <cellStyle name="Percent 2 2 2 2 3 4 2 2 4" xfId="34742" xr:uid="{00000000-0005-0000-0000-0000DE8B0000}"/>
    <cellStyle name="Percent 2 2 2 2 3 4 2 3" xfId="34743" xr:uid="{00000000-0005-0000-0000-0000DF8B0000}"/>
    <cellStyle name="Percent 2 2 2 2 3 4 2 3 2" xfId="34744" xr:uid="{00000000-0005-0000-0000-0000E08B0000}"/>
    <cellStyle name="Percent 2 2 2 2 3 4 2 3 2 2" xfId="34745" xr:uid="{00000000-0005-0000-0000-0000E18B0000}"/>
    <cellStyle name="Percent 2 2 2 2 3 4 2 3 2 3" xfId="34746" xr:uid="{00000000-0005-0000-0000-0000E28B0000}"/>
    <cellStyle name="Percent 2 2 2 2 3 4 2 3 3" xfId="34747" xr:uid="{00000000-0005-0000-0000-0000E38B0000}"/>
    <cellStyle name="Percent 2 2 2 2 3 4 2 3 4" xfId="34748" xr:uid="{00000000-0005-0000-0000-0000E48B0000}"/>
    <cellStyle name="Percent 2 2 2 2 3 4 2 4" xfId="34749" xr:uid="{00000000-0005-0000-0000-0000E58B0000}"/>
    <cellStyle name="Percent 2 2 2 2 3 4 2 4 2" xfId="34750" xr:uid="{00000000-0005-0000-0000-0000E68B0000}"/>
    <cellStyle name="Percent 2 2 2 2 3 4 2 4 3" xfId="34751" xr:uid="{00000000-0005-0000-0000-0000E78B0000}"/>
    <cellStyle name="Percent 2 2 2 2 3 4 2 5" xfId="34752" xr:uid="{00000000-0005-0000-0000-0000E88B0000}"/>
    <cellStyle name="Percent 2 2 2 2 3 4 2 6" xfId="34753" xr:uid="{00000000-0005-0000-0000-0000E98B0000}"/>
    <cellStyle name="Percent 2 2 2 2 3 4 3" xfId="34754" xr:uid="{00000000-0005-0000-0000-0000EA8B0000}"/>
    <cellStyle name="Percent 2 2 2 2 3 4 3 2" xfId="34755" xr:uid="{00000000-0005-0000-0000-0000EB8B0000}"/>
    <cellStyle name="Percent 2 2 2 2 3 4 3 2 2" xfId="34756" xr:uid="{00000000-0005-0000-0000-0000EC8B0000}"/>
    <cellStyle name="Percent 2 2 2 2 3 4 3 2 3" xfId="34757" xr:uid="{00000000-0005-0000-0000-0000ED8B0000}"/>
    <cellStyle name="Percent 2 2 2 2 3 4 3 3" xfId="34758" xr:uid="{00000000-0005-0000-0000-0000EE8B0000}"/>
    <cellStyle name="Percent 2 2 2 2 3 4 3 4" xfId="34759" xr:uid="{00000000-0005-0000-0000-0000EF8B0000}"/>
    <cellStyle name="Percent 2 2 2 2 3 4 4" xfId="34760" xr:uid="{00000000-0005-0000-0000-0000F08B0000}"/>
    <cellStyle name="Percent 2 2 2 2 3 4 4 2" xfId="34761" xr:uid="{00000000-0005-0000-0000-0000F18B0000}"/>
    <cellStyle name="Percent 2 2 2 2 3 4 4 2 2" xfId="34762" xr:uid="{00000000-0005-0000-0000-0000F28B0000}"/>
    <cellStyle name="Percent 2 2 2 2 3 4 4 2 3" xfId="34763" xr:uid="{00000000-0005-0000-0000-0000F38B0000}"/>
    <cellStyle name="Percent 2 2 2 2 3 4 4 3" xfId="34764" xr:uid="{00000000-0005-0000-0000-0000F48B0000}"/>
    <cellStyle name="Percent 2 2 2 2 3 4 4 4" xfId="34765" xr:uid="{00000000-0005-0000-0000-0000F58B0000}"/>
    <cellStyle name="Percent 2 2 2 2 3 4 5" xfId="34766" xr:uid="{00000000-0005-0000-0000-0000F68B0000}"/>
    <cellStyle name="Percent 2 2 2 2 3 4 5 2" xfId="34767" xr:uid="{00000000-0005-0000-0000-0000F78B0000}"/>
    <cellStyle name="Percent 2 2 2 2 3 4 5 3" xfId="34768" xr:uid="{00000000-0005-0000-0000-0000F88B0000}"/>
    <cellStyle name="Percent 2 2 2 2 3 4 6" xfId="34769" xr:uid="{00000000-0005-0000-0000-0000F98B0000}"/>
    <cellStyle name="Percent 2 2 2 2 3 4 7" xfId="34770" xr:uid="{00000000-0005-0000-0000-0000FA8B0000}"/>
    <cellStyle name="Percent 2 2 2 2 3 5" xfId="34771" xr:uid="{00000000-0005-0000-0000-0000FB8B0000}"/>
    <cellStyle name="Percent 2 2 2 2 3 5 2" xfId="34772" xr:uid="{00000000-0005-0000-0000-0000FC8B0000}"/>
    <cellStyle name="Percent 2 2 2 2 3 5 2 2" xfId="34773" xr:uid="{00000000-0005-0000-0000-0000FD8B0000}"/>
    <cellStyle name="Percent 2 2 2 2 3 5 2 2 2" xfId="34774" xr:uid="{00000000-0005-0000-0000-0000FE8B0000}"/>
    <cellStyle name="Percent 2 2 2 2 3 5 2 2 3" xfId="34775" xr:uid="{00000000-0005-0000-0000-0000FF8B0000}"/>
    <cellStyle name="Percent 2 2 2 2 3 5 2 3" xfId="34776" xr:uid="{00000000-0005-0000-0000-0000008C0000}"/>
    <cellStyle name="Percent 2 2 2 2 3 5 2 4" xfId="34777" xr:uid="{00000000-0005-0000-0000-0000018C0000}"/>
    <cellStyle name="Percent 2 2 2 2 3 5 3" xfId="34778" xr:uid="{00000000-0005-0000-0000-0000028C0000}"/>
    <cellStyle name="Percent 2 2 2 2 3 5 3 2" xfId="34779" xr:uid="{00000000-0005-0000-0000-0000038C0000}"/>
    <cellStyle name="Percent 2 2 2 2 3 5 3 2 2" xfId="34780" xr:uid="{00000000-0005-0000-0000-0000048C0000}"/>
    <cellStyle name="Percent 2 2 2 2 3 5 3 2 3" xfId="34781" xr:uid="{00000000-0005-0000-0000-0000058C0000}"/>
    <cellStyle name="Percent 2 2 2 2 3 5 3 3" xfId="34782" xr:uid="{00000000-0005-0000-0000-0000068C0000}"/>
    <cellStyle name="Percent 2 2 2 2 3 5 3 4" xfId="34783" xr:uid="{00000000-0005-0000-0000-0000078C0000}"/>
    <cellStyle name="Percent 2 2 2 2 3 5 4" xfId="34784" xr:uid="{00000000-0005-0000-0000-0000088C0000}"/>
    <cellStyle name="Percent 2 2 2 2 3 5 4 2" xfId="34785" xr:uid="{00000000-0005-0000-0000-0000098C0000}"/>
    <cellStyle name="Percent 2 2 2 2 3 5 4 3" xfId="34786" xr:uid="{00000000-0005-0000-0000-00000A8C0000}"/>
    <cellStyle name="Percent 2 2 2 2 3 5 5" xfId="34787" xr:uid="{00000000-0005-0000-0000-00000B8C0000}"/>
    <cellStyle name="Percent 2 2 2 2 3 5 6" xfId="34788" xr:uid="{00000000-0005-0000-0000-00000C8C0000}"/>
    <cellStyle name="Percent 2 2 2 2 3 6" xfId="34789" xr:uid="{00000000-0005-0000-0000-00000D8C0000}"/>
    <cellStyle name="Percent 2 2 2 2 3 6 2" xfId="34790" xr:uid="{00000000-0005-0000-0000-00000E8C0000}"/>
    <cellStyle name="Percent 2 2 2 2 3 6 2 2" xfId="34791" xr:uid="{00000000-0005-0000-0000-00000F8C0000}"/>
    <cellStyle name="Percent 2 2 2 2 3 6 2 3" xfId="34792" xr:uid="{00000000-0005-0000-0000-0000108C0000}"/>
    <cellStyle name="Percent 2 2 2 2 3 6 3" xfId="34793" xr:uid="{00000000-0005-0000-0000-0000118C0000}"/>
    <cellStyle name="Percent 2 2 2 2 3 6 4" xfId="34794" xr:uid="{00000000-0005-0000-0000-0000128C0000}"/>
    <cellStyle name="Percent 2 2 2 2 3 7" xfId="34795" xr:uid="{00000000-0005-0000-0000-0000138C0000}"/>
    <cellStyle name="Percent 2 2 2 2 3 7 2" xfId="34796" xr:uid="{00000000-0005-0000-0000-0000148C0000}"/>
    <cellStyle name="Percent 2 2 2 2 3 7 2 2" xfId="34797" xr:uid="{00000000-0005-0000-0000-0000158C0000}"/>
    <cellStyle name="Percent 2 2 2 2 3 7 2 3" xfId="34798" xr:uid="{00000000-0005-0000-0000-0000168C0000}"/>
    <cellStyle name="Percent 2 2 2 2 3 7 3" xfId="34799" xr:uid="{00000000-0005-0000-0000-0000178C0000}"/>
    <cellStyle name="Percent 2 2 2 2 3 7 4" xfId="34800" xr:uid="{00000000-0005-0000-0000-0000188C0000}"/>
    <cellStyle name="Percent 2 2 2 2 3 8" xfId="34801" xr:uid="{00000000-0005-0000-0000-0000198C0000}"/>
    <cellStyle name="Percent 2 2 2 2 3 8 2" xfId="34802" xr:uid="{00000000-0005-0000-0000-00001A8C0000}"/>
    <cellStyle name="Percent 2 2 2 2 3 8 3" xfId="34803" xr:uid="{00000000-0005-0000-0000-00001B8C0000}"/>
    <cellStyle name="Percent 2 2 2 2 3 9" xfId="34804" xr:uid="{00000000-0005-0000-0000-00001C8C0000}"/>
    <cellStyle name="Percent 2 2 2 2 4" xfId="34805" xr:uid="{00000000-0005-0000-0000-00001D8C0000}"/>
    <cellStyle name="Percent 2 2 2 2 4 2" xfId="34806" xr:uid="{00000000-0005-0000-0000-00001E8C0000}"/>
    <cellStyle name="Percent 2 2 2 2 4 2 2" xfId="34807" xr:uid="{00000000-0005-0000-0000-00001F8C0000}"/>
    <cellStyle name="Percent 2 2 2 2 4 2 2 2" xfId="34808" xr:uid="{00000000-0005-0000-0000-0000208C0000}"/>
    <cellStyle name="Percent 2 2 2 2 4 2 2 2 2" xfId="34809" xr:uid="{00000000-0005-0000-0000-0000218C0000}"/>
    <cellStyle name="Percent 2 2 2 2 4 2 2 2 2 2" xfId="34810" xr:uid="{00000000-0005-0000-0000-0000228C0000}"/>
    <cellStyle name="Percent 2 2 2 2 4 2 2 2 2 3" xfId="34811" xr:uid="{00000000-0005-0000-0000-0000238C0000}"/>
    <cellStyle name="Percent 2 2 2 2 4 2 2 2 3" xfId="34812" xr:uid="{00000000-0005-0000-0000-0000248C0000}"/>
    <cellStyle name="Percent 2 2 2 2 4 2 2 2 4" xfId="34813" xr:uid="{00000000-0005-0000-0000-0000258C0000}"/>
    <cellStyle name="Percent 2 2 2 2 4 2 2 3" xfId="34814" xr:uid="{00000000-0005-0000-0000-0000268C0000}"/>
    <cellStyle name="Percent 2 2 2 2 4 2 2 3 2" xfId="34815" xr:uid="{00000000-0005-0000-0000-0000278C0000}"/>
    <cellStyle name="Percent 2 2 2 2 4 2 2 3 2 2" xfId="34816" xr:uid="{00000000-0005-0000-0000-0000288C0000}"/>
    <cellStyle name="Percent 2 2 2 2 4 2 2 3 2 3" xfId="34817" xr:uid="{00000000-0005-0000-0000-0000298C0000}"/>
    <cellStyle name="Percent 2 2 2 2 4 2 2 3 3" xfId="34818" xr:uid="{00000000-0005-0000-0000-00002A8C0000}"/>
    <cellStyle name="Percent 2 2 2 2 4 2 2 3 4" xfId="34819" xr:uid="{00000000-0005-0000-0000-00002B8C0000}"/>
    <cellStyle name="Percent 2 2 2 2 4 2 2 4" xfId="34820" xr:uid="{00000000-0005-0000-0000-00002C8C0000}"/>
    <cellStyle name="Percent 2 2 2 2 4 2 2 4 2" xfId="34821" xr:uid="{00000000-0005-0000-0000-00002D8C0000}"/>
    <cellStyle name="Percent 2 2 2 2 4 2 2 4 3" xfId="34822" xr:uid="{00000000-0005-0000-0000-00002E8C0000}"/>
    <cellStyle name="Percent 2 2 2 2 4 2 2 5" xfId="34823" xr:uid="{00000000-0005-0000-0000-00002F8C0000}"/>
    <cellStyle name="Percent 2 2 2 2 4 2 2 6" xfId="34824" xr:uid="{00000000-0005-0000-0000-0000308C0000}"/>
    <cellStyle name="Percent 2 2 2 2 4 2 3" xfId="34825" xr:uid="{00000000-0005-0000-0000-0000318C0000}"/>
    <cellStyle name="Percent 2 2 2 2 4 2 3 2" xfId="34826" xr:uid="{00000000-0005-0000-0000-0000328C0000}"/>
    <cellStyle name="Percent 2 2 2 2 4 2 3 2 2" xfId="34827" xr:uid="{00000000-0005-0000-0000-0000338C0000}"/>
    <cellStyle name="Percent 2 2 2 2 4 2 3 2 3" xfId="34828" xr:uid="{00000000-0005-0000-0000-0000348C0000}"/>
    <cellStyle name="Percent 2 2 2 2 4 2 3 3" xfId="34829" xr:uid="{00000000-0005-0000-0000-0000358C0000}"/>
    <cellStyle name="Percent 2 2 2 2 4 2 3 4" xfId="34830" xr:uid="{00000000-0005-0000-0000-0000368C0000}"/>
    <cellStyle name="Percent 2 2 2 2 4 2 4" xfId="34831" xr:uid="{00000000-0005-0000-0000-0000378C0000}"/>
    <cellStyle name="Percent 2 2 2 2 4 2 4 2" xfId="34832" xr:uid="{00000000-0005-0000-0000-0000388C0000}"/>
    <cellStyle name="Percent 2 2 2 2 4 2 4 2 2" xfId="34833" xr:uid="{00000000-0005-0000-0000-0000398C0000}"/>
    <cellStyle name="Percent 2 2 2 2 4 2 4 2 3" xfId="34834" xr:uid="{00000000-0005-0000-0000-00003A8C0000}"/>
    <cellStyle name="Percent 2 2 2 2 4 2 4 3" xfId="34835" xr:uid="{00000000-0005-0000-0000-00003B8C0000}"/>
    <cellStyle name="Percent 2 2 2 2 4 2 4 4" xfId="34836" xr:uid="{00000000-0005-0000-0000-00003C8C0000}"/>
    <cellStyle name="Percent 2 2 2 2 4 2 5" xfId="34837" xr:uid="{00000000-0005-0000-0000-00003D8C0000}"/>
    <cellStyle name="Percent 2 2 2 2 4 2 5 2" xfId="34838" xr:uid="{00000000-0005-0000-0000-00003E8C0000}"/>
    <cellStyle name="Percent 2 2 2 2 4 2 5 3" xfId="34839" xr:uid="{00000000-0005-0000-0000-00003F8C0000}"/>
    <cellStyle name="Percent 2 2 2 2 4 2 6" xfId="34840" xr:uid="{00000000-0005-0000-0000-0000408C0000}"/>
    <cellStyle name="Percent 2 2 2 2 4 2 7" xfId="34841" xr:uid="{00000000-0005-0000-0000-0000418C0000}"/>
    <cellStyle name="Percent 2 2 2 2 4 3" xfId="34842" xr:uid="{00000000-0005-0000-0000-0000428C0000}"/>
    <cellStyle name="Percent 2 2 2 2 4 3 2" xfId="34843" xr:uid="{00000000-0005-0000-0000-0000438C0000}"/>
    <cellStyle name="Percent 2 2 2 2 4 3 2 2" xfId="34844" xr:uid="{00000000-0005-0000-0000-0000448C0000}"/>
    <cellStyle name="Percent 2 2 2 2 4 3 2 2 2" xfId="34845" xr:uid="{00000000-0005-0000-0000-0000458C0000}"/>
    <cellStyle name="Percent 2 2 2 2 4 3 2 2 3" xfId="34846" xr:uid="{00000000-0005-0000-0000-0000468C0000}"/>
    <cellStyle name="Percent 2 2 2 2 4 3 2 3" xfId="34847" xr:uid="{00000000-0005-0000-0000-0000478C0000}"/>
    <cellStyle name="Percent 2 2 2 2 4 3 2 4" xfId="34848" xr:uid="{00000000-0005-0000-0000-0000488C0000}"/>
    <cellStyle name="Percent 2 2 2 2 4 3 3" xfId="34849" xr:uid="{00000000-0005-0000-0000-0000498C0000}"/>
    <cellStyle name="Percent 2 2 2 2 4 3 3 2" xfId="34850" xr:uid="{00000000-0005-0000-0000-00004A8C0000}"/>
    <cellStyle name="Percent 2 2 2 2 4 3 3 2 2" xfId="34851" xr:uid="{00000000-0005-0000-0000-00004B8C0000}"/>
    <cellStyle name="Percent 2 2 2 2 4 3 3 2 3" xfId="34852" xr:uid="{00000000-0005-0000-0000-00004C8C0000}"/>
    <cellStyle name="Percent 2 2 2 2 4 3 3 3" xfId="34853" xr:uid="{00000000-0005-0000-0000-00004D8C0000}"/>
    <cellStyle name="Percent 2 2 2 2 4 3 3 4" xfId="34854" xr:uid="{00000000-0005-0000-0000-00004E8C0000}"/>
    <cellStyle name="Percent 2 2 2 2 4 3 4" xfId="34855" xr:uid="{00000000-0005-0000-0000-00004F8C0000}"/>
    <cellStyle name="Percent 2 2 2 2 4 3 4 2" xfId="34856" xr:uid="{00000000-0005-0000-0000-0000508C0000}"/>
    <cellStyle name="Percent 2 2 2 2 4 3 4 3" xfId="34857" xr:uid="{00000000-0005-0000-0000-0000518C0000}"/>
    <cellStyle name="Percent 2 2 2 2 4 3 5" xfId="34858" xr:uid="{00000000-0005-0000-0000-0000528C0000}"/>
    <cellStyle name="Percent 2 2 2 2 4 3 6" xfId="34859" xr:uid="{00000000-0005-0000-0000-0000538C0000}"/>
    <cellStyle name="Percent 2 2 2 2 4 4" xfId="34860" xr:uid="{00000000-0005-0000-0000-0000548C0000}"/>
    <cellStyle name="Percent 2 2 2 2 4 4 2" xfId="34861" xr:uid="{00000000-0005-0000-0000-0000558C0000}"/>
    <cellStyle name="Percent 2 2 2 2 4 4 2 2" xfId="34862" xr:uid="{00000000-0005-0000-0000-0000568C0000}"/>
    <cellStyle name="Percent 2 2 2 2 4 4 2 3" xfId="34863" xr:uid="{00000000-0005-0000-0000-0000578C0000}"/>
    <cellStyle name="Percent 2 2 2 2 4 4 3" xfId="34864" xr:uid="{00000000-0005-0000-0000-0000588C0000}"/>
    <cellStyle name="Percent 2 2 2 2 4 4 4" xfId="34865" xr:uid="{00000000-0005-0000-0000-0000598C0000}"/>
    <cellStyle name="Percent 2 2 2 2 4 5" xfId="34866" xr:uid="{00000000-0005-0000-0000-00005A8C0000}"/>
    <cellStyle name="Percent 2 2 2 2 4 5 2" xfId="34867" xr:uid="{00000000-0005-0000-0000-00005B8C0000}"/>
    <cellStyle name="Percent 2 2 2 2 4 5 2 2" xfId="34868" xr:uid="{00000000-0005-0000-0000-00005C8C0000}"/>
    <cellStyle name="Percent 2 2 2 2 4 5 2 3" xfId="34869" xr:uid="{00000000-0005-0000-0000-00005D8C0000}"/>
    <cellStyle name="Percent 2 2 2 2 4 5 3" xfId="34870" xr:uid="{00000000-0005-0000-0000-00005E8C0000}"/>
    <cellStyle name="Percent 2 2 2 2 4 5 4" xfId="34871" xr:uid="{00000000-0005-0000-0000-00005F8C0000}"/>
    <cellStyle name="Percent 2 2 2 2 4 6" xfId="34872" xr:uid="{00000000-0005-0000-0000-0000608C0000}"/>
    <cellStyle name="Percent 2 2 2 2 4 6 2" xfId="34873" xr:uid="{00000000-0005-0000-0000-0000618C0000}"/>
    <cellStyle name="Percent 2 2 2 2 4 6 3" xfId="34874" xr:uid="{00000000-0005-0000-0000-0000628C0000}"/>
    <cellStyle name="Percent 2 2 2 2 4 7" xfId="34875" xr:uid="{00000000-0005-0000-0000-0000638C0000}"/>
    <cellStyle name="Percent 2 2 2 2 4 8" xfId="34876" xr:uid="{00000000-0005-0000-0000-0000648C0000}"/>
    <cellStyle name="Percent 2 2 2 2 5" xfId="34877" xr:uid="{00000000-0005-0000-0000-0000658C0000}"/>
    <cellStyle name="Percent 2 2 2 2 5 2" xfId="34878" xr:uid="{00000000-0005-0000-0000-0000668C0000}"/>
    <cellStyle name="Percent 2 2 2 2 5 2 2" xfId="34879" xr:uid="{00000000-0005-0000-0000-0000678C0000}"/>
    <cellStyle name="Percent 2 2 2 2 5 2 2 2" xfId="34880" xr:uid="{00000000-0005-0000-0000-0000688C0000}"/>
    <cellStyle name="Percent 2 2 2 2 5 2 2 2 2" xfId="34881" xr:uid="{00000000-0005-0000-0000-0000698C0000}"/>
    <cellStyle name="Percent 2 2 2 2 5 2 2 2 3" xfId="34882" xr:uid="{00000000-0005-0000-0000-00006A8C0000}"/>
    <cellStyle name="Percent 2 2 2 2 5 2 2 3" xfId="34883" xr:uid="{00000000-0005-0000-0000-00006B8C0000}"/>
    <cellStyle name="Percent 2 2 2 2 5 2 2 4" xfId="34884" xr:uid="{00000000-0005-0000-0000-00006C8C0000}"/>
    <cellStyle name="Percent 2 2 2 2 5 2 3" xfId="34885" xr:uid="{00000000-0005-0000-0000-00006D8C0000}"/>
    <cellStyle name="Percent 2 2 2 2 5 2 3 2" xfId="34886" xr:uid="{00000000-0005-0000-0000-00006E8C0000}"/>
    <cellStyle name="Percent 2 2 2 2 5 2 3 2 2" xfId="34887" xr:uid="{00000000-0005-0000-0000-00006F8C0000}"/>
    <cellStyle name="Percent 2 2 2 2 5 2 3 2 3" xfId="34888" xr:uid="{00000000-0005-0000-0000-0000708C0000}"/>
    <cellStyle name="Percent 2 2 2 2 5 2 3 3" xfId="34889" xr:uid="{00000000-0005-0000-0000-0000718C0000}"/>
    <cellStyle name="Percent 2 2 2 2 5 2 3 4" xfId="34890" xr:uid="{00000000-0005-0000-0000-0000728C0000}"/>
    <cellStyle name="Percent 2 2 2 2 5 2 4" xfId="34891" xr:uid="{00000000-0005-0000-0000-0000738C0000}"/>
    <cellStyle name="Percent 2 2 2 2 5 2 4 2" xfId="34892" xr:uid="{00000000-0005-0000-0000-0000748C0000}"/>
    <cellStyle name="Percent 2 2 2 2 5 2 4 3" xfId="34893" xr:uid="{00000000-0005-0000-0000-0000758C0000}"/>
    <cellStyle name="Percent 2 2 2 2 5 2 5" xfId="34894" xr:uid="{00000000-0005-0000-0000-0000768C0000}"/>
    <cellStyle name="Percent 2 2 2 2 5 2 6" xfId="34895" xr:uid="{00000000-0005-0000-0000-0000778C0000}"/>
    <cellStyle name="Percent 2 2 2 2 5 3" xfId="34896" xr:uid="{00000000-0005-0000-0000-0000788C0000}"/>
    <cellStyle name="Percent 2 2 2 2 5 3 2" xfId="34897" xr:uid="{00000000-0005-0000-0000-0000798C0000}"/>
    <cellStyle name="Percent 2 2 2 2 5 3 2 2" xfId="34898" xr:uid="{00000000-0005-0000-0000-00007A8C0000}"/>
    <cellStyle name="Percent 2 2 2 2 5 3 2 3" xfId="34899" xr:uid="{00000000-0005-0000-0000-00007B8C0000}"/>
    <cellStyle name="Percent 2 2 2 2 5 3 3" xfId="34900" xr:uid="{00000000-0005-0000-0000-00007C8C0000}"/>
    <cellStyle name="Percent 2 2 2 2 5 3 4" xfId="34901" xr:uid="{00000000-0005-0000-0000-00007D8C0000}"/>
    <cellStyle name="Percent 2 2 2 2 5 4" xfId="34902" xr:uid="{00000000-0005-0000-0000-00007E8C0000}"/>
    <cellStyle name="Percent 2 2 2 2 5 4 2" xfId="34903" xr:uid="{00000000-0005-0000-0000-00007F8C0000}"/>
    <cellStyle name="Percent 2 2 2 2 5 4 2 2" xfId="34904" xr:uid="{00000000-0005-0000-0000-0000808C0000}"/>
    <cellStyle name="Percent 2 2 2 2 5 4 2 3" xfId="34905" xr:uid="{00000000-0005-0000-0000-0000818C0000}"/>
    <cellStyle name="Percent 2 2 2 2 5 4 3" xfId="34906" xr:uid="{00000000-0005-0000-0000-0000828C0000}"/>
    <cellStyle name="Percent 2 2 2 2 5 4 4" xfId="34907" xr:uid="{00000000-0005-0000-0000-0000838C0000}"/>
    <cellStyle name="Percent 2 2 2 2 5 5" xfId="34908" xr:uid="{00000000-0005-0000-0000-0000848C0000}"/>
    <cellStyle name="Percent 2 2 2 2 5 5 2" xfId="34909" xr:uid="{00000000-0005-0000-0000-0000858C0000}"/>
    <cellStyle name="Percent 2 2 2 2 5 5 3" xfId="34910" xr:uid="{00000000-0005-0000-0000-0000868C0000}"/>
    <cellStyle name="Percent 2 2 2 2 5 6" xfId="34911" xr:uid="{00000000-0005-0000-0000-0000878C0000}"/>
    <cellStyle name="Percent 2 2 2 2 5 7" xfId="34912" xr:uid="{00000000-0005-0000-0000-0000888C0000}"/>
    <cellStyle name="Percent 2 2 2 2 6" xfId="34913" xr:uid="{00000000-0005-0000-0000-0000898C0000}"/>
    <cellStyle name="Percent 2 2 2 2 6 2" xfId="34914" xr:uid="{00000000-0005-0000-0000-00008A8C0000}"/>
    <cellStyle name="Percent 2 2 2 2 6 2 2" xfId="34915" xr:uid="{00000000-0005-0000-0000-00008B8C0000}"/>
    <cellStyle name="Percent 2 2 2 2 6 2 2 2" xfId="34916" xr:uid="{00000000-0005-0000-0000-00008C8C0000}"/>
    <cellStyle name="Percent 2 2 2 2 6 2 2 2 2" xfId="34917" xr:uid="{00000000-0005-0000-0000-00008D8C0000}"/>
    <cellStyle name="Percent 2 2 2 2 6 2 2 2 3" xfId="34918" xr:uid="{00000000-0005-0000-0000-00008E8C0000}"/>
    <cellStyle name="Percent 2 2 2 2 6 2 2 3" xfId="34919" xr:uid="{00000000-0005-0000-0000-00008F8C0000}"/>
    <cellStyle name="Percent 2 2 2 2 6 2 2 4" xfId="34920" xr:uid="{00000000-0005-0000-0000-0000908C0000}"/>
    <cellStyle name="Percent 2 2 2 2 6 2 3" xfId="34921" xr:uid="{00000000-0005-0000-0000-0000918C0000}"/>
    <cellStyle name="Percent 2 2 2 2 6 2 3 2" xfId="34922" xr:uid="{00000000-0005-0000-0000-0000928C0000}"/>
    <cellStyle name="Percent 2 2 2 2 6 2 3 2 2" xfId="34923" xr:uid="{00000000-0005-0000-0000-0000938C0000}"/>
    <cellStyle name="Percent 2 2 2 2 6 2 3 2 3" xfId="34924" xr:uid="{00000000-0005-0000-0000-0000948C0000}"/>
    <cellStyle name="Percent 2 2 2 2 6 2 3 3" xfId="34925" xr:uid="{00000000-0005-0000-0000-0000958C0000}"/>
    <cellStyle name="Percent 2 2 2 2 6 2 3 4" xfId="34926" xr:uid="{00000000-0005-0000-0000-0000968C0000}"/>
    <cellStyle name="Percent 2 2 2 2 6 2 4" xfId="34927" xr:uid="{00000000-0005-0000-0000-0000978C0000}"/>
    <cellStyle name="Percent 2 2 2 2 6 2 4 2" xfId="34928" xr:uid="{00000000-0005-0000-0000-0000988C0000}"/>
    <cellStyle name="Percent 2 2 2 2 6 2 4 3" xfId="34929" xr:uid="{00000000-0005-0000-0000-0000998C0000}"/>
    <cellStyle name="Percent 2 2 2 2 6 2 5" xfId="34930" xr:uid="{00000000-0005-0000-0000-00009A8C0000}"/>
    <cellStyle name="Percent 2 2 2 2 6 2 6" xfId="34931" xr:uid="{00000000-0005-0000-0000-00009B8C0000}"/>
    <cellStyle name="Percent 2 2 2 2 6 3" xfId="34932" xr:uid="{00000000-0005-0000-0000-00009C8C0000}"/>
    <cellStyle name="Percent 2 2 2 2 6 3 2" xfId="34933" xr:uid="{00000000-0005-0000-0000-00009D8C0000}"/>
    <cellStyle name="Percent 2 2 2 2 6 3 2 2" xfId="34934" xr:uid="{00000000-0005-0000-0000-00009E8C0000}"/>
    <cellStyle name="Percent 2 2 2 2 6 3 2 3" xfId="34935" xr:uid="{00000000-0005-0000-0000-00009F8C0000}"/>
    <cellStyle name="Percent 2 2 2 2 6 3 3" xfId="34936" xr:uid="{00000000-0005-0000-0000-0000A08C0000}"/>
    <cellStyle name="Percent 2 2 2 2 6 3 4" xfId="34937" xr:uid="{00000000-0005-0000-0000-0000A18C0000}"/>
    <cellStyle name="Percent 2 2 2 2 6 4" xfId="34938" xr:uid="{00000000-0005-0000-0000-0000A28C0000}"/>
    <cellStyle name="Percent 2 2 2 2 6 4 2" xfId="34939" xr:uid="{00000000-0005-0000-0000-0000A38C0000}"/>
    <cellStyle name="Percent 2 2 2 2 6 4 2 2" xfId="34940" xr:uid="{00000000-0005-0000-0000-0000A48C0000}"/>
    <cellStyle name="Percent 2 2 2 2 6 4 2 3" xfId="34941" xr:uid="{00000000-0005-0000-0000-0000A58C0000}"/>
    <cellStyle name="Percent 2 2 2 2 6 4 3" xfId="34942" xr:uid="{00000000-0005-0000-0000-0000A68C0000}"/>
    <cellStyle name="Percent 2 2 2 2 6 4 4" xfId="34943" xr:uid="{00000000-0005-0000-0000-0000A78C0000}"/>
    <cellStyle name="Percent 2 2 2 2 6 5" xfId="34944" xr:uid="{00000000-0005-0000-0000-0000A88C0000}"/>
    <cellStyle name="Percent 2 2 2 2 6 5 2" xfId="34945" xr:uid="{00000000-0005-0000-0000-0000A98C0000}"/>
    <cellStyle name="Percent 2 2 2 2 6 5 3" xfId="34946" xr:uid="{00000000-0005-0000-0000-0000AA8C0000}"/>
    <cellStyle name="Percent 2 2 2 2 6 6" xfId="34947" xr:uid="{00000000-0005-0000-0000-0000AB8C0000}"/>
    <cellStyle name="Percent 2 2 2 2 6 7" xfId="34948" xr:uid="{00000000-0005-0000-0000-0000AC8C0000}"/>
    <cellStyle name="Percent 2 2 2 2 7" xfId="34949" xr:uid="{00000000-0005-0000-0000-0000AD8C0000}"/>
    <cellStyle name="Percent 2 2 2 2 7 2" xfId="34950" xr:uid="{00000000-0005-0000-0000-0000AE8C0000}"/>
    <cellStyle name="Percent 2 2 2 2 7 2 2" xfId="34951" xr:uid="{00000000-0005-0000-0000-0000AF8C0000}"/>
    <cellStyle name="Percent 2 2 2 2 7 2 2 2" xfId="34952" xr:uid="{00000000-0005-0000-0000-0000B08C0000}"/>
    <cellStyle name="Percent 2 2 2 2 7 2 2 3" xfId="34953" xr:uid="{00000000-0005-0000-0000-0000B18C0000}"/>
    <cellStyle name="Percent 2 2 2 2 7 2 3" xfId="34954" xr:uid="{00000000-0005-0000-0000-0000B28C0000}"/>
    <cellStyle name="Percent 2 2 2 2 7 2 4" xfId="34955" xr:uid="{00000000-0005-0000-0000-0000B38C0000}"/>
    <cellStyle name="Percent 2 2 2 2 7 3" xfId="34956" xr:uid="{00000000-0005-0000-0000-0000B48C0000}"/>
    <cellStyle name="Percent 2 2 2 2 7 3 2" xfId="34957" xr:uid="{00000000-0005-0000-0000-0000B58C0000}"/>
    <cellStyle name="Percent 2 2 2 2 7 3 2 2" xfId="34958" xr:uid="{00000000-0005-0000-0000-0000B68C0000}"/>
    <cellStyle name="Percent 2 2 2 2 7 3 2 3" xfId="34959" xr:uid="{00000000-0005-0000-0000-0000B78C0000}"/>
    <cellStyle name="Percent 2 2 2 2 7 3 3" xfId="34960" xr:uid="{00000000-0005-0000-0000-0000B88C0000}"/>
    <cellStyle name="Percent 2 2 2 2 7 3 4" xfId="34961" xr:uid="{00000000-0005-0000-0000-0000B98C0000}"/>
    <cellStyle name="Percent 2 2 2 2 7 4" xfId="34962" xr:uid="{00000000-0005-0000-0000-0000BA8C0000}"/>
    <cellStyle name="Percent 2 2 2 2 7 4 2" xfId="34963" xr:uid="{00000000-0005-0000-0000-0000BB8C0000}"/>
    <cellStyle name="Percent 2 2 2 2 7 4 3" xfId="34964" xr:uid="{00000000-0005-0000-0000-0000BC8C0000}"/>
    <cellStyle name="Percent 2 2 2 2 7 5" xfId="34965" xr:uid="{00000000-0005-0000-0000-0000BD8C0000}"/>
    <cellStyle name="Percent 2 2 2 2 7 6" xfId="34966" xr:uid="{00000000-0005-0000-0000-0000BE8C0000}"/>
    <cellStyle name="Percent 2 2 2 2 8" xfId="34967" xr:uid="{00000000-0005-0000-0000-0000BF8C0000}"/>
    <cellStyle name="Percent 2 2 2 2 8 2" xfId="34968" xr:uid="{00000000-0005-0000-0000-0000C08C0000}"/>
    <cellStyle name="Percent 2 2 2 2 8 2 2" xfId="34969" xr:uid="{00000000-0005-0000-0000-0000C18C0000}"/>
    <cellStyle name="Percent 2 2 2 2 8 2 3" xfId="34970" xr:uid="{00000000-0005-0000-0000-0000C28C0000}"/>
    <cellStyle name="Percent 2 2 2 2 8 3" xfId="34971" xr:uid="{00000000-0005-0000-0000-0000C38C0000}"/>
    <cellStyle name="Percent 2 2 2 2 8 4" xfId="34972" xr:uid="{00000000-0005-0000-0000-0000C48C0000}"/>
    <cellStyle name="Percent 2 2 2 2 9" xfId="34973" xr:uid="{00000000-0005-0000-0000-0000C58C0000}"/>
    <cellStyle name="Percent 2 2 2 2 9 2" xfId="34974" xr:uid="{00000000-0005-0000-0000-0000C68C0000}"/>
    <cellStyle name="Percent 2 2 2 2 9 2 2" xfId="34975" xr:uid="{00000000-0005-0000-0000-0000C78C0000}"/>
    <cellStyle name="Percent 2 2 2 2 9 2 3" xfId="34976" xr:uid="{00000000-0005-0000-0000-0000C88C0000}"/>
    <cellStyle name="Percent 2 2 2 2 9 3" xfId="34977" xr:uid="{00000000-0005-0000-0000-0000C98C0000}"/>
    <cellStyle name="Percent 2 2 2 2 9 4" xfId="34978" xr:uid="{00000000-0005-0000-0000-0000CA8C0000}"/>
    <cellStyle name="Percent 2 2 2 3" xfId="34979" xr:uid="{00000000-0005-0000-0000-0000CB8C0000}"/>
    <cellStyle name="Percent 2 2 2 3 10" xfId="34980" xr:uid="{00000000-0005-0000-0000-0000CC8C0000}"/>
    <cellStyle name="Percent 2 2 2 3 11" xfId="34981" xr:uid="{00000000-0005-0000-0000-0000CD8C0000}"/>
    <cellStyle name="Percent 2 2 2 3 2" xfId="34982" xr:uid="{00000000-0005-0000-0000-0000CE8C0000}"/>
    <cellStyle name="Percent 2 2 2 3 2 10" xfId="34983" xr:uid="{00000000-0005-0000-0000-0000CF8C0000}"/>
    <cellStyle name="Percent 2 2 2 3 2 2" xfId="34984" xr:uid="{00000000-0005-0000-0000-0000D08C0000}"/>
    <cellStyle name="Percent 2 2 2 3 2 2 2" xfId="34985" xr:uid="{00000000-0005-0000-0000-0000D18C0000}"/>
    <cellStyle name="Percent 2 2 2 3 2 2 2 2" xfId="34986" xr:uid="{00000000-0005-0000-0000-0000D28C0000}"/>
    <cellStyle name="Percent 2 2 2 3 2 2 2 2 2" xfId="34987" xr:uid="{00000000-0005-0000-0000-0000D38C0000}"/>
    <cellStyle name="Percent 2 2 2 3 2 2 2 2 2 2" xfId="34988" xr:uid="{00000000-0005-0000-0000-0000D48C0000}"/>
    <cellStyle name="Percent 2 2 2 3 2 2 2 2 2 2 2" xfId="34989" xr:uid="{00000000-0005-0000-0000-0000D58C0000}"/>
    <cellStyle name="Percent 2 2 2 3 2 2 2 2 2 2 3" xfId="34990" xr:uid="{00000000-0005-0000-0000-0000D68C0000}"/>
    <cellStyle name="Percent 2 2 2 3 2 2 2 2 2 3" xfId="34991" xr:uid="{00000000-0005-0000-0000-0000D78C0000}"/>
    <cellStyle name="Percent 2 2 2 3 2 2 2 2 2 4" xfId="34992" xr:uid="{00000000-0005-0000-0000-0000D88C0000}"/>
    <cellStyle name="Percent 2 2 2 3 2 2 2 2 3" xfId="34993" xr:uid="{00000000-0005-0000-0000-0000D98C0000}"/>
    <cellStyle name="Percent 2 2 2 3 2 2 2 2 3 2" xfId="34994" xr:uid="{00000000-0005-0000-0000-0000DA8C0000}"/>
    <cellStyle name="Percent 2 2 2 3 2 2 2 2 3 2 2" xfId="34995" xr:uid="{00000000-0005-0000-0000-0000DB8C0000}"/>
    <cellStyle name="Percent 2 2 2 3 2 2 2 2 3 2 3" xfId="34996" xr:uid="{00000000-0005-0000-0000-0000DC8C0000}"/>
    <cellStyle name="Percent 2 2 2 3 2 2 2 2 3 3" xfId="34997" xr:uid="{00000000-0005-0000-0000-0000DD8C0000}"/>
    <cellStyle name="Percent 2 2 2 3 2 2 2 2 3 4" xfId="34998" xr:uid="{00000000-0005-0000-0000-0000DE8C0000}"/>
    <cellStyle name="Percent 2 2 2 3 2 2 2 2 4" xfId="34999" xr:uid="{00000000-0005-0000-0000-0000DF8C0000}"/>
    <cellStyle name="Percent 2 2 2 3 2 2 2 2 4 2" xfId="35000" xr:uid="{00000000-0005-0000-0000-0000E08C0000}"/>
    <cellStyle name="Percent 2 2 2 3 2 2 2 2 4 3" xfId="35001" xr:uid="{00000000-0005-0000-0000-0000E18C0000}"/>
    <cellStyle name="Percent 2 2 2 3 2 2 2 2 5" xfId="35002" xr:uid="{00000000-0005-0000-0000-0000E28C0000}"/>
    <cellStyle name="Percent 2 2 2 3 2 2 2 2 6" xfId="35003" xr:uid="{00000000-0005-0000-0000-0000E38C0000}"/>
    <cellStyle name="Percent 2 2 2 3 2 2 2 3" xfId="35004" xr:uid="{00000000-0005-0000-0000-0000E48C0000}"/>
    <cellStyle name="Percent 2 2 2 3 2 2 2 3 2" xfId="35005" xr:uid="{00000000-0005-0000-0000-0000E58C0000}"/>
    <cellStyle name="Percent 2 2 2 3 2 2 2 3 2 2" xfId="35006" xr:uid="{00000000-0005-0000-0000-0000E68C0000}"/>
    <cellStyle name="Percent 2 2 2 3 2 2 2 3 2 3" xfId="35007" xr:uid="{00000000-0005-0000-0000-0000E78C0000}"/>
    <cellStyle name="Percent 2 2 2 3 2 2 2 3 3" xfId="35008" xr:uid="{00000000-0005-0000-0000-0000E88C0000}"/>
    <cellStyle name="Percent 2 2 2 3 2 2 2 3 4" xfId="35009" xr:uid="{00000000-0005-0000-0000-0000E98C0000}"/>
    <cellStyle name="Percent 2 2 2 3 2 2 2 4" xfId="35010" xr:uid="{00000000-0005-0000-0000-0000EA8C0000}"/>
    <cellStyle name="Percent 2 2 2 3 2 2 2 4 2" xfId="35011" xr:uid="{00000000-0005-0000-0000-0000EB8C0000}"/>
    <cellStyle name="Percent 2 2 2 3 2 2 2 4 2 2" xfId="35012" xr:uid="{00000000-0005-0000-0000-0000EC8C0000}"/>
    <cellStyle name="Percent 2 2 2 3 2 2 2 4 2 3" xfId="35013" xr:uid="{00000000-0005-0000-0000-0000ED8C0000}"/>
    <cellStyle name="Percent 2 2 2 3 2 2 2 4 3" xfId="35014" xr:uid="{00000000-0005-0000-0000-0000EE8C0000}"/>
    <cellStyle name="Percent 2 2 2 3 2 2 2 4 4" xfId="35015" xr:uid="{00000000-0005-0000-0000-0000EF8C0000}"/>
    <cellStyle name="Percent 2 2 2 3 2 2 2 5" xfId="35016" xr:uid="{00000000-0005-0000-0000-0000F08C0000}"/>
    <cellStyle name="Percent 2 2 2 3 2 2 2 5 2" xfId="35017" xr:uid="{00000000-0005-0000-0000-0000F18C0000}"/>
    <cellStyle name="Percent 2 2 2 3 2 2 2 5 3" xfId="35018" xr:uid="{00000000-0005-0000-0000-0000F28C0000}"/>
    <cellStyle name="Percent 2 2 2 3 2 2 2 6" xfId="35019" xr:uid="{00000000-0005-0000-0000-0000F38C0000}"/>
    <cellStyle name="Percent 2 2 2 3 2 2 2 7" xfId="35020" xr:uid="{00000000-0005-0000-0000-0000F48C0000}"/>
    <cellStyle name="Percent 2 2 2 3 2 2 3" xfId="35021" xr:uid="{00000000-0005-0000-0000-0000F58C0000}"/>
    <cellStyle name="Percent 2 2 2 3 2 2 3 2" xfId="35022" xr:uid="{00000000-0005-0000-0000-0000F68C0000}"/>
    <cellStyle name="Percent 2 2 2 3 2 2 3 2 2" xfId="35023" xr:uid="{00000000-0005-0000-0000-0000F78C0000}"/>
    <cellStyle name="Percent 2 2 2 3 2 2 3 2 2 2" xfId="35024" xr:uid="{00000000-0005-0000-0000-0000F88C0000}"/>
    <cellStyle name="Percent 2 2 2 3 2 2 3 2 2 3" xfId="35025" xr:uid="{00000000-0005-0000-0000-0000F98C0000}"/>
    <cellStyle name="Percent 2 2 2 3 2 2 3 2 3" xfId="35026" xr:uid="{00000000-0005-0000-0000-0000FA8C0000}"/>
    <cellStyle name="Percent 2 2 2 3 2 2 3 2 4" xfId="35027" xr:uid="{00000000-0005-0000-0000-0000FB8C0000}"/>
    <cellStyle name="Percent 2 2 2 3 2 2 3 3" xfId="35028" xr:uid="{00000000-0005-0000-0000-0000FC8C0000}"/>
    <cellStyle name="Percent 2 2 2 3 2 2 3 3 2" xfId="35029" xr:uid="{00000000-0005-0000-0000-0000FD8C0000}"/>
    <cellStyle name="Percent 2 2 2 3 2 2 3 3 2 2" xfId="35030" xr:uid="{00000000-0005-0000-0000-0000FE8C0000}"/>
    <cellStyle name="Percent 2 2 2 3 2 2 3 3 2 3" xfId="35031" xr:uid="{00000000-0005-0000-0000-0000FF8C0000}"/>
    <cellStyle name="Percent 2 2 2 3 2 2 3 3 3" xfId="35032" xr:uid="{00000000-0005-0000-0000-0000008D0000}"/>
    <cellStyle name="Percent 2 2 2 3 2 2 3 3 4" xfId="35033" xr:uid="{00000000-0005-0000-0000-0000018D0000}"/>
    <cellStyle name="Percent 2 2 2 3 2 2 3 4" xfId="35034" xr:uid="{00000000-0005-0000-0000-0000028D0000}"/>
    <cellStyle name="Percent 2 2 2 3 2 2 3 4 2" xfId="35035" xr:uid="{00000000-0005-0000-0000-0000038D0000}"/>
    <cellStyle name="Percent 2 2 2 3 2 2 3 4 3" xfId="35036" xr:uid="{00000000-0005-0000-0000-0000048D0000}"/>
    <cellStyle name="Percent 2 2 2 3 2 2 3 5" xfId="35037" xr:uid="{00000000-0005-0000-0000-0000058D0000}"/>
    <cellStyle name="Percent 2 2 2 3 2 2 3 6" xfId="35038" xr:uid="{00000000-0005-0000-0000-0000068D0000}"/>
    <cellStyle name="Percent 2 2 2 3 2 2 4" xfId="35039" xr:uid="{00000000-0005-0000-0000-0000078D0000}"/>
    <cellStyle name="Percent 2 2 2 3 2 2 4 2" xfId="35040" xr:uid="{00000000-0005-0000-0000-0000088D0000}"/>
    <cellStyle name="Percent 2 2 2 3 2 2 4 2 2" xfId="35041" xr:uid="{00000000-0005-0000-0000-0000098D0000}"/>
    <cellStyle name="Percent 2 2 2 3 2 2 4 2 3" xfId="35042" xr:uid="{00000000-0005-0000-0000-00000A8D0000}"/>
    <cellStyle name="Percent 2 2 2 3 2 2 4 3" xfId="35043" xr:uid="{00000000-0005-0000-0000-00000B8D0000}"/>
    <cellStyle name="Percent 2 2 2 3 2 2 4 4" xfId="35044" xr:uid="{00000000-0005-0000-0000-00000C8D0000}"/>
    <cellStyle name="Percent 2 2 2 3 2 2 5" xfId="35045" xr:uid="{00000000-0005-0000-0000-00000D8D0000}"/>
    <cellStyle name="Percent 2 2 2 3 2 2 5 2" xfId="35046" xr:uid="{00000000-0005-0000-0000-00000E8D0000}"/>
    <cellStyle name="Percent 2 2 2 3 2 2 5 2 2" xfId="35047" xr:uid="{00000000-0005-0000-0000-00000F8D0000}"/>
    <cellStyle name="Percent 2 2 2 3 2 2 5 2 3" xfId="35048" xr:uid="{00000000-0005-0000-0000-0000108D0000}"/>
    <cellStyle name="Percent 2 2 2 3 2 2 5 3" xfId="35049" xr:uid="{00000000-0005-0000-0000-0000118D0000}"/>
    <cellStyle name="Percent 2 2 2 3 2 2 5 4" xfId="35050" xr:uid="{00000000-0005-0000-0000-0000128D0000}"/>
    <cellStyle name="Percent 2 2 2 3 2 2 6" xfId="35051" xr:uid="{00000000-0005-0000-0000-0000138D0000}"/>
    <cellStyle name="Percent 2 2 2 3 2 2 6 2" xfId="35052" xr:uid="{00000000-0005-0000-0000-0000148D0000}"/>
    <cellStyle name="Percent 2 2 2 3 2 2 6 3" xfId="35053" xr:uid="{00000000-0005-0000-0000-0000158D0000}"/>
    <cellStyle name="Percent 2 2 2 3 2 2 7" xfId="35054" xr:uid="{00000000-0005-0000-0000-0000168D0000}"/>
    <cellStyle name="Percent 2 2 2 3 2 2 8" xfId="35055" xr:uid="{00000000-0005-0000-0000-0000178D0000}"/>
    <cellStyle name="Percent 2 2 2 3 2 3" xfId="35056" xr:uid="{00000000-0005-0000-0000-0000188D0000}"/>
    <cellStyle name="Percent 2 2 2 3 2 3 2" xfId="35057" xr:uid="{00000000-0005-0000-0000-0000198D0000}"/>
    <cellStyle name="Percent 2 2 2 3 2 3 2 2" xfId="35058" xr:uid="{00000000-0005-0000-0000-00001A8D0000}"/>
    <cellStyle name="Percent 2 2 2 3 2 3 2 2 2" xfId="35059" xr:uid="{00000000-0005-0000-0000-00001B8D0000}"/>
    <cellStyle name="Percent 2 2 2 3 2 3 2 2 2 2" xfId="35060" xr:uid="{00000000-0005-0000-0000-00001C8D0000}"/>
    <cellStyle name="Percent 2 2 2 3 2 3 2 2 2 3" xfId="35061" xr:uid="{00000000-0005-0000-0000-00001D8D0000}"/>
    <cellStyle name="Percent 2 2 2 3 2 3 2 2 3" xfId="35062" xr:uid="{00000000-0005-0000-0000-00001E8D0000}"/>
    <cellStyle name="Percent 2 2 2 3 2 3 2 2 4" xfId="35063" xr:uid="{00000000-0005-0000-0000-00001F8D0000}"/>
    <cellStyle name="Percent 2 2 2 3 2 3 2 3" xfId="35064" xr:uid="{00000000-0005-0000-0000-0000208D0000}"/>
    <cellStyle name="Percent 2 2 2 3 2 3 2 3 2" xfId="35065" xr:uid="{00000000-0005-0000-0000-0000218D0000}"/>
    <cellStyle name="Percent 2 2 2 3 2 3 2 3 2 2" xfId="35066" xr:uid="{00000000-0005-0000-0000-0000228D0000}"/>
    <cellStyle name="Percent 2 2 2 3 2 3 2 3 2 3" xfId="35067" xr:uid="{00000000-0005-0000-0000-0000238D0000}"/>
    <cellStyle name="Percent 2 2 2 3 2 3 2 3 3" xfId="35068" xr:uid="{00000000-0005-0000-0000-0000248D0000}"/>
    <cellStyle name="Percent 2 2 2 3 2 3 2 3 4" xfId="35069" xr:uid="{00000000-0005-0000-0000-0000258D0000}"/>
    <cellStyle name="Percent 2 2 2 3 2 3 2 4" xfId="35070" xr:uid="{00000000-0005-0000-0000-0000268D0000}"/>
    <cellStyle name="Percent 2 2 2 3 2 3 2 4 2" xfId="35071" xr:uid="{00000000-0005-0000-0000-0000278D0000}"/>
    <cellStyle name="Percent 2 2 2 3 2 3 2 4 3" xfId="35072" xr:uid="{00000000-0005-0000-0000-0000288D0000}"/>
    <cellStyle name="Percent 2 2 2 3 2 3 2 5" xfId="35073" xr:uid="{00000000-0005-0000-0000-0000298D0000}"/>
    <cellStyle name="Percent 2 2 2 3 2 3 2 6" xfId="35074" xr:uid="{00000000-0005-0000-0000-00002A8D0000}"/>
    <cellStyle name="Percent 2 2 2 3 2 3 3" xfId="35075" xr:uid="{00000000-0005-0000-0000-00002B8D0000}"/>
    <cellStyle name="Percent 2 2 2 3 2 3 3 2" xfId="35076" xr:uid="{00000000-0005-0000-0000-00002C8D0000}"/>
    <cellStyle name="Percent 2 2 2 3 2 3 3 2 2" xfId="35077" xr:uid="{00000000-0005-0000-0000-00002D8D0000}"/>
    <cellStyle name="Percent 2 2 2 3 2 3 3 2 3" xfId="35078" xr:uid="{00000000-0005-0000-0000-00002E8D0000}"/>
    <cellStyle name="Percent 2 2 2 3 2 3 3 3" xfId="35079" xr:uid="{00000000-0005-0000-0000-00002F8D0000}"/>
    <cellStyle name="Percent 2 2 2 3 2 3 3 4" xfId="35080" xr:uid="{00000000-0005-0000-0000-0000308D0000}"/>
    <cellStyle name="Percent 2 2 2 3 2 3 4" xfId="35081" xr:uid="{00000000-0005-0000-0000-0000318D0000}"/>
    <cellStyle name="Percent 2 2 2 3 2 3 4 2" xfId="35082" xr:uid="{00000000-0005-0000-0000-0000328D0000}"/>
    <cellStyle name="Percent 2 2 2 3 2 3 4 2 2" xfId="35083" xr:uid="{00000000-0005-0000-0000-0000338D0000}"/>
    <cellStyle name="Percent 2 2 2 3 2 3 4 2 3" xfId="35084" xr:uid="{00000000-0005-0000-0000-0000348D0000}"/>
    <cellStyle name="Percent 2 2 2 3 2 3 4 3" xfId="35085" xr:uid="{00000000-0005-0000-0000-0000358D0000}"/>
    <cellStyle name="Percent 2 2 2 3 2 3 4 4" xfId="35086" xr:uid="{00000000-0005-0000-0000-0000368D0000}"/>
    <cellStyle name="Percent 2 2 2 3 2 3 5" xfId="35087" xr:uid="{00000000-0005-0000-0000-0000378D0000}"/>
    <cellStyle name="Percent 2 2 2 3 2 3 5 2" xfId="35088" xr:uid="{00000000-0005-0000-0000-0000388D0000}"/>
    <cellStyle name="Percent 2 2 2 3 2 3 5 3" xfId="35089" xr:uid="{00000000-0005-0000-0000-0000398D0000}"/>
    <cellStyle name="Percent 2 2 2 3 2 3 6" xfId="35090" xr:uid="{00000000-0005-0000-0000-00003A8D0000}"/>
    <cellStyle name="Percent 2 2 2 3 2 3 7" xfId="35091" xr:uid="{00000000-0005-0000-0000-00003B8D0000}"/>
    <cellStyle name="Percent 2 2 2 3 2 4" xfId="35092" xr:uid="{00000000-0005-0000-0000-00003C8D0000}"/>
    <cellStyle name="Percent 2 2 2 3 2 4 2" xfId="35093" xr:uid="{00000000-0005-0000-0000-00003D8D0000}"/>
    <cellStyle name="Percent 2 2 2 3 2 4 2 2" xfId="35094" xr:uid="{00000000-0005-0000-0000-00003E8D0000}"/>
    <cellStyle name="Percent 2 2 2 3 2 4 2 2 2" xfId="35095" xr:uid="{00000000-0005-0000-0000-00003F8D0000}"/>
    <cellStyle name="Percent 2 2 2 3 2 4 2 2 2 2" xfId="35096" xr:uid="{00000000-0005-0000-0000-0000408D0000}"/>
    <cellStyle name="Percent 2 2 2 3 2 4 2 2 2 3" xfId="35097" xr:uid="{00000000-0005-0000-0000-0000418D0000}"/>
    <cellStyle name="Percent 2 2 2 3 2 4 2 2 3" xfId="35098" xr:uid="{00000000-0005-0000-0000-0000428D0000}"/>
    <cellStyle name="Percent 2 2 2 3 2 4 2 2 4" xfId="35099" xr:uid="{00000000-0005-0000-0000-0000438D0000}"/>
    <cellStyle name="Percent 2 2 2 3 2 4 2 3" xfId="35100" xr:uid="{00000000-0005-0000-0000-0000448D0000}"/>
    <cellStyle name="Percent 2 2 2 3 2 4 2 3 2" xfId="35101" xr:uid="{00000000-0005-0000-0000-0000458D0000}"/>
    <cellStyle name="Percent 2 2 2 3 2 4 2 3 2 2" xfId="35102" xr:uid="{00000000-0005-0000-0000-0000468D0000}"/>
    <cellStyle name="Percent 2 2 2 3 2 4 2 3 2 3" xfId="35103" xr:uid="{00000000-0005-0000-0000-0000478D0000}"/>
    <cellStyle name="Percent 2 2 2 3 2 4 2 3 3" xfId="35104" xr:uid="{00000000-0005-0000-0000-0000488D0000}"/>
    <cellStyle name="Percent 2 2 2 3 2 4 2 3 4" xfId="35105" xr:uid="{00000000-0005-0000-0000-0000498D0000}"/>
    <cellStyle name="Percent 2 2 2 3 2 4 2 4" xfId="35106" xr:uid="{00000000-0005-0000-0000-00004A8D0000}"/>
    <cellStyle name="Percent 2 2 2 3 2 4 2 4 2" xfId="35107" xr:uid="{00000000-0005-0000-0000-00004B8D0000}"/>
    <cellStyle name="Percent 2 2 2 3 2 4 2 4 3" xfId="35108" xr:uid="{00000000-0005-0000-0000-00004C8D0000}"/>
    <cellStyle name="Percent 2 2 2 3 2 4 2 5" xfId="35109" xr:uid="{00000000-0005-0000-0000-00004D8D0000}"/>
    <cellStyle name="Percent 2 2 2 3 2 4 2 6" xfId="35110" xr:uid="{00000000-0005-0000-0000-00004E8D0000}"/>
    <cellStyle name="Percent 2 2 2 3 2 4 3" xfId="35111" xr:uid="{00000000-0005-0000-0000-00004F8D0000}"/>
    <cellStyle name="Percent 2 2 2 3 2 4 3 2" xfId="35112" xr:uid="{00000000-0005-0000-0000-0000508D0000}"/>
    <cellStyle name="Percent 2 2 2 3 2 4 3 2 2" xfId="35113" xr:uid="{00000000-0005-0000-0000-0000518D0000}"/>
    <cellStyle name="Percent 2 2 2 3 2 4 3 2 3" xfId="35114" xr:uid="{00000000-0005-0000-0000-0000528D0000}"/>
    <cellStyle name="Percent 2 2 2 3 2 4 3 3" xfId="35115" xr:uid="{00000000-0005-0000-0000-0000538D0000}"/>
    <cellStyle name="Percent 2 2 2 3 2 4 3 4" xfId="35116" xr:uid="{00000000-0005-0000-0000-0000548D0000}"/>
    <cellStyle name="Percent 2 2 2 3 2 4 4" xfId="35117" xr:uid="{00000000-0005-0000-0000-0000558D0000}"/>
    <cellStyle name="Percent 2 2 2 3 2 4 4 2" xfId="35118" xr:uid="{00000000-0005-0000-0000-0000568D0000}"/>
    <cellStyle name="Percent 2 2 2 3 2 4 4 2 2" xfId="35119" xr:uid="{00000000-0005-0000-0000-0000578D0000}"/>
    <cellStyle name="Percent 2 2 2 3 2 4 4 2 3" xfId="35120" xr:uid="{00000000-0005-0000-0000-0000588D0000}"/>
    <cellStyle name="Percent 2 2 2 3 2 4 4 3" xfId="35121" xr:uid="{00000000-0005-0000-0000-0000598D0000}"/>
    <cellStyle name="Percent 2 2 2 3 2 4 4 4" xfId="35122" xr:uid="{00000000-0005-0000-0000-00005A8D0000}"/>
    <cellStyle name="Percent 2 2 2 3 2 4 5" xfId="35123" xr:uid="{00000000-0005-0000-0000-00005B8D0000}"/>
    <cellStyle name="Percent 2 2 2 3 2 4 5 2" xfId="35124" xr:uid="{00000000-0005-0000-0000-00005C8D0000}"/>
    <cellStyle name="Percent 2 2 2 3 2 4 5 3" xfId="35125" xr:uid="{00000000-0005-0000-0000-00005D8D0000}"/>
    <cellStyle name="Percent 2 2 2 3 2 4 6" xfId="35126" xr:uid="{00000000-0005-0000-0000-00005E8D0000}"/>
    <cellStyle name="Percent 2 2 2 3 2 4 7" xfId="35127" xr:uid="{00000000-0005-0000-0000-00005F8D0000}"/>
    <cellStyle name="Percent 2 2 2 3 2 5" xfId="35128" xr:uid="{00000000-0005-0000-0000-0000608D0000}"/>
    <cellStyle name="Percent 2 2 2 3 2 5 2" xfId="35129" xr:uid="{00000000-0005-0000-0000-0000618D0000}"/>
    <cellStyle name="Percent 2 2 2 3 2 5 2 2" xfId="35130" xr:uid="{00000000-0005-0000-0000-0000628D0000}"/>
    <cellStyle name="Percent 2 2 2 3 2 5 2 2 2" xfId="35131" xr:uid="{00000000-0005-0000-0000-0000638D0000}"/>
    <cellStyle name="Percent 2 2 2 3 2 5 2 2 3" xfId="35132" xr:uid="{00000000-0005-0000-0000-0000648D0000}"/>
    <cellStyle name="Percent 2 2 2 3 2 5 2 3" xfId="35133" xr:uid="{00000000-0005-0000-0000-0000658D0000}"/>
    <cellStyle name="Percent 2 2 2 3 2 5 2 4" xfId="35134" xr:uid="{00000000-0005-0000-0000-0000668D0000}"/>
    <cellStyle name="Percent 2 2 2 3 2 5 3" xfId="35135" xr:uid="{00000000-0005-0000-0000-0000678D0000}"/>
    <cellStyle name="Percent 2 2 2 3 2 5 3 2" xfId="35136" xr:uid="{00000000-0005-0000-0000-0000688D0000}"/>
    <cellStyle name="Percent 2 2 2 3 2 5 3 2 2" xfId="35137" xr:uid="{00000000-0005-0000-0000-0000698D0000}"/>
    <cellStyle name="Percent 2 2 2 3 2 5 3 2 3" xfId="35138" xr:uid="{00000000-0005-0000-0000-00006A8D0000}"/>
    <cellStyle name="Percent 2 2 2 3 2 5 3 3" xfId="35139" xr:uid="{00000000-0005-0000-0000-00006B8D0000}"/>
    <cellStyle name="Percent 2 2 2 3 2 5 3 4" xfId="35140" xr:uid="{00000000-0005-0000-0000-00006C8D0000}"/>
    <cellStyle name="Percent 2 2 2 3 2 5 4" xfId="35141" xr:uid="{00000000-0005-0000-0000-00006D8D0000}"/>
    <cellStyle name="Percent 2 2 2 3 2 5 4 2" xfId="35142" xr:uid="{00000000-0005-0000-0000-00006E8D0000}"/>
    <cellStyle name="Percent 2 2 2 3 2 5 4 3" xfId="35143" xr:uid="{00000000-0005-0000-0000-00006F8D0000}"/>
    <cellStyle name="Percent 2 2 2 3 2 5 5" xfId="35144" xr:uid="{00000000-0005-0000-0000-0000708D0000}"/>
    <cellStyle name="Percent 2 2 2 3 2 5 6" xfId="35145" xr:uid="{00000000-0005-0000-0000-0000718D0000}"/>
    <cellStyle name="Percent 2 2 2 3 2 6" xfId="35146" xr:uid="{00000000-0005-0000-0000-0000728D0000}"/>
    <cellStyle name="Percent 2 2 2 3 2 6 2" xfId="35147" xr:uid="{00000000-0005-0000-0000-0000738D0000}"/>
    <cellStyle name="Percent 2 2 2 3 2 6 2 2" xfId="35148" xr:uid="{00000000-0005-0000-0000-0000748D0000}"/>
    <cellStyle name="Percent 2 2 2 3 2 6 2 3" xfId="35149" xr:uid="{00000000-0005-0000-0000-0000758D0000}"/>
    <cellStyle name="Percent 2 2 2 3 2 6 3" xfId="35150" xr:uid="{00000000-0005-0000-0000-0000768D0000}"/>
    <cellStyle name="Percent 2 2 2 3 2 6 4" xfId="35151" xr:uid="{00000000-0005-0000-0000-0000778D0000}"/>
    <cellStyle name="Percent 2 2 2 3 2 7" xfId="35152" xr:uid="{00000000-0005-0000-0000-0000788D0000}"/>
    <cellStyle name="Percent 2 2 2 3 2 7 2" xfId="35153" xr:uid="{00000000-0005-0000-0000-0000798D0000}"/>
    <cellStyle name="Percent 2 2 2 3 2 7 2 2" xfId="35154" xr:uid="{00000000-0005-0000-0000-00007A8D0000}"/>
    <cellStyle name="Percent 2 2 2 3 2 7 2 3" xfId="35155" xr:uid="{00000000-0005-0000-0000-00007B8D0000}"/>
    <cellStyle name="Percent 2 2 2 3 2 7 3" xfId="35156" xr:uid="{00000000-0005-0000-0000-00007C8D0000}"/>
    <cellStyle name="Percent 2 2 2 3 2 7 4" xfId="35157" xr:uid="{00000000-0005-0000-0000-00007D8D0000}"/>
    <cellStyle name="Percent 2 2 2 3 2 8" xfId="35158" xr:uid="{00000000-0005-0000-0000-00007E8D0000}"/>
    <cellStyle name="Percent 2 2 2 3 2 8 2" xfId="35159" xr:uid="{00000000-0005-0000-0000-00007F8D0000}"/>
    <cellStyle name="Percent 2 2 2 3 2 8 3" xfId="35160" xr:uid="{00000000-0005-0000-0000-0000808D0000}"/>
    <cellStyle name="Percent 2 2 2 3 2 9" xfId="35161" xr:uid="{00000000-0005-0000-0000-0000818D0000}"/>
    <cellStyle name="Percent 2 2 2 3 3" xfId="35162" xr:uid="{00000000-0005-0000-0000-0000828D0000}"/>
    <cellStyle name="Percent 2 2 2 3 3 2" xfId="35163" xr:uid="{00000000-0005-0000-0000-0000838D0000}"/>
    <cellStyle name="Percent 2 2 2 3 3 2 2" xfId="35164" xr:uid="{00000000-0005-0000-0000-0000848D0000}"/>
    <cellStyle name="Percent 2 2 2 3 3 2 2 2" xfId="35165" xr:uid="{00000000-0005-0000-0000-0000858D0000}"/>
    <cellStyle name="Percent 2 2 2 3 3 2 2 2 2" xfId="35166" xr:uid="{00000000-0005-0000-0000-0000868D0000}"/>
    <cellStyle name="Percent 2 2 2 3 3 2 2 2 2 2" xfId="35167" xr:uid="{00000000-0005-0000-0000-0000878D0000}"/>
    <cellStyle name="Percent 2 2 2 3 3 2 2 2 2 3" xfId="35168" xr:uid="{00000000-0005-0000-0000-0000888D0000}"/>
    <cellStyle name="Percent 2 2 2 3 3 2 2 2 3" xfId="35169" xr:uid="{00000000-0005-0000-0000-0000898D0000}"/>
    <cellStyle name="Percent 2 2 2 3 3 2 2 2 4" xfId="35170" xr:uid="{00000000-0005-0000-0000-00008A8D0000}"/>
    <cellStyle name="Percent 2 2 2 3 3 2 2 3" xfId="35171" xr:uid="{00000000-0005-0000-0000-00008B8D0000}"/>
    <cellStyle name="Percent 2 2 2 3 3 2 2 3 2" xfId="35172" xr:uid="{00000000-0005-0000-0000-00008C8D0000}"/>
    <cellStyle name="Percent 2 2 2 3 3 2 2 3 2 2" xfId="35173" xr:uid="{00000000-0005-0000-0000-00008D8D0000}"/>
    <cellStyle name="Percent 2 2 2 3 3 2 2 3 2 3" xfId="35174" xr:uid="{00000000-0005-0000-0000-00008E8D0000}"/>
    <cellStyle name="Percent 2 2 2 3 3 2 2 3 3" xfId="35175" xr:uid="{00000000-0005-0000-0000-00008F8D0000}"/>
    <cellStyle name="Percent 2 2 2 3 3 2 2 3 4" xfId="35176" xr:uid="{00000000-0005-0000-0000-0000908D0000}"/>
    <cellStyle name="Percent 2 2 2 3 3 2 2 4" xfId="35177" xr:uid="{00000000-0005-0000-0000-0000918D0000}"/>
    <cellStyle name="Percent 2 2 2 3 3 2 2 4 2" xfId="35178" xr:uid="{00000000-0005-0000-0000-0000928D0000}"/>
    <cellStyle name="Percent 2 2 2 3 3 2 2 4 3" xfId="35179" xr:uid="{00000000-0005-0000-0000-0000938D0000}"/>
    <cellStyle name="Percent 2 2 2 3 3 2 2 5" xfId="35180" xr:uid="{00000000-0005-0000-0000-0000948D0000}"/>
    <cellStyle name="Percent 2 2 2 3 3 2 2 6" xfId="35181" xr:uid="{00000000-0005-0000-0000-0000958D0000}"/>
    <cellStyle name="Percent 2 2 2 3 3 2 3" xfId="35182" xr:uid="{00000000-0005-0000-0000-0000968D0000}"/>
    <cellStyle name="Percent 2 2 2 3 3 2 3 2" xfId="35183" xr:uid="{00000000-0005-0000-0000-0000978D0000}"/>
    <cellStyle name="Percent 2 2 2 3 3 2 3 2 2" xfId="35184" xr:uid="{00000000-0005-0000-0000-0000988D0000}"/>
    <cellStyle name="Percent 2 2 2 3 3 2 3 2 3" xfId="35185" xr:uid="{00000000-0005-0000-0000-0000998D0000}"/>
    <cellStyle name="Percent 2 2 2 3 3 2 3 3" xfId="35186" xr:uid="{00000000-0005-0000-0000-00009A8D0000}"/>
    <cellStyle name="Percent 2 2 2 3 3 2 3 4" xfId="35187" xr:uid="{00000000-0005-0000-0000-00009B8D0000}"/>
    <cellStyle name="Percent 2 2 2 3 3 2 4" xfId="35188" xr:uid="{00000000-0005-0000-0000-00009C8D0000}"/>
    <cellStyle name="Percent 2 2 2 3 3 2 4 2" xfId="35189" xr:uid="{00000000-0005-0000-0000-00009D8D0000}"/>
    <cellStyle name="Percent 2 2 2 3 3 2 4 2 2" xfId="35190" xr:uid="{00000000-0005-0000-0000-00009E8D0000}"/>
    <cellStyle name="Percent 2 2 2 3 3 2 4 2 3" xfId="35191" xr:uid="{00000000-0005-0000-0000-00009F8D0000}"/>
    <cellStyle name="Percent 2 2 2 3 3 2 4 3" xfId="35192" xr:uid="{00000000-0005-0000-0000-0000A08D0000}"/>
    <cellStyle name="Percent 2 2 2 3 3 2 4 4" xfId="35193" xr:uid="{00000000-0005-0000-0000-0000A18D0000}"/>
    <cellStyle name="Percent 2 2 2 3 3 2 5" xfId="35194" xr:uid="{00000000-0005-0000-0000-0000A28D0000}"/>
    <cellStyle name="Percent 2 2 2 3 3 2 5 2" xfId="35195" xr:uid="{00000000-0005-0000-0000-0000A38D0000}"/>
    <cellStyle name="Percent 2 2 2 3 3 2 5 3" xfId="35196" xr:uid="{00000000-0005-0000-0000-0000A48D0000}"/>
    <cellStyle name="Percent 2 2 2 3 3 2 6" xfId="35197" xr:uid="{00000000-0005-0000-0000-0000A58D0000}"/>
    <cellStyle name="Percent 2 2 2 3 3 2 7" xfId="35198" xr:uid="{00000000-0005-0000-0000-0000A68D0000}"/>
    <cellStyle name="Percent 2 2 2 3 3 3" xfId="35199" xr:uid="{00000000-0005-0000-0000-0000A78D0000}"/>
    <cellStyle name="Percent 2 2 2 3 3 3 2" xfId="35200" xr:uid="{00000000-0005-0000-0000-0000A88D0000}"/>
    <cellStyle name="Percent 2 2 2 3 3 3 2 2" xfId="35201" xr:uid="{00000000-0005-0000-0000-0000A98D0000}"/>
    <cellStyle name="Percent 2 2 2 3 3 3 2 2 2" xfId="35202" xr:uid="{00000000-0005-0000-0000-0000AA8D0000}"/>
    <cellStyle name="Percent 2 2 2 3 3 3 2 2 3" xfId="35203" xr:uid="{00000000-0005-0000-0000-0000AB8D0000}"/>
    <cellStyle name="Percent 2 2 2 3 3 3 2 3" xfId="35204" xr:uid="{00000000-0005-0000-0000-0000AC8D0000}"/>
    <cellStyle name="Percent 2 2 2 3 3 3 2 4" xfId="35205" xr:uid="{00000000-0005-0000-0000-0000AD8D0000}"/>
    <cellStyle name="Percent 2 2 2 3 3 3 3" xfId="35206" xr:uid="{00000000-0005-0000-0000-0000AE8D0000}"/>
    <cellStyle name="Percent 2 2 2 3 3 3 3 2" xfId="35207" xr:uid="{00000000-0005-0000-0000-0000AF8D0000}"/>
    <cellStyle name="Percent 2 2 2 3 3 3 3 2 2" xfId="35208" xr:uid="{00000000-0005-0000-0000-0000B08D0000}"/>
    <cellStyle name="Percent 2 2 2 3 3 3 3 2 3" xfId="35209" xr:uid="{00000000-0005-0000-0000-0000B18D0000}"/>
    <cellStyle name="Percent 2 2 2 3 3 3 3 3" xfId="35210" xr:uid="{00000000-0005-0000-0000-0000B28D0000}"/>
    <cellStyle name="Percent 2 2 2 3 3 3 3 4" xfId="35211" xr:uid="{00000000-0005-0000-0000-0000B38D0000}"/>
    <cellStyle name="Percent 2 2 2 3 3 3 4" xfId="35212" xr:uid="{00000000-0005-0000-0000-0000B48D0000}"/>
    <cellStyle name="Percent 2 2 2 3 3 3 4 2" xfId="35213" xr:uid="{00000000-0005-0000-0000-0000B58D0000}"/>
    <cellStyle name="Percent 2 2 2 3 3 3 4 3" xfId="35214" xr:uid="{00000000-0005-0000-0000-0000B68D0000}"/>
    <cellStyle name="Percent 2 2 2 3 3 3 5" xfId="35215" xr:uid="{00000000-0005-0000-0000-0000B78D0000}"/>
    <cellStyle name="Percent 2 2 2 3 3 3 6" xfId="35216" xr:uid="{00000000-0005-0000-0000-0000B88D0000}"/>
    <cellStyle name="Percent 2 2 2 3 3 4" xfId="35217" xr:uid="{00000000-0005-0000-0000-0000B98D0000}"/>
    <cellStyle name="Percent 2 2 2 3 3 4 2" xfId="35218" xr:uid="{00000000-0005-0000-0000-0000BA8D0000}"/>
    <cellStyle name="Percent 2 2 2 3 3 4 2 2" xfId="35219" xr:uid="{00000000-0005-0000-0000-0000BB8D0000}"/>
    <cellStyle name="Percent 2 2 2 3 3 4 2 3" xfId="35220" xr:uid="{00000000-0005-0000-0000-0000BC8D0000}"/>
    <cellStyle name="Percent 2 2 2 3 3 4 3" xfId="35221" xr:uid="{00000000-0005-0000-0000-0000BD8D0000}"/>
    <cellStyle name="Percent 2 2 2 3 3 4 4" xfId="35222" xr:uid="{00000000-0005-0000-0000-0000BE8D0000}"/>
    <cellStyle name="Percent 2 2 2 3 3 5" xfId="35223" xr:uid="{00000000-0005-0000-0000-0000BF8D0000}"/>
    <cellStyle name="Percent 2 2 2 3 3 5 2" xfId="35224" xr:uid="{00000000-0005-0000-0000-0000C08D0000}"/>
    <cellStyle name="Percent 2 2 2 3 3 5 2 2" xfId="35225" xr:uid="{00000000-0005-0000-0000-0000C18D0000}"/>
    <cellStyle name="Percent 2 2 2 3 3 5 2 3" xfId="35226" xr:uid="{00000000-0005-0000-0000-0000C28D0000}"/>
    <cellStyle name="Percent 2 2 2 3 3 5 3" xfId="35227" xr:uid="{00000000-0005-0000-0000-0000C38D0000}"/>
    <cellStyle name="Percent 2 2 2 3 3 5 4" xfId="35228" xr:uid="{00000000-0005-0000-0000-0000C48D0000}"/>
    <cellStyle name="Percent 2 2 2 3 3 6" xfId="35229" xr:uid="{00000000-0005-0000-0000-0000C58D0000}"/>
    <cellStyle name="Percent 2 2 2 3 3 6 2" xfId="35230" xr:uid="{00000000-0005-0000-0000-0000C68D0000}"/>
    <cellStyle name="Percent 2 2 2 3 3 6 3" xfId="35231" xr:uid="{00000000-0005-0000-0000-0000C78D0000}"/>
    <cellStyle name="Percent 2 2 2 3 3 7" xfId="35232" xr:uid="{00000000-0005-0000-0000-0000C88D0000}"/>
    <cellStyle name="Percent 2 2 2 3 3 8" xfId="35233" xr:uid="{00000000-0005-0000-0000-0000C98D0000}"/>
    <cellStyle name="Percent 2 2 2 3 4" xfId="35234" xr:uid="{00000000-0005-0000-0000-0000CA8D0000}"/>
    <cellStyle name="Percent 2 2 2 3 4 2" xfId="35235" xr:uid="{00000000-0005-0000-0000-0000CB8D0000}"/>
    <cellStyle name="Percent 2 2 2 3 4 2 2" xfId="35236" xr:uid="{00000000-0005-0000-0000-0000CC8D0000}"/>
    <cellStyle name="Percent 2 2 2 3 4 2 2 2" xfId="35237" xr:uid="{00000000-0005-0000-0000-0000CD8D0000}"/>
    <cellStyle name="Percent 2 2 2 3 4 2 2 2 2" xfId="35238" xr:uid="{00000000-0005-0000-0000-0000CE8D0000}"/>
    <cellStyle name="Percent 2 2 2 3 4 2 2 2 3" xfId="35239" xr:uid="{00000000-0005-0000-0000-0000CF8D0000}"/>
    <cellStyle name="Percent 2 2 2 3 4 2 2 3" xfId="35240" xr:uid="{00000000-0005-0000-0000-0000D08D0000}"/>
    <cellStyle name="Percent 2 2 2 3 4 2 2 4" xfId="35241" xr:uid="{00000000-0005-0000-0000-0000D18D0000}"/>
    <cellStyle name="Percent 2 2 2 3 4 2 3" xfId="35242" xr:uid="{00000000-0005-0000-0000-0000D28D0000}"/>
    <cellStyle name="Percent 2 2 2 3 4 2 3 2" xfId="35243" xr:uid="{00000000-0005-0000-0000-0000D38D0000}"/>
    <cellStyle name="Percent 2 2 2 3 4 2 3 2 2" xfId="35244" xr:uid="{00000000-0005-0000-0000-0000D48D0000}"/>
    <cellStyle name="Percent 2 2 2 3 4 2 3 2 3" xfId="35245" xr:uid="{00000000-0005-0000-0000-0000D58D0000}"/>
    <cellStyle name="Percent 2 2 2 3 4 2 3 3" xfId="35246" xr:uid="{00000000-0005-0000-0000-0000D68D0000}"/>
    <cellStyle name="Percent 2 2 2 3 4 2 3 4" xfId="35247" xr:uid="{00000000-0005-0000-0000-0000D78D0000}"/>
    <cellStyle name="Percent 2 2 2 3 4 2 4" xfId="35248" xr:uid="{00000000-0005-0000-0000-0000D88D0000}"/>
    <cellStyle name="Percent 2 2 2 3 4 2 4 2" xfId="35249" xr:uid="{00000000-0005-0000-0000-0000D98D0000}"/>
    <cellStyle name="Percent 2 2 2 3 4 2 4 3" xfId="35250" xr:uid="{00000000-0005-0000-0000-0000DA8D0000}"/>
    <cellStyle name="Percent 2 2 2 3 4 2 5" xfId="35251" xr:uid="{00000000-0005-0000-0000-0000DB8D0000}"/>
    <cellStyle name="Percent 2 2 2 3 4 2 6" xfId="35252" xr:uid="{00000000-0005-0000-0000-0000DC8D0000}"/>
    <cellStyle name="Percent 2 2 2 3 4 3" xfId="35253" xr:uid="{00000000-0005-0000-0000-0000DD8D0000}"/>
    <cellStyle name="Percent 2 2 2 3 4 3 2" xfId="35254" xr:uid="{00000000-0005-0000-0000-0000DE8D0000}"/>
    <cellStyle name="Percent 2 2 2 3 4 3 2 2" xfId="35255" xr:uid="{00000000-0005-0000-0000-0000DF8D0000}"/>
    <cellStyle name="Percent 2 2 2 3 4 3 2 3" xfId="35256" xr:uid="{00000000-0005-0000-0000-0000E08D0000}"/>
    <cellStyle name="Percent 2 2 2 3 4 3 3" xfId="35257" xr:uid="{00000000-0005-0000-0000-0000E18D0000}"/>
    <cellStyle name="Percent 2 2 2 3 4 3 4" xfId="35258" xr:uid="{00000000-0005-0000-0000-0000E28D0000}"/>
    <cellStyle name="Percent 2 2 2 3 4 4" xfId="35259" xr:uid="{00000000-0005-0000-0000-0000E38D0000}"/>
    <cellStyle name="Percent 2 2 2 3 4 4 2" xfId="35260" xr:uid="{00000000-0005-0000-0000-0000E48D0000}"/>
    <cellStyle name="Percent 2 2 2 3 4 4 2 2" xfId="35261" xr:uid="{00000000-0005-0000-0000-0000E58D0000}"/>
    <cellStyle name="Percent 2 2 2 3 4 4 2 3" xfId="35262" xr:uid="{00000000-0005-0000-0000-0000E68D0000}"/>
    <cellStyle name="Percent 2 2 2 3 4 4 3" xfId="35263" xr:uid="{00000000-0005-0000-0000-0000E78D0000}"/>
    <cellStyle name="Percent 2 2 2 3 4 4 4" xfId="35264" xr:uid="{00000000-0005-0000-0000-0000E88D0000}"/>
    <cellStyle name="Percent 2 2 2 3 4 5" xfId="35265" xr:uid="{00000000-0005-0000-0000-0000E98D0000}"/>
    <cellStyle name="Percent 2 2 2 3 4 5 2" xfId="35266" xr:uid="{00000000-0005-0000-0000-0000EA8D0000}"/>
    <cellStyle name="Percent 2 2 2 3 4 5 3" xfId="35267" xr:uid="{00000000-0005-0000-0000-0000EB8D0000}"/>
    <cellStyle name="Percent 2 2 2 3 4 6" xfId="35268" xr:uid="{00000000-0005-0000-0000-0000EC8D0000}"/>
    <cellStyle name="Percent 2 2 2 3 4 7" xfId="35269" xr:uid="{00000000-0005-0000-0000-0000ED8D0000}"/>
    <cellStyle name="Percent 2 2 2 3 5" xfId="35270" xr:uid="{00000000-0005-0000-0000-0000EE8D0000}"/>
    <cellStyle name="Percent 2 2 2 3 5 2" xfId="35271" xr:uid="{00000000-0005-0000-0000-0000EF8D0000}"/>
    <cellStyle name="Percent 2 2 2 3 5 2 2" xfId="35272" xr:uid="{00000000-0005-0000-0000-0000F08D0000}"/>
    <cellStyle name="Percent 2 2 2 3 5 2 2 2" xfId="35273" xr:uid="{00000000-0005-0000-0000-0000F18D0000}"/>
    <cellStyle name="Percent 2 2 2 3 5 2 2 2 2" xfId="35274" xr:uid="{00000000-0005-0000-0000-0000F28D0000}"/>
    <cellStyle name="Percent 2 2 2 3 5 2 2 2 3" xfId="35275" xr:uid="{00000000-0005-0000-0000-0000F38D0000}"/>
    <cellStyle name="Percent 2 2 2 3 5 2 2 3" xfId="35276" xr:uid="{00000000-0005-0000-0000-0000F48D0000}"/>
    <cellStyle name="Percent 2 2 2 3 5 2 2 4" xfId="35277" xr:uid="{00000000-0005-0000-0000-0000F58D0000}"/>
    <cellStyle name="Percent 2 2 2 3 5 2 3" xfId="35278" xr:uid="{00000000-0005-0000-0000-0000F68D0000}"/>
    <cellStyle name="Percent 2 2 2 3 5 2 3 2" xfId="35279" xr:uid="{00000000-0005-0000-0000-0000F78D0000}"/>
    <cellStyle name="Percent 2 2 2 3 5 2 3 2 2" xfId="35280" xr:uid="{00000000-0005-0000-0000-0000F88D0000}"/>
    <cellStyle name="Percent 2 2 2 3 5 2 3 2 3" xfId="35281" xr:uid="{00000000-0005-0000-0000-0000F98D0000}"/>
    <cellStyle name="Percent 2 2 2 3 5 2 3 3" xfId="35282" xr:uid="{00000000-0005-0000-0000-0000FA8D0000}"/>
    <cellStyle name="Percent 2 2 2 3 5 2 3 4" xfId="35283" xr:uid="{00000000-0005-0000-0000-0000FB8D0000}"/>
    <cellStyle name="Percent 2 2 2 3 5 2 4" xfId="35284" xr:uid="{00000000-0005-0000-0000-0000FC8D0000}"/>
    <cellStyle name="Percent 2 2 2 3 5 2 4 2" xfId="35285" xr:uid="{00000000-0005-0000-0000-0000FD8D0000}"/>
    <cellStyle name="Percent 2 2 2 3 5 2 4 3" xfId="35286" xr:uid="{00000000-0005-0000-0000-0000FE8D0000}"/>
    <cellStyle name="Percent 2 2 2 3 5 2 5" xfId="35287" xr:uid="{00000000-0005-0000-0000-0000FF8D0000}"/>
    <cellStyle name="Percent 2 2 2 3 5 2 6" xfId="35288" xr:uid="{00000000-0005-0000-0000-0000008E0000}"/>
    <cellStyle name="Percent 2 2 2 3 5 3" xfId="35289" xr:uid="{00000000-0005-0000-0000-0000018E0000}"/>
    <cellStyle name="Percent 2 2 2 3 5 3 2" xfId="35290" xr:uid="{00000000-0005-0000-0000-0000028E0000}"/>
    <cellStyle name="Percent 2 2 2 3 5 3 2 2" xfId="35291" xr:uid="{00000000-0005-0000-0000-0000038E0000}"/>
    <cellStyle name="Percent 2 2 2 3 5 3 2 3" xfId="35292" xr:uid="{00000000-0005-0000-0000-0000048E0000}"/>
    <cellStyle name="Percent 2 2 2 3 5 3 3" xfId="35293" xr:uid="{00000000-0005-0000-0000-0000058E0000}"/>
    <cellStyle name="Percent 2 2 2 3 5 3 4" xfId="35294" xr:uid="{00000000-0005-0000-0000-0000068E0000}"/>
    <cellStyle name="Percent 2 2 2 3 5 4" xfId="35295" xr:uid="{00000000-0005-0000-0000-0000078E0000}"/>
    <cellStyle name="Percent 2 2 2 3 5 4 2" xfId="35296" xr:uid="{00000000-0005-0000-0000-0000088E0000}"/>
    <cellStyle name="Percent 2 2 2 3 5 4 2 2" xfId="35297" xr:uid="{00000000-0005-0000-0000-0000098E0000}"/>
    <cellStyle name="Percent 2 2 2 3 5 4 2 3" xfId="35298" xr:uid="{00000000-0005-0000-0000-00000A8E0000}"/>
    <cellStyle name="Percent 2 2 2 3 5 4 3" xfId="35299" xr:uid="{00000000-0005-0000-0000-00000B8E0000}"/>
    <cellStyle name="Percent 2 2 2 3 5 4 4" xfId="35300" xr:uid="{00000000-0005-0000-0000-00000C8E0000}"/>
    <cellStyle name="Percent 2 2 2 3 5 5" xfId="35301" xr:uid="{00000000-0005-0000-0000-00000D8E0000}"/>
    <cellStyle name="Percent 2 2 2 3 5 5 2" xfId="35302" xr:uid="{00000000-0005-0000-0000-00000E8E0000}"/>
    <cellStyle name="Percent 2 2 2 3 5 5 3" xfId="35303" xr:uid="{00000000-0005-0000-0000-00000F8E0000}"/>
    <cellStyle name="Percent 2 2 2 3 5 6" xfId="35304" xr:uid="{00000000-0005-0000-0000-0000108E0000}"/>
    <cellStyle name="Percent 2 2 2 3 5 7" xfId="35305" xr:uid="{00000000-0005-0000-0000-0000118E0000}"/>
    <cellStyle name="Percent 2 2 2 3 6" xfId="35306" xr:uid="{00000000-0005-0000-0000-0000128E0000}"/>
    <cellStyle name="Percent 2 2 2 3 6 2" xfId="35307" xr:uid="{00000000-0005-0000-0000-0000138E0000}"/>
    <cellStyle name="Percent 2 2 2 3 6 2 2" xfId="35308" xr:uid="{00000000-0005-0000-0000-0000148E0000}"/>
    <cellStyle name="Percent 2 2 2 3 6 2 2 2" xfId="35309" xr:uid="{00000000-0005-0000-0000-0000158E0000}"/>
    <cellStyle name="Percent 2 2 2 3 6 2 2 3" xfId="35310" xr:uid="{00000000-0005-0000-0000-0000168E0000}"/>
    <cellStyle name="Percent 2 2 2 3 6 2 3" xfId="35311" xr:uid="{00000000-0005-0000-0000-0000178E0000}"/>
    <cellStyle name="Percent 2 2 2 3 6 2 4" xfId="35312" xr:uid="{00000000-0005-0000-0000-0000188E0000}"/>
    <cellStyle name="Percent 2 2 2 3 6 3" xfId="35313" xr:uid="{00000000-0005-0000-0000-0000198E0000}"/>
    <cellStyle name="Percent 2 2 2 3 6 3 2" xfId="35314" xr:uid="{00000000-0005-0000-0000-00001A8E0000}"/>
    <cellStyle name="Percent 2 2 2 3 6 3 2 2" xfId="35315" xr:uid="{00000000-0005-0000-0000-00001B8E0000}"/>
    <cellStyle name="Percent 2 2 2 3 6 3 2 3" xfId="35316" xr:uid="{00000000-0005-0000-0000-00001C8E0000}"/>
    <cellStyle name="Percent 2 2 2 3 6 3 3" xfId="35317" xr:uid="{00000000-0005-0000-0000-00001D8E0000}"/>
    <cellStyle name="Percent 2 2 2 3 6 3 4" xfId="35318" xr:uid="{00000000-0005-0000-0000-00001E8E0000}"/>
    <cellStyle name="Percent 2 2 2 3 6 4" xfId="35319" xr:uid="{00000000-0005-0000-0000-00001F8E0000}"/>
    <cellStyle name="Percent 2 2 2 3 6 4 2" xfId="35320" xr:uid="{00000000-0005-0000-0000-0000208E0000}"/>
    <cellStyle name="Percent 2 2 2 3 6 4 3" xfId="35321" xr:uid="{00000000-0005-0000-0000-0000218E0000}"/>
    <cellStyle name="Percent 2 2 2 3 6 5" xfId="35322" xr:uid="{00000000-0005-0000-0000-0000228E0000}"/>
    <cellStyle name="Percent 2 2 2 3 6 6" xfId="35323" xr:uid="{00000000-0005-0000-0000-0000238E0000}"/>
    <cellStyle name="Percent 2 2 2 3 7" xfId="35324" xr:uid="{00000000-0005-0000-0000-0000248E0000}"/>
    <cellStyle name="Percent 2 2 2 3 7 2" xfId="35325" xr:uid="{00000000-0005-0000-0000-0000258E0000}"/>
    <cellStyle name="Percent 2 2 2 3 7 2 2" xfId="35326" xr:uid="{00000000-0005-0000-0000-0000268E0000}"/>
    <cellStyle name="Percent 2 2 2 3 7 2 3" xfId="35327" xr:uid="{00000000-0005-0000-0000-0000278E0000}"/>
    <cellStyle name="Percent 2 2 2 3 7 3" xfId="35328" xr:uid="{00000000-0005-0000-0000-0000288E0000}"/>
    <cellStyle name="Percent 2 2 2 3 7 4" xfId="35329" xr:uid="{00000000-0005-0000-0000-0000298E0000}"/>
    <cellStyle name="Percent 2 2 2 3 8" xfId="35330" xr:uid="{00000000-0005-0000-0000-00002A8E0000}"/>
    <cellStyle name="Percent 2 2 2 3 8 2" xfId="35331" xr:uid="{00000000-0005-0000-0000-00002B8E0000}"/>
    <cellStyle name="Percent 2 2 2 3 8 2 2" xfId="35332" xr:uid="{00000000-0005-0000-0000-00002C8E0000}"/>
    <cellStyle name="Percent 2 2 2 3 8 2 3" xfId="35333" xr:uid="{00000000-0005-0000-0000-00002D8E0000}"/>
    <cellStyle name="Percent 2 2 2 3 8 3" xfId="35334" xr:uid="{00000000-0005-0000-0000-00002E8E0000}"/>
    <cellStyle name="Percent 2 2 2 3 8 4" xfId="35335" xr:uid="{00000000-0005-0000-0000-00002F8E0000}"/>
    <cellStyle name="Percent 2 2 2 3 9" xfId="35336" xr:uid="{00000000-0005-0000-0000-0000308E0000}"/>
    <cellStyle name="Percent 2 2 2 3 9 2" xfId="35337" xr:uid="{00000000-0005-0000-0000-0000318E0000}"/>
    <cellStyle name="Percent 2 2 2 3 9 3" xfId="35338" xr:uid="{00000000-0005-0000-0000-0000328E0000}"/>
    <cellStyle name="Percent 2 2 2 4" xfId="35339" xr:uid="{00000000-0005-0000-0000-0000338E0000}"/>
    <cellStyle name="Percent 2 2 2 4 10" xfId="35340" xr:uid="{00000000-0005-0000-0000-0000348E0000}"/>
    <cellStyle name="Percent 2 2 2 4 2" xfId="35341" xr:uid="{00000000-0005-0000-0000-0000358E0000}"/>
    <cellStyle name="Percent 2 2 2 4 2 2" xfId="35342" xr:uid="{00000000-0005-0000-0000-0000368E0000}"/>
    <cellStyle name="Percent 2 2 2 4 2 2 2" xfId="35343" xr:uid="{00000000-0005-0000-0000-0000378E0000}"/>
    <cellStyle name="Percent 2 2 2 4 2 2 2 2" xfId="35344" xr:uid="{00000000-0005-0000-0000-0000388E0000}"/>
    <cellStyle name="Percent 2 2 2 4 2 2 2 2 2" xfId="35345" xr:uid="{00000000-0005-0000-0000-0000398E0000}"/>
    <cellStyle name="Percent 2 2 2 4 2 2 2 2 2 2" xfId="35346" xr:uid="{00000000-0005-0000-0000-00003A8E0000}"/>
    <cellStyle name="Percent 2 2 2 4 2 2 2 2 2 3" xfId="35347" xr:uid="{00000000-0005-0000-0000-00003B8E0000}"/>
    <cellStyle name="Percent 2 2 2 4 2 2 2 2 3" xfId="35348" xr:uid="{00000000-0005-0000-0000-00003C8E0000}"/>
    <cellStyle name="Percent 2 2 2 4 2 2 2 2 4" xfId="35349" xr:uid="{00000000-0005-0000-0000-00003D8E0000}"/>
    <cellStyle name="Percent 2 2 2 4 2 2 2 3" xfId="35350" xr:uid="{00000000-0005-0000-0000-00003E8E0000}"/>
    <cellStyle name="Percent 2 2 2 4 2 2 2 3 2" xfId="35351" xr:uid="{00000000-0005-0000-0000-00003F8E0000}"/>
    <cellStyle name="Percent 2 2 2 4 2 2 2 3 2 2" xfId="35352" xr:uid="{00000000-0005-0000-0000-0000408E0000}"/>
    <cellStyle name="Percent 2 2 2 4 2 2 2 3 2 3" xfId="35353" xr:uid="{00000000-0005-0000-0000-0000418E0000}"/>
    <cellStyle name="Percent 2 2 2 4 2 2 2 3 3" xfId="35354" xr:uid="{00000000-0005-0000-0000-0000428E0000}"/>
    <cellStyle name="Percent 2 2 2 4 2 2 2 3 4" xfId="35355" xr:uid="{00000000-0005-0000-0000-0000438E0000}"/>
    <cellStyle name="Percent 2 2 2 4 2 2 2 4" xfId="35356" xr:uid="{00000000-0005-0000-0000-0000448E0000}"/>
    <cellStyle name="Percent 2 2 2 4 2 2 2 4 2" xfId="35357" xr:uid="{00000000-0005-0000-0000-0000458E0000}"/>
    <cellStyle name="Percent 2 2 2 4 2 2 2 4 3" xfId="35358" xr:uid="{00000000-0005-0000-0000-0000468E0000}"/>
    <cellStyle name="Percent 2 2 2 4 2 2 2 5" xfId="35359" xr:uid="{00000000-0005-0000-0000-0000478E0000}"/>
    <cellStyle name="Percent 2 2 2 4 2 2 2 6" xfId="35360" xr:uid="{00000000-0005-0000-0000-0000488E0000}"/>
    <cellStyle name="Percent 2 2 2 4 2 2 3" xfId="35361" xr:uid="{00000000-0005-0000-0000-0000498E0000}"/>
    <cellStyle name="Percent 2 2 2 4 2 2 3 2" xfId="35362" xr:uid="{00000000-0005-0000-0000-00004A8E0000}"/>
    <cellStyle name="Percent 2 2 2 4 2 2 3 2 2" xfId="35363" xr:uid="{00000000-0005-0000-0000-00004B8E0000}"/>
    <cellStyle name="Percent 2 2 2 4 2 2 3 2 3" xfId="35364" xr:uid="{00000000-0005-0000-0000-00004C8E0000}"/>
    <cellStyle name="Percent 2 2 2 4 2 2 3 3" xfId="35365" xr:uid="{00000000-0005-0000-0000-00004D8E0000}"/>
    <cellStyle name="Percent 2 2 2 4 2 2 3 4" xfId="35366" xr:uid="{00000000-0005-0000-0000-00004E8E0000}"/>
    <cellStyle name="Percent 2 2 2 4 2 2 4" xfId="35367" xr:uid="{00000000-0005-0000-0000-00004F8E0000}"/>
    <cellStyle name="Percent 2 2 2 4 2 2 4 2" xfId="35368" xr:uid="{00000000-0005-0000-0000-0000508E0000}"/>
    <cellStyle name="Percent 2 2 2 4 2 2 4 2 2" xfId="35369" xr:uid="{00000000-0005-0000-0000-0000518E0000}"/>
    <cellStyle name="Percent 2 2 2 4 2 2 4 2 3" xfId="35370" xr:uid="{00000000-0005-0000-0000-0000528E0000}"/>
    <cellStyle name="Percent 2 2 2 4 2 2 4 3" xfId="35371" xr:uid="{00000000-0005-0000-0000-0000538E0000}"/>
    <cellStyle name="Percent 2 2 2 4 2 2 4 4" xfId="35372" xr:uid="{00000000-0005-0000-0000-0000548E0000}"/>
    <cellStyle name="Percent 2 2 2 4 2 2 5" xfId="35373" xr:uid="{00000000-0005-0000-0000-0000558E0000}"/>
    <cellStyle name="Percent 2 2 2 4 2 2 5 2" xfId="35374" xr:uid="{00000000-0005-0000-0000-0000568E0000}"/>
    <cellStyle name="Percent 2 2 2 4 2 2 5 3" xfId="35375" xr:uid="{00000000-0005-0000-0000-0000578E0000}"/>
    <cellStyle name="Percent 2 2 2 4 2 2 6" xfId="35376" xr:uid="{00000000-0005-0000-0000-0000588E0000}"/>
    <cellStyle name="Percent 2 2 2 4 2 2 7" xfId="35377" xr:uid="{00000000-0005-0000-0000-0000598E0000}"/>
    <cellStyle name="Percent 2 2 2 4 2 3" xfId="35378" xr:uid="{00000000-0005-0000-0000-00005A8E0000}"/>
    <cellStyle name="Percent 2 2 2 4 2 3 2" xfId="35379" xr:uid="{00000000-0005-0000-0000-00005B8E0000}"/>
    <cellStyle name="Percent 2 2 2 4 2 3 2 2" xfId="35380" xr:uid="{00000000-0005-0000-0000-00005C8E0000}"/>
    <cellStyle name="Percent 2 2 2 4 2 3 2 2 2" xfId="35381" xr:uid="{00000000-0005-0000-0000-00005D8E0000}"/>
    <cellStyle name="Percent 2 2 2 4 2 3 2 2 3" xfId="35382" xr:uid="{00000000-0005-0000-0000-00005E8E0000}"/>
    <cellStyle name="Percent 2 2 2 4 2 3 2 3" xfId="35383" xr:uid="{00000000-0005-0000-0000-00005F8E0000}"/>
    <cellStyle name="Percent 2 2 2 4 2 3 2 4" xfId="35384" xr:uid="{00000000-0005-0000-0000-0000608E0000}"/>
    <cellStyle name="Percent 2 2 2 4 2 3 3" xfId="35385" xr:uid="{00000000-0005-0000-0000-0000618E0000}"/>
    <cellStyle name="Percent 2 2 2 4 2 3 3 2" xfId="35386" xr:uid="{00000000-0005-0000-0000-0000628E0000}"/>
    <cellStyle name="Percent 2 2 2 4 2 3 3 2 2" xfId="35387" xr:uid="{00000000-0005-0000-0000-0000638E0000}"/>
    <cellStyle name="Percent 2 2 2 4 2 3 3 2 3" xfId="35388" xr:uid="{00000000-0005-0000-0000-0000648E0000}"/>
    <cellStyle name="Percent 2 2 2 4 2 3 3 3" xfId="35389" xr:uid="{00000000-0005-0000-0000-0000658E0000}"/>
    <cellStyle name="Percent 2 2 2 4 2 3 3 4" xfId="35390" xr:uid="{00000000-0005-0000-0000-0000668E0000}"/>
    <cellStyle name="Percent 2 2 2 4 2 3 4" xfId="35391" xr:uid="{00000000-0005-0000-0000-0000678E0000}"/>
    <cellStyle name="Percent 2 2 2 4 2 3 4 2" xfId="35392" xr:uid="{00000000-0005-0000-0000-0000688E0000}"/>
    <cellStyle name="Percent 2 2 2 4 2 3 4 3" xfId="35393" xr:uid="{00000000-0005-0000-0000-0000698E0000}"/>
    <cellStyle name="Percent 2 2 2 4 2 3 5" xfId="35394" xr:uid="{00000000-0005-0000-0000-00006A8E0000}"/>
    <cellStyle name="Percent 2 2 2 4 2 3 6" xfId="35395" xr:uid="{00000000-0005-0000-0000-00006B8E0000}"/>
    <cellStyle name="Percent 2 2 2 4 2 4" xfId="35396" xr:uid="{00000000-0005-0000-0000-00006C8E0000}"/>
    <cellStyle name="Percent 2 2 2 4 2 4 2" xfId="35397" xr:uid="{00000000-0005-0000-0000-00006D8E0000}"/>
    <cellStyle name="Percent 2 2 2 4 2 4 2 2" xfId="35398" xr:uid="{00000000-0005-0000-0000-00006E8E0000}"/>
    <cellStyle name="Percent 2 2 2 4 2 4 2 3" xfId="35399" xr:uid="{00000000-0005-0000-0000-00006F8E0000}"/>
    <cellStyle name="Percent 2 2 2 4 2 4 3" xfId="35400" xr:uid="{00000000-0005-0000-0000-0000708E0000}"/>
    <cellStyle name="Percent 2 2 2 4 2 4 4" xfId="35401" xr:uid="{00000000-0005-0000-0000-0000718E0000}"/>
    <cellStyle name="Percent 2 2 2 4 2 5" xfId="35402" xr:uid="{00000000-0005-0000-0000-0000728E0000}"/>
    <cellStyle name="Percent 2 2 2 4 2 5 2" xfId="35403" xr:uid="{00000000-0005-0000-0000-0000738E0000}"/>
    <cellStyle name="Percent 2 2 2 4 2 5 2 2" xfId="35404" xr:uid="{00000000-0005-0000-0000-0000748E0000}"/>
    <cellStyle name="Percent 2 2 2 4 2 5 2 3" xfId="35405" xr:uid="{00000000-0005-0000-0000-0000758E0000}"/>
    <cellStyle name="Percent 2 2 2 4 2 5 3" xfId="35406" xr:uid="{00000000-0005-0000-0000-0000768E0000}"/>
    <cellStyle name="Percent 2 2 2 4 2 5 4" xfId="35407" xr:uid="{00000000-0005-0000-0000-0000778E0000}"/>
    <cellStyle name="Percent 2 2 2 4 2 6" xfId="35408" xr:uid="{00000000-0005-0000-0000-0000788E0000}"/>
    <cellStyle name="Percent 2 2 2 4 2 6 2" xfId="35409" xr:uid="{00000000-0005-0000-0000-0000798E0000}"/>
    <cellStyle name="Percent 2 2 2 4 2 6 3" xfId="35410" xr:uid="{00000000-0005-0000-0000-00007A8E0000}"/>
    <cellStyle name="Percent 2 2 2 4 2 7" xfId="35411" xr:uid="{00000000-0005-0000-0000-00007B8E0000}"/>
    <cellStyle name="Percent 2 2 2 4 2 8" xfId="35412" xr:uid="{00000000-0005-0000-0000-00007C8E0000}"/>
    <cellStyle name="Percent 2 2 2 4 3" xfId="35413" xr:uid="{00000000-0005-0000-0000-00007D8E0000}"/>
    <cellStyle name="Percent 2 2 2 4 3 2" xfId="35414" xr:uid="{00000000-0005-0000-0000-00007E8E0000}"/>
    <cellStyle name="Percent 2 2 2 4 3 2 2" xfId="35415" xr:uid="{00000000-0005-0000-0000-00007F8E0000}"/>
    <cellStyle name="Percent 2 2 2 4 3 2 2 2" xfId="35416" xr:uid="{00000000-0005-0000-0000-0000808E0000}"/>
    <cellStyle name="Percent 2 2 2 4 3 2 2 2 2" xfId="35417" xr:uid="{00000000-0005-0000-0000-0000818E0000}"/>
    <cellStyle name="Percent 2 2 2 4 3 2 2 2 3" xfId="35418" xr:uid="{00000000-0005-0000-0000-0000828E0000}"/>
    <cellStyle name="Percent 2 2 2 4 3 2 2 3" xfId="35419" xr:uid="{00000000-0005-0000-0000-0000838E0000}"/>
    <cellStyle name="Percent 2 2 2 4 3 2 2 4" xfId="35420" xr:uid="{00000000-0005-0000-0000-0000848E0000}"/>
    <cellStyle name="Percent 2 2 2 4 3 2 3" xfId="35421" xr:uid="{00000000-0005-0000-0000-0000858E0000}"/>
    <cellStyle name="Percent 2 2 2 4 3 2 3 2" xfId="35422" xr:uid="{00000000-0005-0000-0000-0000868E0000}"/>
    <cellStyle name="Percent 2 2 2 4 3 2 3 2 2" xfId="35423" xr:uid="{00000000-0005-0000-0000-0000878E0000}"/>
    <cellStyle name="Percent 2 2 2 4 3 2 3 2 3" xfId="35424" xr:uid="{00000000-0005-0000-0000-0000888E0000}"/>
    <cellStyle name="Percent 2 2 2 4 3 2 3 3" xfId="35425" xr:uid="{00000000-0005-0000-0000-0000898E0000}"/>
    <cellStyle name="Percent 2 2 2 4 3 2 3 4" xfId="35426" xr:uid="{00000000-0005-0000-0000-00008A8E0000}"/>
    <cellStyle name="Percent 2 2 2 4 3 2 4" xfId="35427" xr:uid="{00000000-0005-0000-0000-00008B8E0000}"/>
    <cellStyle name="Percent 2 2 2 4 3 2 4 2" xfId="35428" xr:uid="{00000000-0005-0000-0000-00008C8E0000}"/>
    <cellStyle name="Percent 2 2 2 4 3 2 4 3" xfId="35429" xr:uid="{00000000-0005-0000-0000-00008D8E0000}"/>
    <cellStyle name="Percent 2 2 2 4 3 2 5" xfId="35430" xr:uid="{00000000-0005-0000-0000-00008E8E0000}"/>
    <cellStyle name="Percent 2 2 2 4 3 2 6" xfId="35431" xr:uid="{00000000-0005-0000-0000-00008F8E0000}"/>
    <cellStyle name="Percent 2 2 2 4 3 3" xfId="35432" xr:uid="{00000000-0005-0000-0000-0000908E0000}"/>
    <cellStyle name="Percent 2 2 2 4 3 3 2" xfId="35433" xr:uid="{00000000-0005-0000-0000-0000918E0000}"/>
    <cellStyle name="Percent 2 2 2 4 3 3 2 2" xfId="35434" xr:uid="{00000000-0005-0000-0000-0000928E0000}"/>
    <cellStyle name="Percent 2 2 2 4 3 3 2 3" xfId="35435" xr:uid="{00000000-0005-0000-0000-0000938E0000}"/>
    <cellStyle name="Percent 2 2 2 4 3 3 3" xfId="35436" xr:uid="{00000000-0005-0000-0000-0000948E0000}"/>
    <cellStyle name="Percent 2 2 2 4 3 3 4" xfId="35437" xr:uid="{00000000-0005-0000-0000-0000958E0000}"/>
    <cellStyle name="Percent 2 2 2 4 3 4" xfId="35438" xr:uid="{00000000-0005-0000-0000-0000968E0000}"/>
    <cellStyle name="Percent 2 2 2 4 3 4 2" xfId="35439" xr:uid="{00000000-0005-0000-0000-0000978E0000}"/>
    <cellStyle name="Percent 2 2 2 4 3 4 2 2" xfId="35440" xr:uid="{00000000-0005-0000-0000-0000988E0000}"/>
    <cellStyle name="Percent 2 2 2 4 3 4 2 3" xfId="35441" xr:uid="{00000000-0005-0000-0000-0000998E0000}"/>
    <cellStyle name="Percent 2 2 2 4 3 4 3" xfId="35442" xr:uid="{00000000-0005-0000-0000-00009A8E0000}"/>
    <cellStyle name="Percent 2 2 2 4 3 4 4" xfId="35443" xr:uid="{00000000-0005-0000-0000-00009B8E0000}"/>
    <cellStyle name="Percent 2 2 2 4 3 5" xfId="35444" xr:uid="{00000000-0005-0000-0000-00009C8E0000}"/>
    <cellStyle name="Percent 2 2 2 4 3 5 2" xfId="35445" xr:uid="{00000000-0005-0000-0000-00009D8E0000}"/>
    <cellStyle name="Percent 2 2 2 4 3 5 3" xfId="35446" xr:uid="{00000000-0005-0000-0000-00009E8E0000}"/>
    <cellStyle name="Percent 2 2 2 4 3 6" xfId="35447" xr:uid="{00000000-0005-0000-0000-00009F8E0000}"/>
    <cellStyle name="Percent 2 2 2 4 3 7" xfId="35448" xr:uid="{00000000-0005-0000-0000-0000A08E0000}"/>
    <cellStyle name="Percent 2 2 2 4 4" xfId="35449" xr:uid="{00000000-0005-0000-0000-0000A18E0000}"/>
    <cellStyle name="Percent 2 2 2 4 4 2" xfId="35450" xr:uid="{00000000-0005-0000-0000-0000A28E0000}"/>
    <cellStyle name="Percent 2 2 2 4 4 2 2" xfId="35451" xr:uid="{00000000-0005-0000-0000-0000A38E0000}"/>
    <cellStyle name="Percent 2 2 2 4 4 2 2 2" xfId="35452" xr:uid="{00000000-0005-0000-0000-0000A48E0000}"/>
    <cellStyle name="Percent 2 2 2 4 4 2 2 2 2" xfId="35453" xr:uid="{00000000-0005-0000-0000-0000A58E0000}"/>
    <cellStyle name="Percent 2 2 2 4 4 2 2 2 3" xfId="35454" xr:uid="{00000000-0005-0000-0000-0000A68E0000}"/>
    <cellStyle name="Percent 2 2 2 4 4 2 2 3" xfId="35455" xr:uid="{00000000-0005-0000-0000-0000A78E0000}"/>
    <cellStyle name="Percent 2 2 2 4 4 2 2 4" xfId="35456" xr:uid="{00000000-0005-0000-0000-0000A88E0000}"/>
    <cellStyle name="Percent 2 2 2 4 4 2 3" xfId="35457" xr:uid="{00000000-0005-0000-0000-0000A98E0000}"/>
    <cellStyle name="Percent 2 2 2 4 4 2 3 2" xfId="35458" xr:uid="{00000000-0005-0000-0000-0000AA8E0000}"/>
    <cellStyle name="Percent 2 2 2 4 4 2 3 2 2" xfId="35459" xr:uid="{00000000-0005-0000-0000-0000AB8E0000}"/>
    <cellStyle name="Percent 2 2 2 4 4 2 3 2 3" xfId="35460" xr:uid="{00000000-0005-0000-0000-0000AC8E0000}"/>
    <cellStyle name="Percent 2 2 2 4 4 2 3 3" xfId="35461" xr:uid="{00000000-0005-0000-0000-0000AD8E0000}"/>
    <cellStyle name="Percent 2 2 2 4 4 2 3 4" xfId="35462" xr:uid="{00000000-0005-0000-0000-0000AE8E0000}"/>
    <cellStyle name="Percent 2 2 2 4 4 2 4" xfId="35463" xr:uid="{00000000-0005-0000-0000-0000AF8E0000}"/>
    <cellStyle name="Percent 2 2 2 4 4 2 4 2" xfId="35464" xr:uid="{00000000-0005-0000-0000-0000B08E0000}"/>
    <cellStyle name="Percent 2 2 2 4 4 2 4 3" xfId="35465" xr:uid="{00000000-0005-0000-0000-0000B18E0000}"/>
    <cellStyle name="Percent 2 2 2 4 4 2 5" xfId="35466" xr:uid="{00000000-0005-0000-0000-0000B28E0000}"/>
    <cellStyle name="Percent 2 2 2 4 4 2 6" xfId="35467" xr:uid="{00000000-0005-0000-0000-0000B38E0000}"/>
    <cellStyle name="Percent 2 2 2 4 4 3" xfId="35468" xr:uid="{00000000-0005-0000-0000-0000B48E0000}"/>
    <cellStyle name="Percent 2 2 2 4 4 3 2" xfId="35469" xr:uid="{00000000-0005-0000-0000-0000B58E0000}"/>
    <cellStyle name="Percent 2 2 2 4 4 3 2 2" xfId="35470" xr:uid="{00000000-0005-0000-0000-0000B68E0000}"/>
    <cellStyle name="Percent 2 2 2 4 4 3 2 3" xfId="35471" xr:uid="{00000000-0005-0000-0000-0000B78E0000}"/>
    <cellStyle name="Percent 2 2 2 4 4 3 3" xfId="35472" xr:uid="{00000000-0005-0000-0000-0000B88E0000}"/>
    <cellStyle name="Percent 2 2 2 4 4 3 4" xfId="35473" xr:uid="{00000000-0005-0000-0000-0000B98E0000}"/>
    <cellStyle name="Percent 2 2 2 4 4 4" xfId="35474" xr:uid="{00000000-0005-0000-0000-0000BA8E0000}"/>
    <cellStyle name="Percent 2 2 2 4 4 4 2" xfId="35475" xr:uid="{00000000-0005-0000-0000-0000BB8E0000}"/>
    <cellStyle name="Percent 2 2 2 4 4 4 2 2" xfId="35476" xr:uid="{00000000-0005-0000-0000-0000BC8E0000}"/>
    <cellStyle name="Percent 2 2 2 4 4 4 2 3" xfId="35477" xr:uid="{00000000-0005-0000-0000-0000BD8E0000}"/>
    <cellStyle name="Percent 2 2 2 4 4 4 3" xfId="35478" xr:uid="{00000000-0005-0000-0000-0000BE8E0000}"/>
    <cellStyle name="Percent 2 2 2 4 4 4 4" xfId="35479" xr:uid="{00000000-0005-0000-0000-0000BF8E0000}"/>
    <cellStyle name="Percent 2 2 2 4 4 5" xfId="35480" xr:uid="{00000000-0005-0000-0000-0000C08E0000}"/>
    <cellStyle name="Percent 2 2 2 4 4 5 2" xfId="35481" xr:uid="{00000000-0005-0000-0000-0000C18E0000}"/>
    <cellStyle name="Percent 2 2 2 4 4 5 3" xfId="35482" xr:uid="{00000000-0005-0000-0000-0000C28E0000}"/>
    <cellStyle name="Percent 2 2 2 4 4 6" xfId="35483" xr:uid="{00000000-0005-0000-0000-0000C38E0000}"/>
    <cellStyle name="Percent 2 2 2 4 4 7" xfId="35484" xr:uid="{00000000-0005-0000-0000-0000C48E0000}"/>
    <cellStyle name="Percent 2 2 2 4 5" xfId="35485" xr:uid="{00000000-0005-0000-0000-0000C58E0000}"/>
    <cellStyle name="Percent 2 2 2 4 5 2" xfId="35486" xr:uid="{00000000-0005-0000-0000-0000C68E0000}"/>
    <cellStyle name="Percent 2 2 2 4 5 2 2" xfId="35487" xr:uid="{00000000-0005-0000-0000-0000C78E0000}"/>
    <cellStyle name="Percent 2 2 2 4 5 2 2 2" xfId="35488" xr:uid="{00000000-0005-0000-0000-0000C88E0000}"/>
    <cellStyle name="Percent 2 2 2 4 5 2 2 3" xfId="35489" xr:uid="{00000000-0005-0000-0000-0000C98E0000}"/>
    <cellStyle name="Percent 2 2 2 4 5 2 3" xfId="35490" xr:uid="{00000000-0005-0000-0000-0000CA8E0000}"/>
    <cellStyle name="Percent 2 2 2 4 5 2 4" xfId="35491" xr:uid="{00000000-0005-0000-0000-0000CB8E0000}"/>
    <cellStyle name="Percent 2 2 2 4 5 3" xfId="35492" xr:uid="{00000000-0005-0000-0000-0000CC8E0000}"/>
    <cellStyle name="Percent 2 2 2 4 5 3 2" xfId="35493" xr:uid="{00000000-0005-0000-0000-0000CD8E0000}"/>
    <cellStyle name="Percent 2 2 2 4 5 3 2 2" xfId="35494" xr:uid="{00000000-0005-0000-0000-0000CE8E0000}"/>
    <cellStyle name="Percent 2 2 2 4 5 3 2 3" xfId="35495" xr:uid="{00000000-0005-0000-0000-0000CF8E0000}"/>
    <cellStyle name="Percent 2 2 2 4 5 3 3" xfId="35496" xr:uid="{00000000-0005-0000-0000-0000D08E0000}"/>
    <cellStyle name="Percent 2 2 2 4 5 3 4" xfId="35497" xr:uid="{00000000-0005-0000-0000-0000D18E0000}"/>
    <cellStyle name="Percent 2 2 2 4 5 4" xfId="35498" xr:uid="{00000000-0005-0000-0000-0000D28E0000}"/>
    <cellStyle name="Percent 2 2 2 4 5 4 2" xfId="35499" xr:uid="{00000000-0005-0000-0000-0000D38E0000}"/>
    <cellStyle name="Percent 2 2 2 4 5 4 3" xfId="35500" xr:uid="{00000000-0005-0000-0000-0000D48E0000}"/>
    <cellStyle name="Percent 2 2 2 4 5 5" xfId="35501" xr:uid="{00000000-0005-0000-0000-0000D58E0000}"/>
    <cellStyle name="Percent 2 2 2 4 5 6" xfId="35502" xr:uid="{00000000-0005-0000-0000-0000D68E0000}"/>
    <cellStyle name="Percent 2 2 2 4 6" xfId="35503" xr:uid="{00000000-0005-0000-0000-0000D78E0000}"/>
    <cellStyle name="Percent 2 2 2 4 6 2" xfId="35504" xr:uid="{00000000-0005-0000-0000-0000D88E0000}"/>
    <cellStyle name="Percent 2 2 2 4 6 2 2" xfId="35505" xr:uid="{00000000-0005-0000-0000-0000D98E0000}"/>
    <cellStyle name="Percent 2 2 2 4 6 2 3" xfId="35506" xr:uid="{00000000-0005-0000-0000-0000DA8E0000}"/>
    <cellStyle name="Percent 2 2 2 4 6 3" xfId="35507" xr:uid="{00000000-0005-0000-0000-0000DB8E0000}"/>
    <cellStyle name="Percent 2 2 2 4 6 4" xfId="35508" xr:uid="{00000000-0005-0000-0000-0000DC8E0000}"/>
    <cellStyle name="Percent 2 2 2 4 7" xfId="35509" xr:uid="{00000000-0005-0000-0000-0000DD8E0000}"/>
    <cellStyle name="Percent 2 2 2 4 7 2" xfId="35510" xr:uid="{00000000-0005-0000-0000-0000DE8E0000}"/>
    <cellStyle name="Percent 2 2 2 4 7 2 2" xfId="35511" xr:uid="{00000000-0005-0000-0000-0000DF8E0000}"/>
    <cellStyle name="Percent 2 2 2 4 7 2 3" xfId="35512" xr:uid="{00000000-0005-0000-0000-0000E08E0000}"/>
    <cellStyle name="Percent 2 2 2 4 7 3" xfId="35513" xr:uid="{00000000-0005-0000-0000-0000E18E0000}"/>
    <cellStyle name="Percent 2 2 2 4 7 4" xfId="35514" xr:uid="{00000000-0005-0000-0000-0000E28E0000}"/>
    <cellStyle name="Percent 2 2 2 4 8" xfId="35515" xr:uid="{00000000-0005-0000-0000-0000E38E0000}"/>
    <cellStyle name="Percent 2 2 2 4 8 2" xfId="35516" xr:uid="{00000000-0005-0000-0000-0000E48E0000}"/>
    <cellStyle name="Percent 2 2 2 4 8 3" xfId="35517" xr:uid="{00000000-0005-0000-0000-0000E58E0000}"/>
    <cellStyle name="Percent 2 2 2 4 9" xfId="35518" xr:uid="{00000000-0005-0000-0000-0000E68E0000}"/>
    <cellStyle name="Percent 2 2 2 5" xfId="35519" xr:uid="{00000000-0005-0000-0000-0000E78E0000}"/>
    <cellStyle name="Percent 2 2 2 5 10" xfId="35520" xr:uid="{00000000-0005-0000-0000-0000E88E0000}"/>
    <cellStyle name="Percent 2 2 2 5 2" xfId="35521" xr:uid="{00000000-0005-0000-0000-0000E98E0000}"/>
    <cellStyle name="Percent 2 2 2 5 2 2" xfId="35522" xr:uid="{00000000-0005-0000-0000-0000EA8E0000}"/>
    <cellStyle name="Percent 2 2 2 5 2 2 2" xfId="35523" xr:uid="{00000000-0005-0000-0000-0000EB8E0000}"/>
    <cellStyle name="Percent 2 2 2 5 2 2 2 2" xfId="35524" xr:uid="{00000000-0005-0000-0000-0000EC8E0000}"/>
    <cellStyle name="Percent 2 2 2 5 2 2 2 2 2" xfId="35525" xr:uid="{00000000-0005-0000-0000-0000ED8E0000}"/>
    <cellStyle name="Percent 2 2 2 5 2 2 2 2 2 2" xfId="35526" xr:uid="{00000000-0005-0000-0000-0000EE8E0000}"/>
    <cellStyle name="Percent 2 2 2 5 2 2 2 2 2 3" xfId="35527" xr:uid="{00000000-0005-0000-0000-0000EF8E0000}"/>
    <cellStyle name="Percent 2 2 2 5 2 2 2 2 3" xfId="35528" xr:uid="{00000000-0005-0000-0000-0000F08E0000}"/>
    <cellStyle name="Percent 2 2 2 5 2 2 2 2 4" xfId="35529" xr:uid="{00000000-0005-0000-0000-0000F18E0000}"/>
    <cellStyle name="Percent 2 2 2 5 2 2 2 3" xfId="35530" xr:uid="{00000000-0005-0000-0000-0000F28E0000}"/>
    <cellStyle name="Percent 2 2 2 5 2 2 2 3 2" xfId="35531" xr:uid="{00000000-0005-0000-0000-0000F38E0000}"/>
    <cellStyle name="Percent 2 2 2 5 2 2 2 3 2 2" xfId="35532" xr:uid="{00000000-0005-0000-0000-0000F48E0000}"/>
    <cellStyle name="Percent 2 2 2 5 2 2 2 3 2 3" xfId="35533" xr:uid="{00000000-0005-0000-0000-0000F58E0000}"/>
    <cellStyle name="Percent 2 2 2 5 2 2 2 3 3" xfId="35534" xr:uid="{00000000-0005-0000-0000-0000F68E0000}"/>
    <cellStyle name="Percent 2 2 2 5 2 2 2 3 4" xfId="35535" xr:uid="{00000000-0005-0000-0000-0000F78E0000}"/>
    <cellStyle name="Percent 2 2 2 5 2 2 2 4" xfId="35536" xr:uid="{00000000-0005-0000-0000-0000F88E0000}"/>
    <cellStyle name="Percent 2 2 2 5 2 2 2 4 2" xfId="35537" xr:uid="{00000000-0005-0000-0000-0000F98E0000}"/>
    <cellStyle name="Percent 2 2 2 5 2 2 2 4 3" xfId="35538" xr:uid="{00000000-0005-0000-0000-0000FA8E0000}"/>
    <cellStyle name="Percent 2 2 2 5 2 2 2 5" xfId="35539" xr:uid="{00000000-0005-0000-0000-0000FB8E0000}"/>
    <cellStyle name="Percent 2 2 2 5 2 2 2 6" xfId="35540" xr:uid="{00000000-0005-0000-0000-0000FC8E0000}"/>
    <cellStyle name="Percent 2 2 2 5 2 2 3" xfId="35541" xr:uid="{00000000-0005-0000-0000-0000FD8E0000}"/>
    <cellStyle name="Percent 2 2 2 5 2 2 3 2" xfId="35542" xr:uid="{00000000-0005-0000-0000-0000FE8E0000}"/>
    <cellStyle name="Percent 2 2 2 5 2 2 3 2 2" xfId="35543" xr:uid="{00000000-0005-0000-0000-0000FF8E0000}"/>
    <cellStyle name="Percent 2 2 2 5 2 2 3 2 3" xfId="35544" xr:uid="{00000000-0005-0000-0000-0000008F0000}"/>
    <cellStyle name="Percent 2 2 2 5 2 2 3 3" xfId="35545" xr:uid="{00000000-0005-0000-0000-0000018F0000}"/>
    <cellStyle name="Percent 2 2 2 5 2 2 3 4" xfId="35546" xr:uid="{00000000-0005-0000-0000-0000028F0000}"/>
    <cellStyle name="Percent 2 2 2 5 2 2 4" xfId="35547" xr:uid="{00000000-0005-0000-0000-0000038F0000}"/>
    <cellStyle name="Percent 2 2 2 5 2 2 4 2" xfId="35548" xr:uid="{00000000-0005-0000-0000-0000048F0000}"/>
    <cellStyle name="Percent 2 2 2 5 2 2 4 2 2" xfId="35549" xr:uid="{00000000-0005-0000-0000-0000058F0000}"/>
    <cellStyle name="Percent 2 2 2 5 2 2 4 2 3" xfId="35550" xr:uid="{00000000-0005-0000-0000-0000068F0000}"/>
    <cellStyle name="Percent 2 2 2 5 2 2 4 3" xfId="35551" xr:uid="{00000000-0005-0000-0000-0000078F0000}"/>
    <cellStyle name="Percent 2 2 2 5 2 2 4 4" xfId="35552" xr:uid="{00000000-0005-0000-0000-0000088F0000}"/>
    <cellStyle name="Percent 2 2 2 5 2 2 5" xfId="35553" xr:uid="{00000000-0005-0000-0000-0000098F0000}"/>
    <cellStyle name="Percent 2 2 2 5 2 2 5 2" xfId="35554" xr:uid="{00000000-0005-0000-0000-00000A8F0000}"/>
    <cellStyle name="Percent 2 2 2 5 2 2 5 3" xfId="35555" xr:uid="{00000000-0005-0000-0000-00000B8F0000}"/>
    <cellStyle name="Percent 2 2 2 5 2 2 6" xfId="35556" xr:uid="{00000000-0005-0000-0000-00000C8F0000}"/>
    <cellStyle name="Percent 2 2 2 5 2 2 7" xfId="35557" xr:uid="{00000000-0005-0000-0000-00000D8F0000}"/>
    <cellStyle name="Percent 2 2 2 5 2 3" xfId="35558" xr:uid="{00000000-0005-0000-0000-00000E8F0000}"/>
    <cellStyle name="Percent 2 2 2 5 2 3 2" xfId="35559" xr:uid="{00000000-0005-0000-0000-00000F8F0000}"/>
    <cellStyle name="Percent 2 2 2 5 2 3 2 2" xfId="35560" xr:uid="{00000000-0005-0000-0000-0000108F0000}"/>
    <cellStyle name="Percent 2 2 2 5 2 3 2 2 2" xfId="35561" xr:uid="{00000000-0005-0000-0000-0000118F0000}"/>
    <cellStyle name="Percent 2 2 2 5 2 3 2 2 3" xfId="35562" xr:uid="{00000000-0005-0000-0000-0000128F0000}"/>
    <cellStyle name="Percent 2 2 2 5 2 3 2 3" xfId="35563" xr:uid="{00000000-0005-0000-0000-0000138F0000}"/>
    <cellStyle name="Percent 2 2 2 5 2 3 2 4" xfId="35564" xr:uid="{00000000-0005-0000-0000-0000148F0000}"/>
    <cellStyle name="Percent 2 2 2 5 2 3 3" xfId="35565" xr:uid="{00000000-0005-0000-0000-0000158F0000}"/>
    <cellStyle name="Percent 2 2 2 5 2 3 3 2" xfId="35566" xr:uid="{00000000-0005-0000-0000-0000168F0000}"/>
    <cellStyle name="Percent 2 2 2 5 2 3 3 2 2" xfId="35567" xr:uid="{00000000-0005-0000-0000-0000178F0000}"/>
    <cellStyle name="Percent 2 2 2 5 2 3 3 2 3" xfId="35568" xr:uid="{00000000-0005-0000-0000-0000188F0000}"/>
    <cellStyle name="Percent 2 2 2 5 2 3 3 3" xfId="35569" xr:uid="{00000000-0005-0000-0000-0000198F0000}"/>
    <cellStyle name="Percent 2 2 2 5 2 3 3 4" xfId="35570" xr:uid="{00000000-0005-0000-0000-00001A8F0000}"/>
    <cellStyle name="Percent 2 2 2 5 2 3 4" xfId="35571" xr:uid="{00000000-0005-0000-0000-00001B8F0000}"/>
    <cellStyle name="Percent 2 2 2 5 2 3 4 2" xfId="35572" xr:uid="{00000000-0005-0000-0000-00001C8F0000}"/>
    <cellStyle name="Percent 2 2 2 5 2 3 4 3" xfId="35573" xr:uid="{00000000-0005-0000-0000-00001D8F0000}"/>
    <cellStyle name="Percent 2 2 2 5 2 3 5" xfId="35574" xr:uid="{00000000-0005-0000-0000-00001E8F0000}"/>
    <cellStyle name="Percent 2 2 2 5 2 3 6" xfId="35575" xr:uid="{00000000-0005-0000-0000-00001F8F0000}"/>
    <cellStyle name="Percent 2 2 2 5 2 4" xfId="35576" xr:uid="{00000000-0005-0000-0000-0000208F0000}"/>
    <cellStyle name="Percent 2 2 2 5 2 4 2" xfId="35577" xr:uid="{00000000-0005-0000-0000-0000218F0000}"/>
    <cellStyle name="Percent 2 2 2 5 2 4 2 2" xfId="35578" xr:uid="{00000000-0005-0000-0000-0000228F0000}"/>
    <cellStyle name="Percent 2 2 2 5 2 4 2 3" xfId="35579" xr:uid="{00000000-0005-0000-0000-0000238F0000}"/>
    <cellStyle name="Percent 2 2 2 5 2 4 3" xfId="35580" xr:uid="{00000000-0005-0000-0000-0000248F0000}"/>
    <cellStyle name="Percent 2 2 2 5 2 4 4" xfId="35581" xr:uid="{00000000-0005-0000-0000-0000258F0000}"/>
    <cellStyle name="Percent 2 2 2 5 2 5" xfId="35582" xr:uid="{00000000-0005-0000-0000-0000268F0000}"/>
    <cellStyle name="Percent 2 2 2 5 2 5 2" xfId="35583" xr:uid="{00000000-0005-0000-0000-0000278F0000}"/>
    <cellStyle name="Percent 2 2 2 5 2 5 2 2" xfId="35584" xr:uid="{00000000-0005-0000-0000-0000288F0000}"/>
    <cellStyle name="Percent 2 2 2 5 2 5 2 3" xfId="35585" xr:uid="{00000000-0005-0000-0000-0000298F0000}"/>
    <cellStyle name="Percent 2 2 2 5 2 5 3" xfId="35586" xr:uid="{00000000-0005-0000-0000-00002A8F0000}"/>
    <cellStyle name="Percent 2 2 2 5 2 5 4" xfId="35587" xr:uid="{00000000-0005-0000-0000-00002B8F0000}"/>
    <cellStyle name="Percent 2 2 2 5 2 6" xfId="35588" xr:uid="{00000000-0005-0000-0000-00002C8F0000}"/>
    <cellStyle name="Percent 2 2 2 5 2 6 2" xfId="35589" xr:uid="{00000000-0005-0000-0000-00002D8F0000}"/>
    <cellStyle name="Percent 2 2 2 5 2 6 3" xfId="35590" xr:uid="{00000000-0005-0000-0000-00002E8F0000}"/>
    <cellStyle name="Percent 2 2 2 5 2 7" xfId="35591" xr:uid="{00000000-0005-0000-0000-00002F8F0000}"/>
    <cellStyle name="Percent 2 2 2 5 2 8" xfId="35592" xr:uid="{00000000-0005-0000-0000-0000308F0000}"/>
    <cellStyle name="Percent 2 2 2 5 3" xfId="35593" xr:uid="{00000000-0005-0000-0000-0000318F0000}"/>
    <cellStyle name="Percent 2 2 2 5 3 2" xfId="35594" xr:uid="{00000000-0005-0000-0000-0000328F0000}"/>
    <cellStyle name="Percent 2 2 2 5 3 2 2" xfId="35595" xr:uid="{00000000-0005-0000-0000-0000338F0000}"/>
    <cellStyle name="Percent 2 2 2 5 3 2 2 2" xfId="35596" xr:uid="{00000000-0005-0000-0000-0000348F0000}"/>
    <cellStyle name="Percent 2 2 2 5 3 2 2 2 2" xfId="35597" xr:uid="{00000000-0005-0000-0000-0000358F0000}"/>
    <cellStyle name="Percent 2 2 2 5 3 2 2 2 3" xfId="35598" xr:uid="{00000000-0005-0000-0000-0000368F0000}"/>
    <cellStyle name="Percent 2 2 2 5 3 2 2 3" xfId="35599" xr:uid="{00000000-0005-0000-0000-0000378F0000}"/>
    <cellStyle name="Percent 2 2 2 5 3 2 2 4" xfId="35600" xr:uid="{00000000-0005-0000-0000-0000388F0000}"/>
    <cellStyle name="Percent 2 2 2 5 3 2 3" xfId="35601" xr:uid="{00000000-0005-0000-0000-0000398F0000}"/>
    <cellStyle name="Percent 2 2 2 5 3 2 3 2" xfId="35602" xr:uid="{00000000-0005-0000-0000-00003A8F0000}"/>
    <cellStyle name="Percent 2 2 2 5 3 2 3 2 2" xfId="35603" xr:uid="{00000000-0005-0000-0000-00003B8F0000}"/>
    <cellStyle name="Percent 2 2 2 5 3 2 3 2 3" xfId="35604" xr:uid="{00000000-0005-0000-0000-00003C8F0000}"/>
    <cellStyle name="Percent 2 2 2 5 3 2 3 3" xfId="35605" xr:uid="{00000000-0005-0000-0000-00003D8F0000}"/>
    <cellStyle name="Percent 2 2 2 5 3 2 3 4" xfId="35606" xr:uid="{00000000-0005-0000-0000-00003E8F0000}"/>
    <cellStyle name="Percent 2 2 2 5 3 2 4" xfId="35607" xr:uid="{00000000-0005-0000-0000-00003F8F0000}"/>
    <cellStyle name="Percent 2 2 2 5 3 2 4 2" xfId="35608" xr:uid="{00000000-0005-0000-0000-0000408F0000}"/>
    <cellStyle name="Percent 2 2 2 5 3 2 4 3" xfId="35609" xr:uid="{00000000-0005-0000-0000-0000418F0000}"/>
    <cellStyle name="Percent 2 2 2 5 3 2 5" xfId="35610" xr:uid="{00000000-0005-0000-0000-0000428F0000}"/>
    <cellStyle name="Percent 2 2 2 5 3 2 6" xfId="35611" xr:uid="{00000000-0005-0000-0000-0000438F0000}"/>
    <cellStyle name="Percent 2 2 2 5 3 3" xfId="35612" xr:uid="{00000000-0005-0000-0000-0000448F0000}"/>
    <cellStyle name="Percent 2 2 2 5 3 3 2" xfId="35613" xr:uid="{00000000-0005-0000-0000-0000458F0000}"/>
    <cellStyle name="Percent 2 2 2 5 3 3 2 2" xfId="35614" xr:uid="{00000000-0005-0000-0000-0000468F0000}"/>
    <cellStyle name="Percent 2 2 2 5 3 3 2 3" xfId="35615" xr:uid="{00000000-0005-0000-0000-0000478F0000}"/>
    <cellStyle name="Percent 2 2 2 5 3 3 3" xfId="35616" xr:uid="{00000000-0005-0000-0000-0000488F0000}"/>
    <cellStyle name="Percent 2 2 2 5 3 3 4" xfId="35617" xr:uid="{00000000-0005-0000-0000-0000498F0000}"/>
    <cellStyle name="Percent 2 2 2 5 3 4" xfId="35618" xr:uid="{00000000-0005-0000-0000-00004A8F0000}"/>
    <cellStyle name="Percent 2 2 2 5 3 4 2" xfId="35619" xr:uid="{00000000-0005-0000-0000-00004B8F0000}"/>
    <cellStyle name="Percent 2 2 2 5 3 4 2 2" xfId="35620" xr:uid="{00000000-0005-0000-0000-00004C8F0000}"/>
    <cellStyle name="Percent 2 2 2 5 3 4 2 3" xfId="35621" xr:uid="{00000000-0005-0000-0000-00004D8F0000}"/>
    <cellStyle name="Percent 2 2 2 5 3 4 3" xfId="35622" xr:uid="{00000000-0005-0000-0000-00004E8F0000}"/>
    <cellStyle name="Percent 2 2 2 5 3 4 4" xfId="35623" xr:uid="{00000000-0005-0000-0000-00004F8F0000}"/>
    <cellStyle name="Percent 2 2 2 5 3 5" xfId="35624" xr:uid="{00000000-0005-0000-0000-0000508F0000}"/>
    <cellStyle name="Percent 2 2 2 5 3 5 2" xfId="35625" xr:uid="{00000000-0005-0000-0000-0000518F0000}"/>
    <cellStyle name="Percent 2 2 2 5 3 5 3" xfId="35626" xr:uid="{00000000-0005-0000-0000-0000528F0000}"/>
    <cellStyle name="Percent 2 2 2 5 3 6" xfId="35627" xr:uid="{00000000-0005-0000-0000-0000538F0000}"/>
    <cellStyle name="Percent 2 2 2 5 3 7" xfId="35628" xr:uid="{00000000-0005-0000-0000-0000548F0000}"/>
    <cellStyle name="Percent 2 2 2 5 4" xfId="35629" xr:uid="{00000000-0005-0000-0000-0000558F0000}"/>
    <cellStyle name="Percent 2 2 2 5 4 2" xfId="35630" xr:uid="{00000000-0005-0000-0000-0000568F0000}"/>
    <cellStyle name="Percent 2 2 2 5 4 2 2" xfId="35631" xr:uid="{00000000-0005-0000-0000-0000578F0000}"/>
    <cellStyle name="Percent 2 2 2 5 4 2 2 2" xfId="35632" xr:uid="{00000000-0005-0000-0000-0000588F0000}"/>
    <cellStyle name="Percent 2 2 2 5 4 2 2 2 2" xfId="35633" xr:uid="{00000000-0005-0000-0000-0000598F0000}"/>
    <cellStyle name="Percent 2 2 2 5 4 2 2 2 3" xfId="35634" xr:uid="{00000000-0005-0000-0000-00005A8F0000}"/>
    <cellStyle name="Percent 2 2 2 5 4 2 2 3" xfId="35635" xr:uid="{00000000-0005-0000-0000-00005B8F0000}"/>
    <cellStyle name="Percent 2 2 2 5 4 2 2 4" xfId="35636" xr:uid="{00000000-0005-0000-0000-00005C8F0000}"/>
    <cellStyle name="Percent 2 2 2 5 4 2 3" xfId="35637" xr:uid="{00000000-0005-0000-0000-00005D8F0000}"/>
    <cellStyle name="Percent 2 2 2 5 4 2 3 2" xfId="35638" xr:uid="{00000000-0005-0000-0000-00005E8F0000}"/>
    <cellStyle name="Percent 2 2 2 5 4 2 3 2 2" xfId="35639" xr:uid="{00000000-0005-0000-0000-00005F8F0000}"/>
    <cellStyle name="Percent 2 2 2 5 4 2 3 2 3" xfId="35640" xr:uid="{00000000-0005-0000-0000-0000608F0000}"/>
    <cellStyle name="Percent 2 2 2 5 4 2 3 3" xfId="35641" xr:uid="{00000000-0005-0000-0000-0000618F0000}"/>
    <cellStyle name="Percent 2 2 2 5 4 2 3 4" xfId="35642" xr:uid="{00000000-0005-0000-0000-0000628F0000}"/>
    <cellStyle name="Percent 2 2 2 5 4 2 4" xfId="35643" xr:uid="{00000000-0005-0000-0000-0000638F0000}"/>
    <cellStyle name="Percent 2 2 2 5 4 2 4 2" xfId="35644" xr:uid="{00000000-0005-0000-0000-0000648F0000}"/>
    <cellStyle name="Percent 2 2 2 5 4 2 4 3" xfId="35645" xr:uid="{00000000-0005-0000-0000-0000658F0000}"/>
    <cellStyle name="Percent 2 2 2 5 4 2 5" xfId="35646" xr:uid="{00000000-0005-0000-0000-0000668F0000}"/>
    <cellStyle name="Percent 2 2 2 5 4 2 6" xfId="35647" xr:uid="{00000000-0005-0000-0000-0000678F0000}"/>
    <cellStyle name="Percent 2 2 2 5 4 3" xfId="35648" xr:uid="{00000000-0005-0000-0000-0000688F0000}"/>
    <cellStyle name="Percent 2 2 2 5 4 3 2" xfId="35649" xr:uid="{00000000-0005-0000-0000-0000698F0000}"/>
    <cellStyle name="Percent 2 2 2 5 4 3 2 2" xfId="35650" xr:uid="{00000000-0005-0000-0000-00006A8F0000}"/>
    <cellStyle name="Percent 2 2 2 5 4 3 2 3" xfId="35651" xr:uid="{00000000-0005-0000-0000-00006B8F0000}"/>
    <cellStyle name="Percent 2 2 2 5 4 3 3" xfId="35652" xr:uid="{00000000-0005-0000-0000-00006C8F0000}"/>
    <cellStyle name="Percent 2 2 2 5 4 3 4" xfId="35653" xr:uid="{00000000-0005-0000-0000-00006D8F0000}"/>
    <cellStyle name="Percent 2 2 2 5 4 4" xfId="35654" xr:uid="{00000000-0005-0000-0000-00006E8F0000}"/>
    <cellStyle name="Percent 2 2 2 5 4 4 2" xfId="35655" xr:uid="{00000000-0005-0000-0000-00006F8F0000}"/>
    <cellStyle name="Percent 2 2 2 5 4 4 2 2" xfId="35656" xr:uid="{00000000-0005-0000-0000-0000708F0000}"/>
    <cellStyle name="Percent 2 2 2 5 4 4 2 3" xfId="35657" xr:uid="{00000000-0005-0000-0000-0000718F0000}"/>
    <cellStyle name="Percent 2 2 2 5 4 4 3" xfId="35658" xr:uid="{00000000-0005-0000-0000-0000728F0000}"/>
    <cellStyle name="Percent 2 2 2 5 4 4 4" xfId="35659" xr:uid="{00000000-0005-0000-0000-0000738F0000}"/>
    <cellStyle name="Percent 2 2 2 5 4 5" xfId="35660" xr:uid="{00000000-0005-0000-0000-0000748F0000}"/>
    <cellStyle name="Percent 2 2 2 5 4 5 2" xfId="35661" xr:uid="{00000000-0005-0000-0000-0000758F0000}"/>
    <cellStyle name="Percent 2 2 2 5 4 5 3" xfId="35662" xr:uid="{00000000-0005-0000-0000-0000768F0000}"/>
    <cellStyle name="Percent 2 2 2 5 4 6" xfId="35663" xr:uid="{00000000-0005-0000-0000-0000778F0000}"/>
    <cellStyle name="Percent 2 2 2 5 4 7" xfId="35664" xr:uid="{00000000-0005-0000-0000-0000788F0000}"/>
    <cellStyle name="Percent 2 2 2 5 5" xfId="35665" xr:uid="{00000000-0005-0000-0000-0000798F0000}"/>
    <cellStyle name="Percent 2 2 2 5 5 2" xfId="35666" xr:uid="{00000000-0005-0000-0000-00007A8F0000}"/>
    <cellStyle name="Percent 2 2 2 5 5 2 2" xfId="35667" xr:uid="{00000000-0005-0000-0000-00007B8F0000}"/>
    <cellStyle name="Percent 2 2 2 5 5 2 2 2" xfId="35668" xr:uid="{00000000-0005-0000-0000-00007C8F0000}"/>
    <cellStyle name="Percent 2 2 2 5 5 2 2 3" xfId="35669" xr:uid="{00000000-0005-0000-0000-00007D8F0000}"/>
    <cellStyle name="Percent 2 2 2 5 5 2 3" xfId="35670" xr:uid="{00000000-0005-0000-0000-00007E8F0000}"/>
    <cellStyle name="Percent 2 2 2 5 5 2 4" xfId="35671" xr:uid="{00000000-0005-0000-0000-00007F8F0000}"/>
    <cellStyle name="Percent 2 2 2 5 5 3" xfId="35672" xr:uid="{00000000-0005-0000-0000-0000808F0000}"/>
    <cellStyle name="Percent 2 2 2 5 5 3 2" xfId="35673" xr:uid="{00000000-0005-0000-0000-0000818F0000}"/>
    <cellStyle name="Percent 2 2 2 5 5 3 2 2" xfId="35674" xr:uid="{00000000-0005-0000-0000-0000828F0000}"/>
    <cellStyle name="Percent 2 2 2 5 5 3 2 3" xfId="35675" xr:uid="{00000000-0005-0000-0000-0000838F0000}"/>
    <cellStyle name="Percent 2 2 2 5 5 3 3" xfId="35676" xr:uid="{00000000-0005-0000-0000-0000848F0000}"/>
    <cellStyle name="Percent 2 2 2 5 5 3 4" xfId="35677" xr:uid="{00000000-0005-0000-0000-0000858F0000}"/>
    <cellStyle name="Percent 2 2 2 5 5 4" xfId="35678" xr:uid="{00000000-0005-0000-0000-0000868F0000}"/>
    <cellStyle name="Percent 2 2 2 5 5 4 2" xfId="35679" xr:uid="{00000000-0005-0000-0000-0000878F0000}"/>
    <cellStyle name="Percent 2 2 2 5 5 4 3" xfId="35680" xr:uid="{00000000-0005-0000-0000-0000888F0000}"/>
    <cellStyle name="Percent 2 2 2 5 5 5" xfId="35681" xr:uid="{00000000-0005-0000-0000-0000898F0000}"/>
    <cellStyle name="Percent 2 2 2 5 5 6" xfId="35682" xr:uid="{00000000-0005-0000-0000-00008A8F0000}"/>
    <cellStyle name="Percent 2 2 2 5 6" xfId="35683" xr:uid="{00000000-0005-0000-0000-00008B8F0000}"/>
    <cellStyle name="Percent 2 2 2 5 6 2" xfId="35684" xr:uid="{00000000-0005-0000-0000-00008C8F0000}"/>
    <cellStyle name="Percent 2 2 2 5 6 2 2" xfId="35685" xr:uid="{00000000-0005-0000-0000-00008D8F0000}"/>
    <cellStyle name="Percent 2 2 2 5 6 2 3" xfId="35686" xr:uid="{00000000-0005-0000-0000-00008E8F0000}"/>
    <cellStyle name="Percent 2 2 2 5 6 3" xfId="35687" xr:uid="{00000000-0005-0000-0000-00008F8F0000}"/>
    <cellStyle name="Percent 2 2 2 5 6 4" xfId="35688" xr:uid="{00000000-0005-0000-0000-0000908F0000}"/>
    <cellStyle name="Percent 2 2 2 5 7" xfId="35689" xr:uid="{00000000-0005-0000-0000-0000918F0000}"/>
    <cellStyle name="Percent 2 2 2 5 7 2" xfId="35690" xr:uid="{00000000-0005-0000-0000-0000928F0000}"/>
    <cellStyle name="Percent 2 2 2 5 7 2 2" xfId="35691" xr:uid="{00000000-0005-0000-0000-0000938F0000}"/>
    <cellStyle name="Percent 2 2 2 5 7 2 3" xfId="35692" xr:uid="{00000000-0005-0000-0000-0000948F0000}"/>
    <cellStyle name="Percent 2 2 2 5 7 3" xfId="35693" xr:uid="{00000000-0005-0000-0000-0000958F0000}"/>
    <cellStyle name="Percent 2 2 2 5 7 4" xfId="35694" xr:uid="{00000000-0005-0000-0000-0000968F0000}"/>
    <cellStyle name="Percent 2 2 2 5 8" xfId="35695" xr:uid="{00000000-0005-0000-0000-0000978F0000}"/>
    <cellStyle name="Percent 2 2 2 5 8 2" xfId="35696" xr:uid="{00000000-0005-0000-0000-0000988F0000}"/>
    <cellStyle name="Percent 2 2 2 5 8 3" xfId="35697" xr:uid="{00000000-0005-0000-0000-0000998F0000}"/>
    <cellStyle name="Percent 2 2 2 5 9" xfId="35698" xr:uid="{00000000-0005-0000-0000-00009A8F0000}"/>
    <cellStyle name="Percent 2 2 2 6" xfId="35699" xr:uid="{00000000-0005-0000-0000-00009B8F0000}"/>
    <cellStyle name="Percent 2 2 2 6 2" xfId="35700" xr:uid="{00000000-0005-0000-0000-00009C8F0000}"/>
    <cellStyle name="Percent 2 2 2 6 2 2" xfId="35701" xr:uid="{00000000-0005-0000-0000-00009D8F0000}"/>
    <cellStyle name="Percent 2 2 2 6 2 2 2" xfId="35702" xr:uid="{00000000-0005-0000-0000-00009E8F0000}"/>
    <cellStyle name="Percent 2 2 2 6 2 2 2 2" xfId="35703" xr:uid="{00000000-0005-0000-0000-00009F8F0000}"/>
    <cellStyle name="Percent 2 2 2 6 2 2 2 2 2" xfId="35704" xr:uid="{00000000-0005-0000-0000-0000A08F0000}"/>
    <cellStyle name="Percent 2 2 2 6 2 2 2 2 3" xfId="35705" xr:uid="{00000000-0005-0000-0000-0000A18F0000}"/>
    <cellStyle name="Percent 2 2 2 6 2 2 2 3" xfId="35706" xr:uid="{00000000-0005-0000-0000-0000A28F0000}"/>
    <cellStyle name="Percent 2 2 2 6 2 2 2 4" xfId="35707" xr:uid="{00000000-0005-0000-0000-0000A38F0000}"/>
    <cellStyle name="Percent 2 2 2 6 2 2 3" xfId="35708" xr:uid="{00000000-0005-0000-0000-0000A48F0000}"/>
    <cellStyle name="Percent 2 2 2 6 2 2 3 2" xfId="35709" xr:uid="{00000000-0005-0000-0000-0000A58F0000}"/>
    <cellStyle name="Percent 2 2 2 6 2 2 3 2 2" xfId="35710" xr:uid="{00000000-0005-0000-0000-0000A68F0000}"/>
    <cellStyle name="Percent 2 2 2 6 2 2 3 2 3" xfId="35711" xr:uid="{00000000-0005-0000-0000-0000A78F0000}"/>
    <cellStyle name="Percent 2 2 2 6 2 2 3 3" xfId="35712" xr:uid="{00000000-0005-0000-0000-0000A88F0000}"/>
    <cellStyle name="Percent 2 2 2 6 2 2 3 4" xfId="35713" xr:uid="{00000000-0005-0000-0000-0000A98F0000}"/>
    <cellStyle name="Percent 2 2 2 6 2 2 4" xfId="35714" xr:uid="{00000000-0005-0000-0000-0000AA8F0000}"/>
    <cellStyle name="Percent 2 2 2 6 2 2 4 2" xfId="35715" xr:uid="{00000000-0005-0000-0000-0000AB8F0000}"/>
    <cellStyle name="Percent 2 2 2 6 2 2 4 3" xfId="35716" xr:uid="{00000000-0005-0000-0000-0000AC8F0000}"/>
    <cellStyle name="Percent 2 2 2 6 2 2 5" xfId="35717" xr:uid="{00000000-0005-0000-0000-0000AD8F0000}"/>
    <cellStyle name="Percent 2 2 2 6 2 2 6" xfId="35718" xr:uid="{00000000-0005-0000-0000-0000AE8F0000}"/>
    <cellStyle name="Percent 2 2 2 6 2 3" xfId="35719" xr:uid="{00000000-0005-0000-0000-0000AF8F0000}"/>
    <cellStyle name="Percent 2 2 2 6 2 3 2" xfId="35720" xr:uid="{00000000-0005-0000-0000-0000B08F0000}"/>
    <cellStyle name="Percent 2 2 2 6 2 3 2 2" xfId="35721" xr:uid="{00000000-0005-0000-0000-0000B18F0000}"/>
    <cellStyle name="Percent 2 2 2 6 2 3 2 3" xfId="35722" xr:uid="{00000000-0005-0000-0000-0000B28F0000}"/>
    <cellStyle name="Percent 2 2 2 6 2 3 3" xfId="35723" xr:uid="{00000000-0005-0000-0000-0000B38F0000}"/>
    <cellStyle name="Percent 2 2 2 6 2 3 4" xfId="35724" xr:uid="{00000000-0005-0000-0000-0000B48F0000}"/>
    <cellStyle name="Percent 2 2 2 6 2 4" xfId="35725" xr:uid="{00000000-0005-0000-0000-0000B58F0000}"/>
    <cellStyle name="Percent 2 2 2 6 2 4 2" xfId="35726" xr:uid="{00000000-0005-0000-0000-0000B68F0000}"/>
    <cellStyle name="Percent 2 2 2 6 2 4 2 2" xfId="35727" xr:uid="{00000000-0005-0000-0000-0000B78F0000}"/>
    <cellStyle name="Percent 2 2 2 6 2 4 2 3" xfId="35728" xr:uid="{00000000-0005-0000-0000-0000B88F0000}"/>
    <cellStyle name="Percent 2 2 2 6 2 4 3" xfId="35729" xr:uid="{00000000-0005-0000-0000-0000B98F0000}"/>
    <cellStyle name="Percent 2 2 2 6 2 4 4" xfId="35730" xr:uid="{00000000-0005-0000-0000-0000BA8F0000}"/>
    <cellStyle name="Percent 2 2 2 6 2 5" xfId="35731" xr:uid="{00000000-0005-0000-0000-0000BB8F0000}"/>
    <cellStyle name="Percent 2 2 2 6 2 5 2" xfId="35732" xr:uid="{00000000-0005-0000-0000-0000BC8F0000}"/>
    <cellStyle name="Percent 2 2 2 6 2 5 3" xfId="35733" xr:uid="{00000000-0005-0000-0000-0000BD8F0000}"/>
    <cellStyle name="Percent 2 2 2 6 2 6" xfId="35734" xr:uid="{00000000-0005-0000-0000-0000BE8F0000}"/>
    <cellStyle name="Percent 2 2 2 6 2 7" xfId="35735" xr:uid="{00000000-0005-0000-0000-0000BF8F0000}"/>
    <cellStyle name="Percent 2 2 2 6 3" xfId="35736" xr:uid="{00000000-0005-0000-0000-0000C08F0000}"/>
    <cellStyle name="Percent 2 2 2 6 3 2" xfId="35737" xr:uid="{00000000-0005-0000-0000-0000C18F0000}"/>
    <cellStyle name="Percent 2 2 2 6 3 2 2" xfId="35738" xr:uid="{00000000-0005-0000-0000-0000C28F0000}"/>
    <cellStyle name="Percent 2 2 2 6 3 2 2 2" xfId="35739" xr:uid="{00000000-0005-0000-0000-0000C38F0000}"/>
    <cellStyle name="Percent 2 2 2 6 3 2 2 3" xfId="35740" xr:uid="{00000000-0005-0000-0000-0000C48F0000}"/>
    <cellStyle name="Percent 2 2 2 6 3 2 3" xfId="35741" xr:uid="{00000000-0005-0000-0000-0000C58F0000}"/>
    <cellStyle name="Percent 2 2 2 6 3 2 4" xfId="35742" xr:uid="{00000000-0005-0000-0000-0000C68F0000}"/>
    <cellStyle name="Percent 2 2 2 6 3 3" xfId="35743" xr:uid="{00000000-0005-0000-0000-0000C78F0000}"/>
    <cellStyle name="Percent 2 2 2 6 3 3 2" xfId="35744" xr:uid="{00000000-0005-0000-0000-0000C88F0000}"/>
    <cellStyle name="Percent 2 2 2 6 3 3 2 2" xfId="35745" xr:uid="{00000000-0005-0000-0000-0000C98F0000}"/>
    <cellStyle name="Percent 2 2 2 6 3 3 2 3" xfId="35746" xr:uid="{00000000-0005-0000-0000-0000CA8F0000}"/>
    <cellStyle name="Percent 2 2 2 6 3 3 3" xfId="35747" xr:uid="{00000000-0005-0000-0000-0000CB8F0000}"/>
    <cellStyle name="Percent 2 2 2 6 3 3 4" xfId="35748" xr:uid="{00000000-0005-0000-0000-0000CC8F0000}"/>
    <cellStyle name="Percent 2 2 2 6 3 4" xfId="35749" xr:uid="{00000000-0005-0000-0000-0000CD8F0000}"/>
    <cellStyle name="Percent 2 2 2 6 3 4 2" xfId="35750" xr:uid="{00000000-0005-0000-0000-0000CE8F0000}"/>
    <cellStyle name="Percent 2 2 2 6 3 4 3" xfId="35751" xr:uid="{00000000-0005-0000-0000-0000CF8F0000}"/>
    <cellStyle name="Percent 2 2 2 6 3 5" xfId="35752" xr:uid="{00000000-0005-0000-0000-0000D08F0000}"/>
    <cellStyle name="Percent 2 2 2 6 3 6" xfId="35753" xr:uid="{00000000-0005-0000-0000-0000D18F0000}"/>
    <cellStyle name="Percent 2 2 2 6 4" xfId="35754" xr:uid="{00000000-0005-0000-0000-0000D28F0000}"/>
    <cellStyle name="Percent 2 2 2 6 4 2" xfId="35755" xr:uid="{00000000-0005-0000-0000-0000D38F0000}"/>
    <cellStyle name="Percent 2 2 2 6 4 2 2" xfId="35756" xr:uid="{00000000-0005-0000-0000-0000D48F0000}"/>
    <cellStyle name="Percent 2 2 2 6 4 2 3" xfId="35757" xr:uid="{00000000-0005-0000-0000-0000D58F0000}"/>
    <cellStyle name="Percent 2 2 2 6 4 3" xfId="35758" xr:uid="{00000000-0005-0000-0000-0000D68F0000}"/>
    <cellStyle name="Percent 2 2 2 6 4 4" xfId="35759" xr:uid="{00000000-0005-0000-0000-0000D78F0000}"/>
    <cellStyle name="Percent 2 2 2 6 5" xfId="35760" xr:uid="{00000000-0005-0000-0000-0000D88F0000}"/>
    <cellStyle name="Percent 2 2 2 6 5 2" xfId="35761" xr:uid="{00000000-0005-0000-0000-0000D98F0000}"/>
    <cellStyle name="Percent 2 2 2 6 5 2 2" xfId="35762" xr:uid="{00000000-0005-0000-0000-0000DA8F0000}"/>
    <cellStyle name="Percent 2 2 2 6 5 2 3" xfId="35763" xr:uid="{00000000-0005-0000-0000-0000DB8F0000}"/>
    <cellStyle name="Percent 2 2 2 6 5 3" xfId="35764" xr:uid="{00000000-0005-0000-0000-0000DC8F0000}"/>
    <cellStyle name="Percent 2 2 2 6 5 4" xfId="35765" xr:uid="{00000000-0005-0000-0000-0000DD8F0000}"/>
    <cellStyle name="Percent 2 2 2 6 6" xfId="35766" xr:uid="{00000000-0005-0000-0000-0000DE8F0000}"/>
    <cellStyle name="Percent 2 2 2 6 6 2" xfId="35767" xr:uid="{00000000-0005-0000-0000-0000DF8F0000}"/>
    <cellStyle name="Percent 2 2 2 6 6 3" xfId="35768" xr:uid="{00000000-0005-0000-0000-0000E08F0000}"/>
    <cellStyle name="Percent 2 2 2 6 7" xfId="35769" xr:uid="{00000000-0005-0000-0000-0000E18F0000}"/>
    <cellStyle name="Percent 2 2 2 6 8" xfId="35770" xr:uid="{00000000-0005-0000-0000-0000E28F0000}"/>
    <cellStyle name="Percent 2 2 2 7" xfId="35771" xr:uid="{00000000-0005-0000-0000-0000E38F0000}"/>
    <cellStyle name="Percent 2 2 2 7 2" xfId="35772" xr:uid="{00000000-0005-0000-0000-0000E48F0000}"/>
    <cellStyle name="Percent 2 2 2 7 2 2" xfId="35773" xr:uid="{00000000-0005-0000-0000-0000E58F0000}"/>
    <cellStyle name="Percent 2 2 2 7 2 2 2" xfId="35774" xr:uid="{00000000-0005-0000-0000-0000E68F0000}"/>
    <cellStyle name="Percent 2 2 2 7 2 2 2 2" xfId="35775" xr:uid="{00000000-0005-0000-0000-0000E78F0000}"/>
    <cellStyle name="Percent 2 2 2 7 2 2 2 3" xfId="35776" xr:uid="{00000000-0005-0000-0000-0000E88F0000}"/>
    <cellStyle name="Percent 2 2 2 7 2 2 3" xfId="35777" xr:uid="{00000000-0005-0000-0000-0000E98F0000}"/>
    <cellStyle name="Percent 2 2 2 7 2 2 4" xfId="35778" xr:uid="{00000000-0005-0000-0000-0000EA8F0000}"/>
    <cellStyle name="Percent 2 2 2 7 2 3" xfId="35779" xr:uid="{00000000-0005-0000-0000-0000EB8F0000}"/>
    <cellStyle name="Percent 2 2 2 7 2 3 2" xfId="35780" xr:uid="{00000000-0005-0000-0000-0000EC8F0000}"/>
    <cellStyle name="Percent 2 2 2 7 2 3 2 2" xfId="35781" xr:uid="{00000000-0005-0000-0000-0000ED8F0000}"/>
    <cellStyle name="Percent 2 2 2 7 2 3 2 3" xfId="35782" xr:uid="{00000000-0005-0000-0000-0000EE8F0000}"/>
    <cellStyle name="Percent 2 2 2 7 2 3 3" xfId="35783" xr:uid="{00000000-0005-0000-0000-0000EF8F0000}"/>
    <cellStyle name="Percent 2 2 2 7 2 3 4" xfId="35784" xr:uid="{00000000-0005-0000-0000-0000F08F0000}"/>
    <cellStyle name="Percent 2 2 2 7 2 4" xfId="35785" xr:uid="{00000000-0005-0000-0000-0000F18F0000}"/>
    <cellStyle name="Percent 2 2 2 7 2 4 2" xfId="35786" xr:uid="{00000000-0005-0000-0000-0000F28F0000}"/>
    <cellStyle name="Percent 2 2 2 7 2 4 3" xfId="35787" xr:uid="{00000000-0005-0000-0000-0000F38F0000}"/>
    <cellStyle name="Percent 2 2 2 7 2 5" xfId="35788" xr:uid="{00000000-0005-0000-0000-0000F48F0000}"/>
    <cellStyle name="Percent 2 2 2 7 2 6" xfId="35789" xr:uid="{00000000-0005-0000-0000-0000F58F0000}"/>
    <cellStyle name="Percent 2 2 2 7 3" xfId="35790" xr:uid="{00000000-0005-0000-0000-0000F68F0000}"/>
    <cellStyle name="Percent 2 2 2 7 3 2" xfId="35791" xr:uid="{00000000-0005-0000-0000-0000F78F0000}"/>
    <cellStyle name="Percent 2 2 2 7 3 2 2" xfId="35792" xr:uid="{00000000-0005-0000-0000-0000F88F0000}"/>
    <cellStyle name="Percent 2 2 2 7 3 2 3" xfId="35793" xr:uid="{00000000-0005-0000-0000-0000F98F0000}"/>
    <cellStyle name="Percent 2 2 2 7 3 3" xfId="35794" xr:uid="{00000000-0005-0000-0000-0000FA8F0000}"/>
    <cellStyle name="Percent 2 2 2 7 3 4" xfId="35795" xr:uid="{00000000-0005-0000-0000-0000FB8F0000}"/>
    <cellStyle name="Percent 2 2 2 7 4" xfId="35796" xr:uid="{00000000-0005-0000-0000-0000FC8F0000}"/>
    <cellStyle name="Percent 2 2 2 7 4 2" xfId="35797" xr:uid="{00000000-0005-0000-0000-0000FD8F0000}"/>
    <cellStyle name="Percent 2 2 2 7 4 2 2" xfId="35798" xr:uid="{00000000-0005-0000-0000-0000FE8F0000}"/>
    <cellStyle name="Percent 2 2 2 7 4 2 3" xfId="35799" xr:uid="{00000000-0005-0000-0000-0000FF8F0000}"/>
    <cellStyle name="Percent 2 2 2 7 4 3" xfId="35800" xr:uid="{00000000-0005-0000-0000-000000900000}"/>
    <cellStyle name="Percent 2 2 2 7 4 4" xfId="35801" xr:uid="{00000000-0005-0000-0000-000001900000}"/>
    <cellStyle name="Percent 2 2 2 7 5" xfId="35802" xr:uid="{00000000-0005-0000-0000-000002900000}"/>
    <cellStyle name="Percent 2 2 2 7 5 2" xfId="35803" xr:uid="{00000000-0005-0000-0000-000003900000}"/>
    <cellStyle name="Percent 2 2 2 7 5 3" xfId="35804" xr:uid="{00000000-0005-0000-0000-000004900000}"/>
    <cellStyle name="Percent 2 2 2 7 6" xfId="35805" xr:uid="{00000000-0005-0000-0000-000005900000}"/>
    <cellStyle name="Percent 2 2 2 7 7" xfId="35806" xr:uid="{00000000-0005-0000-0000-000006900000}"/>
    <cellStyle name="Percent 2 2 2 8" xfId="35807" xr:uid="{00000000-0005-0000-0000-000007900000}"/>
    <cellStyle name="Percent 2 2 2 8 2" xfId="35808" xr:uid="{00000000-0005-0000-0000-000008900000}"/>
    <cellStyle name="Percent 2 2 2 8 2 2" xfId="35809" xr:uid="{00000000-0005-0000-0000-000009900000}"/>
    <cellStyle name="Percent 2 2 2 8 2 2 2" xfId="35810" xr:uid="{00000000-0005-0000-0000-00000A900000}"/>
    <cellStyle name="Percent 2 2 2 8 2 2 2 2" xfId="35811" xr:uid="{00000000-0005-0000-0000-00000B900000}"/>
    <cellStyle name="Percent 2 2 2 8 2 2 2 3" xfId="35812" xr:uid="{00000000-0005-0000-0000-00000C900000}"/>
    <cellStyle name="Percent 2 2 2 8 2 2 3" xfId="35813" xr:uid="{00000000-0005-0000-0000-00000D900000}"/>
    <cellStyle name="Percent 2 2 2 8 2 2 4" xfId="35814" xr:uid="{00000000-0005-0000-0000-00000E900000}"/>
    <cellStyle name="Percent 2 2 2 8 2 3" xfId="35815" xr:uid="{00000000-0005-0000-0000-00000F900000}"/>
    <cellStyle name="Percent 2 2 2 8 2 3 2" xfId="35816" xr:uid="{00000000-0005-0000-0000-000010900000}"/>
    <cellStyle name="Percent 2 2 2 8 2 3 2 2" xfId="35817" xr:uid="{00000000-0005-0000-0000-000011900000}"/>
    <cellStyle name="Percent 2 2 2 8 2 3 2 3" xfId="35818" xr:uid="{00000000-0005-0000-0000-000012900000}"/>
    <cellStyle name="Percent 2 2 2 8 2 3 3" xfId="35819" xr:uid="{00000000-0005-0000-0000-000013900000}"/>
    <cellStyle name="Percent 2 2 2 8 2 3 4" xfId="35820" xr:uid="{00000000-0005-0000-0000-000014900000}"/>
    <cellStyle name="Percent 2 2 2 8 2 4" xfId="35821" xr:uid="{00000000-0005-0000-0000-000015900000}"/>
    <cellStyle name="Percent 2 2 2 8 2 4 2" xfId="35822" xr:uid="{00000000-0005-0000-0000-000016900000}"/>
    <cellStyle name="Percent 2 2 2 8 2 4 3" xfId="35823" xr:uid="{00000000-0005-0000-0000-000017900000}"/>
    <cellStyle name="Percent 2 2 2 8 2 5" xfId="35824" xr:uid="{00000000-0005-0000-0000-000018900000}"/>
    <cellStyle name="Percent 2 2 2 8 2 6" xfId="35825" xr:uid="{00000000-0005-0000-0000-000019900000}"/>
    <cellStyle name="Percent 2 2 2 8 3" xfId="35826" xr:uid="{00000000-0005-0000-0000-00001A900000}"/>
    <cellStyle name="Percent 2 2 2 8 3 2" xfId="35827" xr:uid="{00000000-0005-0000-0000-00001B900000}"/>
    <cellStyle name="Percent 2 2 2 8 3 2 2" xfId="35828" xr:uid="{00000000-0005-0000-0000-00001C900000}"/>
    <cellStyle name="Percent 2 2 2 8 3 2 3" xfId="35829" xr:uid="{00000000-0005-0000-0000-00001D900000}"/>
    <cellStyle name="Percent 2 2 2 8 3 3" xfId="35830" xr:uid="{00000000-0005-0000-0000-00001E900000}"/>
    <cellStyle name="Percent 2 2 2 8 3 4" xfId="35831" xr:uid="{00000000-0005-0000-0000-00001F900000}"/>
    <cellStyle name="Percent 2 2 2 8 4" xfId="35832" xr:uid="{00000000-0005-0000-0000-000020900000}"/>
    <cellStyle name="Percent 2 2 2 8 4 2" xfId="35833" xr:uid="{00000000-0005-0000-0000-000021900000}"/>
    <cellStyle name="Percent 2 2 2 8 4 2 2" xfId="35834" xr:uid="{00000000-0005-0000-0000-000022900000}"/>
    <cellStyle name="Percent 2 2 2 8 4 2 3" xfId="35835" xr:uid="{00000000-0005-0000-0000-000023900000}"/>
    <cellStyle name="Percent 2 2 2 8 4 3" xfId="35836" xr:uid="{00000000-0005-0000-0000-000024900000}"/>
    <cellStyle name="Percent 2 2 2 8 4 4" xfId="35837" xr:uid="{00000000-0005-0000-0000-000025900000}"/>
    <cellStyle name="Percent 2 2 2 8 5" xfId="35838" xr:uid="{00000000-0005-0000-0000-000026900000}"/>
    <cellStyle name="Percent 2 2 2 8 5 2" xfId="35839" xr:uid="{00000000-0005-0000-0000-000027900000}"/>
    <cellStyle name="Percent 2 2 2 8 5 3" xfId="35840" xr:uid="{00000000-0005-0000-0000-000028900000}"/>
    <cellStyle name="Percent 2 2 2 8 6" xfId="35841" xr:uid="{00000000-0005-0000-0000-000029900000}"/>
    <cellStyle name="Percent 2 2 2 8 7" xfId="35842" xr:uid="{00000000-0005-0000-0000-00002A900000}"/>
    <cellStyle name="Percent 2 2 2 9" xfId="35843" xr:uid="{00000000-0005-0000-0000-00002B900000}"/>
    <cellStyle name="Percent 2 2 2 9 2" xfId="35844" xr:uid="{00000000-0005-0000-0000-00002C900000}"/>
    <cellStyle name="Percent 2 2 2 9 2 2" xfId="35845" xr:uid="{00000000-0005-0000-0000-00002D900000}"/>
    <cellStyle name="Percent 2 2 2 9 2 2 2" xfId="35846" xr:uid="{00000000-0005-0000-0000-00002E900000}"/>
    <cellStyle name="Percent 2 2 2 9 2 2 3" xfId="35847" xr:uid="{00000000-0005-0000-0000-00002F900000}"/>
    <cellStyle name="Percent 2 2 2 9 2 3" xfId="35848" xr:uid="{00000000-0005-0000-0000-000030900000}"/>
    <cellStyle name="Percent 2 2 2 9 2 4" xfId="35849" xr:uid="{00000000-0005-0000-0000-000031900000}"/>
    <cellStyle name="Percent 2 2 2 9 3" xfId="35850" xr:uid="{00000000-0005-0000-0000-000032900000}"/>
    <cellStyle name="Percent 2 2 2 9 3 2" xfId="35851" xr:uid="{00000000-0005-0000-0000-000033900000}"/>
    <cellStyle name="Percent 2 2 2 9 3 2 2" xfId="35852" xr:uid="{00000000-0005-0000-0000-000034900000}"/>
    <cellStyle name="Percent 2 2 2 9 3 2 3" xfId="35853" xr:uid="{00000000-0005-0000-0000-000035900000}"/>
    <cellStyle name="Percent 2 2 2 9 3 3" xfId="35854" xr:uid="{00000000-0005-0000-0000-000036900000}"/>
    <cellStyle name="Percent 2 2 2 9 3 4" xfId="35855" xr:uid="{00000000-0005-0000-0000-000037900000}"/>
    <cellStyle name="Percent 2 2 2 9 4" xfId="35856" xr:uid="{00000000-0005-0000-0000-000038900000}"/>
    <cellStyle name="Percent 2 2 2 9 4 2" xfId="35857" xr:uid="{00000000-0005-0000-0000-000039900000}"/>
    <cellStyle name="Percent 2 2 2 9 4 3" xfId="35858" xr:uid="{00000000-0005-0000-0000-00003A900000}"/>
    <cellStyle name="Percent 2 2 2 9 5" xfId="35859" xr:uid="{00000000-0005-0000-0000-00003B900000}"/>
    <cellStyle name="Percent 2 2 2 9 6" xfId="35860" xr:uid="{00000000-0005-0000-0000-00003C900000}"/>
    <cellStyle name="Percent 2 2 3" xfId="35861" xr:uid="{00000000-0005-0000-0000-00003D900000}"/>
    <cellStyle name="Percent 2 2 3 10" xfId="35862" xr:uid="{00000000-0005-0000-0000-00003E900000}"/>
    <cellStyle name="Percent 2 2 3 10 2" xfId="35863" xr:uid="{00000000-0005-0000-0000-00003F900000}"/>
    <cellStyle name="Percent 2 2 3 10 2 2" xfId="35864" xr:uid="{00000000-0005-0000-0000-000040900000}"/>
    <cellStyle name="Percent 2 2 3 10 2 3" xfId="35865" xr:uid="{00000000-0005-0000-0000-000041900000}"/>
    <cellStyle name="Percent 2 2 3 10 3" xfId="35866" xr:uid="{00000000-0005-0000-0000-000042900000}"/>
    <cellStyle name="Percent 2 2 3 10 4" xfId="35867" xr:uid="{00000000-0005-0000-0000-000043900000}"/>
    <cellStyle name="Percent 2 2 3 11" xfId="35868" xr:uid="{00000000-0005-0000-0000-000044900000}"/>
    <cellStyle name="Percent 2 2 3 11 2" xfId="35869" xr:uid="{00000000-0005-0000-0000-000045900000}"/>
    <cellStyle name="Percent 2 2 3 11 2 2" xfId="35870" xr:uid="{00000000-0005-0000-0000-000046900000}"/>
    <cellStyle name="Percent 2 2 3 11 2 3" xfId="35871" xr:uid="{00000000-0005-0000-0000-000047900000}"/>
    <cellStyle name="Percent 2 2 3 11 3" xfId="35872" xr:uid="{00000000-0005-0000-0000-000048900000}"/>
    <cellStyle name="Percent 2 2 3 11 4" xfId="35873" xr:uid="{00000000-0005-0000-0000-000049900000}"/>
    <cellStyle name="Percent 2 2 3 12" xfId="35874" xr:uid="{00000000-0005-0000-0000-00004A900000}"/>
    <cellStyle name="Percent 2 2 3 12 2" xfId="35875" xr:uid="{00000000-0005-0000-0000-00004B900000}"/>
    <cellStyle name="Percent 2 2 3 12 3" xfId="35876" xr:uid="{00000000-0005-0000-0000-00004C900000}"/>
    <cellStyle name="Percent 2 2 3 13" xfId="35877" xr:uid="{00000000-0005-0000-0000-00004D900000}"/>
    <cellStyle name="Percent 2 2 3 14" xfId="35878" xr:uid="{00000000-0005-0000-0000-00004E900000}"/>
    <cellStyle name="Percent 2 2 3 2" xfId="35879" xr:uid="{00000000-0005-0000-0000-00004F900000}"/>
    <cellStyle name="Percent 2 2 3 2 10" xfId="35880" xr:uid="{00000000-0005-0000-0000-000050900000}"/>
    <cellStyle name="Percent 2 2 3 2 10 2" xfId="35881" xr:uid="{00000000-0005-0000-0000-000051900000}"/>
    <cellStyle name="Percent 2 2 3 2 10 3" xfId="35882" xr:uid="{00000000-0005-0000-0000-000052900000}"/>
    <cellStyle name="Percent 2 2 3 2 11" xfId="35883" xr:uid="{00000000-0005-0000-0000-000053900000}"/>
    <cellStyle name="Percent 2 2 3 2 12" xfId="35884" xr:uid="{00000000-0005-0000-0000-000054900000}"/>
    <cellStyle name="Percent 2 2 3 2 2" xfId="35885" xr:uid="{00000000-0005-0000-0000-000055900000}"/>
    <cellStyle name="Percent 2 2 3 2 2 10" xfId="35886" xr:uid="{00000000-0005-0000-0000-000056900000}"/>
    <cellStyle name="Percent 2 2 3 2 2 11" xfId="35887" xr:uid="{00000000-0005-0000-0000-000057900000}"/>
    <cellStyle name="Percent 2 2 3 2 2 2" xfId="35888" xr:uid="{00000000-0005-0000-0000-000058900000}"/>
    <cellStyle name="Percent 2 2 3 2 2 2 10" xfId="35889" xr:uid="{00000000-0005-0000-0000-000059900000}"/>
    <cellStyle name="Percent 2 2 3 2 2 2 2" xfId="35890" xr:uid="{00000000-0005-0000-0000-00005A900000}"/>
    <cellStyle name="Percent 2 2 3 2 2 2 2 2" xfId="35891" xr:uid="{00000000-0005-0000-0000-00005B900000}"/>
    <cellStyle name="Percent 2 2 3 2 2 2 2 2 2" xfId="35892" xr:uid="{00000000-0005-0000-0000-00005C900000}"/>
    <cellStyle name="Percent 2 2 3 2 2 2 2 2 2 2" xfId="35893" xr:uid="{00000000-0005-0000-0000-00005D900000}"/>
    <cellStyle name="Percent 2 2 3 2 2 2 2 2 2 2 2" xfId="35894" xr:uid="{00000000-0005-0000-0000-00005E900000}"/>
    <cellStyle name="Percent 2 2 3 2 2 2 2 2 2 2 2 2" xfId="35895" xr:uid="{00000000-0005-0000-0000-00005F900000}"/>
    <cellStyle name="Percent 2 2 3 2 2 2 2 2 2 2 2 3" xfId="35896" xr:uid="{00000000-0005-0000-0000-000060900000}"/>
    <cellStyle name="Percent 2 2 3 2 2 2 2 2 2 2 3" xfId="35897" xr:uid="{00000000-0005-0000-0000-000061900000}"/>
    <cellStyle name="Percent 2 2 3 2 2 2 2 2 2 2 4" xfId="35898" xr:uid="{00000000-0005-0000-0000-000062900000}"/>
    <cellStyle name="Percent 2 2 3 2 2 2 2 2 2 3" xfId="35899" xr:uid="{00000000-0005-0000-0000-000063900000}"/>
    <cellStyle name="Percent 2 2 3 2 2 2 2 2 2 3 2" xfId="35900" xr:uid="{00000000-0005-0000-0000-000064900000}"/>
    <cellStyle name="Percent 2 2 3 2 2 2 2 2 2 3 2 2" xfId="35901" xr:uid="{00000000-0005-0000-0000-000065900000}"/>
    <cellStyle name="Percent 2 2 3 2 2 2 2 2 2 3 2 3" xfId="35902" xr:uid="{00000000-0005-0000-0000-000066900000}"/>
    <cellStyle name="Percent 2 2 3 2 2 2 2 2 2 3 3" xfId="35903" xr:uid="{00000000-0005-0000-0000-000067900000}"/>
    <cellStyle name="Percent 2 2 3 2 2 2 2 2 2 3 4" xfId="35904" xr:uid="{00000000-0005-0000-0000-000068900000}"/>
    <cellStyle name="Percent 2 2 3 2 2 2 2 2 2 4" xfId="35905" xr:uid="{00000000-0005-0000-0000-000069900000}"/>
    <cellStyle name="Percent 2 2 3 2 2 2 2 2 2 4 2" xfId="35906" xr:uid="{00000000-0005-0000-0000-00006A900000}"/>
    <cellStyle name="Percent 2 2 3 2 2 2 2 2 2 4 3" xfId="35907" xr:uid="{00000000-0005-0000-0000-00006B900000}"/>
    <cellStyle name="Percent 2 2 3 2 2 2 2 2 2 5" xfId="35908" xr:uid="{00000000-0005-0000-0000-00006C900000}"/>
    <cellStyle name="Percent 2 2 3 2 2 2 2 2 2 6" xfId="35909" xr:uid="{00000000-0005-0000-0000-00006D900000}"/>
    <cellStyle name="Percent 2 2 3 2 2 2 2 2 3" xfId="35910" xr:uid="{00000000-0005-0000-0000-00006E900000}"/>
    <cellStyle name="Percent 2 2 3 2 2 2 2 2 3 2" xfId="35911" xr:uid="{00000000-0005-0000-0000-00006F900000}"/>
    <cellStyle name="Percent 2 2 3 2 2 2 2 2 3 2 2" xfId="35912" xr:uid="{00000000-0005-0000-0000-000070900000}"/>
    <cellStyle name="Percent 2 2 3 2 2 2 2 2 3 2 3" xfId="35913" xr:uid="{00000000-0005-0000-0000-000071900000}"/>
    <cellStyle name="Percent 2 2 3 2 2 2 2 2 3 3" xfId="35914" xr:uid="{00000000-0005-0000-0000-000072900000}"/>
    <cellStyle name="Percent 2 2 3 2 2 2 2 2 3 4" xfId="35915" xr:uid="{00000000-0005-0000-0000-000073900000}"/>
    <cellStyle name="Percent 2 2 3 2 2 2 2 2 4" xfId="35916" xr:uid="{00000000-0005-0000-0000-000074900000}"/>
    <cellStyle name="Percent 2 2 3 2 2 2 2 2 4 2" xfId="35917" xr:uid="{00000000-0005-0000-0000-000075900000}"/>
    <cellStyle name="Percent 2 2 3 2 2 2 2 2 4 2 2" xfId="35918" xr:uid="{00000000-0005-0000-0000-000076900000}"/>
    <cellStyle name="Percent 2 2 3 2 2 2 2 2 4 2 3" xfId="35919" xr:uid="{00000000-0005-0000-0000-000077900000}"/>
    <cellStyle name="Percent 2 2 3 2 2 2 2 2 4 3" xfId="35920" xr:uid="{00000000-0005-0000-0000-000078900000}"/>
    <cellStyle name="Percent 2 2 3 2 2 2 2 2 4 4" xfId="35921" xr:uid="{00000000-0005-0000-0000-000079900000}"/>
    <cellStyle name="Percent 2 2 3 2 2 2 2 2 5" xfId="35922" xr:uid="{00000000-0005-0000-0000-00007A900000}"/>
    <cellStyle name="Percent 2 2 3 2 2 2 2 2 5 2" xfId="35923" xr:uid="{00000000-0005-0000-0000-00007B900000}"/>
    <cellStyle name="Percent 2 2 3 2 2 2 2 2 5 3" xfId="35924" xr:uid="{00000000-0005-0000-0000-00007C900000}"/>
    <cellStyle name="Percent 2 2 3 2 2 2 2 2 6" xfId="35925" xr:uid="{00000000-0005-0000-0000-00007D900000}"/>
    <cellStyle name="Percent 2 2 3 2 2 2 2 2 7" xfId="35926" xr:uid="{00000000-0005-0000-0000-00007E900000}"/>
    <cellStyle name="Percent 2 2 3 2 2 2 2 3" xfId="35927" xr:uid="{00000000-0005-0000-0000-00007F900000}"/>
    <cellStyle name="Percent 2 2 3 2 2 2 2 3 2" xfId="35928" xr:uid="{00000000-0005-0000-0000-000080900000}"/>
    <cellStyle name="Percent 2 2 3 2 2 2 2 3 2 2" xfId="35929" xr:uid="{00000000-0005-0000-0000-000081900000}"/>
    <cellStyle name="Percent 2 2 3 2 2 2 2 3 2 2 2" xfId="35930" xr:uid="{00000000-0005-0000-0000-000082900000}"/>
    <cellStyle name="Percent 2 2 3 2 2 2 2 3 2 2 3" xfId="35931" xr:uid="{00000000-0005-0000-0000-000083900000}"/>
    <cellStyle name="Percent 2 2 3 2 2 2 2 3 2 3" xfId="35932" xr:uid="{00000000-0005-0000-0000-000084900000}"/>
    <cellStyle name="Percent 2 2 3 2 2 2 2 3 2 4" xfId="35933" xr:uid="{00000000-0005-0000-0000-000085900000}"/>
    <cellStyle name="Percent 2 2 3 2 2 2 2 3 3" xfId="35934" xr:uid="{00000000-0005-0000-0000-000086900000}"/>
    <cellStyle name="Percent 2 2 3 2 2 2 2 3 3 2" xfId="35935" xr:uid="{00000000-0005-0000-0000-000087900000}"/>
    <cellStyle name="Percent 2 2 3 2 2 2 2 3 3 2 2" xfId="35936" xr:uid="{00000000-0005-0000-0000-000088900000}"/>
    <cellStyle name="Percent 2 2 3 2 2 2 2 3 3 2 3" xfId="35937" xr:uid="{00000000-0005-0000-0000-000089900000}"/>
    <cellStyle name="Percent 2 2 3 2 2 2 2 3 3 3" xfId="35938" xr:uid="{00000000-0005-0000-0000-00008A900000}"/>
    <cellStyle name="Percent 2 2 3 2 2 2 2 3 3 4" xfId="35939" xr:uid="{00000000-0005-0000-0000-00008B900000}"/>
    <cellStyle name="Percent 2 2 3 2 2 2 2 3 4" xfId="35940" xr:uid="{00000000-0005-0000-0000-00008C900000}"/>
    <cellStyle name="Percent 2 2 3 2 2 2 2 3 4 2" xfId="35941" xr:uid="{00000000-0005-0000-0000-00008D900000}"/>
    <cellStyle name="Percent 2 2 3 2 2 2 2 3 4 3" xfId="35942" xr:uid="{00000000-0005-0000-0000-00008E900000}"/>
    <cellStyle name="Percent 2 2 3 2 2 2 2 3 5" xfId="35943" xr:uid="{00000000-0005-0000-0000-00008F900000}"/>
    <cellStyle name="Percent 2 2 3 2 2 2 2 3 6" xfId="35944" xr:uid="{00000000-0005-0000-0000-000090900000}"/>
    <cellStyle name="Percent 2 2 3 2 2 2 2 4" xfId="35945" xr:uid="{00000000-0005-0000-0000-000091900000}"/>
    <cellStyle name="Percent 2 2 3 2 2 2 2 4 2" xfId="35946" xr:uid="{00000000-0005-0000-0000-000092900000}"/>
    <cellStyle name="Percent 2 2 3 2 2 2 2 4 2 2" xfId="35947" xr:uid="{00000000-0005-0000-0000-000093900000}"/>
    <cellStyle name="Percent 2 2 3 2 2 2 2 4 2 3" xfId="35948" xr:uid="{00000000-0005-0000-0000-000094900000}"/>
    <cellStyle name="Percent 2 2 3 2 2 2 2 4 3" xfId="35949" xr:uid="{00000000-0005-0000-0000-000095900000}"/>
    <cellStyle name="Percent 2 2 3 2 2 2 2 4 4" xfId="35950" xr:uid="{00000000-0005-0000-0000-000096900000}"/>
    <cellStyle name="Percent 2 2 3 2 2 2 2 5" xfId="35951" xr:uid="{00000000-0005-0000-0000-000097900000}"/>
    <cellStyle name="Percent 2 2 3 2 2 2 2 5 2" xfId="35952" xr:uid="{00000000-0005-0000-0000-000098900000}"/>
    <cellStyle name="Percent 2 2 3 2 2 2 2 5 2 2" xfId="35953" xr:uid="{00000000-0005-0000-0000-000099900000}"/>
    <cellStyle name="Percent 2 2 3 2 2 2 2 5 2 3" xfId="35954" xr:uid="{00000000-0005-0000-0000-00009A900000}"/>
    <cellStyle name="Percent 2 2 3 2 2 2 2 5 3" xfId="35955" xr:uid="{00000000-0005-0000-0000-00009B900000}"/>
    <cellStyle name="Percent 2 2 3 2 2 2 2 5 4" xfId="35956" xr:uid="{00000000-0005-0000-0000-00009C900000}"/>
    <cellStyle name="Percent 2 2 3 2 2 2 2 6" xfId="35957" xr:uid="{00000000-0005-0000-0000-00009D900000}"/>
    <cellStyle name="Percent 2 2 3 2 2 2 2 6 2" xfId="35958" xr:uid="{00000000-0005-0000-0000-00009E900000}"/>
    <cellStyle name="Percent 2 2 3 2 2 2 2 6 3" xfId="35959" xr:uid="{00000000-0005-0000-0000-00009F900000}"/>
    <cellStyle name="Percent 2 2 3 2 2 2 2 7" xfId="35960" xr:uid="{00000000-0005-0000-0000-0000A0900000}"/>
    <cellStyle name="Percent 2 2 3 2 2 2 2 8" xfId="35961" xr:uid="{00000000-0005-0000-0000-0000A1900000}"/>
    <cellStyle name="Percent 2 2 3 2 2 2 3" xfId="35962" xr:uid="{00000000-0005-0000-0000-0000A2900000}"/>
    <cellStyle name="Percent 2 2 3 2 2 2 3 2" xfId="35963" xr:uid="{00000000-0005-0000-0000-0000A3900000}"/>
    <cellStyle name="Percent 2 2 3 2 2 2 3 2 2" xfId="35964" xr:uid="{00000000-0005-0000-0000-0000A4900000}"/>
    <cellStyle name="Percent 2 2 3 2 2 2 3 2 2 2" xfId="35965" xr:uid="{00000000-0005-0000-0000-0000A5900000}"/>
    <cellStyle name="Percent 2 2 3 2 2 2 3 2 2 2 2" xfId="35966" xr:uid="{00000000-0005-0000-0000-0000A6900000}"/>
    <cellStyle name="Percent 2 2 3 2 2 2 3 2 2 2 3" xfId="35967" xr:uid="{00000000-0005-0000-0000-0000A7900000}"/>
    <cellStyle name="Percent 2 2 3 2 2 2 3 2 2 3" xfId="35968" xr:uid="{00000000-0005-0000-0000-0000A8900000}"/>
    <cellStyle name="Percent 2 2 3 2 2 2 3 2 2 4" xfId="35969" xr:uid="{00000000-0005-0000-0000-0000A9900000}"/>
    <cellStyle name="Percent 2 2 3 2 2 2 3 2 3" xfId="35970" xr:uid="{00000000-0005-0000-0000-0000AA900000}"/>
    <cellStyle name="Percent 2 2 3 2 2 2 3 2 3 2" xfId="35971" xr:uid="{00000000-0005-0000-0000-0000AB900000}"/>
    <cellStyle name="Percent 2 2 3 2 2 2 3 2 3 2 2" xfId="35972" xr:uid="{00000000-0005-0000-0000-0000AC900000}"/>
    <cellStyle name="Percent 2 2 3 2 2 2 3 2 3 2 3" xfId="35973" xr:uid="{00000000-0005-0000-0000-0000AD900000}"/>
    <cellStyle name="Percent 2 2 3 2 2 2 3 2 3 3" xfId="35974" xr:uid="{00000000-0005-0000-0000-0000AE900000}"/>
    <cellStyle name="Percent 2 2 3 2 2 2 3 2 3 4" xfId="35975" xr:uid="{00000000-0005-0000-0000-0000AF900000}"/>
    <cellStyle name="Percent 2 2 3 2 2 2 3 2 4" xfId="35976" xr:uid="{00000000-0005-0000-0000-0000B0900000}"/>
    <cellStyle name="Percent 2 2 3 2 2 2 3 2 4 2" xfId="35977" xr:uid="{00000000-0005-0000-0000-0000B1900000}"/>
    <cellStyle name="Percent 2 2 3 2 2 2 3 2 4 3" xfId="35978" xr:uid="{00000000-0005-0000-0000-0000B2900000}"/>
    <cellStyle name="Percent 2 2 3 2 2 2 3 2 5" xfId="35979" xr:uid="{00000000-0005-0000-0000-0000B3900000}"/>
    <cellStyle name="Percent 2 2 3 2 2 2 3 2 6" xfId="35980" xr:uid="{00000000-0005-0000-0000-0000B4900000}"/>
    <cellStyle name="Percent 2 2 3 2 2 2 3 3" xfId="35981" xr:uid="{00000000-0005-0000-0000-0000B5900000}"/>
    <cellStyle name="Percent 2 2 3 2 2 2 3 3 2" xfId="35982" xr:uid="{00000000-0005-0000-0000-0000B6900000}"/>
    <cellStyle name="Percent 2 2 3 2 2 2 3 3 2 2" xfId="35983" xr:uid="{00000000-0005-0000-0000-0000B7900000}"/>
    <cellStyle name="Percent 2 2 3 2 2 2 3 3 2 3" xfId="35984" xr:uid="{00000000-0005-0000-0000-0000B8900000}"/>
    <cellStyle name="Percent 2 2 3 2 2 2 3 3 3" xfId="35985" xr:uid="{00000000-0005-0000-0000-0000B9900000}"/>
    <cellStyle name="Percent 2 2 3 2 2 2 3 3 4" xfId="35986" xr:uid="{00000000-0005-0000-0000-0000BA900000}"/>
    <cellStyle name="Percent 2 2 3 2 2 2 3 4" xfId="35987" xr:uid="{00000000-0005-0000-0000-0000BB900000}"/>
    <cellStyle name="Percent 2 2 3 2 2 2 3 4 2" xfId="35988" xr:uid="{00000000-0005-0000-0000-0000BC900000}"/>
    <cellStyle name="Percent 2 2 3 2 2 2 3 4 2 2" xfId="35989" xr:uid="{00000000-0005-0000-0000-0000BD900000}"/>
    <cellStyle name="Percent 2 2 3 2 2 2 3 4 2 3" xfId="35990" xr:uid="{00000000-0005-0000-0000-0000BE900000}"/>
    <cellStyle name="Percent 2 2 3 2 2 2 3 4 3" xfId="35991" xr:uid="{00000000-0005-0000-0000-0000BF900000}"/>
    <cellStyle name="Percent 2 2 3 2 2 2 3 4 4" xfId="35992" xr:uid="{00000000-0005-0000-0000-0000C0900000}"/>
    <cellStyle name="Percent 2 2 3 2 2 2 3 5" xfId="35993" xr:uid="{00000000-0005-0000-0000-0000C1900000}"/>
    <cellStyle name="Percent 2 2 3 2 2 2 3 5 2" xfId="35994" xr:uid="{00000000-0005-0000-0000-0000C2900000}"/>
    <cellStyle name="Percent 2 2 3 2 2 2 3 5 3" xfId="35995" xr:uid="{00000000-0005-0000-0000-0000C3900000}"/>
    <cellStyle name="Percent 2 2 3 2 2 2 3 6" xfId="35996" xr:uid="{00000000-0005-0000-0000-0000C4900000}"/>
    <cellStyle name="Percent 2 2 3 2 2 2 3 7" xfId="35997" xr:uid="{00000000-0005-0000-0000-0000C5900000}"/>
    <cellStyle name="Percent 2 2 3 2 2 2 4" xfId="35998" xr:uid="{00000000-0005-0000-0000-0000C6900000}"/>
    <cellStyle name="Percent 2 2 3 2 2 2 4 2" xfId="35999" xr:uid="{00000000-0005-0000-0000-0000C7900000}"/>
    <cellStyle name="Percent 2 2 3 2 2 2 4 2 2" xfId="36000" xr:uid="{00000000-0005-0000-0000-0000C8900000}"/>
    <cellStyle name="Percent 2 2 3 2 2 2 4 2 2 2" xfId="36001" xr:uid="{00000000-0005-0000-0000-0000C9900000}"/>
    <cellStyle name="Percent 2 2 3 2 2 2 4 2 2 2 2" xfId="36002" xr:uid="{00000000-0005-0000-0000-0000CA900000}"/>
    <cellStyle name="Percent 2 2 3 2 2 2 4 2 2 2 3" xfId="36003" xr:uid="{00000000-0005-0000-0000-0000CB900000}"/>
    <cellStyle name="Percent 2 2 3 2 2 2 4 2 2 3" xfId="36004" xr:uid="{00000000-0005-0000-0000-0000CC900000}"/>
    <cellStyle name="Percent 2 2 3 2 2 2 4 2 2 4" xfId="36005" xr:uid="{00000000-0005-0000-0000-0000CD900000}"/>
    <cellStyle name="Percent 2 2 3 2 2 2 4 2 3" xfId="36006" xr:uid="{00000000-0005-0000-0000-0000CE900000}"/>
    <cellStyle name="Percent 2 2 3 2 2 2 4 2 3 2" xfId="36007" xr:uid="{00000000-0005-0000-0000-0000CF900000}"/>
    <cellStyle name="Percent 2 2 3 2 2 2 4 2 3 2 2" xfId="36008" xr:uid="{00000000-0005-0000-0000-0000D0900000}"/>
    <cellStyle name="Percent 2 2 3 2 2 2 4 2 3 2 3" xfId="36009" xr:uid="{00000000-0005-0000-0000-0000D1900000}"/>
    <cellStyle name="Percent 2 2 3 2 2 2 4 2 3 3" xfId="36010" xr:uid="{00000000-0005-0000-0000-0000D2900000}"/>
    <cellStyle name="Percent 2 2 3 2 2 2 4 2 3 4" xfId="36011" xr:uid="{00000000-0005-0000-0000-0000D3900000}"/>
    <cellStyle name="Percent 2 2 3 2 2 2 4 2 4" xfId="36012" xr:uid="{00000000-0005-0000-0000-0000D4900000}"/>
    <cellStyle name="Percent 2 2 3 2 2 2 4 2 4 2" xfId="36013" xr:uid="{00000000-0005-0000-0000-0000D5900000}"/>
    <cellStyle name="Percent 2 2 3 2 2 2 4 2 4 3" xfId="36014" xr:uid="{00000000-0005-0000-0000-0000D6900000}"/>
    <cellStyle name="Percent 2 2 3 2 2 2 4 2 5" xfId="36015" xr:uid="{00000000-0005-0000-0000-0000D7900000}"/>
    <cellStyle name="Percent 2 2 3 2 2 2 4 2 6" xfId="36016" xr:uid="{00000000-0005-0000-0000-0000D8900000}"/>
    <cellStyle name="Percent 2 2 3 2 2 2 4 3" xfId="36017" xr:uid="{00000000-0005-0000-0000-0000D9900000}"/>
    <cellStyle name="Percent 2 2 3 2 2 2 4 3 2" xfId="36018" xr:uid="{00000000-0005-0000-0000-0000DA900000}"/>
    <cellStyle name="Percent 2 2 3 2 2 2 4 3 2 2" xfId="36019" xr:uid="{00000000-0005-0000-0000-0000DB900000}"/>
    <cellStyle name="Percent 2 2 3 2 2 2 4 3 2 3" xfId="36020" xr:uid="{00000000-0005-0000-0000-0000DC900000}"/>
    <cellStyle name="Percent 2 2 3 2 2 2 4 3 3" xfId="36021" xr:uid="{00000000-0005-0000-0000-0000DD900000}"/>
    <cellStyle name="Percent 2 2 3 2 2 2 4 3 4" xfId="36022" xr:uid="{00000000-0005-0000-0000-0000DE900000}"/>
    <cellStyle name="Percent 2 2 3 2 2 2 4 4" xfId="36023" xr:uid="{00000000-0005-0000-0000-0000DF900000}"/>
    <cellStyle name="Percent 2 2 3 2 2 2 4 4 2" xfId="36024" xr:uid="{00000000-0005-0000-0000-0000E0900000}"/>
    <cellStyle name="Percent 2 2 3 2 2 2 4 4 2 2" xfId="36025" xr:uid="{00000000-0005-0000-0000-0000E1900000}"/>
    <cellStyle name="Percent 2 2 3 2 2 2 4 4 2 3" xfId="36026" xr:uid="{00000000-0005-0000-0000-0000E2900000}"/>
    <cellStyle name="Percent 2 2 3 2 2 2 4 4 3" xfId="36027" xr:uid="{00000000-0005-0000-0000-0000E3900000}"/>
    <cellStyle name="Percent 2 2 3 2 2 2 4 4 4" xfId="36028" xr:uid="{00000000-0005-0000-0000-0000E4900000}"/>
    <cellStyle name="Percent 2 2 3 2 2 2 4 5" xfId="36029" xr:uid="{00000000-0005-0000-0000-0000E5900000}"/>
    <cellStyle name="Percent 2 2 3 2 2 2 4 5 2" xfId="36030" xr:uid="{00000000-0005-0000-0000-0000E6900000}"/>
    <cellStyle name="Percent 2 2 3 2 2 2 4 5 3" xfId="36031" xr:uid="{00000000-0005-0000-0000-0000E7900000}"/>
    <cellStyle name="Percent 2 2 3 2 2 2 4 6" xfId="36032" xr:uid="{00000000-0005-0000-0000-0000E8900000}"/>
    <cellStyle name="Percent 2 2 3 2 2 2 4 7" xfId="36033" xr:uid="{00000000-0005-0000-0000-0000E9900000}"/>
    <cellStyle name="Percent 2 2 3 2 2 2 5" xfId="36034" xr:uid="{00000000-0005-0000-0000-0000EA900000}"/>
    <cellStyle name="Percent 2 2 3 2 2 2 5 2" xfId="36035" xr:uid="{00000000-0005-0000-0000-0000EB900000}"/>
    <cellStyle name="Percent 2 2 3 2 2 2 5 2 2" xfId="36036" xr:uid="{00000000-0005-0000-0000-0000EC900000}"/>
    <cellStyle name="Percent 2 2 3 2 2 2 5 2 2 2" xfId="36037" xr:uid="{00000000-0005-0000-0000-0000ED900000}"/>
    <cellStyle name="Percent 2 2 3 2 2 2 5 2 2 3" xfId="36038" xr:uid="{00000000-0005-0000-0000-0000EE900000}"/>
    <cellStyle name="Percent 2 2 3 2 2 2 5 2 3" xfId="36039" xr:uid="{00000000-0005-0000-0000-0000EF900000}"/>
    <cellStyle name="Percent 2 2 3 2 2 2 5 2 4" xfId="36040" xr:uid="{00000000-0005-0000-0000-0000F0900000}"/>
    <cellStyle name="Percent 2 2 3 2 2 2 5 3" xfId="36041" xr:uid="{00000000-0005-0000-0000-0000F1900000}"/>
    <cellStyle name="Percent 2 2 3 2 2 2 5 3 2" xfId="36042" xr:uid="{00000000-0005-0000-0000-0000F2900000}"/>
    <cellStyle name="Percent 2 2 3 2 2 2 5 3 2 2" xfId="36043" xr:uid="{00000000-0005-0000-0000-0000F3900000}"/>
    <cellStyle name="Percent 2 2 3 2 2 2 5 3 2 3" xfId="36044" xr:uid="{00000000-0005-0000-0000-0000F4900000}"/>
    <cellStyle name="Percent 2 2 3 2 2 2 5 3 3" xfId="36045" xr:uid="{00000000-0005-0000-0000-0000F5900000}"/>
    <cellStyle name="Percent 2 2 3 2 2 2 5 3 4" xfId="36046" xr:uid="{00000000-0005-0000-0000-0000F6900000}"/>
    <cellStyle name="Percent 2 2 3 2 2 2 5 4" xfId="36047" xr:uid="{00000000-0005-0000-0000-0000F7900000}"/>
    <cellStyle name="Percent 2 2 3 2 2 2 5 4 2" xfId="36048" xr:uid="{00000000-0005-0000-0000-0000F8900000}"/>
    <cellStyle name="Percent 2 2 3 2 2 2 5 4 3" xfId="36049" xr:uid="{00000000-0005-0000-0000-0000F9900000}"/>
    <cellStyle name="Percent 2 2 3 2 2 2 5 5" xfId="36050" xr:uid="{00000000-0005-0000-0000-0000FA900000}"/>
    <cellStyle name="Percent 2 2 3 2 2 2 5 6" xfId="36051" xr:uid="{00000000-0005-0000-0000-0000FB900000}"/>
    <cellStyle name="Percent 2 2 3 2 2 2 6" xfId="36052" xr:uid="{00000000-0005-0000-0000-0000FC900000}"/>
    <cellStyle name="Percent 2 2 3 2 2 2 6 2" xfId="36053" xr:uid="{00000000-0005-0000-0000-0000FD900000}"/>
    <cellStyle name="Percent 2 2 3 2 2 2 6 2 2" xfId="36054" xr:uid="{00000000-0005-0000-0000-0000FE900000}"/>
    <cellStyle name="Percent 2 2 3 2 2 2 6 2 3" xfId="36055" xr:uid="{00000000-0005-0000-0000-0000FF900000}"/>
    <cellStyle name="Percent 2 2 3 2 2 2 6 3" xfId="36056" xr:uid="{00000000-0005-0000-0000-000000910000}"/>
    <cellStyle name="Percent 2 2 3 2 2 2 6 4" xfId="36057" xr:uid="{00000000-0005-0000-0000-000001910000}"/>
    <cellStyle name="Percent 2 2 3 2 2 2 7" xfId="36058" xr:uid="{00000000-0005-0000-0000-000002910000}"/>
    <cellStyle name="Percent 2 2 3 2 2 2 7 2" xfId="36059" xr:uid="{00000000-0005-0000-0000-000003910000}"/>
    <cellStyle name="Percent 2 2 3 2 2 2 7 2 2" xfId="36060" xr:uid="{00000000-0005-0000-0000-000004910000}"/>
    <cellStyle name="Percent 2 2 3 2 2 2 7 2 3" xfId="36061" xr:uid="{00000000-0005-0000-0000-000005910000}"/>
    <cellStyle name="Percent 2 2 3 2 2 2 7 3" xfId="36062" xr:uid="{00000000-0005-0000-0000-000006910000}"/>
    <cellStyle name="Percent 2 2 3 2 2 2 7 4" xfId="36063" xr:uid="{00000000-0005-0000-0000-000007910000}"/>
    <cellStyle name="Percent 2 2 3 2 2 2 8" xfId="36064" xr:uid="{00000000-0005-0000-0000-000008910000}"/>
    <cellStyle name="Percent 2 2 3 2 2 2 8 2" xfId="36065" xr:uid="{00000000-0005-0000-0000-000009910000}"/>
    <cellStyle name="Percent 2 2 3 2 2 2 8 3" xfId="36066" xr:uid="{00000000-0005-0000-0000-00000A910000}"/>
    <cellStyle name="Percent 2 2 3 2 2 2 9" xfId="36067" xr:uid="{00000000-0005-0000-0000-00000B910000}"/>
    <cellStyle name="Percent 2 2 3 2 2 3" xfId="36068" xr:uid="{00000000-0005-0000-0000-00000C910000}"/>
    <cellStyle name="Percent 2 2 3 2 2 3 2" xfId="36069" xr:uid="{00000000-0005-0000-0000-00000D910000}"/>
    <cellStyle name="Percent 2 2 3 2 2 3 2 2" xfId="36070" xr:uid="{00000000-0005-0000-0000-00000E910000}"/>
    <cellStyle name="Percent 2 2 3 2 2 3 2 2 2" xfId="36071" xr:uid="{00000000-0005-0000-0000-00000F910000}"/>
    <cellStyle name="Percent 2 2 3 2 2 3 2 2 2 2" xfId="36072" xr:uid="{00000000-0005-0000-0000-000010910000}"/>
    <cellStyle name="Percent 2 2 3 2 2 3 2 2 2 2 2" xfId="36073" xr:uid="{00000000-0005-0000-0000-000011910000}"/>
    <cellStyle name="Percent 2 2 3 2 2 3 2 2 2 2 3" xfId="36074" xr:uid="{00000000-0005-0000-0000-000012910000}"/>
    <cellStyle name="Percent 2 2 3 2 2 3 2 2 2 3" xfId="36075" xr:uid="{00000000-0005-0000-0000-000013910000}"/>
    <cellStyle name="Percent 2 2 3 2 2 3 2 2 2 4" xfId="36076" xr:uid="{00000000-0005-0000-0000-000014910000}"/>
    <cellStyle name="Percent 2 2 3 2 2 3 2 2 3" xfId="36077" xr:uid="{00000000-0005-0000-0000-000015910000}"/>
    <cellStyle name="Percent 2 2 3 2 2 3 2 2 3 2" xfId="36078" xr:uid="{00000000-0005-0000-0000-000016910000}"/>
    <cellStyle name="Percent 2 2 3 2 2 3 2 2 3 2 2" xfId="36079" xr:uid="{00000000-0005-0000-0000-000017910000}"/>
    <cellStyle name="Percent 2 2 3 2 2 3 2 2 3 2 3" xfId="36080" xr:uid="{00000000-0005-0000-0000-000018910000}"/>
    <cellStyle name="Percent 2 2 3 2 2 3 2 2 3 3" xfId="36081" xr:uid="{00000000-0005-0000-0000-000019910000}"/>
    <cellStyle name="Percent 2 2 3 2 2 3 2 2 3 4" xfId="36082" xr:uid="{00000000-0005-0000-0000-00001A910000}"/>
    <cellStyle name="Percent 2 2 3 2 2 3 2 2 4" xfId="36083" xr:uid="{00000000-0005-0000-0000-00001B910000}"/>
    <cellStyle name="Percent 2 2 3 2 2 3 2 2 4 2" xfId="36084" xr:uid="{00000000-0005-0000-0000-00001C910000}"/>
    <cellStyle name="Percent 2 2 3 2 2 3 2 2 4 3" xfId="36085" xr:uid="{00000000-0005-0000-0000-00001D910000}"/>
    <cellStyle name="Percent 2 2 3 2 2 3 2 2 5" xfId="36086" xr:uid="{00000000-0005-0000-0000-00001E910000}"/>
    <cellStyle name="Percent 2 2 3 2 2 3 2 2 6" xfId="36087" xr:uid="{00000000-0005-0000-0000-00001F910000}"/>
    <cellStyle name="Percent 2 2 3 2 2 3 2 3" xfId="36088" xr:uid="{00000000-0005-0000-0000-000020910000}"/>
    <cellStyle name="Percent 2 2 3 2 2 3 2 3 2" xfId="36089" xr:uid="{00000000-0005-0000-0000-000021910000}"/>
    <cellStyle name="Percent 2 2 3 2 2 3 2 3 2 2" xfId="36090" xr:uid="{00000000-0005-0000-0000-000022910000}"/>
    <cellStyle name="Percent 2 2 3 2 2 3 2 3 2 3" xfId="36091" xr:uid="{00000000-0005-0000-0000-000023910000}"/>
    <cellStyle name="Percent 2 2 3 2 2 3 2 3 3" xfId="36092" xr:uid="{00000000-0005-0000-0000-000024910000}"/>
    <cellStyle name="Percent 2 2 3 2 2 3 2 3 4" xfId="36093" xr:uid="{00000000-0005-0000-0000-000025910000}"/>
    <cellStyle name="Percent 2 2 3 2 2 3 2 4" xfId="36094" xr:uid="{00000000-0005-0000-0000-000026910000}"/>
    <cellStyle name="Percent 2 2 3 2 2 3 2 4 2" xfId="36095" xr:uid="{00000000-0005-0000-0000-000027910000}"/>
    <cellStyle name="Percent 2 2 3 2 2 3 2 4 2 2" xfId="36096" xr:uid="{00000000-0005-0000-0000-000028910000}"/>
    <cellStyle name="Percent 2 2 3 2 2 3 2 4 2 3" xfId="36097" xr:uid="{00000000-0005-0000-0000-000029910000}"/>
    <cellStyle name="Percent 2 2 3 2 2 3 2 4 3" xfId="36098" xr:uid="{00000000-0005-0000-0000-00002A910000}"/>
    <cellStyle name="Percent 2 2 3 2 2 3 2 4 4" xfId="36099" xr:uid="{00000000-0005-0000-0000-00002B910000}"/>
    <cellStyle name="Percent 2 2 3 2 2 3 2 5" xfId="36100" xr:uid="{00000000-0005-0000-0000-00002C910000}"/>
    <cellStyle name="Percent 2 2 3 2 2 3 2 5 2" xfId="36101" xr:uid="{00000000-0005-0000-0000-00002D910000}"/>
    <cellStyle name="Percent 2 2 3 2 2 3 2 5 3" xfId="36102" xr:uid="{00000000-0005-0000-0000-00002E910000}"/>
    <cellStyle name="Percent 2 2 3 2 2 3 2 6" xfId="36103" xr:uid="{00000000-0005-0000-0000-00002F910000}"/>
    <cellStyle name="Percent 2 2 3 2 2 3 2 7" xfId="36104" xr:uid="{00000000-0005-0000-0000-000030910000}"/>
    <cellStyle name="Percent 2 2 3 2 2 3 3" xfId="36105" xr:uid="{00000000-0005-0000-0000-000031910000}"/>
    <cellStyle name="Percent 2 2 3 2 2 3 3 2" xfId="36106" xr:uid="{00000000-0005-0000-0000-000032910000}"/>
    <cellStyle name="Percent 2 2 3 2 2 3 3 2 2" xfId="36107" xr:uid="{00000000-0005-0000-0000-000033910000}"/>
    <cellStyle name="Percent 2 2 3 2 2 3 3 2 2 2" xfId="36108" xr:uid="{00000000-0005-0000-0000-000034910000}"/>
    <cellStyle name="Percent 2 2 3 2 2 3 3 2 2 3" xfId="36109" xr:uid="{00000000-0005-0000-0000-000035910000}"/>
    <cellStyle name="Percent 2 2 3 2 2 3 3 2 3" xfId="36110" xr:uid="{00000000-0005-0000-0000-000036910000}"/>
    <cellStyle name="Percent 2 2 3 2 2 3 3 2 4" xfId="36111" xr:uid="{00000000-0005-0000-0000-000037910000}"/>
    <cellStyle name="Percent 2 2 3 2 2 3 3 3" xfId="36112" xr:uid="{00000000-0005-0000-0000-000038910000}"/>
    <cellStyle name="Percent 2 2 3 2 2 3 3 3 2" xfId="36113" xr:uid="{00000000-0005-0000-0000-000039910000}"/>
    <cellStyle name="Percent 2 2 3 2 2 3 3 3 2 2" xfId="36114" xr:uid="{00000000-0005-0000-0000-00003A910000}"/>
    <cellStyle name="Percent 2 2 3 2 2 3 3 3 2 3" xfId="36115" xr:uid="{00000000-0005-0000-0000-00003B910000}"/>
    <cellStyle name="Percent 2 2 3 2 2 3 3 3 3" xfId="36116" xr:uid="{00000000-0005-0000-0000-00003C910000}"/>
    <cellStyle name="Percent 2 2 3 2 2 3 3 3 4" xfId="36117" xr:uid="{00000000-0005-0000-0000-00003D910000}"/>
    <cellStyle name="Percent 2 2 3 2 2 3 3 4" xfId="36118" xr:uid="{00000000-0005-0000-0000-00003E910000}"/>
    <cellStyle name="Percent 2 2 3 2 2 3 3 4 2" xfId="36119" xr:uid="{00000000-0005-0000-0000-00003F910000}"/>
    <cellStyle name="Percent 2 2 3 2 2 3 3 4 3" xfId="36120" xr:uid="{00000000-0005-0000-0000-000040910000}"/>
    <cellStyle name="Percent 2 2 3 2 2 3 3 5" xfId="36121" xr:uid="{00000000-0005-0000-0000-000041910000}"/>
    <cellStyle name="Percent 2 2 3 2 2 3 3 6" xfId="36122" xr:uid="{00000000-0005-0000-0000-000042910000}"/>
    <cellStyle name="Percent 2 2 3 2 2 3 4" xfId="36123" xr:uid="{00000000-0005-0000-0000-000043910000}"/>
    <cellStyle name="Percent 2 2 3 2 2 3 4 2" xfId="36124" xr:uid="{00000000-0005-0000-0000-000044910000}"/>
    <cellStyle name="Percent 2 2 3 2 2 3 4 2 2" xfId="36125" xr:uid="{00000000-0005-0000-0000-000045910000}"/>
    <cellStyle name="Percent 2 2 3 2 2 3 4 2 3" xfId="36126" xr:uid="{00000000-0005-0000-0000-000046910000}"/>
    <cellStyle name="Percent 2 2 3 2 2 3 4 3" xfId="36127" xr:uid="{00000000-0005-0000-0000-000047910000}"/>
    <cellStyle name="Percent 2 2 3 2 2 3 4 4" xfId="36128" xr:uid="{00000000-0005-0000-0000-000048910000}"/>
    <cellStyle name="Percent 2 2 3 2 2 3 5" xfId="36129" xr:uid="{00000000-0005-0000-0000-000049910000}"/>
    <cellStyle name="Percent 2 2 3 2 2 3 5 2" xfId="36130" xr:uid="{00000000-0005-0000-0000-00004A910000}"/>
    <cellStyle name="Percent 2 2 3 2 2 3 5 2 2" xfId="36131" xr:uid="{00000000-0005-0000-0000-00004B910000}"/>
    <cellStyle name="Percent 2 2 3 2 2 3 5 2 3" xfId="36132" xr:uid="{00000000-0005-0000-0000-00004C910000}"/>
    <cellStyle name="Percent 2 2 3 2 2 3 5 3" xfId="36133" xr:uid="{00000000-0005-0000-0000-00004D910000}"/>
    <cellStyle name="Percent 2 2 3 2 2 3 5 4" xfId="36134" xr:uid="{00000000-0005-0000-0000-00004E910000}"/>
    <cellStyle name="Percent 2 2 3 2 2 3 6" xfId="36135" xr:uid="{00000000-0005-0000-0000-00004F910000}"/>
    <cellStyle name="Percent 2 2 3 2 2 3 6 2" xfId="36136" xr:uid="{00000000-0005-0000-0000-000050910000}"/>
    <cellStyle name="Percent 2 2 3 2 2 3 6 3" xfId="36137" xr:uid="{00000000-0005-0000-0000-000051910000}"/>
    <cellStyle name="Percent 2 2 3 2 2 3 7" xfId="36138" xr:uid="{00000000-0005-0000-0000-000052910000}"/>
    <cellStyle name="Percent 2 2 3 2 2 3 8" xfId="36139" xr:uid="{00000000-0005-0000-0000-000053910000}"/>
    <cellStyle name="Percent 2 2 3 2 2 4" xfId="36140" xr:uid="{00000000-0005-0000-0000-000054910000}"/>
    <cellStyle name="Percent 2 2 3 2 2 4 2" xfId="36141" xr:uid="{00000000-0005-0000-0000-000055910000}"/>
    <cellStyle name="Percent 2 2 3 2 2 4 2 2" xfId="36142" xr:uid="{00000000-0005-0000-0000-000056910000}"/>
    <cellStyle name="Percent 2 2 3 2 2 4 2 2 2" xfId="36143" xr:uid="{00000000-0005-0000-0000-000057910000}"/>
    <cellStyle name="Percent 2 2 3 2 2 4 2 2 2 2" xfId="36144" xr:uid="{00000000-0005-0000-0000-000058910000}"/>
    <cellStyle name="Percent 2 2 3 2 2 4 2 2 2 3" xfId="36145" xr:uid="{00000000-0005-0000-0000-000059910000}"/>
    <cellStyle name="Percent 2 2 3 2 2 4 2 2 3" xfId="36146" xr:uid="{00000000-0005-0000-0000-00005A910000}"/>
    <cellStyle name="Percent 2 2 3 2 2 4 2 2 4" xfId="36147" xr:uid="{00000000-0005-0000-0000-00005B910000}"/>
    <cellStyle name="Percent 2 2 3 2 2 4 2 3" xfId="36148" xr:uid="{00000000-0005-0000-0000-00005C910000}"/>
    <cellStyle name="Percent 2 2 3 2 2 4 2 3 2" xfId="36149" xr:uid="{00000000-0005-0000-0000-00005D910000}"/>
    <cellStyle name="Percent 2 2 3 2 2 4 2 3 2 2" xfId="36150" xr:uid="{00000000-0005-0000-0000-00005E910000}"/>
    <cellStyle name="Percent 2 2 3 2 2 4 2 3 2 3" xfId="36151" xr:uid="{00000000-0005-0000-0000-00005F910000}"/>
    <cellStyle name="Percent 2 2 3 2 2 4 2 3 3" xfId="36152" xr:uid="{00000000-0005-0000-0000-000060910000}"/>
    <cellStyle name="Percent 2 2 3 2 2 4 2 3 4" xfId="36153" xr:uid="{00000000-0005-0000-0000-000061910000}"/>
    <cellStyle name="Percent 2 2 3 2 2 4 2 4" xfId="36154" xr:uid="{00000000-0005-0000-0000-000062910000}"/>
    <cellStyle name="Percent 2 2 3 2 2 4 2 4 2" xfId="36155" xr:uid="{00000000-0005-0000-0000-000063910000}"/>
    <cellStyle name="Percent 2 2 3 2 2 4 2 4 3" xfId="36156" xr:uid="{00000000-0005-0000-0000-000064910000}"/>
    <cellStyle name="Percent 2 2 3 2 2 4 2 5" xfId="36157" xr:uid="{00000000-0005-0000-0000-000065910000}"/>
    <cellStyle name="Percent 2 2 3 2 2 4 2 6" xfId="36158" xr:uid="{00000000-0005-0000-0000-000066910000}"/>
    <cellStyle name="Percent 2 2 3 2 2 4 3" xfId="36159" xr:uid="{00000000-0005-0000-0000-000067910000}"/>
    <cellStyle name="Percent 2 2 3 2 2 4 3 2" xfId="36160" xr:uid="{00000000-0005-0000-0000-000068910000}"/>
    <cellStyle name="Percent 2 2 3 2 2 4 3 2 2" xfId="36161" xr:uid="{00000000-0005-0000-0000-000069910000}"/>
    <cellStyle name="Percent 2 2 3 2 2 4 3 2 3" xfId="36162" xr:uid="{00000000-0005-0000-0000-00006A910000}"/>
    <cellStyle name="Percent 2 2 3 2 2 4 3 3" xfId="36163" xr:uid="{00000000-0005-0000-0000-00006B910000}"/>
    <cellStyle name="Percent 2 2 3 2 2 4 3 4" xfId="36164" xr:uid="{00000000-0005-0000-0000-00006C910000}"/>
    <cellStyle name="Percent 2 2 3 2 2 4 4" xfId="36165" xr:uid="{00000000-0005-0000-0000-00006D910000}"/>
    <cellStyle name="Percent 2 2 3 2 2 4 4 2" xfId="36166" xr:uid="{00000000-0005-0000-0000-00006E910000}"/>
    <cellStyle name="Percent 2 2 3 2 2 4 4 2 2" xfId="36167" xr:uid="{00000000-0005-0000-0000-00006F910000}"/>
    <cellStyle name="Percent 2 2 3 2 2 4 4 2 3" xfId="36168" xr:uid="{00000000-0005-0000-0000-000070910000}"/>
    <cellStyle name="Percent 2 2 3 2 2 4 4 3" xfId="36169" xr:uid="{00000000-0005-0000-0000-000071910000}"/>
    <cellStyle name="Percent 2 2 3 2 2 4 4 4" xfId="36170" xr:uid="{00000000-0005-0000-0000-000072910000}"/>
    <cellStyle name="Percent 2 2 3 2 2 4 5" xfId="36171" xr:uid="{00000000-0005-0000-0000-000073910000}"/>
    <cellStyle name="Percent 2 2 3 2 2 4 5 2" xfId="36172" xr:uid="{00000000-0005-0000-0000-000074910000}"/>
    <cellStyle name="Percent 2 2 3 2 2 4 5 3" xfId="36173" xr:uid="{00000000-0005-0000-0000-000075910000}"/>
    <cellStyle name="Percent 2 2 3 2 2 4 6" xfId="36174" xr:uid="{00000000-0005-0000-0000-000076910000}"/>
    <cellStyle name="Percent 2 2 3 2 2 4 7" xfId="36175" xr:uid="{00000000-0005-0000-0000-000077910000}"/>
    <cellStyle name="Percent 2 2 3 2 2 5" xfId="36176" xr:uid="{00000000-0005-0000-0000-000078910000}"/>
    <cellStyle name="Percent 2 2 3 2 2 5 2" xfId="36177" xr:uid="{00000000-0005-0000-0000-000079910000}"/>
    <cellStyle name="Percent 2 2 3 2 2 5 2 2" xfId="36178" xr:uid="{00000000-0005-0000-0000-00007A910000}"/>
    <cellStyle name="Percent 2 2 3 2 2 5 2 2 2" xfId="36179" xr:uid="{00000000-0005-0000-0000-00007B910000}"/>
    <cellStyle name="Percent 2 2 3 2 2 5 2 2 2 2" xfId="36180" xr:uid="{00000000-0005-0000-0000-00007C910000}"/>
    <cellStyle name="Percent 2 2 3 2 2 5 2 2 2 3" xfId="36181" xr:uid="{00000000-0005-0000-0000-00007D910000}"/>
    <cellStyle name="Percent 2 2 3 2 2 5 2 2 3" xfId="36182" xr:uid="{00000000-0005-0000-0000-00007E910000}"/>
    <cellStyle name="Percent 2 2 3 2 2 5 2 2 4" xfId="36183" xr:uid="{00000000-0005-0000-0000-00007F910000}"/>
    <cellStyle name="Percent 2 2 3 2 2 5 2 3" xfId="36184" xr:uid="{00000000-0005-0000-0000-000080910000}"/>
    <cellStyle name="Percent 2 2 3 2 2 5 2 3 2" xfId="36185" xr:uid="{00000000-0005-0000-0000-000081910000}"/>
    <cellStyle name="Percent 2 2 3 2 2 5 2 3 2 2" xfId="36186" xr:uid="{00000000-0005-0000-0000-000082910000}"/>
    <cellStyle name="Percent 2 2 3 2 2 5 2 3 2 3" xfId="36187" xr:uid="{00000000-0005-0000-0000-000083910000}"/>
    <cellStyle name="Percent 2 2 3 2 2 5 2 3 3" xfId="36188" xr:uid="{00000000-0005-0000-0000-000084910000}"/>
    <cellStyle name="Percent 2 2 3 2 2 5 2 3 4" xfId="36189" xr:uid="{00000000-0005-0000-0000-000085910000}"/>
    <cellStyle name="Percent 2 2 3 2 2 5 2 4" xfId="36190" xr:uid="{00000000-0005-0000-0000-000086910000}"/>
    <cellStyle name="Percent 2 2 3 2 2 5 2 4 2" xfId="36191" xr:uid="{00000000-0005-0000-0000-000087910000}"/>
    <cellStyle name="Percent 2 2 3 2 2 5 2 4 3" xfId="36192" xr:uid="{00000000-0005-0000-0000-000088910000}"/>
    <cellStyle name="Percent 2 2 3 2 2 5 2 5" xfId="36193" xr:uid="{00000000-0005-0000-0000-000089910000}"/>
    <cellStyle name="Percent 2 2 3 2 2 5 2 6" xfId="36194" xr:uid="{00000000-0005-0000-0000-00008A910000}"/>
    <cellStyle name="Percent 2 2 3 2 2 5 3" xfId="36195" xr:uid="{00000000-0005-0000-0000-00008B910000}"/>
    <cellStyle name="Percent 2 2 3 2 2 5 3 2" xfId="36196" xr:uid="{00000000-0005-0000-0000-00008C910000}"/>
    <cellStyle name="Percent 2 2 3 2 2 5 3 2 2" xfId="36197" xr:uid="{00000000-0005-0000-0000-00008D910000}"/>
    <cellStyle name="Percent 2 2 3 2 2 5 3 2 3" xfId="36198" xr:uid="{00000000-0005-0000-0000-00008E910000}"/>
    <cellStyle name="Percent 2 2 3 2 2 5 3 3" xfId="36199" xr:uid="{00000000-0005-0000-0000-00008F910000}"/>
    <cellStyle name="Percent 2 2 3 2 2 5 3 4" xfId="36200" xr:uid="{00000000-0005-0000-0000-000090910000}"/>
    <cellStyle name="Percent 2 2 3 2 2 5 4" xfId="36201" xr:uid="{00000000-0005-0000-0000-000091910000}"/>
    <cellStyle name="Percent 2 2 3 2 2 5 4 2" xfId="36202" xr:uid="{00000000-0005-0000-0000-000092910000}"/>
    <cellStyle name="Percent 2 2 3 2 2 5 4 2 2" xfId="36203" xr:uid="{00000000-0005-0000-0000-000093910000}"/>
    <cellStyle name="Percent 2 2 3 2 2 5 4 2 3" xfId="36204" xr:uid="{00000000-0005-0000-0000-000094910000}"/>
    <cellStyle name="Percent 2 2 3 2 2 5 4 3" xfId="36205" xr:uid="{00000000-0005-0000-0000-000095910000}"/>
    <cellStyle name="Percent 2 2 3 2 2 5 4 4" xfId="36206" xr:uid="{00000000-0005-0000-0000-000096910000}"/>
    <cellStyle name="Percent 2 2 3 2 2 5 5" xfId="36207" xr:uid="{00000000-0005-0000-0000-000097910000}"/>
    <cellStyle name="Percent 2 2 3 2 2 5 5 2" xfId="36208" xr:uid="{00000000-0005-0000-0000-000098910000}"/>
    <cellStyle name="Percent 2 2 3 2 2 5 5 3" xfId="36209" xr:uid="{00000000-0005-0000-0000-000099910000}"/>
    <cellStyle name="Percent 2 2 3 2 2 5 6" xfId="36210" xr:uid="{00000000-0005-0000-0000-00009A910000}"/>
    <cellStyle name="Percent 2 2 3 2 2 5 7" xfId="36211" xr:uid="{00000000-0005-0000-0000-00009B910000}"/>
    <cellStyle name="Percent 2 2 3 2 2 6" xfId="36212" xr:uid="{00000000-0005-0000-0000-00009C910000}"/>
    <cellStyle name="Percent 2 2 3 2 2 6 2" xfId="36213" xr:uid="{00000000-0005-0000-0000-00009D910000}"/>
    <cellStyle name="Percent 2 2 3 2 2 6 2 2" xfId="36214" xr:uid="{00000000-0005-0000-0000-00009E910000}"/>
    <cellStyle name="Percent 2 2 3 2 2 6 2 2 2" xfId="36215" xr:uid="{00000000-0005-0000-0000-00009F910000}"/>
    <cellStyle name="Percent 2 2 3 2 2 6 2 2 3" xfId="36216" xr:uid="{00000000-0005-0000-0000-0000A0910000}"/>
    <cellStyle name="Percent 2 2 3 2 2 6 2 3" xfId="36217" xr:uid="{00000000-0005-0000-0000-0000A1910000}"/>
    <cellStyle name="Percent 2 2 3 2 2 6 2 4" xfId="36218" xr:uid="{00000000-0005-0000-0000-0000A2910000}"/>
    <cellStyle name="Percent 2 2 3 2 2 6 3" xfId="36219" xr:uid="{00000000-0005-0000-0000-0000A3910000}"/>
    <cellStyle name="Percent 2 2 3 2 2 6 3 2" xfId="36220" xr:uid="{00000000-0005-0000-0000-0000A4910000}"/>
    <cellStyle name="Percent 2 2 3 2 2 6 3 2 2" xfId="36221" xr:uid="{00000000-0005-0000-0000-0000A5910000}"/>
    <cellStyle name="Percent 2 2 3 2 2 6 3 2 3" xfId="36222" xr:uid="{00000000-0005-0000-0000-0000A6910000}"/>
    <cellStyle name="Percent 2 2 3 2 2 6 3 3" xfId="36223" xr:uid="{00000000-0005-0000-0000-0000A7910000}"/>
    <cellStyle name="Percent 2 2 3 2 2 6 3 4" xfId="36224" xr:uid="{00000000-0005-0000-0000-0000A8910000}"/>
    <cellStyle name="Percent 2 2 3 2 2 6 4" xfId="36225" xr:uid="{00000000-0005-0000-0000-0000A9910000}"/>
    <cellStyle name="Percent 2 2 3 2 2 6 4 2" xfId="36226" xr:uid="{00000000-0005-0000-0000-0000AA910000}"/>
    <cellStyle name="Percent 2 2 3 2 2 6 4 3" xfId="36227" xr:uid="{00000000-0005-0000-0000-0000AB910000}"/>
    <cellStyle name="Percent 2 2 3 2 2 6 5" xfId="36228" xr:uid="{00000000-0005-0000-0000-0000AC910000}"/>
    <cellStyle name="Percent 2 2 3 2 2 6 6" xfId="36229" xr:uid="{00000000-0005-0000-0000-0000AD910000}"/>
    <cellStyle name="Percent 2 2 3 2 2 7" xfId="36230" xr:uid="{00000000-0005-0000-0000-0000AE910000}"/>
    <cellStyle name="Percent 2 2 3 2 2 7 2" xfId="36231" xr:uid="{00000000-0005-0000-0000-0000AF910000}"/>
    <cellStyle name="Percent 2 2 3 2 2 7 2 2" xfId="36232" xr:uid="{00000000-0005-0000-0000-0000B0910000}"/>
    <cellStyle name="Percent 2 2 3 2 2 7 2 3" xfId="36233" xr:uid="{00000000-0005-0000-0000-0000B1910000}"/>
    <cellStyle name="Percent 2 2 3 2 2 7 3" xfId="36234" xr:uid="{00000000-0005-0000-0000-0000B2910000}"/>
    <cellStyle name="Percent 2 2 3 2 2 7 4" xfId="36235" xr:uid="{00000000-0005-0000-0000-0000B3910000}"/>
    <cellStyle name="Percent 2 2 3 2 2 8" xfId="36236" xr:uid="{00000000-0005-0000-0000-0000B4910000}"/>
    <cellStyle name="Percent 2 2 3 2 2 8 2" xfId="36237" xr:uid="{00000000-0005-0000-0000-0000B5910000}"/>
    <cellStyle name="Percent 2 2 3 2 2 8 2 2" xfId="36238" xr:uid="{00000000-0005-0000-0000-0000B6910000}"/>
    <cellStyle name="Percent 2 2 3 2 2 8 2 3" xfId="36239" xr:uid="{00000000-0005-0000-0000-0000B7910000}"/>
    <cellStyle name="Percent 2 2 3 2 2 8 3" xfId="36240" xr:uid="{00000000-0005-0000-0000-0000B8910000}"/>
    <cellStyle name="Percent 2 2 3 2 2 8 4" xfId="36241" xr:uid="{00000000-0005-0000-0000-0000B9910000}"/>
    <cellStyle name="Percent 2 2 3 2 2 9" xfId="36242" xr:uid="{00000000-0005-0000-0000-0000BA910000}"/>
    <cellStyle name="Percent 2 2 3 2 2 9 2" xfId="36243" xr:uid="{00000000-0005-0000-0000-0000BB910000}"/>
    <cellStyle name="Percent 2 2 3 2 2 9 3" xfId="36244" xr:uid="{00000000-0005-0000-0000-0000BC910000}"/>
    <cellStyle name="Percent 2 2 3 2 3" xfId="36245" xr:uid="{00000000-0005-0000-0000-0000BD910000}"/>
    <cellStyle name="Percent 2 2 3 2 3 10" xfId="36246" xr:uid="{00000000-0005-0000-0000-0000BE910000}"/>
    <cellStyle name="Percent 2 2 3 2 3 2" xfId="36247" xr:uid="{00000000-0005-0000-0000-0000BF910000}"/>
    <cellStyle name="Percent 2 2 3 2 3 2 2" xfId="36248" xr:uid="{00000000-0005-0000-0000-0000C0910000}"/>
    <cellStyle name="Percent 2 2 3 2 3 2 2 2" xfId="36249" xr:uid="{00000000-0005-0000-0000-0000C1910000}"/>
    <cellStyle name="Percent 2 2 3 2 3 2 2 2 2" xfId="36250" xr:uid="{00000000-0005-0000-0000-0000C2910000}"/>
    <cellStyle name="Percent 2 2 3 2 3 2 2 2 2 2" xfId="36251" xr:uid="{00000000-0005-0000-0000-0000C3910000}"/>
    <cellStyle name="Percent 2 2 3 2 3 2 2 2 2 2 2" xfId="36252" xr:uid="{00000000-0005-0000-0000-0000C4910000}"/>
    <cellStyle name="Percent 2 2 3 2 3 2 2 2 2 2 3" xfId="36253" xr:uid="{00000000-0005-0000-0000-0000C5910000}"/>
    <cellStyle name="Percent 2 2 3 2 3 2 2 2 2 3" xfId="36254" xr:uid="{00000000-0005-0000-0000-0000C6910000}"/>
    <cellStyle name="Percent 2 2 3 2 3 2 2 2 2 4" xfId="36255" xr:uid="{00000000-0005-0000-0000-0000C7910000}"/>
    <cellStyle name="Percent 2 2 3 2 3 2 2 2 3" xfId="36256" xr:uid="{00000000-0005-0000-0000-0000C8910000}"/>
    <cellStyle name="Percent 2 2 3 2 3 2 2 2 3 2" xfId="36257" xr:uid="{00000000-0005-0000-0000-0000C9910000}"/>
    <cellStyle name="Percent 2 2 3 2 3 2 2 2 3 2 2" xfId="36258" xr:uid="{00000000-0005-0000-0000-0000CA910000}"/>
    <cellStyle name="Percent 2 2 3 2 3 2 2 2 3 2 3" xfId="36259" xr:uid="{00000000-0005-0000-0000-0000CB910000}"/>
    <cellStyle name="Percent 2 2 3 2 3 2 2 2 3 3" xfId="36260" xr:uid="{00000000-0005-0000-0000-0000CC910000}"/>
    <cellStyle name="Percent 2 2 3 2 3 2 2 2 3 4" xfId="36261" xr:uid="{00000000-0005-0000-0000-0000CD910000}"/>
    <cellStyle name="Percent 2 2 3 2 3 2 2 2 4" xfId="36262" xr:uid="{00000000-0005-0000-0000-0000CE910000}"/>
    <cellStyle name="Percent 2 2 3 2 3 2 2 2 4 2" xfId="36263" xr:uid="{00000000-0005-0000-0000-0000CF910000}"/>
    <cellStyle name="Percent 2 2 3 2 3 2 2 2 4 3" xfId="36264" xr:uid="{00000000-0005-0000-0000-0000D0910000}"/>
    <cellStyle name="Percent 2 2 3 2 3 2 2 2 5" xfId="36265" xr:uid="{00000000-0005-0000-0000-0000D1910000}"/>
    <cellStyle name="Percent 2 2 3 2 3 2 2 2 6" xfId="36266" xr:uid="{00000000-0005-0000-0000-0000D2910000}"/>
    <cellStyle name="Percent 2 2 3 2 3 2 2 3" xfId="36267" xr:uid="{00000000-0005-0000-0000-0000D3910000}"/>
    <cellStyle name="Percent 2 2 3 2 3 2 2 3 2" xfId="36268" xr:uid="{00000000-0005-0000-0000-0000D4910000}"/>
    <cellStyle name="Percent 2 2 3 2 3 2 2 3 2 2" xfId="36269" xr:uid="{00000000-0005-0000-0000-0000D5910000}"/>
    <cellStyle name="Percent 2 2 3 2 3 2 2 3 2 3" xfId="36270" xr:uid="{00000000-0005-0000-0000-0000D6910000}"/>
    <cellStyle name="Percent 2 2 3 2 3 2 2 3 3" xfId="36271" xr:uid="{00000000-0005-0000-0000-0000D7910000}"/>
    <cellStyle name="Percent 2 2 3 2 3 2 2 3 4" xfId="36272" xr:uid="{00000000-0005-0000-0000-0000D8910000}"/>
    <cellStyle name="Percent 2 2 3 2 3 2 2 4" xfId="36273" xr:uid="{00000000-0005-0000-0000-0000D9910000}"/>
    <cellStyle name="Percent 2 2 3 2 3 2 2 4 2" xfId="36274" xr:uid="{00000000-0005-0000-0000-0000DA910000}"/>
    <cellStyle name="Percent 2 2 3 2 3 2 2 4 2 2" xfId="36275" xr:uid="{00000000-0005-0000-0000-0000DB910000}"/>
    <cellStyle name="Percent 2 2 3 2 3 2 2 4 2 3" xfId="36276" xr:uid="{00000000-0005-0000-0000-0000DC910000}"/>
    <cellStyle name="Percent 2 2 3 2 3 2 2 4 3" xfId="36277" xr:uid="{00000000-0005-0000-0000-0000DD910000}"/>
    <cellStyle name="Percent 2 2 3 2 3 2 2 4 4" xfId="36278" xr:uid="{00000000-0005-0000-0000-0000DE910000}"/>
    <cellStyle name="Percent 2 2 3 2 3 2 2 5" xfId="36279" xr:uid="{00000000-0005-0000-0000-0000DF910000}"/>
    <cellStyle name="Percent 2 2 3 2 3 2 2 5 2" xfId="36280" xr:uid="{00000000-0005-0000-0000-0000E0910000}"/>
    <cellStyle name="Percent 2 2 3 2 3 2 2 5 3" xfId="36281" xr:uid="{00000000-0005-0000-0000-0000E1910000}"/>
    <cellStyle name="Percent 2 2 3 2 3 2 2 6" xfId="36282" xr:uid="{00000000-0005-0000-0000-0000E2910000}"/>
    <cellStyle name="Percent 2 2 3 2 3 2 2 7" xfId="36283" xr:uid="{00000000-0005-0000-0000-0000E3910000}"/>
    <cellStyle name="Percent 2 2 3 2 3 2 3" xfId="36284" xr:uid="{00000000-0005-0000-0000-0000E4910000}"/>
    <cellStyle name="Percent 2 2 3 2 3 2 3 2" xfId="36285" xr:uid="{00000000-0005-0000-0000-0000E5910000}"/>
    <cellStyle name="Percent 2 2 3 2 3 2 3 2 2" xfId="36286" xr:uid="{00000000-0005-0000-0000-0000E6910000}"/>
    <cellStyle name="Percent 2 2 3 2 3 2 3 2 2 2" xfId="36287" xr:uid="{00000000-0005-0000-0000-0000E7910000}"/>
    <cellStyle name="Percent 2 2 3 2 3 2 3 2 2 3" xfId="36288" xr:uid="{00000000-0005-0000-0000-0000E8910000}"/>
    <cellStyle name="Percent 2 2 3 2 3 2 3 2 3" xfId="36289" xr:uid="{00000000-0005-0000-0000-0000E9910000}"/>
    <cellStyle name="Percent 2 2 3 2 3 2 3 2 4" xfId="36290" xr:uid="{00000000-0005-0000-0000-0000EA910000}"/>
    <cellStyle name="Percent 2 2 3 2 3 2 3 3" xfId="36291" xr:uid="{00000000-0005-0000-0000-0000EB910000}"/>
    <cellStyle name="Percent 2 2 3 2 3 2 3 3 2" xfId="36292" xr:uid="{00000000-0005-0000-0000-0000EC910000}"/>
    <cellStyle name="Percent 2 2 3 2 3 2 3 3 2 2" xfId="36293" xr:uid="{00000000-0005-0000-0000-0000ED910000}"/>
    <cellStyle name="Percent 2 2 3 2 3 2 3 3 2 3" xfId="36294" xr:uid="{00000000-0005-0000-0000-0000EE910000}"/>
    <cellStyle name="Percent 2 2 3 2 3 2 3 3 3" xfId="36295" xr:uid="{00000000-0005-0000-0000-0000EF910000}"/>
    <cellStyle name="Percent 2 2 3 2 3 2 3 3 4" xfId="36296" xr:uid="{00000000-0005-0000-0000-0000F0910000}"/>
    <cellStyle name="Percent 2 2 3 2 3 2 3 4" xfId="36297" xr:uid="{00000000-0005-0000-0000-0000F1910000}"/>
    <cellStyle name="Percent 2 2 3 2 3 2 3 4 2" xfId="36298" xr:uid="{00000000-0005-0000-0000-0000F2910000}"/>
    <cellStyle name="Percent 2 2 3 2 3 2 3 4 3" xfId="36299" xr:uid="{00000000-0005-0000-0000-0000F3910000}"/>
    <cellStyle name="Percent 2 2 3 2 3 2 3 5" xfId="36300" xr:uid="{00000000-0005-0000-0000-0000F4910000}"/>
    <cellStyle name="Percent 2 2 3 2 3 2 3 6" xfId="36301" xr:uid="{00000000-0005-0000-0000-0000F5910000}"/>
    <cellStyle name="Percent 2 2 3 2 3 2 4" xfId="36302" xr:uid="{00000000-0005-0000-0000-0000F6910000}"/>
    <cellStyle name="Percent 2 2 3 2 3 2 4 2" xfId="36303" xr:uid="{00000000-0005-0000-0000-0000F7910000}"/>
    <cellStyle name="Percent 2 2 3 2 3 2 4 2 2" xfId="36304" xr:uid="{00000000-0005-0000-0000-0000F8910000}"/>
    <cellStyle name="Percent 2 2 3 2 3 2 4 2 3" xfId="36305" xr:uid="{00000000-0005-0000-0000-0000F9910000}"/>
    <cellStyle name="Percent 2 2 3 2 3 2 4 3" xfId="36306" xr:uid="{00000000-0005-0000-0000-0000FA910000}"/>
    <cellStyle name="Percent 2 2 3 2 3 2 4 4" xfId="36307" xr:uid="{00000000-0005-0000-0000-0000FB910000}"/>
    <cellStyle name="Percent 2 2 3 2 3 2 5" xfId="36308" xr:uid="{00000000-0005-0000-0000-0000FC910000}"/>
    <cellStyle name="Percent 2 2 3 2 3 2 5 2" xfId="36309" xr:uid="{00000000-0005-0000-0000-0000FD910000}"/>
    <cellStyle name="Percent 2 2 3 2 3 2 5 2 2" xfId="36310" xr:uid="{00000000-0005-0000-0000-0000FE910000}"/>
    <cellStyle name="Percent 2 2 3 2 3 2 5 2 3" xfId="36311" xr:uid="{00000000-0005-0000-0000-0000FF910000}"/>
    <cellStyle name="Percent 2 2 3 2 3 2 5 3" xfId="36312" xr:uid="{00000000-0005-0000-0000-000000920000}"/>
    <cellStyle name="Percent 2 2 3 2 3 2 5 4" xfId="36313" xr:uid="{00000000-0005-0000-0000-000001920000}"/>
    <cellStyle name="Percent 2 2 3 2 3 2 6" xfId="36314" xr:uid="{00000000-0005-0000-0000-000002920000}"/>
    <cellStyle name="Percent 2 2 3 2 3 2 6 2" xfId="36315" xr:uid="{00000000-0005-0000-0000-000003920000}"/>
    <cellStyle name="Percent 2 2 3 2 3 2 6 3" xfId="36316" xr:uid="{00000000-0005-0000-0000-000004920000}"/>
    <cellStyle name="Percent 2 2 3 2 3 2 7" xfId="36317" xr:uid="{00000000-0005-0000-0000-000005920000}"/>
    <cellStyle name="Percent 2 2 3 2 3 2 8" xfId="36318" xr:uid="{00000000-0005-0000-0000-000006920000}"/>
    <cellStyle name="Percent 2 2 3 2 3 3" xfId="36319" xr:uid="{00000000-0005-0000-0000-000007920000}"/>
    <cellStyle name="Percent 2 2 3 2 3 3 2" xfId="36320" xr:uid="{00000000-0005-0000-0000-000008920000}"/>
    <cellStyle name="Percent 2 2 3 2 3 3 2 2" xfId="36321" xr:uid="{00000000-0005-0000-0000-000009920000}"/>
    <cellStyle name="Percent 2 2 3 2 3 3 2 2 2" xfId="36322" xr:uid="{00000000-0005-0000-0000-00000A920000}"/>
    <cellStyle name="Percent 2 2 3 2 3 3 2 2 2 2" xfId="36323" xr:uid="{00000000-0005-0000-0000-00000B920000}"/>
    <cellStyle name="Percent 2 2 3 2 3 3 2 2 2 3" xfId="36324" xr:uid="{00000000-0005-0000-0000-00000C920000}"/>
    <cellStyle name="Percent 2 2 3 2 3 3 2 2 3" xfId="36325" xr:uid="{00000000-0005-0000-0000-00000D920000}"/>
    <cellStyle name="Percent 2 2 3 2 3 3 2 2 4" xfId="36326" xr:uid="{00000000-0005-0000-0000-00000E920000}"/>
    <cellStyle name="Percent 2 2 3 2 3 3 2 3" xfId="36327" xr:uid="{00000000-0005-0000-0000-00000F920000}"/>
    <cellStyle name="Percent 2 2 3 2 3 3 2 3 2" xfId="36328" xr:uid="{00000000-0005-0000-0000-000010920000}"/>
    <cellStyle name="Percent 2 2 3 2 3 3 2 3 2 2" xfId="36329" xr:uid="{00000000-0005-0000-0000-000011920000}"/>
    <cellStyle name="Percent 2 2 3 2 3 3 2 3 2 3" xfId="36330" xr:uid="{00000000-0005-0000-0000-000012920000}"/>
    <cellStyle name="Percent 2 2 3 2 3 3 2 3 3" xfId="36331" xr:uid="{00000000-0005-0000-0000-000013920000}"/>
    <cellStyle name="Percent 2 2 3 2 3 3 2 3 4" xfId="36332" xr:uid="{00000000-0005-0000-0000-000014920000}"/>
    <cellStyle name="Percent 2 2 3 2 3 3 2 4" xfId="36333" xr:uid="{00000000-0005-0000-0000-000015920000}"/>
    <cellStyle name="Percent 2 2 3 2 3 3 2 4 2" xfId="36334" xr:uid="{00000000-0005-0000-0000-000016920000}"/>
    <cellStyle name="Percent 2 2 3 2 3 3 2 4 3" xfId="36335" xr:uid="{00000000-0005-0000-0000-000017920000}"/>
    <cellStyle name="Percent 2 2 3 2 3 3 2 5" xfId="36336" xr:uid="{00000000-0005-0000-0000-000018920000}"/>
    <cellStyle name="Percent 2 2 3 2 3 3 2 6" xfId="36337" xr:uid="{00000000-0005-0000-0000-000019920000}"/>
    <cellStyle name="Percent 2 2 3 2 3 3 3" xfId="36338" xr:uid="{00000000-0005-0000-0000-00001A920000}"/>
    <cellStyle name="Percent 2 2 3 2 3 3 3 2" xfId="36339" xr:uid="{00000000-0005-0000-0000-00001B920000}"/>
    <cellStyle name="Percent 2 2 3 2 3 3 3 2 2" xfId="36340" xr:uid="{00000000-0005-0000-0000-00001C920000}"/>
    <cellStyle name="Percent 2 2 3 2 3 3 3 2 3" xfId="36341" xr:uid="{00000000-0005-0000-0000-00001D920000}"/>
    <cellStyle name="Percent 2 2 3 2 3 3 3 3" xfId="36342" xr:uid="{00000000-0005-0000-0000-00001E920000}"/>
    <cellStyle name="Percent 2 2 3 2 3 3 3 4" xfId="36343" xr:uid="{00000000-0005-0000-0000-00001F920000}"/>
    <cellStyle name="Percent 2 2 3 2 3 3 4" xfId="36344" xr:uid="{00000000-0005-0000-0000-000020920000}"/>
    <cellStyle name="Percent 2 2 3 2 3 3 4 2" xfId="36345" xr:uid="{00000000-0005-0000-0000-000021920000}"/>
    <cellStyle name="Percent 2 2 3 2 3 3 4 2 2" xfId="36346" xr:uid="{00000000-0005-0000-0000-000022920000}"/>
    <cellStyle name="Percent 2 2 3 2 3 3 4 2 3" xfId="36347" xr:uid="{00000000-0005-0000-0000-000023920000}"/>
    <cellStyle name="Percent 2 2 3 2 3 3 4 3" xfId="36348" xr:uid="{00000000-0005-0000-0000-000024920000}"/>
    <cellStyle name="Percent 2 2 3 2 3 3 4 4" xfId="36349" xr:uid="{00000000-0005-0000-0000-000025920000}"/>
    <cellStyle name="Percent 2 2 3 2 3 3 5" xfId="36350" xr:uid="{00000000-0005-0000-0000-000026920000}"/>
    <cellStyle name="Percent 2 2 3 2 3 3 5 2" xfId="36351" xr:uid="{00000000-0005-0000-0000-000027920000}"/>
    <cellStyle name="Percent 2 2 3 2 3 3 5 3" xfId="36352" xr:uid="{00000000-0005-0000-0000-000028920000}"/>
    <cellStyle name="Percent 2 2 3 2 3 3 6" xfId="36353" xr:uid="{00000000-0005-0000-0000-000029920000}"/>
    <cellStyle name="Percent 2 2 3 2 3 3 7" xfId="36354" xr:uid="{00000000-0005-0000-0000-00002A920000}"/>
    <cellStyle name="Percent 2 2 3 2 3 4" xfId="36355" xr:uid="{00000000-0005-0000-0000-00002B920000}"/>
    <cellStyle name="Percent 2 2 3 2 3 4 2" xfId="36356" xr:uid="{00000000-0005-0000-0000-00002C920000}"/>
    <cellStyle name="Percent 2 2 3 2 3 4 2 2" xfId="36357" xr:uid="{00000000-0005-0000-0000-00002D920000}"/>
    <cellStyle name="Percent 2 2 3 2 3 4 2 2 2" xfId="36358" xr:uid="{00000000-0005-0000-0000-00002E920000}"/>
    <cellStyle name="Percent 2 2 3 2 3 4 2 2 2 2" xfId="36359" xr:uid="{00000000-0005-0000-0000-00002F920000}"/>
    <cellStyle name="Percent 2 2 3 2 3 4 2 2 2 3" xfId="36360" xr:uid="{00000000-0005-0000-0000-000030920000}"/>
    <cellStyle name="Percent 2 2 3 2 3 4 2 2 3" xfId="36361" xr:uid="{00000000-0005-0000-0000-000031920000}"/>
    <cellStyle name="Percent 2 2 3 2 3 4 2 2 4" xfId="36362" xr:uid="{00000000-0005-0000-0000-000032920000}"/>
    <cellStyle name="Percent 2 2 3 2 3 4 2 3" xfId="36363" xr:uid="{00000000-0005-0000-0000-000033920000}"/>
    <cellStyle name="Percent 2 2 3 2 3 4 2 3 2" xfId="36364" xr:uid="{00000000-0005-0000-0000-000034920000}"/>
    <cellStyle name="Percent 2 2 3 2 3 4 2 3 2 2" xfId="36365" xr:uid="{00000000-0005-0000-0000-000035920000}"/>
    <cellStyle name="Percent 2 2 3 2 3 4 2 3 2 3" xfId="36366" xr:uid="{00000000-0005-0000-0000-000036920000}"/>
    <cellStyle name="Percent 2 2 3 2 3 4 2 3 3" xfId="36367" xr:uid="{00000000-0005-0000-0000-000037920000}"/>
    <cellStyle name="Percent 2 2 3 2 3 4 2 3 4" xfId="36368" xr:uid="{00000000-0005-0000-0000-000038920000}"/>
    <cellStyle name="Percent 2 2 3 2 3 4 2 4" xfId="36369" xr:uid="{00000000-0005-0000-0000-000039920000}"/>
    <cellStyle name="Percent 2 2 3 2 3 4 2 4 2" xfId="36370" xr:uid="{00000000-0005-0000-0000-00003A920000}"/>
    <cellStyle name="Percent 2 2 3 2 3 4 2 4 3" xfId="36371" xr:uid="{00000000-0005-0000-0000-00003B920000}"/>
    <cellStyle name="Percent 2 2 3 2 3 4 2 5" xfId="36372" xr:uid="{00000000-0005-0000-0000-00003C920000}"/>
    <cellStyle name="Percent 2 2 3 2 3 4 2 6" xfId="36373" xr:uid="{00000000-0005-0000-0000-00003D920000}"/>
    <cellStyle name="Percent 2 2 3 2 3 4 3" xfId="36374" xr:uid="{00000000-0005-0000-0000-00003E920000}"/>
    <cellStyle name="Percent 2 2 3 2 3 4 3 2" xfId="36375" xr:uid="{00000000-0005-0000-0000-00003F920000}"/>
    <cellStyle name="Percent 2 2 3 2 3 4 3 2 2" xfId="36376" xr:uid="{00000000-0005-0000-0000-000040920000}"/>
    <cellStyle name="Percent 2 2 3 2 3 4 3 2 3" xfId="36377" xr:uid="{00000000-0005-0000-0000-000041920000}"/>
    <cellStyle name="Percent 2 2 3 2 3 4 3 3" xfId="36378" xr:uid="{00000000-0005-0000-0000-000042920000}"/>
    <cellStyle name="Percent 2 2 3 2 3 4 3 4" xfId="36379" xr:uid="{00000000-0005-0000-0000-000043920000}"/>
    <cellStyle name="Percent 2 2 3 2 3 4 4" xfId="36380" xr:uid="{00000000-0005-0000-0000-000044920000}"/>
    <cellStyle name="Percent 2 2 3 2 3 4 4 2" xfId="36381" xr:uid="{00000000-0005-0000-0000-000045920000}"/>
    <cellStyle name="Percent 2 2 3 2 3 4 4 2 2" xfId="36382" xr:uid="{00000000-0005-0000-0000-000046920000}"/>
    <cellStyle name="Percent 2 2 3 2 3 4 4 2 3" xfId="36383" xr:uid="{00000000-0005-0000-0000-000047920000}"/>
    <cellStyle name="Percent 2 2 3 2 3 4 4 3" xfId="36384" xr:uid="{00000000-0005-0000-0000-000048920000}"/>
    <cellStyle name="Percent 2 2 3 2 3 4 4 4" xfId="36385" xr:uid="{00000000-0005-0000-0000-000049920000}"/>
    <cellStyle name="Percent 2 2 3 2 3 4 5" xfId="36386" xr:uid="{00000000-0005-0000-0000-00004A920000}"/>
    <cellStyle name="Percent 2 2 3 2 3 4 5 2" xfId="36387" xr:uid="{00000000-0005-0000-0000-00004B920000}"/>
    <cellStyle name="Percent 2 2 3 2 3 4 5 3" xfId="36388" xr:uid="{00000000-0005-0000-0000-00004C920000}"/>
    <cellStyle name="Percent 2 2 3 2 3 4 6" xfId="36389" xr:uid="{00000000-0005-0000-0000-00004D920000}"/>
    <cellStyle name="Percent 2 2 3 2 3 4 7" xfId="36390" xr:uid="{00000000-0005-0000-0000-00004E920000}"/>
    <cellStyle name="Percent 2 2 3 2 3 5" xfId="36391" xr:uid="{00000000-0005-0000-0000-00004F920000}"/>
    <cellStyle name="Percent 2 2 3 2 3 5 2" xfId="36392" xr:uid="{00000000-0005-0000-0000-000050920000}"/>
    <cellStyle name="Percent 2 2 3 2 3 5 2 2" xfId="36393" xr:uid="{00000000-0005-0000-0000-000051920000}"/>
    <cellStyle name="Percent 2 2 3 2 3 5 2 2 2" xfId="36394" xr:uid="{00000000-0005-0000-0000-000052920000}"/>
    <cellStyle name="Percent 2 2 3 2 3 5 2 2 3" xfId="36395" xr:uid="{00000000-0005-0000-0000-000053920000}"/>
    <cellStyle name="Percent 2 2 3 2 3 5 2 3" xfId="36396" xr:uid="{00000000-0005-0000-0000-000054920000}"/>
    <cellStyle name="Percent 2 2 3 2 3 5 2 4" xfId="36397" xr:uid="{00000000-0005-0000-0000-000055920000}"/>
    <cellStyle name="Percent 2 2 3 2 3 5 3" xfId="36398" xr:uid="{00000000-0005-0000-0000-000056920000}"/>
    <cellStyle name="Percent 2 2 3 2 3 5 3 2" xfId="36399" xr:uid="{00000000-0005-0000-0000-000057920000}"/>
    <cellStyle name="Percent 2 2 3 2 3 5 3 2 2" xfId="36400" xr:uid="{00000000-0005-0000-0000-000058920000}"/>
    <cellStyle name="Percent 2 2 3 2 3 5 3 2 3" xfId="36401" xr:uid="{00000000-0005-0000-0000-000059920000}"/>
    <cellStyle name="Percent 2 2 3 2 3 5 3 3" xfId="36402" xr:uid="{00000000-0005-0000-0000-00005A920000}"/>
    <cellStyle name="Percent 2 2 3 2 3 5 3 4" xfId="36403" xr:uid="{00000000-0005-0000-0000-00005B920000}"/>
    <cellStyle name="Percent 2 2 3 2 3 5 4" xfId="36404" xr:uid="{00000000-0005-0000-0000-00005C920000}"/>
    <cellStyle name="Percent 2 2 3 2 3 5 4 2" xfId="36405" xr:uid="{00000000-0005-0000-0000-00005D920000}"/>
    <cellStyle name="Percent 2 2 3 2 3 5 4 3" xfId="36406" xr:uid="{00000000-0005-0000-0000-00005E920000}"/>
    <cellStyle name="Percent 2 2 3 2 3 5 5" xfId="36407" xr:uid="{00000000-0005-0000-0000-00005F920000}"/>
    <cellStyle name="Percent 2 2 3 2 3 5 6" xfId="36408" xr:uid="{00000000-0005-0000-0000-000060920000}"/>
    <cellStyle name="Percent 2 2 3 2 3 6" xfId="36409" xr:uid="{00000000-0005-0000-0000-000061920000}"/>
    <cellStyle name="Percent 2 2 3 2 3 6 2" xfId="36410" xr:uid="{00000000-0005-0000-0000-000062920000}"/>
    <cellStyle name="Percent 2 2 3 2 3 6 2 2" xfId="36411" xr:uid="{00000000-0005-0000-0000-000063920000}"/>
    <cellStyle name="Percent 2 2 3 2 3 6 2 3" xfId="36412" xr:uid="{00000000-0005-0000-0000-000064920000}"/>
    <cellStyle name="Percent 2 2 3 2 3 6 3" xfId="36413" xr:uid="{00000000-0005-0000-0000-000065920000}"/>
    <cellStyle name="Percent 2 2 3 2 3 6 4" xfId="36414" xr:uid="{00000000-0005-0000-0000-000066920000}"/>
    <cellStyle name="Percent 2 2 3 2 3 7" xfId="36415" xr:uid="{00000000-0005-0000-0000-000067920000}"/>
    <cellStyle name="Percent 2 2 3 2 3 7 2" xfId="36416" xr:uid="{00000000-0005-0000-0000-000068920000}"/>
    <cellStyle name="Percent 2 2 3 2 3 7 2 2" xfId="36417" xr:uid="{00000000-0005-0000-0000-000069920000}"/>
    <cellStyle name="Percent 2 2 3 2 3 7 2 3" xfId="36418" xr:uid="{00000000-0005-0000-0000-00006A920000}"/>
    <cellStyle name="Percent 2 2 3 2 3 7 3" xfId="36419" xr:uid="{00000000-0005-0000-0000-00006B920000}"/>
    <cellStyle name="Percent 2 2 3 2 3 7 4" xfId="36420" xr:uid="{00000000-0005-0000-0000-00006C920000}"/>
    <cellStyle name="Percent 2 2 3 2 3 8" xfId="36421" xr:uid="{00000000-0005-0000-0000-00006D920000}"/>
    <cellStyle name="Percent 2 2 3 2 3 8 2" xfId="36422" xr:uid="{00000000-0005-0000-0000-00006E920000}"/>
    <cellStyle name="Percent 2 2 3 2 3 8 3" xfId="36423" xr:uid="{00000000-0005-0000-0000-00006F920000}"/>
    <cellStyle name="Percent 2 2 3 2 3 9" xfId="36424" xr:uid="{00000000-0005-0000-0000-000070920000}"/>
    <cellStyle name="Percent 2 2 3 2 4" xfId="36425" xr:uid="{00000000-0005-0000-0000-000071920000}"/>
    <cellStyle name="Percent 2 2 3 2 4 2" xfId="36426" xr:uid="{00000000-0005-0000-0000-000072920000}"/>
    <cellStyle name="Percent 2 2 3 2 4 2 2" xfId="36427" xr:uid="{00000000-0005-0000-0000-000073920000}"/>
    <cellStyle name="Percent 2 2 3 2 4 2 2 2" xfId="36428" xr:uid="{00000000-0005-0000-0000-000074920000}"/>
    <cellStyle name="Percent 2 2 3 2 4 2 2 2 2" xfId="36429" xr:uid="{00000000-0005-0000-0000-000075920000}"/>
    <cellStyle name="Percent 2 2 3 2 4 2 2 2 2 2" xfId="36430" xr:uid="{00000000-0005-0000-0000-000076920000}"/>
    <cellStyle name="Percent 2 2 3 2 4 2 2 2 2 3" xfId="36431" xr:uid="{00000000-0005-0000-0000-000077920000}"/>
    <cellStyle name="Percent 2 2 3 2 4 2 2 2 3" xfId="36432" xr:uid="{00000000-0005-0000-0000-000078920000}"/>
    <cellStyle name="Percent 2 2 3 2 4 2 2 2 4" xfId="36433" xr:uid="{00000000-0005-0000-0000-000079920000}"/>
    <cellStyle name="Percent 2 2 3 2 4 2 2 3" xfId="36434" xr:uid="{00000000-0005-0000-0000-00007A920000}"/>
    <cellStyle name="Percent 2 2 3 2 4 2 2 3 2" xfId="36435" xr:uid="{00000000-0005-0000-0000-00007B920000}"/>
    <cellStyle name="Percent 2 2 3 2 4 2 2 3 2 2" xfId="36436" xr:uid="{00000000-0005-0000-0000-00007C920000}"/>
    <cellStyle name="Percent 2 2 3 2 4 2 2 3 2 3" xfId="36437" xr:uid="{00000000-0005-0000-0000-00007D920000}"/>
    <cellStyle name="Percent 2 2 3 2 4 2 2 3 3" xfId="36438" xr:uid="{00000000-0005-0000-0000-00007E920000}"/>
    <cellStyle name="Percent 2 2 3 2 4 2 2 3 4" xfId="36439" xr:uid="{00000000-0005-0000-0000-00007F920000}"/>
    <cellStyle name="Percent 2 2 3 2 4 2 2 4" xfId="36440" xr:uid="{00000000-0005-0000-0000-000080920000}"/>
    <cellStyle name="Percent 2 2 3 2 4 2 2 4 2" xfId="36441" xr:uid="{00000000-0005-0000-0000-000081920000}"/>
    <cellStyle name="Percent 2 2 3 2 4 2 2 4 3" xfId="36442" xr:uid="{00000000-0005-0000-0000-000082920000}"/>
    <cellStyle name="Percent 2 2 3 2 4 2 2 5" xfId="36443" xr:uid="{00000000-0005-0000-0000-000083920000}"/>
    <cellStyle name="Percent 2 2 3 2 4 2 2 6" xfId="36444" xr:uid="{00000000-0005-0000-0000-000084920000}"/>
    <cellStyle name="Percent 2 2 3 2 4 2 3" xfId="36445" xr:uid="{00000000-0005-0000-0000-000085920000}"/>
    <cellStyle name="Percent 2 2 3 2 4 2 3 2" xfId="36446" xr:uid="{00000000-0005-0000-0000-000086920000}"/>
    <cellStyle name="Percent 2 2 3 2 4 2 3 2 2" xfId="36447" xr:uid="{00000000-0005-0000-0000-000087920000}"/>
    <cellStyle name="Percent 2 2 3 2 4 2 3 2 3" xfId="36448" xr:uid="{00000000-0005-0000-0000-000088920000}"/>
    <cellStyle name="Percent 2 2 3 2 4 2 3 3" xfId="36449" xr:uid="{00000000-0005-0000-0000-000089920000}"/>
    <cellStyle name="Percent 2 2 3 2 4 2 3 4" xfId="36450" xr:uid="{00000000-0005-0000-0000-00008A920000}"/>
    <cellStyle name="Percent 2 2 3 2 4 2 4" xfId="36451" xr:uid="{00000000-0005-0000-0000-00008B920000}"/>
    <cellStyle name="Percent 2 2 3 2 4 2 4 2" xfId="36452" xr:uid="{00000000-0005-0000-0000-00008C920000}"/>
    <cellStyle name="Percent 2 2 3 2 4 2 4 2 2" xfId="36453" xr:uid="{00000000-0005-0000-0000-00008D920000}"/>
    <cellStyle name="Percent 2 2 3 2 4 2 4 2 3" xfId="36454" xr:uid="{00000000-0005-0000-0000-00008E920000}"/>
    <cellStyle name="Percent 2 2 3 2 4 2 4 3" xfId="36455" xr:uid="{00000000-0005-0000-0000-00008F920000}"/>
    <cellStyle name="Percent 2 2 3 2 4 2 4 4" xfId="36456" xr:uid="{00000000-0005-0000-0000-000090920000}"/>
    <cellStyle name="Percent 2 2 3 2 4 2 5" xfId="36457" xr:uid="{00000000-0005-0000-0000-000091920000}"/>
    <cellStyle name="Percent 2 2 3 2 4 2 5 2" xfId="36458" xr:uid="{00000000-0005-0000-0000-000092920000}"/>
    <cellStyle name="Percent 2 2 3 2 4 2 5 3" xfId="36459" xr:uid="{00000000-0005-0000-0000-000093920000}"/>
    <cellStyle name="Percent 2 2 3 2 4 2 6" xfId="36460" xr:uid="{00000000-0005-0000-0000-000094920000}"/>
    <cellStyle name="Percent 2 2 3 2 4 2 7" xfId="36461" xr:uid="{00000000-0005-0000-0000-000095920000}"/>
    <cellStyle name="Percent 2 2 3 2 4 3" xfId="36462" xr:uid="{00000000-0005-0000-0000-000096920000}"/>
    <cellStyle name="Percent 2 2 3 2 4 3 2" xfId="36463" xr:uid="{00000000-0005-0000-0000-000097920000}"/>
    <cellStyle name="Percent 2 2 3 2 4 3 2 2" xfId="36464" xr:uid="{00000000-0005-0000-0000-000098920000}"/>
    <cellStyle name="Percent 2 2 3 2 4 3 2 2 2" xfId="36465" xr:uid="{00000000-0005-0000-0000-000099920000}"/>
    <cellStyle name="Percent 2 2 3 2 4 3 2 2 3" xfId="36466" xr:uid="{00000000-0005-0000-0000-00009A920000}"/>
    <cellStyle name="Percent 2 2 3 2 4 3 2 3" xfId="36467" xr:uid="{00000000-0005-0000-0000-00009B920000}"/>
    <cellStyle name="Percent 2 2 3 2 4 3 2 4" xfId="36468" xr:uid="{00000000-0005-0000-0000-00009C920000}"/>
    <cellStyle name="Percent 2 2 3 2 4 3 3" xfId="36469" xr:uid="{00000000-0005-0000-0000-00009D920000}"/>
    <cellStyle name="Percent 2 2 3 2 4 3 3 2" xfId="36470" xr:uid="{00000000-0005-0000-0000-00009E920000}"/>
    <cellStyle name="Percent 2 2 3 2 4 3 3 2 2" xfId="36471" xr:uid="{00000000-0005-0000-0000-00009F920000}"/>
    <cellStyle name="Percent 2 2 3 2 4 3 3 2 3" xfId="36472" xr:uid="{00000000-0005-0000-0000-0000A0920000}"/>
    <cellStyle name="Percent 2 2 3 2 4 3 3 3" xfId="36473" xr:uid="{00000000-0005-0000-0000-0000A1920000}"/>
    <cellStyle name="Percent 2 2 3 2 4 3 3 4" xfId="36474" xr:uid="{00000000-0005-0000-0000-0000A2920000}"/>
    <cellStyle name="Percent 2 2 3 2 4 3 4" xfId="36475" xr:uid="{00000000-0005-0000-0000-0000A3920000}"/>
    <cellStyle name="Percent 2 2 3 2 4 3 4 2" xfId="36476" xr:uid="{00000000-0005-0000-0000-0000A4920000}"/>
    <cellStyle name="Percent 2 2 3 2 4 3 4 3" xfId="36477" xr:uid="{00000000-0005-0000-0000-0000A5920000}"/>
    <cellStyle name="Percent 2 2 3 2 4 3 5" xfId="36478" xr:uid="{00000000-0005-0000-0000-0000A6920000}"/>
    <cellStyle name="Percent 2 2 3 2 4 3 6" xfId="36479" xr:uid="{00000000-0005-0000-0000-0000A7920000}"/>
    <cellStyle name="Percent 2 2 3 2 4 4" xfId="36480" xr:uid="{00000000-0005-0000-0000-0000A8920000}"/>
    <cellStyle name="Percent 2 2 3 2 4 4 2" xfId="36481" xr:uid="{00000000-0005-0000-0000-0000A9920000}"/>
    <cellStyle name="Percent 2 2 3 2 4 4 2 2" xfId="36482" xr:uid="{00000000-0005-0000-0000-0000AA920000}"/>
    <cellStyle name="Percent 2 2 3 2 4 4 2 3" xfId="36483" xr:uid="{00000000-0005-0000-0000-0000AB920000}"/>
    <cellStyle name="Percent 2 2 3 2 4 4 3" xfId="36484" xr:uid="{00000000-0005-0000-0000-0000AC920000}"/>
    <cellStyle name="Percent 2 2 3 2 4 4 4" xfId="36485" xr:uid="{00000000-0005-0000-0000-0000AD920000}"/>
    <cellStyle name="Percent 2 2 3 2 4 5" xfId="36486" xr:uid="{00000000-0005-0000-0000-0000AE920000}"/>
    <cellStyle name="Percent 2 2 3 2 4 5 2" xfId="36487" xr:uid="{00000000-0005-0000-0000-0000AF920000}"/>
    <cellStyle name="Percent 2 2 3 2 4 5 2 2" xfId="36488" xr:uid="{00000000-0005-0000-0000-0000B0920000}"/>
    <cellStyle name="Percent 2 2 3 2 4 5 2 3" xfId="36489" xr:uid="{00000000-0005-0000-0000-0000B1920000}"/>
    <cellStyle name="Percent 2 2 3 2 4 5 3" xfId="36490" xr:uid="{00000000-0005-0000-0000-0000B2920000}"/>
    <cellStyle name="Percent 2 2 3 2 4 5 4" xfId="36491" xr:uid="{00000000-0005-0000-0000-0000B3920000}"/>
    <cellStyle name="Percent 2 2 3 2 4 6" xfId="36492" xr:uid="{00000000-0005-0000-0000-0000B4920000}"/>
    <cellStyle name="Percent 2 2 3 2 4 6 2" xfId="36493" xr:uid="{00000000-0005-0000-0000-0000B5920000}"/>
    <cellStyle name="Percent 2 2 3 2 4 6 3" xfId="36494" xr:uid="{00000000-0005-0000-0000-0000B6920000}"/>
    <cellStyle name="Percent 2 2 3 2 4 7" xfId="36495" xr:uid="{00000000-0005-0000-0000-0000B7920000}"/>
    <cellStyle name="Percent 2 2 3 2 4 8" xfId="36496" xr:uid="{00000000-0005-0000-0000-0000B8920000}"/>
    <cellStyle name="Percent 2 2 3 2 5" xfId="36497" xr:uid="{00000000-0005-0000-0000-0000B9920000}"/>
    <cellStyle name="Percent 2 2 3 2 5 2" xfId="36498" xr:uid="{00000000-0005-0000-0000-0000BA920000}"/>
    <cellStyle name="Percent 2 2 3 2 5 2 2" xfId="36499" xr:uid="{00000000-0005-0000-0000-0000BB920000}"/>
    <cellStyle name="Percent 2 2 3 2 5 2 2 2" xfId="36500" xr:uid="{00000000-0005-0000-0000-0000BC920000}"/>
    <cellStyle name="Percent 2 2 3 2 5 2 2 2 2" xfId="36501" xr:uid="{00000000-0005-0000-0000-0000BD920000}"/>
    <cellStyle name="Percent 2 2 3 2 5 2 2 2 3" xfId="36502" xr:uid="{00000000-0005-0000-0000-0000BE920000}"/>
    <cellStyle name="Percent 2 2 3 2 5 2 2 3" xfId="36503" xr:uid="{00000000-0005-0000-0000-0000BF920000}"/>
    <cellStyle name="Percent 2 2 3 2 5 2 2 4" xfId="36504" xr:uid="{00000000-0005-0000-0000-0000C0920000}"/>
    <cellStyle name="Percent 2 2 3 2 5 2 3" xfId="36505" xr:uid="{00000000-0005-0000-0000-0000C1920000}"/>
    <cellStyle name="Percent 2 2 3 2 5 2 3 2" xfId="36506" xr:uid="{00000000-0005-0000-0000-0000C2920000}"/>
    <cellStyle name="Percent 2 2 3 2 5 2 3 2 2" xfId="36507" xr:uid="{00000000-0005-0000-0000-0000C3920000}"/>
    <cellStyle name="Percent 2 2 3 2 5 2 3 2 3" xfId="36508" xr:uid="{00000000-0005-0000-0000-0000C4920000}"/>
    <cellStyle name="Percent 2 2 3 2 5 2 3 3" xfId="36509" xr:uid="{00000000-0005-0000-0000-0000C5920000}"/>
    <cellStyle name="Percent 2 2 3 2 5 2 3 4" xfId="36510" xr:uid="{00000000-0005-0000-0000-0000C6920000}"/>
    <cellStyle name="Percent 2 2 3 2 5 2 4" xfId="36511" xr:uid="{00000000-0005-0000-0000-0000C7920000}"/>
    <cellStyle name="Percent 2 2 3 2 5 2 4 2" xfId="36512" xr:uid="{00000000-0005-0000-0000-0000C8920000}"/>
    <cellStyle name="Percent 2 2 3 2 5 2 4 3" xfId="36513" xr:uid="{00000000-0005-0000-0000-0000C9920000}"/>
    <cellStyle name="Percent 2 2 3 2 5 2 5" xfId="36514" xr:uid="{00000000-0005-0000-0000-0000CA920000}"/>
    <cellStyle name="Percent 2 2 3 2 5 2 6" xfId="36515" xr:uid="{00000000-0005-0000-0000-0000CB920000}"/>
    <cellStyle name="Percent 2 2 3 2 5 3" xfId="36516" xr:uid="{00000000-0005-0000-0000-0000CC920000}"/>
    <cellStyle name="Percent 2 2 3 2 5 3 2" xfId="36517" xr:uid="{00000000-0005-0000-0000-0000CD920000}"/>
    <cellStyle name="Percent 2 2 3 2 5 3 2 2" xfId="36518" xr:uid="{00000000-0005-0000-0000-0000CE920000}"/>
    <cellStyle name="Percent 2 2 3 2 5 3 2 3" xfId="36519" xr:uid="{00000000-0005-0000-0000-0000CF920000}"/>
    <cellStyle name="Percent 2 2 3 2 5 3 3" xfId="36520" xr:uid="{00000000-0005-0000-0000-0000D0920000}"/>
    <cellStyle name="Percent 2 2 3 2 5 3 4" xfId="36521" xr:uid="{00000000-0005-0000-0000-0000D1920000}"/>
    <cellStyle name="Percent 2 2 3 2 5 4" xfId="36522" xr:uid="{00000000-0005-0000-0000-0000D2920000}"/>
    <cellStyle name="Percent 2 2 3 2 5 4 2" xfId="36523" xr:uid="{00000000-0005-0000-0000-0000D3920000}"/>
    <cellStyle name="Percent 2 2 3 2 5 4 2 2" xfId="36524" xr:uid="{00000000-0005-0000-0000-0000D4920000}"/>
    <cellStyle name="Percent 2 2 3 2 5 4 2 3" xfId="36525" xr:uid="{00000000-0005-0000-0000-0000D5920000}"/>
    <cellStyle name="Percent 2 2 3 2 5 4 3" xfId="36526" xr:uid="{00000000-0005-0000-0000-0000D6920000}"/>
    <cellStyle name="Percent 2 2 3 2 5 4 4" xfId="36527" xr:uid="{00000000-0005-0000-0000-0000D7920000}"/>
    <cellStyle name="Percent 2 2 3 2 5 5" xfId="36528" xr:uid="{00000000-0005-0000-0000-0000D8920000}"/>
    <cellStyle name="Percent 2 2 3 2 5 5 2" xfId="36529" xr:uid="{00000000-0005-0000-0000-0000D9920000}"/>
    <cellStyle name="Percent 2 2 3 2 5 5 3" xfId="36530" xr:uid="{00000000-0005-0000-0000-0000DA920000}"/>
    <cellStyle name="Percent 2 2 3 2 5 6" xfId="36531" xr:uid="{00000000-0005-0000-0000-0000DB920000}"/>
    <cellStyle name="Percent 2 2 3 2 5 7" xfId="36532" xr:uid="{00000000-0005-0000-0000-0000DC920000}"/>
    <cellStyle name="Percent 2 2 3 2 6" xfId="36533" xr:uid="{00000000-0005-0000-0000-0000DD920000}"/>
    <cellStyle name="Percent 2 2 3 2 6 2" xfId="36534" xr:uid="{00000000-0005-0000-0000-0000DE920000}"/>
    <cellStyle name="Percent 2 2 3 2 6 2 2" xfId="36535" xr:uid="{00000000-0005-0000-0000-0000DF920000}"/>
    <cellStyle name="Percent 2 2 3 2 6 2 2 2" xfId="36536" xr:uid="{00000000-0005-0000-0000-0000E0920000}"/>
    <cellStyle name="Percent 2 2 3 2 6 2 2 2 2" xfId="36537" xr:uid="{00000000-0005-0000-0000-0000E1920000}"/>
    <cellStyle name="Percent 2 2 3 2 6 2 2 2 3" xfId="36538" xr:uid="{00000000-0005-0000-0000-0000E2920000}"/>
    <cellStyle name="Percent 2 2 3 2 6 2 2 3" xfId="36539" xr:uid="{00000000-0005-0000-0000-0000E3920000}"/>
    <cellStyle name="Percent 2 2 3 2 6 2 2 4" xfId="36540" xr:uid="{00000000-0005-0000-0000-0000E4920000}"/>
    <cellStyle name="Percent 2 2 3 2 6 2 3" xfId="36541" xr:uid="{00000000-0005-0000-0000-0000E5920000}"/>
    <cellStyle name="Percent 2 2 3 2 6 2 3 2" xfId="36542" xr:uid="{00000000-0005-0000-0000-0000E6920000}"/>
    <cellStyle name="Percent 2 2 3 2 6 2 3 2 2" xfId="36543" xr:uid="{00000000-0005-0000-0000-0000E7920000}"/>
    <cellStyle name="Percent 2 2 3 2 6 2 3 2 3" xfId="36544" xr:uid="{00000000-0005-0000-0000-0000E8920000}"/>
    <cellStyle name="Percent 2 2 3 2 6 2 3 3" xfId="36545" xr:uid="{00000000-0005-0000-0000-0000E9920000}"/>
    <cellStyle name="Percent 2 2 3 2 6 2 3 4" xfId="36546" xr:uid="{00000000-0005-0000-0000-0000EA920000}"/>
    <cellStyle name="Percent 2 2 3 2 6 2 4" xfId="36547" xr:uid="{00000000-0005-0000-0000-0000EB920000}"/>
    <cellStyle name="Percent 2 2 3 2 6 2 4 2" xfId="36548" xr:uid="{00000000-0005-0000-0000-0000EC920000}"/>
    <cellStyle name="Percent 2 2 3 2 6 2 4 3" xfId="36549" xr:uid="{00000000-0005-0000-0000-0000ED920000}"/>
    <cellStyle name="Percent 2 2 3 2 6 2 5" xfId="36550" xr:uid="{00000000-0005-0000-0000-0000EE920000}"/>
    <cellStyle name="Percent 2 2 3 2 6 2 6" xfId="36551" xr:uid="{00000000-0005-0000-0000-0000EF920000}"/>
    <cellStyle name="Percent 2 2 3 2 6 3" xfId="36552" xr:uid="{00000000-0005-0000-0000-0000F0920000}"/>
    <cellStyle name="Percent 2 2 3 2 6 3 2" xfId="36553" xr:uid="{00000000-0005-0000-0000-0000F1920000}"/>
    <cellStyle name="Percent 2 2 3 2 6 3 2 2" xfId="36554" xr:uid="{00000000-0005-0000-0000-0000F2920000}"/>
    <cellStyle name="Percent 2 2 3 2 6 3 2 3" xfId="36555" xr:uid="{00000000-0005-0000-0000-0000F3920000}"/>
    <cellStyle name="Percent 2 2 3 2 6 3 3" xfId="36556" xr:uid="{00000000-0005-0000-0000-0000F4920000}"/>
    <cellStyle name="Percent 2 2 3 2 6 3 4" xfId="36557" xr:uid="{00000000-0005-0000-0000-0000F5920000}"/>
    <cellStyle name="Percent 2 2 3 2 6 4" xfId="36558" xr:uid="{00000000-0005-0000-0000-0000F6920000}"/>
    <cellStyle name="Percent 2 2 3 2 6 4 2" xfId="36559" xr:uid="{00000000-0005-0000-0000-0000F7920000}"/>
    <cellStyle name="Percent 2 2 3 2 6 4 2 2" xfId="36560" xr:uid="{00000000-0005-0000-0000-0000F8920000}"/>
    <cellStyle name="Percent 2 2 3 2 6 4 2 3" xfId="36561" xr:uid="{00000000-0005-0000-0000-0000F9920000}"/>
    <cellStyle name="Percent 2 2 3 2 6 4 3" xfId="36562" xr:uid="{00000000-0005-0000-0000-0000FA920000}"/>
    <cellStyle name="Percent 2 2 3 2 6 4 4" xfId="36563" xr:uid="{00000000-0005-0000-0000-0000FB920000}"/>
    <cellStyle name="Percent 2 2 3 2 6 5" xfId="36564" xr:uid="{00000000-0005-0000-0000-0000FC920000}"/>
    <cellStyle name="Percent 2 2 3 2 6 5 2" xfId="36565" xr:uid="{00000000-0005-0000-0000-0000FD920000}"/>
    <cellStyle name="Percent 2 2 3 2 6 5 3" xfId="36566" xr:uid="{00000000-0005-0000-0000-0000FE920000}"/>
    <cellStyle name="Percent 2 2 3 2 6 6" xfId="36567" xr:uid="{00000000-0005-0000-0000-0000FF920000}"/>
    <cellStyle name="Percent 2 2 3 2 6 7" xfId="36568" xr:uid="{00000000-0005-0000-0000-000000930000}"/>
    <cellStyle name="Percent 2 2 3 2 7" xfId="36569" xr:uid="{00000000-0005-0000-0000-000001930000}"/>
    <cellStyle name="Percent 2 2 3 2 7 2" xfId="36570" xr:uid="{00000000-0005-0000-0000-000002930000}"/>
    <cellStyle name="Percent 2 2 3 2 7 2 2" xfId="36571" xr:uid="{00000000-0005-0000-0000-000003930000}"/>
    <cellStyle name="Percent 2 2 3 2 7 2 2 2" xfId="36572" xr:uid="{00000000-0005-0000-0000-000004930000}"/>
    <cellStyle name="Percent 2 2 3 2 7 2 2 3" xfId="36573" xr:uid="{00000000-0005-0000-0000-000005930000}"/>
    <cellStyle name="Percent 2 2 3 2 7 2 3" xfId="36574" xr:uid="{00000000-0005-0000-0000-000006930000}"/>
    <cellStyle name="Percent 2 2 3 2 7 2 4" xfId="36575" xr:uid="{00000000-0005-0000-0000-000007930000}"/>
    <cellStyle name="Percent 2 2 3 2 7 3" xfId="36576" xr:uid="{00000000-0005-0000-0000-000008930000}"/>
    <cellStyle name="Percent 2 2 3 2 7 3 2" xfId="36577" xr:uid="{00000000-0005-0000-0000-000009930000}"/>
    <cellStyle name="Percent 2 2 3 2 7 3 2 2" xfId="36578" xr:uid="{00000000-0005-0000-0000-00000A930000}"/>
    <cellStyle name="Percent 2 2 3 2 7 3 2 3" xfId="36579" xr:uid="{00000000-0005-0000-0000-00000B930000}"/>
    <cellStyle name="Percent 2 2 3 2 7 3 3" xfId="36580" xr:uid="{00000000-0005-0000-0000-00000C930000}"/>
    <cellStyle name="Percent 2 2 3 2 7 3 4" xfId="36581" xr:uid="{00000000-0005-0000-0000-00000D930000}"/>
    <cellStyle name="Percent 2 2 3 2 7 4" xfId="36582" xr:uid="{00000000-0005-0000-0000-00000E930000}"/>
    <cellStyle name="Percent 2 2 3 2 7 4 2" xfId="36583" xr:uid="{00000000-0005-0000-0000-00000F930000}"/>
    <cellStyle name="Percent 2 2 3 2 7 4 3" xfId="36584" xr:uid="{00000000-0005-0000-0000-000010930000}"/>
    <cellStyle name="Percent 2 2 3 2 7 5" xfId="36585" xr:uid="{00000000-0005-0000-0000-000011930000}"/>
    <cellStyle name="Percent 2 2 3 2 7 6" xfId="36586" xr:uid="{00000000-0005-0000-0000-000012930000}"/>
    <cellStyle name="Percent 2 2 3 2 8" xfId="36587" xr:uid="{00000000-0005-0000-0000-000013930000}"/>
    <cellStyle name="Percent 2 2 3 2 8 2" xfId="36588" xr:uid="{00000000-0005-0000-0000-000014930000}"/>
    <cellStyle name="Percent 2 2 3 2 8 2 2" xfId="36589" xr:uid="{00000000-0005-0000-0000-000015930000}"/>
    <cellStyle name="Percent 2 2 3 2 8 2 3" xfId="36590" xr:uid="{00000000-0005-0000-0000-000016930000}"/>
    <cellStyle name="Percent 2 2 3 2 8 3" xfId="36591" xr:uid="{00000000-0005-0000-0000-000017930000}"/>
    <cellStyle name="Percent 2 2 3 2 8 4" xfId="36592" xr:uid="{00000000-0005-0000-0000-000018930000}"/>
    <cellStyle name="Percent 2 2 3 2 9" xfId="36593" xr:uid="{00000000-0005-0000-0000-000019930000}"/>
    <cellStyle name="Percent 2 2 3 2 9 2" xfId="36594" xr:uid="{00000000-0005-0000-0000-00001A930000}"/>
    <cellStyle name="Percent 2 2 3 2 9 2 2" xfId="36595" xr:uid="{00000000-0005-0000-0000-00001B930000}"/>
    <cellStyle name="Percent 2 2 3 2 9 2 3" xfId="36596" xr:uid="{00000000-0005-0000-0000-00001C930000}"/>
    <cellStyle name="Percent 2 2 3 2 9 3" xfId="36597" xr:uid="{00000000-0005-0000-0000-00001D930000}"/>
    <cellStyle name="Percent 2 2 3 2 9 4" xfId="36598" xr:uid="{00000000-0005-0000-0000-00001E930000}"/>
    <cellStyle name="Percent 2 2 3 3" xfId="36599" xr:uid="{00000000-0005-0000-0000-00001F930000}"/>
    <cellStyle name="Percent 2 2 3 3 10" xfId="36600" xr:uid="{00000000-0005-0000-0000-000020930000}"/>
    <cellStyle name="Percent 2 2 3 3 11" xfId="36601" xr:uid="{00000000-0005-0000-0000-000021930000}"/>
    <cellStyle name="Percent 2 2 3 3 2" xfId="36602" xr:uid="{00000000-0005-0000-0000-000022930000}"/>
    <cellStyle name="Percent 2 2 3 3 2 10" xfId="36603" xr:uid="{00000000-0005-0000-0000-000023930000}"/>
    <cellStyle name="Percent 2 2 3 3 2 2" xfId="36604" xr:uid="{00000000-0005-0000-0000-000024930000}"/>
    <cellStyle name="Percent 2 2 3 3 2 2 2" xfId="36605" xr:uid="{00000000-0005-0000-0000-000025930000}"/>
    <cellStyle name="Percent 2 2 3 3 2 2 2 2" xfId="36606" xr:uid="{00000000-0005-0000-0000-000026930000}"/>
    <cellStyle name="Percent 2 2 3 3 2 2 2 2 2" xfId="36607" xr:uid="{00000000-0005-0000-0000-000027930000}"/>
    <cellStyle name="Percent 2 2 3 3 2 2 2 2 2 2" xfId="36608" xr:uid="{00000000-0005-0000-0000-000028930000}"/>
    <cellStyle name="Percent 2 2 3 3 2 2 2 2 2 2 2" xfId="36609" xr:uid="{00000000-0005-0000-0000-000029930000}"/>
    <cellStyle name="Percent 2 2 3 3 2 2 2 2 2 2 3" xfId="36610" xr:uid="{00000000-0005-0000-0000-00002A930000}"/>
    <cellStyle name="Percent 2 2 3 3 2 2 2 2 2 3" xfId="36611" xr:uid="{00000000-0005-0000-0000-00002B930000}"/>
    <cellStyle name="Percent 2 2 3 3 2 2 2 2 2 4" xfId="36612" xr:uid="{00000000-0005-0000-0000-00002C930000}"/>
    <cellStyle name="Percent 2 2 3 3 2 2 2 2 3" xfId="36613" xr:uid="{00000000-0005-0000-0000-00002D930000}"/>
    <cellStyle name="Percent 2 2 3 3 2 2 2 2 3 2" xfId="36614" xr:uid="{00000000-0005-0000-0000-00002E930000}"/>
    <cellStyle name="Percent 2 2 3 3 2 2 2 2 3 2 2" xfId="36615" xr:uid="{00000000-0005-0000-0000-00002F930000}"/>
    <cellStyle name="Percent 2 2 3 3 2 2 2 2 3 2 3" xfId="36616" xr:uid="{00000000-0005-0000-0000-000030930000}"/>
    <cellStyle name="Percent 2 2 3 3 2 2 2 2 3 3" xfId="36617" xr:uid="{00000000-0005-0000-0000-000031930000}"/>
    <cellStyle name="Percent 2 2 3 3 2 2 2 2 3 4" xfId="36618" xr:uid="{00000000-0005-0000-0000-000032930000}"/>
    <cellStyle name="Percent 2 2 3 3 2 2 2 2 4" xfId="36619" xr:uid="{00000000-0005-0000-0000-000033930000}"/>
    <cellStyle name="Percent 2 2 3 3 2 2 2 2 4 2" xfId="36620" xr:uid="{00000000-0005-0000-0000-000034930000}"/>
    <cellStyle name="Percent 2 2 3 3 2 2 2 2 4 3" xfId="36621" xr:uid="{00000000-0005-0000-0000-000035930000}"/>
    <cellStyle name="Percent 2 2 3 3 2 2 2 2 5" xfId="36622" xr:uid="{00000000-0005-0000-0000-000036930000}"/>
    <cellStyle name="Percent 2 2 3 3 2 2 2 2 6" xfId="36623" xr:uid="{00000000-0005-0000-0000-000037930000}"/>
    <cellStyle name="Percent 2 2 3 3 2 2 2 3" xfId="36624" xr:uid="{00000000-0005-0000-0000-000038930000}"/>
    <cellStyle name="Percent 2 2 3 3 2 2 2 3 2" xfId="36625" xr:uid="{00000000-0005-0000-0000-000039930000}"/>
    <cellStyle name="Percent 2 2 3 3 2 2 2 3 2 2" xfId="36626" xr:uid="{00000000-0005-0000-0000-00003A930000}"/>
    <cellStyle name="Percent 2 2 3 3 2 2 2 3 2 3" xfId="36627" xr:uid="{00000000-0005-0000-0000-00003B930000}"/>
    <cellStyle name="Percent 2 2 3 3 2 2 2 3 3" xfId="36628" xr:uid="{00000000-0005-0000-0000-00003C930000}"/>
    <cellStyle name="Percent 2 2 3 3 2 2 2 3 4" xfId="36629" xr:uid="{00000000-0005-0000-0000-00003D930000}"/>
    <cellStyle name="Percent 2 2 3 3 2 2 2 4" xfId="36630" xr:uid="{00000000-0005-0000-0000-00003E930000}"/>
    <cellStyle name="Percent 2 2 3 3 2 2 2 4 2" xfId="36631" xr:uid="{00000000-0005-0000-0000-00003F930000}"/>
    <cellStyle name="Percent 2 2 3 3 2 2 2 4 2 2" xfId="36632" xr:uid="{00000000-0005-0000-0000-000040930000}"/>
    <cellStyle name="Percent 2 2 3 3 2 2 2 4 2 3" xfId="36633" xr:uid="{00000000-0005-0000-0000-000041930000}"/>
    <cellStyle name="Percent 2 2 3 3 2 2 2 4 3" xfId="36634" xr:uid="{00000000-0005-0000-0000-000042930000}"/>
    <cellStyle name="Percent 2 2 3 3 2 2 2 4 4" xfId="36635" xr:uid="{00000000-0005-0000-0000-000043930000}"/>
    <cellStyle name="Percent 2 2 3 3 2 2 2 5" xfId="36636" xr:uid="{00000000-0005-0000-0000-000044930000}"/>
    <cellStyle name="Percent 2 2 3 3 2 2 2 5 2" xfId="36637" xr:uid="{00000000-0005-0000-0000-000045930000}"/>
    <cellStyle name="Percent 2 2 3 3 2 2 2 5 3" xfId="36638" xr:uid="{00000000-0005-0000-0000-000046930000}"/>
    <cellStyle name="Percent 2 2 3 3 2 2 2 6" xfId="36639" xr:uid="{00000000-0005-0000-0000-000047930000}"/>
    <cellStyle name="Percent 2 2 3 3 2 2 2 7" xfId="36640" xr:uid="{00000000-0005-0000-0000-000048930000}"/>
    <cellStyle name="Percent 2 2 3 3 2 2 3" xfId="36641" xr:uid="{00000000-0005-0000-0000-000049930000}"/>
    <cellStyle name="Percent 2 2 3 3 2 2 3 2" xfId="36642" xr:uid="{00000000-0005-0000-0000-00004A930000}"/>
    <cellStyle name="Percent 2 2 3 3 2 2 3 2 2" xfId="36643" xr:uid="{00000000-0005-0000-0000-00004B930000}"/>
    <cellStyle name="Percent 2 2 3 3 2 2 3 2 2 2" xfId="36644" xr:uid="{00000000-0005-0000-0000-00004C930000}"/>
    <cellStyle name="Percent 2 2 3 3 2 2 3 2 2 3" xfId="36645" xr:uid="{00000000-0005-0000-0000-00004D930000}"/>
    <cellStyle name="Percent 2 2 3 3 2 2 3 2 3" xfId="36646" xr:uid="{00000000-0005-0000-0000-00004E930000}"/>
    <cellStyle name="Percent 2 2 3 3 2 2 3 2 4" xfId="36647" xr:uid="{00000000-0005-0000-0000-00004F930000}"/>
    <cellStyle name="Percent 2 2 3 3 2 2 3 3" xfId="36648" xr:uid="{00000000-0005-0000-0000-000050930000}"/>
    <cellStyle name="Percent 2 2 3 3 2 2 3 3 2" xfId="36649" xr:uid="{00000000-0005-0000-0000-000051930000}"/>
    <cellStyle name="Percent 2 2 3 3 2 2 3 3 2 2" xfId="36650" xr:uid="{00000000-0005-0000-0000-000052930000}"/>
    <cellStyle name="Percent 2 2 3 3 2 2 3 3 2 3" xfId="36651" xr:uid="{00000000-0005-0000-0000-000053930000}"/>
    <cellStyle name="Percent 2 2 3 3 2 2 3 3 3" xfId="36652" xr:uid="{00000000-0005-0000-0000-000054930000}"/>
    <cellStyle name="Percent 2 2 3 3 2 2 3 3 4" xfId="36653" xr:uid="{00000000-0005-0000-0000-000055930000}"/>
    <cellStyle name="Percent 2 2 3 3 2 2 3 4" xfId="36654" xr:uid="{00000000-0005-0000-0000-000056930000}"/>
    <cellStyle name="Percent 2 2 3 3 2 2 3 4 2" xfId="36655" xr:uid="{00000000-0005-0000-0000-000057930000}"/>
    <cellStyle name="Percent 2 2 3 3 2 2 3 4 3" xfId="36656" xr:uid="{00000000-0005-0000-0000-000058930000}"/>
    <cellStyle name="Percent 2 2 3 3 2 2 3 5" xfId="36657" xr:uid="{00000000-0005-0000-0000-000059930000}"/>
    <cellStyle name="Percent 2 2 3 3 2 2 3 6" xfId="36658" xr:uid="{00000000-0005-0000-0000-00005A930000}"/>
    <cellStyle name="Percent 2 2 3 3 2 2 4" xfId="36659" xr:uid="{00000000-0005-0000-0000-00005B930000}"/>
    <cellStyle name="Percent 2 2 3 3 2 2 4 2" xfId="36660" xr:uid="{00000000-0005-0000-0000-00005C930000}"/>
    <cellStyle name="Percent 2 2 3 3 2 2 4 2 2" xfId="36661" xr:uid="{00000000-0005-0000-0000-00005D930000}"/>
    <cellStyle name="Percent 2 2 3 3 2 2 4 2 3" xfId="36662" xr:uid="{00000000-0005-0000-0000-00005E930000}"/>
    <cellStyle name="Percent 2 2 3 3 2 2 4 3" xfId="36663" xr:uid="{00000000-0005-0000-0000-00005F930000}"/>
    <cellStyle name="Percent 2 2 3 3 2 2 4 4" xfId="36664" xr:uid="{00000000-0005-0000-0000-000060930000}"/>
    <cellStyle name="Percent 2 2 3 3 2 2 5" xfId="36665" xr:uid="{00000000-0005-0000-0000-000061930000}"/>
    <cellStyle name="Percent 2 2 3 3 2 2 5 2" xfId="36666" xr:uid="{00000000-0005-0000-0000-000062930000}"/>
    <cellStyle name="Percent 2 2 3 3 2 2 5 2 2" xfId="36667" xr:uid="{00000000-0005-0000-0000-000063930000}"/>
    <cellStyle name="Percent 2 2 3 3 2 2 5 2 3" xfId="36668" xr:uid="{00000000-0005-0000-0000-000064930000}"/>
    <cellStyle name="Percent 2 2 3 3 2 2 5 3" xfId="36669" xr:uid="{00000000-0005-0000-0000-000065930000}"/>
    <cellStyle name="Percent 2 2 3 3 2 2 5 4" xfId="36670" xr:uid="{00000000-0005-0000-0000-000066930000}"/>
    <cellStyle name="Percent 2 2 3 3 2 2 6" xfId="36671" xr:uid="{00000000-0005-0000-0000-000067930000}"/>
    <cellStyle name="Percent 2 2 3 3 2 2 6 2" xfId="36672" xr:uid="{00000000-0005-0000-0000-000068930000}"/>
    <cellStyle name="Percent 2 2 3 3 2 2 6 3" xfId="36673" xr:uid="{00000000-0005-0000-0000-000069930000}"/>
    <cellStyle name="Percent 2 2 3 3 2 2 7" xfId="36674" xr:uid="{00000000-0005-0000-0000-00006A930000}"/>
    <cellStyle name="Percent 2 2 3 3 2 2 8" xfId="36675" xr:uid="{00000000-0005-0000-0000-00006B930000}"/>
    <cellStyle name="Percent 2 2 3 3 2 3" xfId="36676" xr:uid="{00000000-0005-0000-0000-00006C930000}"/>
    <cellStyle name="Percent 2 2 3 3 2 3 2" xfId="36677" xr:uid="{00000000-0005-0000-0000-00006D930000}"/>
    <cellStyle name="Percent 2 2 3 3 2 3 2 2" xfId="36678" xr:uid="{00000000-0005-0000-0000-00006E930000}"/>
    <cellStyle name="Percent 2 2 3 3 2 3 2 2 2" xfId="36679" xr:uid="{00000000-0005-0000-0000-00006F930000}"/>
    <cellStyle name="Percent 2 2 3 3 2 3 2 2 2 2" xfId="36680" xr:uid="{00000000-0005-0000-0000-000070930000}"/>
    <cellStyle name="Percent 2 2 3 3 2 3 2 2 2 3" xfId="36681" xr:uid="{00000000-0005-0000-0000-000071930000}"/>
    <cellStyle name="Percent 2 2 3 3 2 3 2 2 3" xfId="36682" xr:uid="{00000000-0005-0000-0000-000072930000}"/>
    <cellStyle name="Percent 2 2 3 3 2 3 2 2 4" xfId="36683" xr:uid="{00000000-0005-0000-0000-000073930000}"/>
    <cellStyle name="Percent 2 2 3 3 2 3 2 3" xfId="36684" xr:uid="{00000000-0005-0000-0000-000074930000}"/>
    <cellStyle name="Percent 2 2 3 3 2 3 2 3 2" xfId="36685" xr:uid="{00000000-0005-0000-0000-000075930000}"/>
    <cellStyle name="Percent 2 2 3 3 2 3 2 3 2 2" xfId="36686" xr:uid="{00000000-0005-0000-0000-000076930000}"/>
    <cellStyle name="Percent 2 2 3 3 2 3 2 3 2 3" xfId="36687" xr:uid="{00000000-0005-0000-0000-000077930000}"/>
    <cellStyle name="Percent 2 2 3 3 2 3 2 3 3" xfId="36688" xr:uid="{00000000-0005-0000-0000-000078930000}"/>
    <cellStyle name="Percent 2 2 3 3 2 3 2 3 4" xfId="36689" xr:uid="{00000000-0005-0000-0000-000079930000}"/>
    <cellStyle name="Percent 2 2 3 3 2 3 2 4" xfId="36690" xr:uid="{00000000-0005-0000-0000-00007A930000}"/>
    <cellStyle name="Percent 2 2 3 3 2 3 2 4 2" xfId="36691" xr:uid="{00000000-0005-0000-0000-00007B930000}"/>
    <cellStyle name="Percent 2 2 3 3 2 3 2 4 3" xfId="36692" xr:uid="{00000000-0005-0000-0000-00007C930000}"/>
    <cellStyle name="Percent 2 2 3 3 2 3 2 5" xfId="36693" xr:uid="{00000000-0005-0000-0000-00007D930000}"/>
    <cellStyle name="Percent 2 2 3 3 2 3 2 6" xfId="36694" xr:uid="{00000000-0005-0000-0000-00007E930000}"/>
    <cellStyle name="Percent 2 2 3 3 2 3 3" xfId="36695" xr:uid="{00000000-0005-0000-0000-00007F930000}"/>
    <cellStyle name="Percent 2 2 3 3 2 3 3 2" xfId="36696" xr:uid="{00000000-0005-0000-0000-000080930000}"/>
    <cellStyle name="Percent 2 2 3 3 2 3 3 2 2" xfId="36697" xr:uid="{00000000-0005-0000-0000-000081930000}"/>
    <cellStyle name="Percent 2 2 3 3 2 3 3 2 3" xfId="36698" xr:uid="{00000000-0005-0000-0000-000082930000}"/>
    <cellStyle name="Percent 2 2 3 3 2 3 3 3" xfId="36699" xr:uid="{00000000-0005-0000-0000-000083930000}"/>
    <cellStyle name="Percent 2 2 3 3 2 3 3 4" xfId="36700" xr:uid="{00000000-0005-0000-0000-000084930000}"/>
    <cellStyle name="Percent 2 2 3 3 2 3 4" xfId="36701" xr:uid="{00000000-0005-0000-0000-000085930000}"/>
    <cellStyle name="Percent 2 2 3 3 2 3 4 2" xfId="36702" xr:uid="{00000000-0005-0000-0000-000086930000}"/>
    <cellStyle name="Percent 2 2 3 3 2 3 4 2 2" xfId="36703" xr:uid="{00000000-0005-0000-0000-000087930000}"/>
    <cellStyle name="Percent 2 2 3 3 2 3 4 2 3" xfId="36704" xr:uid="{00000000-0005-0000-0000-000088930000}"/>
    <cellStyle name="Percent 2 2 3 3 2 3 4 3" xfId="36705" xr:uid="{00000000-0005-0000-0000-000089930000}"/>
    <cellStyle name="Percent 2 2 3 3 2 3 4 4" xfId="36706" xr:uid="{00000000-0005-0000-0000-00008A930000}"/>
    <cellStyle name="Percent 2 2 3 3 2 3 5" xfId="36707" xr:uid="{00000000-0005-0000-0000-00008B930000}"/>
    <cellStyle name="Percent 2 2 3 3 2 3 5 2" xfId="36708" xr:uid="{00000000-0005-0000-0000-00008C930000}"/>
    <cellStyle name="Percent 2 2 3 3 2 3 5 3" xfId="36709" xr:uid="{00000000-0005-0000-0000-00008D930000}"/>
    <cellStyle name="Percent 2 2 3 3 2 3 6" xfId="36710" xr:uid="{00000000-0005-0000-0000-00008E930000}"/>
    <cellStyle name="Percent 2 2 3 3 2 3 7" xfId="36711" xr:uid="{00000000-0005-0000-0000-00008F930000}"/>
    <cellStyle name="Percent 2 2 3 3 2 4" xfId="36712" xr:uid="{00000000-0005-0000-0000-000090930000}"/>
    <cellStyle name="Percent 2 2 3 3 2 4 2" xfId="36713" xr:uid="{00000000-0005-0000-0000-000091930000}"/>
    <cellStyle name="Percent 2 2 3 3 2 4 2 2" xfId="36714" xr:uid="{00000000-0005-0000-0000-000092930000}"/>
    <cellStyle name="Percent 2 2 3 3 2 4 2 2 2" xfId="36715" xr:uid="{00000000-0005-0000-0000-000093930000}"/>
    <cellStyle name="Percent 2 2 3 3 2 4 2 2 2 2" xfId="36716" xr:uid="{00000000-0005-0000-0000-000094930000}"/>
    <cellStyle name="Percent 2 2 3 3 2 4 2 2 2 3" xfId="36717" xr:uid="{00000000-0005-0000-0000-000095930000}"/>
    <cellStyle name="Percent 2 2 3 3 2 4 2 2 3" xfId="36718" xr:uid="{00000000-0005-0000-0000-000096930000}"/>
    <cellStyle name="Percent 2 2 3 3 2 4 2 2 4" xfId="36719" xr:uid="{00000000-0005-0000-0000-000097930000}"/>
    <cellStyle name="Percent 2 2 3 3 2 4 2 3" xfId="36720" xr:uid="{00000000-0005-0000-0000-000098930000}"/>
    <cellStyle name="Percent 2 2 3 3 2 4 2 3 2" xfId="36721" xr:uid="{00000000-0005-0000-0000-000099930000}"/>
    <cellStyle name="Percent 2 2 3 3 2 4 2 3 2 2" xfId="36722" xr:uid="{00000000-0005-0000-0000-00009A930000}"/>
    <cellStyle name="Percent 2 2 3 3 2 4 2 3 2 3" xfId="36723" xr:uid="{00000000-0005-0000-0000-00009B930000}"/>
    <cellStyle name="Percent 2 2 3 3 2 4 2 3 3" xfId="36724" xr:uid="{00000000-0005-0000-0000-00009C930000}"/>
    <cellStyle name="Percent 2 2 3 3 2 4 2 3 4" xfId="36725" xr:uid="{00000000-0005-0000-0000-00009D930000}"/>
    <cellStyle name="Percent 2 2 3 3 2 4 2 4" xfId="36726" xr:uid="{00000000-0005-0000-0000-00009E930000}"/>
    <cellStyle name="Percent 2 2 3 3 2 4 2 4 2" xfId="36727" xr:uid="{00000000-0005-0000-0000-00009F930000}"/>
    <cellStyle name="Percent 2 2 3 3 2 4 2 4 3" xfId="36728" xr:uid="{00000000-0005-0000-0000-0000A0930000}"/>
    <cellStyle name="Percent 2 2 3 3 2 4 2 5" xfId="36729" xr:uid="{00000000-0005-0000-0000-0000A1930000}"/>
    <cellStyle name="Percent 2 2 3 3 2 4 2 6" xfId="36730" xr:uid="{00000000-0005-0000-0000-0000A2930000}"/>
    <cellStyle name="Percent 2 2 3 3 2 4 3" xfId="36731" xr:uid="{00000000-0005-0000-0000-0000A3930000}"/>
    <cellStyle name="Percent 2 2 3 3 2 4 3 2" xfId="36732" xr:uid="{00000000-0005-0000-0000-0000A4930000}"/>
    <cellStyle name="Percent 2 2 3 3 2 4 3 2 2" xfId="36733" xr:uid="{00000000-0005-0000-0000-0000A5930000}"/>
    <cellStyle name="Percent 2 2 3 3 2 4 3 2 3" xfId="36734" xr:uid="{00000000-0005-0000-0000-0000A6930000}"/>
    <cellStyle name="Percent 2 2 3 3 2 4 3 3" xfId="36735" xr:uid="{00000000-0005-0000-0000-0000A7930000}"/>
    <cellStyle name="Percent 2 2 3 3 2 4 3 4" xfId="36736" xr:uid="{00000000-0005-0000-0000-0000A8930000}"/>
    <cellStyle name="Percent 2 2 3 3 2 4 4" xfId="36737" xr:uid="{00000000-0005-0000-0000-0000A9930000}"/>
    <cellStyle name="Percent 2 2 3 3 2 4 4 2" xfId="36738" xr:uid="{00000000-0005-0000-0000-0000AA930000}"/>
    <cellStyle name="Percent 2 2 3 3 2 4 4 2 2" xfId="36739" xr:uid="{00000000-0005-0000-0000-0000AB930000}"/>
    <cellStyle name="Percent 2 2 3 3 2 4 4 2 3" xfId="36740" xr:uid="{00000000-0005-0000-0000-0000AC930000}"/>
    <cellStyle name="Percent 2 2 3 3 2 4 4 3" xfId="36741" xr:uid="{00000000-0005-0000-0000-0000AD930000}"/>
    <cellStyle name="Percent 2 2 3 3 2 4 4 4" xfId="36742" xr:uid="{00000000-0005-0000-0000-0000AE930000}"/>
    <cellStyle name="Percent 2 2 3 3 2 4 5" xfId="36743" xr:uid="{00000000-0005-0000-0000-0000AF930000}"/>
    <cellStyle name="Percent 2 2 3 3 2 4 5 2" xfId="36744" xr:uid="{00000000-0005-0000-0000-0000B0930000}"/>
    <cellStyle name="Percent 2 2 3 3 2 4 5 3" xfId="36745" xr:uid="{00000000-0005-0000-0000-0000B1930000}"/>
    <cellStyle name="Percent 2 2 3 3 2 4 6" xfId="36746" xr:uid="{00000000-0005-0000-0000-0000B2930000}"/>
    <cellStyle name="Percent 2 2 3 3 2 4 7" xfId="36747" xr:uid="{00000000-0005-0000-0000-0000B3930000}"/>
    <cellStyle name="Percent 2 2 3 3 2 5" xfId="36748" xr:uid="{00000000-0005-0000-0000-0000B4930000}"/>
    <cellStyle name="Percent 2 2 3 3 2 5 2" xfId="36749" xr:uid="{00000000-0005-0000-0000-0000B5930000}"/>
    <cellStyle name="Percent 2 2 3 3 2 5 2 2" xfId="36750" xr:uid="{00000000-0005-0000-0000-0000B6930000}"/>
    <cellStyle name="Percent 2 2 3 3 2 5 2 2 2" xfId="36751" xr:uid="{00000000-0005-0000-0000-0000B7930000}"/>
    <cellStyle name="Percent 2 2 3 3 2 5 2 2 3" xfId="36752" xr:uid="{00000000-0005-0000-0000-0000B8930000}"/>
    <cellStyle name="Percent 2 2 3 3 2 5 2 3" xfId="36753" xr:uid="{00000000-0005-0000-0000-0000B9930000}"/>
    <cellStyle name="Percent 2 2 3 3 2 5 2 4" xfId="36754" xr:uid="{00000000-0005-0000-0000-0000BA930000}"/>
    <cellStyle name="Percent 2 2 3 3 2 5 3" xfId="36755" xr:uid="{00000000-0005-0000-0000-0000BB930000}"/>
    <cellStyle name="Percent 2 2 3 3 2 5 3 2" xfId="36756" xr:uid="{00000000-0005-0000-0000-0000BC930000}"/>
    <cellStyle name="Percent 2 2 3 3 2 5 3 2 2" xfId="36757" xr:uid="{00000000-0005-0000-0000-0000BD930000}"/>
    <cellStyle name="Percent 2 2 3 3 2 5 3 2 3" xfId="36758" xr:uid="{00000000-0005-0000-0000-0000BE930000}"/>
    <cellStyle name="Percent 2 2 3 3 2 5 3 3" xfId="36759" xr:uid="{00000000-0005-0000-0000-0000BF930000}"/>
    <cellStyle name="Percent 2 2 3 3 2 5 3 4" xfId="36760" xr:uid="{00000000-0005-0000-0000-0000C0930000}"/>
    <cellStyle name="Percent 2 2 3 3 2 5 4" xfId="36761" xr:uid="{00000000-0005-0000-0000-0000C1930000}"/>
    <cellStyle name="Percent 2 2 3 3 2 5 4 2" xfId="36762" xr:uid="{00000000-0005-0000-0000-0000C2930000}"/>
    <cellStyle name="Percent 2 2 3 3 2 5 4 3" xfId="36763" xr:uid="{00000000-0005-0000-0000-0000C3930000}"/>
    <cellStyle name="Percent 2 2 3 3 2 5 5" xfId="36764" xr:uid="{00000000-0005-0000-0000-0000C4930000}"/>
    <cellStyle name="Percent 2 2 3 3 2 5 6" xfId="36765" xr:uid="{00000000-0005-0000-0000-0000C5930000}"/>
    <cellStyle name="Percent 2 2 3 3 2 6" xfId="36766" xr:uid="{00000000-0005-0000-0000-0000C6930000}"/>
    <cellStyle name="Percent 2 2 3 3 2 6 2" xfId="36767" xr:uid="{00000000-0005-0000-0000-0000C7930000}"/>
    <cellStyle name="Percent 2 2 3 3 2 6 2 2" xfId="36768" xr:uid="{00000000-0005-0000-0000-0000C8930000}"/>
    <cellStyle name="Percent 2 2 3 3 2 6 2 3" xfId="36769" xr:uid="{00000000-0005-0000-0000-0000C9930000}"/>
    <cellStyle name="Percent 2 2 3 3 2 6 3" xfId="36770" xr:uid="{00000000-0005-0000-0000-0000CA930000}"/>
    <cellStyle name="Percent 2 2 3 3 2 6 4" xfId="36771" xr:uid="{00000000-0005-0000-0000-0000CB930000}"/>
    <cellStyle name="Percent 2 2 3 3 2 7" xfId="36772" xr:uid="{00000000-0005-0000-0000-0000CC930000}"/>
    <cellStyle name="Percent 2 2 3 3 2 7 2" xfId="36773" xr:uid="{00000000-0005-0000-0000-0000CD930000}"/>
    <cellStyle name="Percent 2 2 3 3 2 7 2 2" xfId="36774" xr:uid="{00000000-0005-0000-0000-0000CE930000}"/>
    <cellStyle name="Percent 2 2 3 3 2 7 2 3" xfId="36775" xr:uid="{00000000-0005-0000-0000-0000CF930000}"/>
    <cellStyle name="Percent 2 2 3 3 2 7 3" xfId="36776" xr:uid="{00000000-0005-0000-0000-0000D0930000}"/>
    <cellStyle name="Percent 2 2 3 3 2 7 4" xfId="36777" xr:uid="{00000000-0005-0000-0000-0000D1930000}"/>
    <cellStyle name="Percent 2 2 3 3 2 8" xfId="36778" xr:uid="{00000000-0005-0000-0000-0000D2930000}"/>
    <cellStyle name="Percent 2 2 3 3 2 8 2" xfId="36779" xr:uid="{00000000-0005-0000-0000-0000D3930000}"/>
    <cellStyle name="Percent 2 2 3 3 2 8 3" xfId="36780" xr:uid="{00000000-0005-0000-0000-0000D4930000}"/>
    <cellStyle name="Percent 2 2 3 3 2 9" xfId="36781" xr:uid="{00000000-0005-0000-0000-0000D5930000}"/>
    <cellStyle name="Percent 2 2 3 3 3" xfId="36782" xr:uid="{00000000-0005-0000-0000-0000D6930000}"/>
    <cellStyle name="Percent 2 2 3 3 3 2" xfId="36783" xr:uid="{00000000-0005-0000-0000-0000D7930000}"/>
    <cellStyle name="Percent 2 2 3 3 3 2 2" xfId="36784" xr:uid="{00000000-0005-0000-0000-0000D8930000}"/>
    <cellStyle name="Percent 2 2 3 3 3 2 2 2" xfId="36785" xr:uid="{00000000-0005-0000-0000-0000D9930000}"/>
    <cellStyle name="Percent 2 2 3 3 3 2 2 2 2" xfId="36786" xr:uid="{00000000-0005-0000-0000-0000DA930000}"/>
    <cellStyle name="Percent 2 2 3 3 3 2 2 2 2 2" xfId="36787" xr:uid="{00000000-0005-0000-0000-0000DB930000}"/>
    <cellStyle name="Percent 2 2 3 3 3 2 2 2 2 3" xfId="36788" xr:uid="{00000000-0005-0000-0000-0000DC930000}"/>
    <cellStyle name="Percent 2 2 3 3 3 2 2 2 3" xfId="36789" xr:uid="{00000000-0005-0000-0000-0000DD930000}"/>
    <cellStyle name="Percent 2 2 3 3 3 2 2 2 4" xfId="36790" xr:uid="{00000000-0005-0000-0000-0000DE930000}"/>
    <cellStyle name="Percent 2 2 3 3 3 2 2 3" xfId="36791" xr:uid="{00000000-0005-0000-0000-0000DF930000}"/>
    <cellStyle name="Percent 2 2 3 3 3 2 2 3 2" xfId="36792" xr:uid="{00000000-0005-0000-0000-0000E0930000}"/>
    <cellStyle name="Percent 2 2 3 3 3 2 2 3 2 2" xfId="36793" xr:uid="{00000000-0005-0000-0000-0000E1930000}"/>
    <cellStyle name="Percent 2 2 3 3 3 2 2 3 2 3" xfId="36794" xr:uid="{00000000-0005-0000-0000-0000E2930000}"/>
    <cellStyle name="Percent 2 2 3 3 3 2 2 3 3" xfId="36795" xr:uid="{00000000-0005-0000-0000-0000E3930000}"/>
    <cellStyle name="Percent 2 2 3 3 3 2 2 3 4" xfId="36796" xr:uid="{00000000-0005-0000-0000-0000E4930000}"/>
    <cellStyle name="Percent 2 2 3 3 3 2 2 4" xfId="36797" xr:uid="{00000000-0005-0000-0000-0000E5930000}"/>
    <cellStyle name="Percent 2 2 3 3 3 2 2 4 2" xfId="36798" xr:uid="{00000000-0005-0000-0000-0000E6930000}"/>
    <cellStyle name="Percent 2 2 3 3 3 2 2 4 3" xfId="36799" xr:uid="{00000000-0005-0000-0000-0000E7930000}"/>
    <cellStyle name="Percent 2 2 3 3 3 2 2 5" xfId="36800" xr:uid="{00000000-0005-0000-0000-0000E8930000}"/>
    <cellStyle name="Percent 2 2 3 3 3 2 2 6" xfId="36801" xr:uid="{00000000-0005-0000-0000-0000E9930000}"/>
    <cellStyle name="Percent 2 2 3 3 3 2 3" xfId="36802" xr:uid="{00000000-0005-0000-0000-0000EA930000}"/>
    <cellStyle name="Percent 2 2 3 3 3 2 3 2" xfId="36803" xr:uid="{00000000-0005-0000-0000-0000EB930000}"/>
    <cellStyle name="Percent 2 2 3 3 3 2 3 2 2" xfId="36804" xr:uid="{00000000-0005-0000-0000-0000EC930000}"/>
    <cellStyle name="Percent 2 2 3 3 3 2 3 2 3" xfId="36805" xr:uid="{00000000-0005-0000-0000-0000ED930000}"/>
    <cellStyle name="Percent 2 2 3 3 3 2 3 3" xfId="36806" xr:uid="{00000000-0005-0000-0000-0000EE930000}"/>
    <cellStyle name="Percent 2 2 3 3 3 2 3 4" xfId="36807" xr:uid="{00000000-0005-0000-0000-0000EF930000}"/>
    <cellStyle name="Percent 2 2 3 3 3 2 4" xfId="36808" xr:uid="{00000000-0005-0000-0000-0000F0930000}"/>
    <cellStyle name="Percent 2 2 3 3 3 2 4 2" xfId="36809" xr:uid="{00000000-0005-0000-0000-0000F1930000}"/>
    <cellStyle name="Percent 2 2 3 3 3 2 4 2 2" xfId="36810" xr:uid="{00000000-0005-0000-0000-0000F2930000}"/>
    <cellStyle name="Percent 2 2 3 3 3 2 4 2 3" xfId="36811" xr:uid="{00000000-0005-0000-0000-0000F3930000}"/>
    <cellStyle name="Percent 2 2 3 3 3 2 4 3" xfId="36812" xr:uid="{00000000-0005-0000-0000-0000F4930000}"/>
    <cellStyle name="Percent 2 2 3 3 3 2 4 4" xfId="36813" xr:uid="{00000000-0005-0000-0000-0000F5930000}"/>
    <cellStyle name="Percent 2 2 3 3 3 2 5" xfId="36814" xr:uid="{00000000-0005-0000-0000-0000F6930000}"/>
    <cellStyle name="Percent 2 2 3 3 3 2 5 2" xfId="36815" xr:uid="{00000000-0005-0000-0000-0000F7930000}"/>
    <cellStyle name="Percent 2 2 3 3 3 2 5 3" xfId="36816" xr:uid="{00000000-0005-0000-0000-0000F8930000}"/>
    <cellStyle name="Percent 2 2 3 3 3 2 6" xfId="36817" xr:uid="{00000000-0005-0000-0000-0000F9930000}"/>
    <cellStyle name="Percent 2 2 3 3 3 2 7" xfId="36818" xr:uid="{00000000-0005-0000-0000-0000FA930000}"/>
    <cellStyle name="Percent 2 2 3 3 3 3" xfId="36819" xr:uid="{00000000-0005-0000-0000-0000FB930000}"/>
    <cellStyle name="Percent 2 2 3 3 3 3 2" xfId="36820" xr:uid="{00000000-0005-0000-0000-0000FC930000}"/>
    <cellStyle name="Percent 2 2 3 3 3 3 2 2" xfId="36821" xr:uid="{00000000-0005-0000-0000-0000FD930000}"/>
    <cellStyle name="Percent 2 2 3 3 3 3 2 2 2" xfId="36822" xr:uid="{00000000-0005-0000-0000-0000FE930000}"/>
    <cellStyle name="Percent 2 2 3 3 3 3 2 2 3" xfId="36823" xr:uid="{00000000-0005-0000-0000-0000FF930000}"/>
    <cellStyle name="Percent 2 2 3 3 3 3 2 3" xfId="36824" xr:uid="{00000000-0005-0000-0000-000000940000}"/>
    <cellStyle name="Percent 2 2 3 3 3 3 2 4" xfId="36825" xr:uid="{00000000-0005-0000-0000-000001940000}"/>
    <cellStyle name="Percent 2 2 3 3 3 3 3" xfId="36826" xr:uid="{00000000-0005-0000-0000-000002940000}"/>
    <cellStyle name="Percent 2 2 3 3 3 3 3 2" xfId="36827" xr:uid="{00000000-0005-0000-0000-000003940000}"/>
    <cellStyle name="Percent 2 2 3 3 3 3 3 2 2" xfId="36828" xr:uid="{00000000-0005-0000-0000-000004940000}"/>
    <cellStyle name="Percent 2 2 3 3 3 3 3 2 3" xfId="36829" xr:uid="{00000000-0005-0000-0000-000005940000}"/>
    <cellStyle name="Percent 2 2 3 3 3 3 3 3" xfId="36830" xr:uid="{00000000-0005-0000-0000-000006940000}"/>
    <cellStyle name="Percent 2 2 3 3 3 3 3 4" xfId="36831" xr:uid="{00000000-0005-0000-0000-000007940000}"/>
    <cellStyle name="Percent 2 2 3 3 3 3 4" xfId="36832" xr:uid="{00000000-0005-0000-0000-000008940000}"/>
    <cellStyle name="Percent 2 2 3 3 3 3 4 2" xfId="36833" xr:uid="{00000000-0005-0000-0000-000009940000}"/>
    <cellStyle name="Percent 2 2 3 3 3 3 4 3" xfId="36834" xr:uid="{00000000-0005-0000-0000-00000A940000}"/>
    <cellStyle name="Percent 2 2 3 3 3 3 5" xfId="36835" xr:uid="{00000000-0005-0000-0000-00000B940000}"/>
    <cellStyle name="Percent 2 2 3 3 3 3 6" xfId="36836" xr:uid="{00000000-0005-0000-0000-00000C940000}"/>
    <cellStyle name="Percent 2 2 3 3 3 4" xfId="36837" xr:uid="{00000000-0005-0000-0000-00000D940000}"/>
    <cellStyle name="Percent 2 2 3 3 3 4 2" xfId="36838" xr:uid="{00000000-0005-0000-0000-00000E940000}"/>
    <cellStyle name="Percent 2 2 3 3 3 4 2 2" xfId="36839" xr:uid="{00000000-0005-0000-0000-00000F940000}"/>
    <cellStyle name="Percent 2 2 3 3 3 4 2 3" xfId="36840" xr:uid="{00000000-0005-0000-0000-000010940000}"/>
    <cellStyle name="Percent 2 2 3 3 3 4 3" xfId="36841" xr:uid="{00000000-0005-0000-0000-000011940000}"/>
    <cellStyle name="Percent 2 2 3 3 3 4 4" xfId="36842" xr:uid="{00000000-0005-0000-0000-000012940000}"/>
    <cellStyle name="Percent 2 2 3 3 3 5" xfId="36843" xr:uid="{00000000-0005-0000-0000-000013940000}"/>
    <cellStyle name="Percent 2 2 3 3 3 5 2" xfId="36844" xr:uid="{00000000-0005-0000-0000-000014940000}"/>
    <cellStyle name="Percent 2 2 3 3 3 5 2 2" xfId="36845" xr:uid="{00000000-0005-0000-0000-000015940000}"/>
    <cellStyle name="Percent 2 2 3 3 3 5 2 3" xfId="36846" xr:uid="{00000000-0005-0000-0000-000016940000}"/>
    <cellStyle name="Percent 2 2 3 3 3 5 3" xfId="36847" xr:uid="{00000000-0005-0000-0000-000017940000}"/>
    <cellStyle name="Percent 2 2 3 3 3 5 4" xfId="36848" xr:uid="{00000000-0005-0000-0000-000018940000}"/>
    <cellStyle name="Percent 2 2 3 3 3 6" xfId="36849" xr:uid="{00000000-0005-0000-0000-000019940000}"/>
    <cellStyle name="Percent 2 2 3 3 3 6 2" xfId="36850" xr:uid="{00000000-0005-0000-0000-00001A940000}"/>
    <cellStyle name="Percent 2 2 3 3 3 6 3" xfId="36851" xr:uid="{00000000-0005-0000-0000-00001B940000}"/>
    <cellStyle name="Percent 2 2 3 3 3 7" xfId="36852" xr:uid="{00000000-0005-0000-0000-00001C940000}"/>
    <cellStyle name="Percent 2 2 3 3 3 8" xfId="36853" xr:uid="{00000000-0005-0000-0000-00001D940000}"/>
    <cellStyle name="Percent 2 2 3 3 4" xfId="36854" xr:uid="{00000000-0005-0000-0000-00001E940000}"/>
    <cellStyle name="Percent 2 2 3 3 4 2" xfId="36855" xr:uid="{00000000-0005-0000-0000-00001F940000}"/>
    <cellStyle name="Percent 2 2 3 3 4 2 2" xfId="36856" xr:uid="{00000000-0005-0000-0000-000020940000}"/>
    <cellStyle name="Percent 2 2 3 3 4 2 2 2" xfId="36857" xr:uid="{00000000-0005-0000-0000-000021940000}"/>
    <cellStyle name="Percent 2 2 3 3 4 2 2 2 2" xfId="36858" xr:uid="{00000000-0005-0000-0000-000022940000}"/>
    <cellStyle name="Percent 2 2 3 3 4 2 2 2 3" xfId="36859" xr:uid="{00000000-0005-0000-0000-000023940000}"/>
    <cellStyle name="Percent 2 2 3 3 4 2 2 3" xfId="36860" xr:uid="{00000000-0005-0000-0000-000024940000}"/>
    <cellStyle name="Percent 2 2 3 3 4 2 2 4" xfId="36861" xr:uid="{00000000-0005-0000-0000-000025940000}"/>
    <cellStyle name="Percent 2 2 3 3 4 2 3" xfId="36862" xr:uid="{00000000-0005-0000-0000-000026940000}"/>
    <cellStyle name="Percent 2 2 3 3 4 2 3 2" xfId="36863" xr:uid="{00000000-0005-0000-0000-000027940000}"/>
    <cellStyle name="Percent 2 2 3 3 4 2 3 2 2" xfId="36864" xr:uid="{00000000-0005-0000-0000-000028940000}"/>
    <cellStyle name="Percent 2 2 3 3 4 2 3 2 3" xfId="36865" xr:uid="{00000000-0005-0000-0000-000029940000}"/>
    <cellStyle name="Percent 2 2 3 3 4 2 3 3" xfId="36866" xr:uid="{00000000-0005-0000-0000-00002A940000}"/>
    <cellStyle name="Percent 2 2 3 3 4 2 3 4" xfId="36867" xr:uid="{00000000-0005-0000-0000-00002B940000}"/>
    <cellStyle name="Percent 2 2 3 3 4 2 4" xfId="36868" xr:uid="{00000000-0005-0000-0000-00002C940000}"/>
    <cellStyle name="Percent 2 2 3 3 4 2 4 2" xfId="36869" xr:uid="{00000000-0005-0000-0000-00002D940000}"/>
    <cellStyle name="Percent 2 2 3 3 4 2 4 3" xfId="36870" xr:uid="{00000000-0005-0000-0000-00002E940000}"/>
    <cellStyle name="Percent 2 2 3 3 4 2 5" xfId="36871" xr:uid="{00000000-0005-0000-0000-00002F940000}"/>
    <cellStyle name="Percent 2 2 3 3 4 2 6" xfId="36872" xr:uid="{00000000-0005-0000-0000-000030940000}"/>
    <cellStyle name="Percent 2 2 3 3 4 3" xfId="36873" xr:uid="{00000000-0005-0000-0000-000031940000}"/>
    <cellStyle name="Percent 2 2 3 3 4 3 2" xfId="36874" xr:uid="{00000000-0005-0000-0000-000032940000}"/>
    <cellStyle name="Percent 2 2 3 3 4 3 2 2" xfId="36875" xr:uid="{00000000-0005-0000-0000-000033940000}"/>
    <cellStyle name="Percent 2 2 3 3 4 3 2 3" xfId="36876" xr:uid="{00000000-0005-0000-0000-000034940000}"/>
    <cellStyle name="Percent 2 2 3 3 4 3 3" xfId="36877" xr:uid="{00000000-0005-0000-0000-000035940000}"/>
    <cellStyle name="Percent 2 2 3 3 4 3 4" xfId="36878" xr:uid="{00000000-0005-0000-0000-000036940000}"/>
    <cellStyle name="Percent 2 2 3 3 4 4" xfId="36879" xr:uid="{00000000-0005-0000-0000-000037940000}"/>
    <cellStyle name="Percent 2 2 3 3 4 4 2" xfId="36880" xr:uid="{00000000-0005-0000-0000-000038940000}"/>
    <cellStyle name="Percent 2 2 3 3 4 4 2 2" xfId="36881" xr:uid="{00000000-0005-0000-0000-000039940000}"/>
    <cellStyle name="Percent 2 2 3 3 4 4 2 3" xfId="36882" xr:uid="{00000000-0005-0000-0000-00003A940000}"/>
    <cellStyle name="Percent 2 2 3 3 4 4 3" xfId="36883" xr:uid="{00000000-0005-0000-0000-00003B940000}"/>
    <cellStyle name="Percent 2 2 3 3 4 4 4" xfId="36884" xr:uid="{00000000-0005-0000-0000-00003C940000}"/>
    <cellStyle name="Percent 2 2 3 3 4 5" xfId="36885" xr:uid="{00000000-0005-0000-0000-00003D940000}"/>
    <cellStyle name="Percent 2 2 3 3 4 5 2" xfId="36886" xr:uid="{00000000-0005-0000-0000-00003E940000}"/>
    <cellStyle name="Percent 2 2 3 3 4 5 3" xfId="36887" xr:uid="{00000000-0005-0000-0000-00003F940000}"/>
    <cellStyle name="Percent 2 2 3 3 4 6" xfId="36888" xr:uid="{00000000-0005-0000-0000-000040940000}"/>
    <cellStyle name="Percent 2 2 3 3 4 7" xfId="36889" xr:uid="{00000000-0005-0000-0000-000041940000}"/>
    <cellStyle name="Percent 2 2 3 3 5" xfId="36890" xr:uid="{00000000-0005-0000-0000-000042940000}"/>
    <cellStyle name="Percent 2 2 3 3 5 2" xfId="36891" xr:uid="{00000000-0005-0000-0000-000043940000}"/>
    <cellStyle name="Percent 2 2 3 3 5 2 2" xfId="36892" xr:uid="{00000000-0005-0000-0000-000044940000}"/>
    <cellStyle name="Percent 2 2 3 3 5 2 2 2" xfId="36893" xr:uid="{00000000-0005-0000-0000-000045940000}"/>
    <cellStyle name="Percent 2 2 3 3 5 2 2 2 2" xfId="36894" xr:uid="{00000000-0005-0000-0000-000046940000}"/>
    <cellStyle name="Percent 2 2 3 3 5 2 2 2 3" xfId="36895" xr:uid="{00000000-0005-0000-0000-000047940000}"/>
    <cellStyle name="Percent 2 2 3 3 5 2 2 3" xfId="36896" xr:uid="{00000000-0005-0000-0000-000048940000}"/>
    <cellStyle name="Percent 2 2 3 3 5 2 2 4" xfId="36897" xr:uid="{00000000-0005-0000-0000-000049940000}"/>
    <cellStyle name="Percent 2 2 3 3 5 2 3" xfId="36898" xr:uid="{00000000-0005-0000-0000-00004A940000}"/>
    <cellStyle name="Percent 2 2 3 3 5 2 3 2" xfId="36899" xr:uid="{00000000-0005-0000-0000-00004B940000}"/>
    <cellStyle name="Percent 2 2 3 3 5 2 3 2 2" xfId="36900" xr:uid="{00000000-0005-0000-0000-00004C940000}"/>
    <cellStyle name="Percent 2 2 3 3 5 2 3 2 3" xfId="36901" xr:uid="{00000000-0005-0000-0000-00004D940000}"/>
    <cellStyle name="Percent 2 2 3 3 5 2 3 3" xfId="36902" xr:uid="{00000000-0005-0000-0000-00004E940000}"/>
    <cellStyle name="Percent 2 2 3 3 5 2 3 4" xfId="36903" xr:uid="{00000000-0005-0000-0000-00004F940000}"/>
    <cellStyle name="Percent 2 2 3 3 5 2 4" xfId="36904" xr:uid="{00000000-0005-0000-0000-000050940000}"/>
    <cellStyle name="Percent 2 2 3 3 5 2 4 2" xfId="36905" xr:uid="{00000000-0005-0000-0000-000051940000}"/>
    <cellStyle name="Percent 2 2 3 3 5 2 4 3" xfId="36906" xr:uid="{00000000-0005-0000-0000-000052940000}"/>
    <cellStyle name="Percent 2 2 3 3 5 2 5" xfId="36907" xr:uid="{00000000-0005-0000-0000-000053940000}"/>
    <cellStyle name="Percent 2 2 3 3 5 2 6" xfId="36908" xr:uid="{00000000-0005-0000-0000-000054940000}"/>
    <cellStyle name="Percent 2 2 3 3 5 3" xfId="36909" xr:uid="{00000000-0005-0000-0000-000055940000}"/>
    <cellStyle name="Percent 2 2 3 3 5 3 2" xfId="36910" xr:uid="{00000000-0005-0000-0000-000056940000}"/>
    <cellStyle name="Percent 2 2 3 3 5 3 2 2" xfId="36911" xr:uid="{00000000-0005-0000-0000-000057940000}"/>
    <cellStyle name="Percent 2 2 3 3 5 3 2 3" xfId="36912" xr:uid="{00000000-0005-0000-0000-000058940000}"/>
    <cellStyle name="Percent 2 2 3 3 5 3 3" xfId="36913" xr:uid="{00000000-0005-0000-0000-000059940000}"/>
    <cellStyle name="Percent 2 2 3 3 5 3 4" xfId="36914" xr:uid="{00000000-0005-0000-0000-00005A940000}"/>
    <cellStyle name="Percent 2 2 3 3 5 4" xfId="36915" xr:uid="{00000000-0005-0000-0000-00005B940000}"/>
    <cellStyle name="Percent 2 2 3 3 5 4 2" xfId="36916" xr:uid="{00000000-0005-0000-0000-00005C940000}"/>
    <cellStyle name="Percent 2 2 3 3 5 4 2 2" xfId="36917" xr:uid="{00000000-0005-0000-0000-00005D940000}"/>
    <cellStyle name="Percent 2 2 3 3 5 4 2 3" xfId="36918" xr:uid="{00000000-0005-0000-0000-00005E940000}"/>
    <cellStyle name="Percent 2 2 3 3 5 4 3" xfId="36919" xr:uid="{00000000-0005-0000-0000-00005F940000}"/>
    <cellStyle name="Percent 2 2 3 3 5 4 4" xfId="36920" xr:uid="{00000000-0005-0000-0000-000060940000}"/>
    <cellStyle name="Percent 2 2 3 3 5 5" xfId="36921" xr:uid="{00000000-0005-0000-0000-000061940000}"/>
    <cellStyle name="Percent 2 2 3 3 5 5 2" xfId="36922" xr:uid="{00000000-0005-0000-0000-000062940000}"/>
    <cellStyle name="Percent 2 2 3 3 5 5 3" xfId="36923" xr:uid="{00000000-0005-0000-0000-000063940000}"/>
    <cellStyle name="Percent 2 2 3 3 5 6" xfId="36924" xr:uid="{00000000-0005-0000-0000-000064940000}"/>
    <cellStyle name="Percent 2 2 3 3 5 7" xfId="36925" xr:uid="{00000000-0005-0000-0000-000065940000}"/>
    <cellStyle name="Percent 2 2 3 3 6" xfId="36926" xr:uid="{00000000-0005-0000-0000-000066940000}"/>
    <cellStyle name="Percent 2 2 3 3 6 2" xfId="36927" xr:uid="{00000000-0005-0000-0000-000067940000}"/>
    <cellStyle name="Percent 2 2 3 3 6 2 2" xfId="36928" xr:uid="{00000000-0005-0000-0000-000068940000}"/>
    <cellStyle name="Percent 2 2 3 3 6 2 2 2" xfId="36929" xr:uid="{00000000-0005-0000-0000-000069940000}"/>
    <cellStyle name="Percent 2 2 3 3 6 2 2 3" xfId="36930" xr:uid="{00000000-0005-0000-0000-00006A940000}"/>
    <cellStyle name="Percent 2 2 3 3 6 2 3" xfId="36931" xr:uid="{00000000-0005-0000-0000-00006B940000}"/>
    <cellStyle name="Percent 2 2 3 3 6 2 4" xfId="36932" xr:uid="{00000000-0005-0000-0000-00006C940000}"/>
    <cellStyle name="Percent 2 2 3 3 6 3" xfId="36933" xr:uid="{00000000-0005-0000-0000-00006D940000}"/>
    <cellStyle name="Percent 2 2 3 3 6 3 2" xfId="36934" xr:uid="{00000000-0005-0000-0000-00006E940000}"/>
    <cellStyle name="Percent 2 2 3 3 6 3 2 2" xfId="36935" xr:uid="{00000000-0005-0000-0000-00006F940000}"/>
    <cellStyle name="Percent 2 2 3 3 6 3 2 3" xfId="36936" xr:uid="{00000000-0005-0000-0000-000070940000}"/>
    <cellStyle name="Percent 2 2 3 3 6 3 3" xfId="36937" xr:uid="{00000000-0005-0000-0000-000071940000}"/>
    <cellStyle name="Percent 2 2 3 3 6 3 4" xfId="36938" xr:uid="{00000000-0005-0000-0000-000072940000}"/>
    <cellStyle name="Percent 2 2 3 3 6 4" xfId="36939" xr:uid="{00000000-0005-0000-0000-000073940000}"/>
    <cellStyle name="Percent 2 2 3 3 6 4 2" xfId="36940" xr:uid="{00000000-0005-0000-0000-000074940000}"/>
    <cellStyle name="Percent 2 2 3 3 6 4 3" xfId="36941" xr:uid="{00000000-0005-0000-0000-000075940000}"/>
    <cellStyle name="Percent 2 2 3 3 6 5" xfId="36942" xr:uid="{00000000-0005-0000-0000-000076940000}"/>
    <cellStyle name="Percent 2 2 3 3 6 6" xfId="36943" xr:uid="{00000000-0005-0000-0000-000077940000}"/>
    <cellStyle name="Percent 2 2 3 3 7" xfId="36944" xr:uid="{00000000-0005-0000-0000-000078940000}"/>
    <cellStyle name="Percent 2 2 3 3 7 2" xfId="36945" xr:uid="{00000000-0005-0000-0000-000079940000}"/>
    <cellStyle name="Percent 2 2 3 3 7 2 2" xfId="36946" xr:uid="{00000000-0005-0000-0000-00007A940000}"/>
    <cellStyle name="Percent 2 2 3 3 7 2 3" xfId="36947" xr:uid="{00000000-0005-0000-0000-00007B940000}"/>
    <cellStyle name="Percent 2 2 3 3 7 3" xfId="36948" xr:uid="{00000000-0005-0000-0000-00007C940000}"/>
    <cellStyle name="Percent 2 2 3 3 7 4" xfId="36949" xr:uid="{00000000-0005-0000-0000-00007D940000}"/>
    <cellStyle name="Percent 2 2 3 3 8" xfId="36950" xr:uid="{00000000-0005-0000-0000-00007E940000}"/>
    <cellStyle name="Percent 2 2 3 3 8 2" xfId="36951" xr:uid="{00000000-0005-0000-0000-00007F940000}"/>
    <cellStyle name="Percent 2 2 3 3 8 2 2" xfId="36952" xr:uid="{00000000-0005-0000-0000-000080940000}"/>
    <cellStyle name="Percent 2 2 3 3 8 2 3" xfId="36953" xr:uid="{00000000-0005-0000-0000-000081940000}"/>
    <cellStyle name="Percent 2 2 3 3 8 3" xfId="36954" xr:uid="{00000000-0005-0000-0000-000082940000}"/>
    <cellStyle name="Percent 2 2 3 3 8 4" xfId="36955" xr:uid="{00000000-0005-0000-0000-000083940000}"/>
    <cellStyle name="Percent 2 2 3 3 9" xfId="36956" xr:uid="{00000000-0005-0000-0000-000084940000}"/>
    <cellStyle name="Percent 2 2 3 3 9 2" xfId="36957" xr:uid="{00000000-0005-0000-0000-000085940000}"/>
    <cellStyle name="Percent 2 2 3 3 9 3" xfId="36958" xr:uid="{00000000-0005-0000-0000-000086940000}"/>
    <cellStyle name="Percent 2 2 3 4" xfId="36959" xr:uid="{00000000-0005-0000-0000-000087940000}"/>
    <cellStyle name="Percent 2 2 3 4 10" xfId="36960" xr:uid="{00000000-0005-0000-0000-000088940000}"/>
    <cellStyle name="Percent 2 2 3 4 2" xfId="36961" xr:uid="{00000000-0005-0000-0000-000089940000}"/>
    <cellStyle name="Percent 2 2 3 4 2 2" xfId="36962" xr:uid="{00000000-0005-0000-0000-00008A940000}"/>
    <cellStyle name="Percent 2 2 3 4 2 2 2" xfId="36963" xr:uid="{00000000-0005-0000-0000-00008B940000}"/>
    <cellStyle name="Percent 2 2 3 4 2 2 2 2" xfId="36964" xr:uid="{00000000-0005-0000-0000-00008C940000}"/>
    <cellStyle name="Percent 2 2 3 4 2 2 2 2 2" xfId="36965" xr:uid="{00000000-0005-0000-0000-00008D940000}"/>
    <cellStyle name="Percent 2 2 3 4 2 2 2 2 2 2" xfId="36966" xr:uid="{00000000-0005-0000-0000-00008E940000}"/>
    <cellStyle name="Percent 2 2 3 4 2 2 2 2 2 3" xfId="36967" xr:uid="{00000000-0005-0000-0000-00008F940000}"/>
    <cellStyle name="Percent 2 2 3 4 2 2 2 2 3" xfId="36968" xr:uid="{00000000-0005-0000-0000-000090940000}"/>
    <cellStyle name="Percent 2 2 3 4 2 2 2 2 4" xfId="36969" xr:uid="{00000000-0005-0000-0000-000091940000}"/>
    <cellStyle name="Percent 2 2 3 4 2 2 2 3" xfId="36970" xr:uid="{00000000-0005-0000-0000-000092940000}"/>
    <cellStyle name="Percent 2 2 3 4 2 2 2 3 2" xfId="36971" xr:uid="{00000000-0005-0000-0000-000093940000}"/>
    <cellStyle name="Percent 2 2 3 4 2 2 2 3 2 2" xfId="36972" xr:uid="{00000000-0005-0000-0000-000094940000}"/>
    <cellStyle name="Percent 2 2 3 4 2 2 2 3 2 3" xfId="36973" xr:uid="{00000000-0005-0000-0000-000095940000}"/>
    <cellStyle name="Percent 2 2 3 4 2 2 2 3 3" xfId="36974" xr:uid="{00000000-0005-0000-0000-000096940000}"/>
    <cellStyle name="Percent 2 2 3 4 2 2 2 3 4" xfId="36975" xr:uid="{00000000-0005-0000-0000-000097940000}"/>
    <cellStyle name="Percent 2 2 3 4 2 2 2 4" xfId="36976" xr:uid="{00000000-0005-0000-0000-000098940000}"/>
    <cellStyle name="Percent 2 2 3 4 2 2 2 4 2" xfId="36977" xr:uid="{00000000-0005-0000-0000-000099940000}"/>
    <cellStyle name="Percent 2 2 3 4 2 2 2 4 3" xfId="36978" xr:uid="{00000000-0005-0000-0000-00009A940000}"/>
    <cellStyle name="Percent 2 2 3 4 2 2 2 5" xfId="36979" xr:uid="{00000000-0005-0000-0000-00009B940000}"/>
    <cellStyle name="Percent 2 2 3 4 2 2 2 6" xfId="36980" xr:uid="{00000000-0005-0000-0000-00009C940000}"/>
    <cellStyle name="Percent 2 2 3 4 2 2 3" xfId="36981" xr:uid="{00000000-0005-0000-0000-00009D940000}"/>
    <cellStyle name="Percent 2 2 3 4 2 2 3 2" xfId="36982" xr:uid="{00000000-0005-0000-0000-00009E940000}"/>
    <cellStyle name="Percent 2 2 3 4 2 2 3 2 2" xfId="36983" xr:uid="{00000000-0005-0000-0000-00009F940000}"/>
    <cellStyle name="Percent 2 2 3 4 2 2 3 2 3" xfId="36984" xr:uid="{00000000-0005-0000-0000-0000A0940000}"/>
    <cellStyle name="Percent 2 2 3 4 2 2 3 3" xfId="36985" xr:uid="{00000000-0005-0000-0000-0000A1940000}"/>
    <cellStyle name="Percent 2 2 3 4 2 2 3 4" xfId="36986" xr:uid="{00000000-0005-0000-0000-0000A2940000}"/>
    <cellStyle name="Percent 2 2 3 4 2 2 4" xfId="36987" xr:uid="{00000000-0005-0000-0000-0000A3940000}"/>
    <cellStyle name="Percent 2 2 3 4 2 2 4 2" xfId="36988" xr:uid="{00000000-0005-0000-0000-0000A4940000}"/>
    <cellStyle name="Percent 2 2 3 4 2 2 4 2 2" xfId="36989" xr:uid="{00000000-0005-0000-0000-0000A5940000}"/>
    <cellStyle name="Percent 2 2 3 4 2 2 4 2 3" xfId="36990" xr:uid="{00000000-0005-0000-0000-0000A6940000}"/>
    <cellStyle name="Percent 2 2 3 4 2 2 4 3" xfId="36991" xr:uid="{00000000-0005-0000-0000-0000A7940000}"/>
    <cellStyle name="Percent 2 2 3 4 2 2 4 4" xfId="36992" xr:uid="{00000000-0005-0000-0000-0000A8940000}"/>
    <cellStyle name="Percent 2 2 3 4 2 2 5" xfId="36993" xr:uid="{00000000-0005-0000-0000-0000A9940000}"/>
    <cellStyle name="Percent 2 2 3 4 2 2 5 2" xfId="36994" xr:uid="{00000000-0005-0000-0000-0000AA940000}"/>
    <cellStyle name="Percent 2 2 3 4 2 2 5 3" xfId="36995" xr:uid="{00000000-0005-0000-0000-0000AB940000}"/>
    <cellStyle name="Percent 2 2 3 4 2 2 6" xfId="36996" xr:uid="{00000000-0005-0000-0000-0000AC940000}"/>
    <cellStyle name="Percent 2 2 3 4 2 2 7" xfId="36997" xr:uid="{00000000-0005-0000-0000-0000AD940000}"/>
    <cellStyle name="Percent 2 2 3 4 2 3" xfId="36998" xr:uid="{00000000-0005-0000-0000-0000AE940000}"/>
    <cellStyle name="Percent 2 2 3 4 2 3 2" xfId="36999" xr:uid="{00000000-0005-0000-0000-0000AF940000}"/>
    <cellStyle name="Percent 2 2 3 4 2 3 2 2" xfId="37000" xr:uid="{00000000-0005-0000-0000-0000B0940000}"/>
    <cellStyle name="Percent 2 2 3 4 2 3 2 2 2" xfId="37001" xr:uid="{00000000-0005-0000-0000-0000B1940000}"/>
    <cellStyle name="Percent 2 2 3 4 2 3 2 2 3" xfId="37002" xr:uid="{00000000-0005-0000-0000-0000B2940000}"/>
    <cellStyle name="Percent 2 2 3 4 2 3 2 3" xfId="37003" xr:uid="{00000000-0005-0000-0000-0000B3940000}"/>
    <cellStyle name="Percent 2 2 3 4 2 3 2 4" xfId="37004" xr:uid="{00000000-0005-0000-0000-0000B4940000}"/>
    <cellStyle name="Percent 2 2 3 4 2 3 3" xfId="37005" xr:uid="{00000000-0005-0000-0000-0000B5940000}"/>
    <cellStyle name="Percent 2 2 3 4 2 3 3 2" xfId="37006" xr:uid="{00000000-0005-0000-0000-0000B6940000}"/>
    <cellStyle name="Percent 2 2 3 4 2 3 3 2 2" xfId="37007" xr:uid="{00000000-0005-0000-0000-0000B7940000}"/>
    <cellStyle name="Percent 2 2 3 4 2 3 3 2 3" xfId="37008" xr:uid="{00000000-0005-0000-0000-0000B8940000}"/>
    <cellStyle name="Percent 2 2 3 4 2 3 3 3" xfId="37009" xr:uid="{00000000-0005-0000-0000-0000B9940000}"/>
    <cellStyle name="Percent 2 2 3 4 2 3 3 4" xfId="37010" xr:uid="{00000000-0005-0000-0000-0000BA940000}"/>
    <cellStyle name="Percent 2 2 3 4 2 3 4" xfId="37011" xr:uid="{00000000-0005-0000-0000-0000BB940000}"/>
    <cellStyle name="Percent 2 2 3 4 2 3 4 2" xfId="37012" xr:uid="{00000000-0005-0000-0000-0000BC940000}"/>
    <cellStyle name="Percent 2 2 3 4 2 3 4 3" xfId="37013" xr:uid="{00000000-0005-0000-0000-0000BD940000}"/>
    <cellStyle name="Percent 2 2 3 4 2 3 5" xfId="37014" xr:uid="{00000000-0005-0000-0000-0000BE940000}"/>
    <cellStyle name="Percent 2 2 3 4 2 3 6" xfId="37015" xr:uid="{00000000-0005-0000-0000-0000BF940000}"/>
    <cellStyle name="Percent 2 2 3 4 2 4" xfId="37016" xr:uid="{00000000-0005-0000-0000-0000C0940000}"/>
    <cellStyle name="Percent 2 2 3 4 2 4 2" xfId="37017" xr:uid="{00000000-0005-0000-0000-0000C1940000}"/>
    <cellStyle name="Percent 2 2 3 4 2 4 2 2" xfId="37018" xr:uid="{00000000-0005-0000-0000-0000C2940000}"/>
    <cellStyle name="Percent 2 2 3 4 2 4 2 3" xfId="37019" xr:uid="{00000000-0005-0000-0000-0000C3940000}"/>
    <cellStyle name="Percent 2 2 3 4 2 4 3" xfId="37020" xr:uid="{00000000-0005-0000-0000-0000C4940000}"/>
    <cellStyle name="Percent 2 2 3 4 2 4 4" xfId="37021" xr:uid="{00000000-0005-0000-0000-0000C5940000}"/>
    <cellStyle name="Percent 2 2 3 4 2 5" xfId="37022" xr:uid="{00000000-0005-0000-0000-0000C6940000}"/>
    <cellStyle name="Percent 2 2 3 4 2 5 2" xfId="37023" xr:uid="{00000000-0005-0000-0000-0000C7940000}"/>
    <cellStyle name="Percent 2 2 3 4 2 5 2 2" xfId="37024" xr:uid="{00000000-0005-0000-0000-0000C8940000}"/>
    <cellStyle name="Percent 2 2 3 4 2 5 2 3" xfId="37025" xr:uid="{00000000-0005-0000-0000-0000C9940000}"/>
    <cellStyle name="Percent 2 2 3 4 2 5 3" xfId="37026" xr:uid="{00000000-0005-0000-0000-0000CA940000}"/>
    <cellStyle name="Percent 2 2 3 4 2 5 4" xfId="37027" xr:uid="{00000000-0005-0000-0000-0000CB940000}"/>
    <cellStyle name="Percent 2 2 3 4 2 6" xfId="37028" xr:uid="{00000000-0005-0000-0000-0000CC940000}"/>
    <cellStyle name="Percent 2 2 3 4 2 6 2" xfId="37029" xr:uid="{00000000-0005-0000-0000-0000CD940000}"/>
    <cellStyle name="Percent 2 2 3 4 2 6 3" xfId="37030" xr:uid="{00000000-0005-0000-0000-0000CE940000}"/>
    <cellStyle name="Percent 2 2 3 4 2 7" xfId="37031" xr:uid="{00000000-0005-0000-0000-0000CF940000}"/>
    <cellStyle name="Percent 2 2 3 4 2 8" xfId="37032" xr:uid="{00000000-0005-0000-0000-0000D0940000}"/>
    <cellStyle name="Percent 2 2 3 4 3" xfId="37033" xr:uid="{00000000-0005-0000-0000-0000D1940000}"/>
    <cellStyle name="Percent 2 2 3 4 3 2" xfId="37034" xr:uid="{00000000-0005-0000-0000-0000D2940000}"/>
    <cellStyle name="Percent 2 2 3 4 3 2 2" xfId="37035" xr:uid="{00000000-0005-0000-0000-0000D3940000}"/>
    <cellStyle name="Percent 2 2 3 4 3 2 2 2" xfId="37036" xr:uid="{00000000-0005-0000-0000-0000D4940000}"/>
    <cellStyle name="Percent 2 2 3 4 3 2 2 2 2" xfId="37037" xr:uid="{00000000-0005-0000-0000-0000D5940000}"/>
    <cellStyle name="Percent 2 2 3 4 3 2 2 2 3" xfId="37038" xr:uid="{00000000-0005-0000-0000-0000D6940000}"/>
    <cellStyle name="Percent 2 2 3 4 3 2 2 3" xfId="37039" xr:uid="{00000000-0005-0000-0000-0000D7940000}"/>
    <cellStyle name="Percent 2 2 3 4 3 2 2 4" xfId="37040" xr:uid="{00000000-0005-0000-0000-0000D8940000}"/>
    <cellStyle name="Percent 2 2 3 4 3 2 3" xfId="37041" xr:uid="{00000000-0005-0000-0000-0000D9940000}"/>
    <cellStyle name="Percent 2 2 3 4 3 2 3 2" xfId="37042" xr:uid="{00000000-0005-0000-0000-0000DA940000}"/>
    <cellStyle name="Percent 2 2 3 4 3 2 3 2 2" xfId="37043" xr:uid="{00000000-0005-0000-0000-0000DB940000}"/>
    <cellStyle name="Percent 2 2 3 4 3 2 3 2 3" xfId="37044" xr:uid="{00000000-0005-0000-0000-0000DC940000}"/>
    <cellStyle name="Percent 2 2 3 4 3 2 3 3" xfId="37045" xr:uid="{00000000-0005-0000-0000-0000DD940000}"/>
    <cellStyle name="Percent 2 2 3 4 3 2 3 4" xfId="37046" xr:uid="{00000000-0005-0000-0000-0000DE940000}"/>
    <cellStyle name="Percent 2 2 3 4 3 2 4" xfId="37047" xr:uid="{00000000-0005-0000-0000-0000DF940000}"/>
    <cellStyle name="Percent 2 2 3 4 3 2 4 2" xfId="37048" xr:uid="{00000000-0005-0000-0000-0000E0940000}"/>
    <cellStyle name="Percent 2 2 3 4 3 2 4 3" xfId="37049" xr:uid="{00000000-0005-0000-0000-0000E1940000}"/>
    <cellStyle name="Percent 2 2 3 4 3 2 5" xfId="37050" xr:uid="{00000000-0005-0000-0000-0000E2940000}"/>
    <cellStyle name="Percent 2 2 3 4 3 2 6" xfId="37051" xr:uid="{00000000-0005-0000-0000-0000E3940000}"/>
    <cellStyle name="Percent 2 2 3 4 3 3" xfId="37052" xr:uid="{00000000-0005-0000-0000-0000E4940000}"/>
    <cellStyle name="Percent 2 2 3 4 3 3 2" xfId="37053" xr:uid="{00000000-0005-0000-0000-0000E5940000}"/>
    <cellStyle name="Percent 2 2 3 4 3 3 2 2" xfId="37054" xr:uid="{00000000-0005-0000-0000-0000E6940000}"/>
    <cellStyle name="Percent 2 2 3 4 3 3 2 3" xfId="37055" xr:uid="{00000000-0005-0000-0000-0000E7940000}"/>
    <cellStyle name="Percent 2 2 3 4 3 3 3" xfId="37056" xr:uid="{00000000-0005-0000-0000-0000E8940000}"/>
    <cellStyle name="Percent 2 2 3 4 3 3 4" xfId="37057" xr:uid="{00000000-0005-0000-0000-0000E9940000}"/>
    <cellStyle name="Percent 2 2 3 4 3 4" xfId="37058" xr:uid="{00000000-0005-0000-0000-0000EA940000}"/>
    <cellStyle name="Percent 2 2 3 4 3 4 2" xfId="37059" xr:uid="{00000000-0005-0000-0000-0000EB940000}"/>
    <cellStyle name="Percent 2 2 3 4 3 4 2 2" xfId="37060" xr:uid="{00000000-0005-0000-0000-0000EC940000}"/>
    <cellStyle name="Percent 2 2 3 4 3 4 2 3" xfId="37061" xr:uid="{00000000-0005-0000-0000-0000ED940000}"/>
    <cellStyle name="Percent 2 2 3 4 3 4 3" xfId="37062" xr:uid="{00000000-0005-0000-0000-0000EE940000}"/>
    <cellStyle name="Percent 2 2 3 4 3 4 4" xfId="37063" xr:uid="{00000000-0005-0000-0000-0000EF940000}"/>
    <cellStyle name="Percent 2 2 3 4 3 5" xfId="37064" xr:uid="{00000000-0005-0000-0000-0000F0940000}"/>
    <cellStyle name="Percent 2 2 3 4 3 5 2" xfId="37065" xr:uid="{00000000-0005-0000-0000-0000F1940000}"/>
    <cellStyle name="Percent 2 2 3 4 3 5 3" xfId="37066" xr:uid="{00000000-0005-0000-0000-0000F2940000}"/>
    <cellStyle name="Percent 2 2 3 4 3 6" xfId="37067" xr:uid="{00000000-0005-0000-0000-0000F3940000}"/>
    <cellStyle name="Percent 2 2 3 4 3 7" xfId="37068" xr:uid="{00000000-0005-0000-0000-0000F4940000}"/>
    <cellStyle name="Percent 2 2 3 4 4" xfId="37069" xr:uid="{00000000-0005-0000-0000-0000F5940000}"/>
    <cellStyle name="Percent 2 2 3 4 4 2" xfId="37070" xr:uid="{00000000-0005-0000-0000-0000F6940000}"/>
    <cellStyle name="Percent 2 2 3 4 4 2 2" xfId="37071" xr:uid="{00000000-0005-0000-0000-0000F7940000}"/>
    <cellStyle name="Percent 2 2 3 4 4 2 2 2" xfId="37072" xr:uid="{00000000-0005-0000-0000-0000F8940000}"/>
    <cellStyle name="Percent 2 2 3 4 4 2 2 2 2" xfId="37073" xr:uid="{00000000-0005-0000-0000-0000F9940000}"/>
    <cellStyle name="Percent 2 2 3 4 4 2 2 2 3" xfId="37074" xr:uid="{00000000-0005-0000-0000-0000FA940000}"/>
    <cellStyle name="Percent 2 2 3 4 4 2 2 3" xfId="37075" xr:uid="{00000000-0005-0000-0000-0000FB940000}"/>
    <cellStyle name="Percent 2 2 3 4 4 2 2 4" xfId="37076" xr:uid="{00000000-0005-0000-0000-0000FC940000}"/>
    <cellStyle name="Percent 2 2 3 4 4 2 3" xfId="37077" xr:uid="{00000000-0005-0000-0000-0000FD940000}"/>
    <cellStyle name="Percent 2 2 3 4 4 2 3 2" xfId="37078" xr:uid="{00000000-0005-0000-0000-0000FE940000}"/>
    <cellStyle name="Percent 2 2 3 4 4 2 3 2 2" xfId="37079" xr:uid="{00000000-0005-0000-0000-0000FF940000}"/>
    <cellStyle name="Percent 2 2 3 4 4 2 3 2 3" xfId="37080" xr:uid="{00000000-0005-0000-0000-000000950000}"/>
    <cellStyle name="Percent 2 2 3 4 4 2 3 3" xfId="37081" xr:uid="{00000000-0005-0000-0000-000001950000}"/>
    <cellStyle name="Percent 2 2 3 4 4 2 3 4" xfId="37082" xr:uid="{00000000-0005-0000-0000-000002950000}"/>
    <cellStyle name="Percent 2 2 3 4 4 2 4" xfId="37083" xr:uid="{00000000-0005-0000-0000-000003950000}"/>
    <cellStyle name="Percent 2 2 3 4 4 2 4 2" xfId="37084" xr:uid="{00000000-0005-0000-0000-000004950000}"/>
    <cellStyle name="Percent 2 2 3 4 4 2 4 3" xfId="37085" xr:uid="{00000000-0005-0000-0000-000005950000}"/>
    <cellStyle name="Percent 2 2 3 4 4 2 5" xfId="37086" xr:uid="{00000000-0005-0000-0000-000006950000}"/>
    <cellStyle name="Percent 2 2 3 4 4 2 6" xfId="37087" xr:uid="{00000000-0005-0000-0000-000007950000}"/>
    <cellStyle name="Percent 2 2 3 4 4 3" xfId="37088" xr:uid="{00000000-0005-0000-0000-000008950000}"/>
    <cellStyle name="Percent 2 2 3 4 4 3 2" xfId="37089" xr:uid="{00000000-0005-0000-0000-000009950000}"/>
    <cellStyle name="Percent 2 2 3 4 4 3 2 2" xfId="37090" xr:uid="{00000000-0005-0000-0000-00000A950000}"/>
    <cellStyle name="Percent 2 2 3 4 4 3 2 3" xfId="37091" xr:uid="{00000000-0005-0000-0000-00000B950000}"/>
    <cellStyle name="Percent 2 2 3 4 4 3 3" xfId="37092" xr:uid="{00000000-0005-0000-0000-00000C950000}"/>
    <cellStyle name="Percent 2 2 3 4 4 3 4" xfId="37093" xr:uid="{00000000-0005-0000-0000-00000D950000}"/>
    <cellStyle name="Percent 2 2 3 4 4 4" xfId="37094" xr:uid="{00000000-0005-0000-0000-00000E950000}"/>
    <cellStyle name="Percent 2 2 3 4 4 4 2" xfId="37095" xr:uid="{00000000-0005-0000-0000-00000F950000}"/>
    <cellStyle name="Percent 2 2 3 4 4 4 2 2" xfId="37096" xr:uid="{00000000-0005-0000-0000-000010950000}"/>
    <cellStyle name="Percent 2 2 3 4 4 4 2 3" xfId="37097" xr:uid="{00000000-0005-0000-0000-000011950000}"/>
    <cellStyle name="Percent 2 2 3 4 4 4 3" xfId="37098" xr:uid="{00000000-0005-0000-0000-000012950000}"/>
    <cellStyle name="Percent 2 2 3 4 4 4 4" xfId="37099" xr:uid="{00000000-0005-0000-0000-000013950000}"/>
    <cellStyle name="Percent 2 2 3 4 4 5" xfId="37100" xr:uid="{00000000-0005-0000-0000-000014950000}"/>
    <cellStyle name="Percent 2 2 3 4 4 5 2" xfId="37101" xr:uid="{00000000-0005-0000-0000-000015950000}"/>
    <cellStyle name="Percent 2 2 3 4 4 5 3" xfId="37102" xr:uid="{00000000-0005-0000-0000-000016950000}"/>
    <cellStyle name="Percent 2 2 3 4 4 6" xfId="37103" xr:uid="{00000000-0005-0000-0000-000017950000}"/>
    <cellStyle name="Percent 2 2 3 4 4 7" xfId="37104" xr:uid="{00000000-0005-0000-0000-000018950000}"/>
    <cellStyle name="Percent 2 2 3 4 5" xfId="37105" xr:uid="{00000000-0005-0000-0000-000019950000}"/>
    <cellStyle name="Percent 2 2 3 4 5 2" xfId="37106" xr:uid="{00000000-0005-0000-0000-00001A950000}"/>
    <cellStyle name="Percent 2 2 3 4 5 2 2" xfId="37107" xr:uid="{00000000-0005-0000-0000-00001B950000}"/>
    <cellStyle name="Percent 2 2 3 4 5 2 2 2" xfId="37108" xr:uid="{00000000-0005-0000-0000-00001C950000}"/>
    <cellStyle name="Percent 2 2 3 4 5 2 2 3" xfId="37109" xr:uid="{00000000-0005-0000-0000-00001D950000}"/>
    <cellStyle name="Percent 2 2 3 4 5 2 3" xfId="37110" xr:uid="{00000000-0005-0000-0000-00001E950000}"/>
    <cellStyle name="Percent 2 2 3 4 5 2 4" xfId="37111" xr:uid="{00000000-0005-0000-0000-00001F950000}"/>
    <cellStyle name="Percent 2 2 3 4 5 3" xfId="37112" xr:uid="{00000000-0005-0000-0000-000020950000}"/>
    <cellStyle name="Percent 2 2 3 4 5 3 2" xfId="37113" xr:uid="{00000000-0005-0000-0000-000021950000}"/>
    <cellStyle name="Percent 2 2 3 4 5 3 2 2" xfId="37114" xr:uid="{00000000-0005-0000-0000-000022950000}"/>
    <cellStyle name="Percent 2 2 3 4 5 3 2 3" xfId="37115" xr:uid="{00000000-0005-0000-0000-000023950000}"/>
    <cellStyle name="Percent 2 2 3 4 5 3 3" xfId="37116" xr:uid="{00000000-0005-0000-0000-000024950000}"/>
    <cellStyle name="Percent 2 2 3 4 5 3 4" xfId="37117" xr:uid="{00000000-0005-0000-0000-000025950000}"/>
    <cellStyle name="Percent 2 2 3 4 5 4" xfId="37118" xr:uid="{00000000-0005-0000-0000-000026950000}"/>
    <cellStyle name="Percent 2 2 3 4 5 4 2" xfId="37119" xr:uid="{00000000-0005-0000-0000-000027950000}"/>
    <cellStyle name="Percent 2 2 3 4 5 4 3" xfId="37120" xr:uid="{00000000-0005-0000-0000-000028950000}"/>
    <cellStyle name="Percent 2 2 3 4 5 5" xfId="37121" xr:uid="{00000000-0005-0000-0000-000029950000}"/>
    <cellStyle name="Percent 2 2 3 4 5 6" xfId="37122" xr:uid="{00000000-0005-0000-0000-00002A950000}"/>
    <cellStyle name="Percent 2 2 3 4 6" xfId="37123" xr:uid="{00000000-0005-0000-0000-00002B950000}"/>
    <cellStyle name="Percent 2 2 3 4 6 2" xfId="37124" xr:uid="{00000000-0005-0000-0000-00002C950000}"/>
    <cellStyle name="Percent 2 2 3 4 6 2 2" xfId="37125" xr:uid="{00000000-0005-0000-0000-00002D950000}"/>
    <cellStyle name="Percent 2 2 3 4 6 2 3" xfId="37126" xr:uid="{00000000-0005-0000-0000-00002E950000}"/>
    <cellStyle name="Percent 2 2 3 4 6 3" xfId="37127" xr:uid="{00000000-0005-0000-0000-00002F950000}"/>
    <cellStyle name="Percent 2 2 3 4 6 4" xfId="37128" xr:uid="{00000000-0005-0000-0000-000030950000}"/>
    <cellStyle name="Percent 2 2 3 4 7" xfId="37129" xr:uid="{00000000-0005-0000-0000-000031950000}"/>
    <cellStyle name="Percent 2 2 3 4 7 2" xfId="37130" xr:uid="{00000000-0005-0000-0000-000032950000}"/>
    <cellStyle name="Percent 2 2 3 4 7 2 2" xfId="37131" xr:uid="{00000000-0005-0000-0000-000033950000}"/>
    <cellStyle name="Percent 2 2 3 4 7 2 3" xfId="37132" xr:uid="{00000000-0005-0000-0000-000034950000}"/>
    <cellStyle name="Percent 2 2 3 4 7 3" xfId="37133" xr:uid="{00000000-0005-0000-0000-000035950000}"/>
    <cellStyle name="Percent 2 2 3 4 7 4" xfId="37134" xr:uid="{00000000-0005-0000-0000-000036950000}"/>
    <cellStyle name="Percent 2 2 3 4 8" xfId="37135" xr:uid="{00000000-0005-0000-0000-000037950000}"/>
    <cellStyle name="Percent 2 2 3 4 8 2" xfId="37136" xr:uid="{00000000-0005-0000-0000-000038950000}"/>
    <cellStyle name="Percent 2 2 3 4 8 3" xfId="37137" xr:uid="{00000000-0005-0000-0000-000039950000}"/>
    <cellStyle name="Percent 2 2 3 4 9" xfId="37138" xr:uid="{00000000-0005-0000-0000-00003A950000}"/>
    <cellStyle name="Percent 2 2 3 5" xfId="37139" xr:uid="{00000000-0005-0000-0000-00003B950000}"/>
    <cellStyle name="Percent 2 2 3 5 10" xfId="37140" xr:uid="{00000000-0005-0000-0000-00003C950000}"/>
    <cellStyle name="Percent 2 2 3 5 2" xfId="37141" xr:uid="{00000000-0005-0000-0000-00003D950000}"/>
    <cellStyle name="Percent 2 2 3 5 2 2" xfId="37142" xr:uid="{00000000-0005-0000-0000-00003E950000}"/>
    <cellStyle name="Percent 2 2 3 5 2 2 2" xfId="37143" xr:uid="{00000000-0005-0000-0000-00003F950000}"/>
    <cellStyle name="Percent 2 2 3 5 2 2 2 2" xfId="37144" xr:uid="{00000000-0005-0000-0000-000040950000}"/>
    <cellStyle name="Percent 2 2 3 5 2 2 2 2 2" xfId="37145" xr:uid="{00000000-0005-0000-0000-000041950000}"/>
    <cellStyle name="Percent 2 2 3 5 2 2 2 2 2 2" xfId="37146" xr:uid="{00000000-0005-0000-0000-000042950000}"/>
    <cellStyle name="Percent 2 2 3 5 2 2 2 2 2 3" xfId="37147" xr:uid="{00000000-0005-0000-0000-000043950000}"/>
    <cellStyle name="Percent 2 2 3 5 2 2 2 2 3" xfId="37148" xr:uid="{00000000-0005-0000-0000-000044950000}"/>
    <cellStyle name="Percent 2 2 3 5 2 2 2 2 4" xfId="37149" xr:uid="{00000000-0005-0000-0000-000045950000}"/>
    <cellStyle name="Percent 2 2 3 5 2 2 2 3" xfId="37150" xr:uid="{00000000-0005-0000-0000-000046950000}"/>
    <cellStyle name="Percent 2 2 3 5 2 2 2 3 2" xfId="37151" xr:uid="{00000000-0005-0000-0000-000047950000}"/>
    <cellStyle name="Percent 2 2 3 5 2 2 2 3 2 2" xfId="37152" xr:uid="{00000000-0005-0000-0000-000048950000}"/>
    <cellStyle name="Percent 2 2 3 5 2 2 2 3 2 3" xfId="37153" xr:uid="{00000000-0005-0000-0000-000049950000}"/>
    <cellStyle name="Percent 2 2 3 5 2 2 2 3 3" xfId="37154" xr:uid="{00000000-0005-0000-0000-00004A950000}"/>
    <cellStyle name="Percent 2 2 3 5 2 2 2 3 4" xfId="37155" xr:uid="{00000000-0005-0000-0000-00004B950000}"/>
    <cellStyle name="Percent 2 2 3 5 2 2 2 4" xfId="37156" xr:uid="{00000000-0005-0000-0000-00004C950000}"/>
    <cellStyle name="Percent 2 2 3 5 2 2 2 4 2" xfId="37157" xr:uid="{00000000-0005-0000-0000-00004D950000}"/>
    <cellStyle name="Percent 2 2 3 5 2 2 2 4 3" xfId="37158" xr:uid="{00000000-0005-0000-0000-00004E950000}"/>
    <cellStyle name="Percent 2 2 3 5 2 2 2 5" xfId="37159" xr:uid="{00000000-0005-0000-0000-00004F950000}"/>
    <cellStyle name="Percent 2 2 3 5 2 2 2 6" xfId="37160" xr:uid="{00000000-0005-0000-0000-000050950000}"/>
    <cellStyle name="Percent 2 2 3 5 2 2 3" xfId="37161" xr:uid="{00000000-0005-0000-0000-000051950000}"/>
    <cellStyle name="Percent 2 2 3 5 2 2 3 2" xfId="37162" xr:uid="{00000000-0005-0000-0000-000052950000}"/>
    <cellStyle name="Percent 2 2 3 5 2 2 3 2 2" xfId="37163" xr:uid="{00000000-0005-0000-0000-000053950000}"/>
    <cellStyle name="Percent 2 2 3 5 2 2 3 2 3" xfId="37164" xr:uid="{00000000-0005-0000-0000-000054950000}"/>
    <cellStyle name="Percent 2 2 3 5 2 2 3 3" xfId="37165" xr:uid="{00000000-0005-0000-0000-000055950000}"/>
    <cellStyle name="Percent 2 2 3 5 2 2 3 4" xfId="37166" xr:uid="{00000000-0005-0000-0000-000056950000}"/>
    <cellStyle name="Percent 2 2 3 5 2 2 4" xfId="37167" xr:uid="{00000000-0005-0000-0000-000057950000}"/>
    <cellStyle name="Percent 2 2 3 5 2 2 4 2" xfId="37168" xr:uid="{00000000-0005-0000-0000-000058950000}"/>
    <cellStyle name="Percent 2 2 3 5 2 2 4 2 2" xfId="37169" xr:uid="{00000000-0005-0000-0000-000059950000}"/>
    <cellStyle name="Percent 2 2 3 5 2 2 4 2 3" xfId="37170" xr:uid="{00000000-0005-0000-0000-00005A950000}"/>
    <cellStyle name="Percent 2 2 3 5 2 2 4 3" xfId="37171" xr:uid="{00000000-0005-0000-0000-00005B950000}"/>
    <cellStyle name="Percent 2 2 3 5 2 2 4 4" xfId="37172" xr:uid="{00000000-0005-0000-0000-00005C950000}"/>
    <cellStyle name="Percent 2 2 3 5 2 2 5" xfId="37173" xr:uid="{00000000-0005-0000-0000-00005D950000}"/>
    <cellStyle name="Percent 2 2 3 5 2 2 5 2" xfId="37174" xr:uid="{00000000-0005-0000-0000-00005E950000}"/>
    <cellStyle name="Percent 2 2 3 5 2 2 5 3" xfId="37175" xr:uid="{00000000-0005-0000-0000-00005F950000}"/>
    <cellStyle name="Percent 2 2 3 5 2 2 6" xfId="37176" xr:uid="{00000000-0005-0000-0000-000060950000}"/>
    <cellStyle name="Percent 2 2 3 5 2 2 7" xfId="37177" xr:uid="{00000000-0005-0000-0000-000061950000}"/>
    <cellStyle name="Percent 2 2 3 5 2 3" xfId="37178" xr:uid="{00000000-0005-0000-0000-000062950000}"/>
    <cellStyle name="Percent 2 2 3 5 2 3 2" xfId="37179" xr:uid="{00000000-0005-0000-0000-000063950000}"/>
    <cellStyle name="Percent 2 2 3 5 2 3 2 2" xfId="37180" xr:uid="{00000000-0005-0000-0000-000064950000}"/>
    <cellStyle name="Percent 2 2 3 5 2 3 2 2 2" xfId="37181" xr:uid="{00000000-0005-0000-0000-000065950000}"/>
    <cellStyle name="Percent 2 2 3 5 2 3 2 2 3" xfId="37182" xr:uid="{00000000-0005-0000-0000-000066950000}"/>
    <cellStyle name="Percent 2 2 3 5 2 3 2 3" xfId="37183" xr:uid="{00000000-0005-0000-0000-000067950000}"/>
    <cellStyle name="Percent 2 2 3 5 2 3 2 4" xfId="37184" xr:uid="{00000000-0005-0000-0000-000068950000}"/>
    <cellStyle name="Percent 2 2 3 5 2 3 3" xfId="37185" xr:uid="{00000000-0005-0000-0000-000069950000}"/>
    <cellStyle name="Percent 2 2 3 5 2 3 3 2" xfId="37186" xr:uid="{00000000-0005-0000-0000-00006A950000}"/>
    <cellStyle name="Percent 2 2 3 5 2 3 3 2 2" xfId="37187" xr:uid="{00000000-0005-0000-0000-00006B950000}"/>
    <cellStyle name="Percent 2 2 3 5 2 3 3 2 3" xfId="37188" xr:uid="{00000000-0005-0000-0000-00006C950000}"/>
    <cellStyle name="Percent 2 2 3 5 2 3 3 3" xfId="37189" xr:uid="{00000000-0005-0000-0000-00006D950000}"/>
    <cellStyle name="Percent 2 2 3 5 2 3 3 4" xfId="37190" xr:uid="{00000000-0005-0000-0000-00006E950000}"/>
    <cellStyle name="Percent 2 2 3 5 2 3 4" xfId="37191" xr:uid="{00000000-0005-0000-0000-00006F950000}"/>
    <cellStyle name="Percent 2 2 3 5 2 3 4 2" xfId="37192" xr:uid="{00000000-0005-0000-0000-000070950000}"/>
    <cellStyle name="Percent 2 2 3 5 2 3 4 3" xfId="37193" xr:uid="{00000000-0005-0000-0000-000071950000}"/>
    <cellStyle name="Percent 2 2 3 5 2 3 5" xfId="37194" xr:uid="{00000000-0005-0000-0000-000072950000}"/>
    <cellStyle name="Percent 2 2 3 5 2 3 6" xfId="37195" xr:uid="{00000000-0005-0000-0000-000073950000}"/>
    <cellStyle name="Percent 2 2 3 5 2 4" xfId="37196" xr:uid="{00000000-0005-0000-0000-000074950000}"/>
    <cellStyle name="Percent 2 2 3 5 2 4 2" xfId="37197" xr:uid="{00000000-0005-0000-0000-000075950000}"/>
    <cellStyle name="Percent 2 2 3 5 2 4 2 2" xfId="37198" xr:uid="{00000000-0005-0000-0000-000076950000}"/>
    <cellStyle name="Percent 2 2 3 5 2 4 2 3" xfId="37199" xr:uid="{00000000-0005-0000-0000-000077950000}"/>
    <cellStyle name="Percent 2 2 3 5 2 4 3" xfId="37200" xr:uid="{00000000-0005-0000-0000-000078950000}"/>
    <cellStyle name="Percent 2 2 3 5 2 4 4" xfId="37201" xr:uid="{00000000-0005-0000-0000-000079950000}"/>
    <cellStyle name="Percent 2 2 3 5 2 5" xfId="37202" xr:uid="{00000000-0005-0000-0000-00007A950000}"/>
    <cellStyle name="Percent 2 2 3 5 2 5 2" xfId="37203" xr:uid="{00000000-0005-0000-0000-00007B950000}"/>
    <cellStyle name="Percent 2 2 3 5 2 5 2 2" xfId="37204" xr:uid="{00000000-0005-0000-0000-00007C950000}"/>
    <cellStyle name="Percent 2 2 3 5 2 5 2 3" xfId="37205" xr:uid="{00000000-0005-0000-0000-00007D950000}"/>
    <cellStyle name="Percent 2 2 3 5 2 5 3" xfId="37206" xr:uid="{00000000-0005-0000-0000-00007E950000}"/>
    <cellStyle name="Percent 2 2 3 5 2 5 4" xfId="37207" xr:uid="{00000000-0005-0000-0000-00007F950000}"/>
    <cellStyle name="Percent 2 2 3 5 2 6" xfId="37208" xr:uid="{00000000-0005-0000-0000-000080950000}"/>
    <cellStyle name="Percent 2 2 3 5 2 6 2" xfId="37209" xr:uid="{00000000-0005-0000-0000-000081950000}"/>
    <cellStyle name="Percent 2 2 3 5 2 6 3" xfId="37210" xr:uid="{00000000-0005-0000-0000-000082950000}"/>
    <cellStyle name="Percent 2 2 3 5 2 7" xfId="37211" xr:uid="{00000000-0005-0000-0000-000083950000}"/>
    <cellStyle name="Percent 2 2 3 5 2 8" xfId="37212" xr:uid="{00000000-0005-0000-0000-000084950000}"/>
    <cellStyle name="Percent 2 2 3 5 3" xfId="37213" xr:uid="{00000000-0005-0000-0000-000085950000}"/>
    <cellStyle name="Percent 2 2 3 5 3 2" xfId="37214" xr:uid="{00000000-0005-0000-0000-000086950000}"/>
    <cellStyle name="Percent 2 2 3 5 3 2 2" xfId="37215" xr:uid="{00000000-0005-0000-0000-000087950000}"/>
    <cellStyle name="Percent 2 2 3 5 3 2 2 2" xfId="37216" xr:uid="{00000000-0005-0000-0000-000088950000}"/>
    <cellStyle name="Percent 2 2 3 5 3 2 2 2 2" xfId="37217" xr:uid="{00000000-0005-0000-0000-000089950000}"/>
    <cellStyle name="Percent 2 2 3 5 3 2 2 2 3" xfId="37218" xr:uid="{00000000-0005-0000-0000-00008A950000}"/>
    <cellStyle name="Percent 2 2 3 5 3 2 2 3" xfId="37219" xr:uid="{00000000-0005-0000-0000-00008B950000}"/>
    <cellStyle name="Percent 2 2 3 5 3 2 2 4" xfId="37220" xr:uid="{00000000-0005-0000-0000-00008C950000}"/>
    <cellStyle name="Percent 2 2 3 5 3 2 3" xfId="37221" xr:uid="{00000000-0005-0000-0000-00008D950000}"/>
    <cellStyle name="Percent 2 2 3 5 3 2 3 2" xfId="37222" xr:uid="{00000000-0005-0000-0000-00008E950000}"/>
    <cellStyle name="Percent 2 2 3 5 3 2 3 2 2" xfId="37223" xr:uid="{00000000-0005-0000-0000-00008F950000}"/>
    <cellStyle name="Percent 2 2 3 5 3 2 3 2 3" xfId="37224" xr:uid="{00000000-0005-0000-0000-000090950000}"/>
    <cellStyle name="Percent 2 2 3 5 3 2 3 3" xfId="37225" xr:uid="{00000000-0005-0000-0000-000091950000}"/>
    <cellStyle name="Percent 2 2 3 5 3 2 3 4" xfId="37226" xr:uid="{00000000-0005-0000-0000-000092950000}"/>
    <cellStyle name="Percent 2 2 3 5 3 2 4" xfId="37227" xr:uid="{00000000-0005-0000-0000-000093950000}"/>
    <cellStyle name="Percent 2 2 3 5 3 2 4 2" xfId="37228" xr:uid="{00000000-0005-0000-0000-000094950000}"/>
    <cellStyle name="Percent 2 2 3 5 3 2 4 3" xfId="37229" xr:uid="{00000000-0005-0000-0000-000095950000}"/>
    <cellStyle name="Percent 2 2 3 5 3 2 5" xfId="37230" xr:uid="{00000000-0005-0000-0000-000096950000}"/>
    <cellStyle name="Percent 2 2 3 5 3 2 6" xfId="37231" xr:uid="{00000000-0005-0000-0000-000097950000}"/>
    <cellStyle name="Percent 2 2 3 5 3 3" xfId="37232" xr:uid="{00000000-0005-0000-0000-000098950000}"/>
    <cellStyle name="Percent 2 2 3 5 3 3 2" xfId="37233" xr:uid="{00000000-0005-0000-0000-000099950000}"/>
    <cellStyle name="Percent 2 2 3 5 3 3 2 2" xfId="37234" xr:uid="{00000000-0005-0000-0000-00009A950000}"/>
    <cellStyle name="Percent 2 2 3 5 3 3 2 3" xfId="37235" xr:uid="{00000000-0005-0000-0000-00009B950000}"/>
    <cellStyle name="Percent 2 2 3 5 3 3 3" xfId="37236" xr:uid="{00000000-0005-0000-0000-00009C950000}"/>
    <cellStyle name="Percent 2 2 3 5 3 3 4" xfId="37237" xr:uid="{00000000-0005-0000-0000-00009D950000}"/>
    <cellStyle name="Percent 2 2 3 5 3 4" xfId="37238" xr:uid="{00000000-0005-0000-0000-00009E950000}"/>
    <cellStyle name="Percent 2 2 3 5 3 4 2" xfId="37239" xr:uid="{00000000-0005-0000-0000-00009F950000}"/>
    <cellStyle name="Percent 2 2 3 5 3 4 2 2" xfId="37240" xr:uid="{00000000-0005-0000-0000-0000A0950000}"/>
    <cellStyle name="Percent 2 2 3 5 3 4 2 3" xfId="37241" xr:uid="{00000000-0005-0000-0000-0000A1950000}"/>
    <cellStyle name="Percent 2 2 3 5 3 4 3" xfId="37242" xr:uid="{00000000-0005-0000-0000-0000A2950000}"/>
    <cellStyle name="Percent 2 2 3 5 3 4 4" xfId="37243" xr:uid="{00000000-0005-0000-0000-0000A3950000}"/>
    <cellStyle name="Percent 2 2 3 5 3 5" xfId="37244" xr:uid="{00000000-0005-0000-0000-0000A4950000}"/>
    <cellStyle name="Percent 2 2 3 5 3 5 2" xfId="37245" xr:uid="{00000000-0005-0000-0000-0000A5950000}"/>
    <cellStyle name="Percent 2 2 3 5 3 5 3" xfId="37246" xr:uid="{00000000-0005-0000-0000-0000A6950000}"/>
    <cellStyle name="Percent 2 2 3 5 3 6" xfId="37247" xr:uid="{00000000-0005-0000-0000-0000A7950000}"/>
    <cellStyle name="Percent 2 2 3 5 3 7" xfId="37248" xr:uid="{00000000-0005-0000-0000-0000A8950000}"/>
    <cellStyle name="Percent 2 2 3 5 4" xfId="37249" xr:uid="{00000000-0005-0000-0000-0000A9950000}"/>
    <cellStyle name="Percent 2 2 3 5 4 2" xfId="37250" xr:uid="{00000000-0005-0000-0000-0000AA950000}"/>
    <cellStyle name="Percent 2 2 3 5 4 2 2" xfId="37251" xr:uid="{00000000-0005-0000-0000-0000AB950000}"/>
    <cellStyle name="Percent 2 2 3 5 4 2 2 2" xfId="37252" xr:uid="{00000000-0005-0000-0000-0000AC950000}"/>
    <cellStyle name="Percent 2 2 3 5 4 2 2 2 2" xfId="37253" xr:uid="{00000000-0005-0000-0000-0000AD950000}"/>
    <cellStyle name="Percent 2 2 3 5 4 2 2 2 3" xfId="37254" xr:uid="{00000000-0005-0000-0000-0000AE950000}"/>
    <cellStyle name="Percent 2 2 3 5 4 2 2 3" xfId="37255" xr:uid="{00000000-0005-0000-0000-0000AF950000}"/>
    <cellStyle name="Percent 2 2 3 5 4 2 2 4" xfId="37256" xr:uid="{00000000-0005-0000-0000-0000B0950000}"/>
    <cellStyle name="Percent 2 2 3 5 4 2 3" xfId="37257" xr:uid="{00000000-0005-0000-0000-0000B1950000}"/>
    <cellStyle name="Percent 2 2 3 5 4 2 3 2" xfId="37258" xr:uid="{00000000-0005-0000-0000-0000B2950000}"/>
    <cellStyle name="Percent 2 2 3 5 4 2 3 2 2" xfId="37259" xr:uid="{00000000-0005-0000-0000-0000B3950000}"/>
    <cellStyle name="Percent 2 2 3 5 4 2 3 2 3" xfId="37260" xr:uid="{00000000-0005-0000-0000-0000B4950000}"/>
    <cellStyle name="Percent 2 2 3 5 4 2 3 3" xfId="37261" xr:uid="{00000000-0005-0000-0000-0000B5950000}"/>
    <cellStyle name="Percent 2 2 3 5 4 2 3 4" xfId="37262" xr:uid="{00000000-0005-0000-0000-0000B6950000}"/>
    <cellStyle name="Percent 2 2 3 5 4 2 4" xfId="37263" xr:uid="{00000000-0005-0000-0000-0000B7950000}"/>
    <cellStyle name="Percent 2 2 3 5 4 2 4 2" xfId="37264" xr:uid="{00000000-0005-0000-0000-0000B8950000}"/>
    <cellStyle name="Percent 2 2 3 5 4 2 4 3" xfId="37265" xr:uid="{00000000-0005-0000-0000-0000B9950000}"/>
    <cellStyle name="Percent 2 2 3 5 4 2 5" xfId="37266" xr:uid="{00000000-0005-0000-0000-0000BA950000}"/>
    <cellStyle name="Percent 2 2 3 5 4 2 6" xfId="37267" xr:uid="{00000000-0005-0000-0000-0000BB950000}"/>
    <cellStyle name="Percent 2 2 3 5 4 3" xfId="37268" xr:uid="{00000000-0005-0000-0000-0000BC950000}"/>
    <cellStyle name="Percent 2 2 3 5 4 3 2" xfId="37269" xr:uid="{00000000-0005-0000-0000-0000BD950000}"/>
    <cellStyle name="Percent 2 2 3 5 4 3 2 2" xfId="37270" xr:uid="{00000000-0005-0000-0000-0000BE950000}"/>
    <cellStyle name="Percent 2 2 3 5 4 3 2 3" xfId="37271" xr:uid="{00000000-0005-0000-0000-0000BF950000}"/>
    <cellStyle name="Percent 2 2 3 5 4 3 3" xfId="37272" xr:uid="{00000000-0005-0000-0000-0000C0950000}"/>
    <cellStyle name="Percent 2 2 3 5 4 3 4" xfId="37273" xr:uid="{00000000-0005-0000-0000-0000C1950000}"/>
    <cellStyle name="Percent 2 2 3 5 4 4" xfId="37274" xr:uid="{00000000-0005-0000-0000-0000C2950000}"/>
    <cellStyle name="Percent 2 2 3 5 4 4 2" xfId="37275" xr:uid="{00000000-0005-0000-0000-0000C3950000}"/>
    <cellStyle name="Percent 2 2 3 5 4 4 2 2" xfId="37276" xr:uid="{00000000-0005-0000-0000-0000C4950000}"/>
    <cellStyle name="Percent 2 2 3 5 4 4 2 3" xfId="37277" xr:uid="{00000000-0005-0000-0000-0000C5950000}"/>
    <cellStyle name="Percent 2 2 3 5 4 4 3" xfId="37278" xr:uid="{00000000-0005-0000-0000-0000C6950000}"/>
    <cellStyle name="Percent 2 2 3 5 4 4 4" xfId="37279" xr:uid="{00000000-0005-0000-0000-0000C7950000}"/>
    <cellStyle name="Percent 2 2 3 5 4 5" xfId="37280" xr:uid="{00000000-0005-0000-0000-0000C8950000}"/>
    <cellStyle name="Percent 2 2 3 5 4 5 2" xfId="37281" xr:uid="{00000000-0005-0000-0000-0000C9950000}"/>
    <cellStyle name="Percent 2 2 3 5 4 5 3" xfId="37282" xr:uid="{00000000-0005-0000-0000-0000CA950000}"/>
    <cellStyle name="Percent 2 2 3 5 4 6" xfId="37283" xr:uid="{00000000-0005-0000-0000-0000CB950000}"/>
    <cellStyle name="Percent 2 2 3 5 4 7" xfId="37284" xr:uid="{00000000-0005-0000-0000-0000CC950000}"/>
    <cellStyle name="Percent 2 2 3 5 5" xfId="37285" xr:uid="{00000000-0005-0000-0000-0000CD950000}"/>
    <cellStyle name="Percent 2 2 3 5 5 2" xfId="37286" xr:uid="{00000000-0005-0000-0000-0000CE950000}"/>
    <cellStyle name="Percent 2 2 3 5 5 2 2" xfId="37287" xr:uid="{00000000-0005-0000-0000-0000CF950000}"/>
    <cellStyle name="Percent 2 2 3 5 5 2 2 2" xfId="37288" xr:uid="{00000000-0005-0000-0000-0000D0950000}"/>
    <cellStyle name="Percent 2 2 3 5 5 2 2 3" xfId="37289" xr:uid="{00000000-0005-0000-0000-0000D1950000}"/>
    <cellStyle name="Percent 2 2 3 5 5 2 3" xfId="37290" xr:uid="{00000000-0005-0000-0000-0000D2950000}"/>
    <cellStyle name="Percent 2 2 3 5 5 2 4" xfId="37291" xr:uid="{00000000-0005-0000-0000-0000D3950000}"/>
    <cellStyle name="Percent 2 2 3 5 5 3" xfId="37292" xr:uid="{00000000-0005-0000-0000-0000D4950000}"/>
    <cellStyle name="Percent 2 2 3 5 5 3 2" xfId="37293" xr:uid="{00000000-0005-0000-0000-0000D5950000}"/>
    <cellStyle name="Percent 2 2 3 5 5 3 2 2" xfId="37294" xr:uid="{00000000-0005-0000-0000-0000D6950000}"/>
    <cellStyle name="Percent 2 2 3 5 5 3 2 3" xfId="37295" xr:uid="{00000000-0005-0000-0000-0000D7950000}"/>
    <cellStyle name="Percent 2 2 3 5 5 3 3" xfId="37296" xr:uid="{00000000-0005-0000-0000-0000D8950000}"/>
    <cellStyle name="Percent 2 2 3 5 5 3 4" xfId="37297" xr:uid="{00000000-0005-0000-0000-0000D9950000}"/>
    <cellStyle name="Percent 2 2 3 5 5 4" xfId="37298" xr:uid="{00000000-0005-0000-0000-0000DA950000}"/>
    <cellStyle name="Percent 2 2 3 5 5 4 2" xfId="37299" xr:uid="{00000000-0005-0000-0000-0000DB950000}"/>
    <cellStyle name="Percent 2 2 3 5 5 4 3" xfId="37300" xr:uid="{00000000-0005-0000-0000-0000DC950000}"/>
    <cellStyle name="Percent 2 2 3 5 5 5" xfId="37301" xr:uid="{00000000-0005-0000-0000-0000DD950000}"/>
    <cellStyle name="Percent 2 2 3 5 5 6" xfId="37302" xr:uid="{00000000-0005-0000-0000-0000DE950000}"/>
    <cellStyle name="Percent 2 2 3 5 6" xfId="37303" xr:uid="{00000000-0005-0000-0000-0000DF950000}"/>
    <cellStyle name="Percent 2 2 3 5 6 2" xfId="37304" xr:uid="{00000000-0005-0000-0000-0000E0950000}"/>
    <cellStyle name="Percent 2 2 3 5 6 2 2" xfId="37305" xr:uid="{00000000-0005-0000-0000-0000E1950000}"/>
    <cellStyle name="Percent 2 2 3 5 6 2 3" xfId="37306" xr:uid="{00000000-0005-0000-0000-0000E2950000}"/>
    <cellStyle name="Percent 2 2 3 5 6 3" xfId="37307" xr:uid="{00000000-0005-0000-0000-0000E3950000}"/>
    <cellStyle name="Percent 2 2 3 5 6 4" xfId="37308" xr:uid="{00000000-0005-0000-0000-0000E4950000}"/>
    <cellStyle name="Percent 2 2 3 5 7" xfId="37309" xr:uid="{00000000-0005-0000-0000-0000E5950000}"/>
    <cellStyle name="Percent 2 2 3 5 7 2" xfId="37310" xr:uid="{00000000-0005-0000-0000-0000E6950000}"/>
    <cellStyle name="Percent 2 2 3 5 7 2 2" xfId="37311" xr:uid="{00000000-0005-0000-0000-0000E7950000}"/>
    <cellStyle name="Percent 2 2 3 5 7 2 3" xfId="37312" xr:uid="{00000000-0005-0000-0000-0000E8950000}"/>
    <cellStyle name="Percent 2 2 3 5 7 3" xfId="37313" xr:uid="{00000000-0005-0000-0000-0000E9950000}"/>
    <cellStyle name="Percent 2 2 3 5 7 4" xfId="37314" xr:uid="{00000000-0005-0000-0000-0000EA950000}"/>
    <cellStyle name="Percent 2 2 3 5 8" xfId="37315" xr:uid="{00000000-0005-0000-0000-0000EB950000}"/>
    <cellStyle name="Percent 2 2 3 5 8 2" xfId="37316" xr:uid="{00000000-0005-0000-0000-0000EC950000}"/>
    <cellStyle name="Percent 2 2 3 5 8 3" xfId="37317" xr:uid="{00000000-0005-0000-0000-0000ED950000}"/>
    <cellStyle name="Percent 2 2 3 5 9" xfId="37318" xr:uid="{00000000-0005-0000-0000-0000EE950000}"/>
    <cellStyle name="Percent 2 2 3 6" xfId="37319" xr:uid="{00000000-0005-0000-0000-0000EF950000}"/>
    <cellStyle name="Percent 2 2 3 6 2" xfId="37320" xr:uid="{00000000-0005-0000-0000-0000F0950000}"/>
    <cellStyle name="Percent 2 2 3 6 2 2" xfId="37321" xr:uid="{00000000-0005-0000-0000-0000F1950000}"/>
    <cellStyle name="Percent 2 2 3 6 2 2 2" xfId="37322" xr:uid="{00000000-0005-0000-0000-0000F2950000}"/>
    <cellStyle name="Percent 2 2 3 6 2 2 2 2" xfId="37323" xr:uid="{00000000-0005-0000-0000-0000F3950000}"/>
    <cellStyle name="Percent 2 2 3 6 2 2 2 2 2" xfId="37324" xr:uid="{00000000-0005-0000-0000-0000F4950000}"/>
    <cellStyle name="Percent 2 2 3 6 2 2 2 2 3" xfId="37325" xr:uid="{00000000-0005-0000-0000-0000F5950000}"/>
    <cellStyle name="Percent 2 2 3 6 2 2 2 3" xfId="37326" xr:uid="{00000000-0005-0000-0000-0000F6950000}"/>
    <cellStyle name="Percent 2 2 3 6 2 2 2 4" xfId="37327" xr:uid="{00000000-0005-0000-0000-0000F7950000}"/>
    <cellStyle name="Percent 2 2 3 6 2 2 3" xfId="37328" xr:uid="{00000000-0005-0000-0000-0000F8950000}"/>
    <cellStyle name="Percent 2 2 3 6 2 2 3 2" xfId="37329" xr:uid="{00000000-0005-0000-0000-0000F9950000}"/>
    <cellStyle name="Percent 2 2 3 6 2 2 3 2 2" xfId="37330" xr:uid="{00000000-0005-0000-0000-0000FA950000}"/>
    <cellStyle name="Percent 2 2 3 6 2 2 3 2 3" xfId="37331" xr:uid="{00000000-0005-0000-0000-0000FB950000}"/>
    <cellStyle name="Percent 2 2 3 6 2 2 3 3" xfId="37332" xr:uid="{00000000-0005-0000-0000-0000FC950000}"/>
    <cellStyle name="Percent 2 2 3 6 2 2 3 4" xfId="37333" xr:uid="{00000000-0005-0000-0000-0000FD950000}"/>
    <cellStyle name="Percent 2 2 3 6 2 2 4" xfId="37334" xr:uid="{00000000-0005-0000-0000-0000FE950000}"/>
    <cellStyle name="Percent 2 2 3 6 2 2 4 2" xfId="37335" xr:uid="{00000000-0005-0000-0000-0000FF950000}"/>
    <cellStyle name="Percent 2 2 3 6 2 2 4 3" xfId="37336" xr:uid="{00000000-0005-0000-0000-000000960000}"/>
    <cellStyle name="Percent 2 2 3 6 2 2 5" xfId="37337" xr:uid="{00000000-0005-0000-0000-000001960000}"/>
    <cellStyle name="Percent 2 2 3 6 2 2 6" xfId="37338" xr:uid="{00000000-0005-0000-0000-000002960000}"/>
    <cellStyle name="Percent 2 2 3 6 2 3" xfId="37339" xr:uid="{00000000-0005-0000-0000-000003960000}"/>
    <cellStyle name="Percent 2 2 3 6 2 3 2" xfId="37340" xr:uid="{00000000-0005-0000-0000-000004960000}"/>
    <cellStyle name="Percent 2 2 3 6 2 3 2 2" xfId="37341" xr:uid="{00000000-0005-0000-0000-000005960000}"/>
    <cellStyle name="Percent 2 2 3 6 2 3 2 3" xfId="37342" xr:uid="{00000000-0005-0000-0000-000006960000}"/>
    <cellStyle name="Percent 2 2 3 6 2 3 3" xfId="37343" xr:uid="{00000000-0005-0000-0000-000007960000}"/>
    <cellStyle name="Percent 2 2 3 6 2 3 4" xfId="37344" xr:uid="{00000000-0005-0000-0000-000008960000}"/>
    <cellStyle name="Percent 2 2 3 6 2 4" xfId="37345" xr:uid="{00000000-0005-0000-0000-000009960000}"/>
    <cellStyle name="Percent 2 2 3 6 2 4 2" xfId="37346" xr:uid="{00000000-0005-0000-0000-00000A960000}"/>
    <cellStyle name="Percent 2 2 3 6 2 4 2 2" xfId="37347" xr:uid="{00000000-0005-0000-0000-00000B960000}"/>
    <cellStyle name="Percent 2 2 3 6 2 4 2 3" xfId="37348" xr:uid="{00000000-0005-0000-0000-00000C960000}"/>
    <cellStyle name="Percent 2 2 3 6 2 4 3" xfId="37349" xr:uid="{00000000-0005-0000-0000-00000D960000}"/>
    <cellStyle name="Percent 2 2 3 6 2 4 4" xfId="37350" xr:uid="{00000000-0005-0000-0000-00000E960000}"/>
    <cellStyle name="Percent 2 2 3 6 2 5" xfId="37351" xr:uid="{00000000-0005-0000-0000-00000F960000}"/>
    <cellStyle name="Percent 2 2 3 6 2 5 2" xfId="37352" xr:uid="{00000000-0005-0000-0000-000010960000}"/>
    <cellStyle name="Percent 2 2 3 6 2 5 3" xfId="37353" xr:uid="{00000000-0005-0000-0000-000011960000}"/>
    <cellStyle name="Percent 2 2 3 6 2 6" xfId="37354" xr:uid="{00000000-0005-0000-0000-000012960000}"/>
    <cellStyle name="Percent 2 2 3 6 2 7" xfId="37355" xr:uid="{00000000-0005-0000-0000-000013960000}"/>
    <cellStyle name="Percent 2 2 3 6 3" xfId="37356" xr:uid="{00000000-0005-0000-0000-000014960000}"/>
    <cellStyle name="Percent 2 2 3 6 3 2" xfId="37357" xr:uid="{00000000-0005-0000-0000-000015960000}"/>
    <cellStyle name="Percent 2 2 3 6 3 2 2" xfId="37358" xr:uid="{00000000-0005-0000-0000-000016960000}"/>
    <cellStyle name="Percent 2 2 3 6 3 2 2 2" xfId="37359" xr:uid="{00000000-0005-0000-0000-000017960000}"/>
    <cellStyle name="Percent 2 2 3 6 3 2 2 3" xfId="37360" xr:uid="{00000000-0005-0000-0000-000018960000}"/>
    <cellStyle name="Percent 2 2 3 6 3 2 3" xfId="37361" xr:uid="{00000000-0005-0000-0000-000019960000}"/>
    <cellStyle name="Percent 2 2 3 6 3 2 4" xfId="37362" xr:uid="{00000000-0005-0000-0000-00001A960000}"/>
    <cellStyle name="Percent 2 2 3 6 3 3" xfId="37363" xr:uid="{00000000-0005-0000-0000-00001B960000}"/>
    <cellStyle name="Percent 2 2 3 6 3 3 2" xfId="37364" xr:uid="{00000000-0005-0000-0000-00001C960000}"/>
    <cellStyle name="Percent 2 2 3 6 3 3 2 2" xfId="37365" xr:uid="{00000000-0005-0000-0000-00001D960000}"/>
    <cellStyle name="Percent 2 2 3 6 3 3 2 3" xfId="37366" xr:uid="{00000000-0005-0000-0000-00001E960000}"/>
    <cellStyle name="Percent 2 2 3 6 3 3 3" xfId="37367" xr:uid="{00000000-0005-0000-0000-00001F960000}"/>
    <cellStyle name="Percent 2 2 3 6 3 3 4" xfId="37368" xr:uid="{00000000-0005-0000-0000-000020960000}"/>
    <cellStyle name="Percent 2 2 3 6 3 4" xfId="37369" xr:uid="{00000000-0005-0000-0000-000021960000}"/>
    <cellStyle name="Percent 2 2 3 6 3 4 2" xfId="37370" xr:uid="{00000000-0005-0000-0000-000022960000}"/>
    <cellStyle name="Percent 2 2 3 6 3 4 3" xfId="37371" xr:uid="{00000000-0005-0000-0000-000023960000}"/>
    <cellStyle name="Percent 2 2 3 6 3 5" xfId="37372" xr:uid="{00000000-0005-0000-0000-000024960000}"/>
    <cellStyle name="Percent 2 2 3 6 3 6" xfId="37373" xr:uid="{00000000-0005-0000-0000-000025960000}"/>
    <cellStyle name="Percent 2 2 3 6 4" xfId="37374" xr:uid="{00000000-0005-0000-0000-000026960000}"/>
    <cellStyle name="Percent 2 2 3 6 4 2" xfId="37375" xr:uid="{00000000-0005-0000-0000-000027960000}"/>
    <cellStyle name="Percent 2 2 3 6 4 2 2" xfId="37376" xr:uid="{00000000-0005-0000-0000-000028960000}"/>
    <cellStyle name="Percent 2 2 3 6 4 2 3" xfId="37377" xr:uid="{00000000-0005-0000-0000-000029960000}"/>
    <cellStyle name="Percent 2 2 3 6 4 3" xfId="37378" xr:uid="{00000000-0005-0000-0000-00002A960000}"/>
    <cellStyle name="Percent 2 2 3 6 4 4" xfId="37379" xr:uid="{00000000-0005-0000-0000-00002B960000}"/>
    <cellStyle name="Percent 2 2 3 6 5" xfId="37380" xr:uid="{00000000-0005-0000-0000-00002C960000}"/>
    <cellStyle name="Percent 2 2 3 6 5 2" xfId="37381" xr:uid="{00000000-0005-0000-0000-00002D960000}"/>
    <cellStyle name="Percent 2 2 3 6 5 2 2" xfId="37382" xr:uid="{00000000-0005-0000-0000-00002E960000}"/>
    <cellStyle name="Percent 2 2 3 6 5 2 3" xfId="37383" xr:uid="{00000000-0005-0000-0000-00002F960000}"/>
    <cellStyle name="Percent 2 2 3 6 5 3" xfId="37384" xr:uid="{00000000-0005-0000-0000-000030960000}"/>
    <cellStyle name="Percent 2 2 3 6 5 4" xfId="37385" xr:uid="{00000000-0005-0000-0000-000031960000}"/>
    <cellStyle name="Percent 2 2 3 6 6" xfId="37386" xr:uid="{00000000-0005-0000-0000-000032960000}"/>
    <cellStyle name="Percent 2 2 3 6 6 2" xfId="37387" xr:uid="{00000000-0005-0000-0000-000033960000}"/>
    <cellStyle name="Percent 2 2 3 6 6 3" xfId="37388" xr:uid="{00000000-0005-0000-0000-000034960000}"/>
    <cellStyle name="Percent 2 2 3 6 7" xfId="37389" xr:uid="{00000000-0005-0000-0000-000035960000}"/>
    <cellStyle name="Percent 2 2 3 6 8" xfId="37390" xr:uid="{00000000-0005-0000-0000-000036960000}"/>
    <cellStyle name="Percent 2 2 3 7" xfId="37391" xr:uid="{00000000-0005-0000-0000-000037960000}"/>
    <cellStyle name="Percent 2 2 3 7 2" xfId="37392" xr:uid="{00000000-0005-0000-0000-000038960000}"/>
    <cellStyle name="Percent 2 2 3 7 2 2" xfId="37393" xr:uid="{00000000-0005-0000-0000-000039960000}"/>
    <cellStyle name="Percent 2 2 3 7 2 2 2" xfId="37394" xr:uid="{00000000-0005-0000-0000-00003A960000}"/>
    <cellStyle name="Percent 2 2 3 7 2 2 2 2" xfId="37395" xr:uid="{00000000-0005-0000-0000-00003B960000}"/>
    <cellStyle name="Percent 2 2 3 7 2 2 2 3" xfId="37396" xr:uid="{00000000-0005-0000-0000-00003C960000}"/>
    <cellStyle name="Percent 2 2 3 7 2 2 3" xfId="37397" xr:uid="{00000000-0005-0000-0000-00003D960000}"/>
    <cellStyle name="Percent 2 2 3 7 2 2 4" xfId="37398" xr:uid="{00000000-0005-0000-0000-00003E960000}"/>
    <cellStyle name="Percent 2 2 3 7 2 3" xfId="37399" xr:uid="{00000000-0005-0000-0000-00003F960000}"/>
    <cellStyle name="Percent 2 2 3 7 2 3 2" xfId="37400" xr:uid="{00000000-0005-0000-0000-000040960000}"/>
    <cellStyle name="Percent 2 2 3 7 2 3 2 2" xfId="37401" xr:uid="{00000000-0005-0000-0000-000041960000}"/>
    <cellStyle name="Percent 2 2 3 7 2 3 2 3" xfId="37402" xr:uid="{00000000-0005-0000-0000-000042960000}"/>
    <cellStyle name="Percent 2 2 3 7 2 3 3" xfId="37403" xr:uid="{00000000-0005-0000-0000-000043960000}"/>
    <cellStyle name="Percent 2 2 3 7 2 3 4" xfId="37404" xr:uid="{00000000-0005-0000-0000-000044960000}"/>
    <cellStyle name="Percent 2 2 3 7 2 4" xfId="37405" xr:uid="{00000000-0005-0000-0000-000045960000}"/>
    <cellStyle name="Percent 2 2 3 7 2 4 2" xfId="37406" xr:uid="{00000000-0005-0000-0000-000046960000}"/>
    <cellStyle name="Percent 2 2 3 7 2 4 3" xfId="37407" xr:uid="{00000000-0005-0000-0000-000047960000}"/>
    <cellStyle name="Percent 2 2 3 7 2 5" xfId="37408" xr:uid="{00000000-0005-0000-0000-000048960000}"/>
    <cellStyle name="Percent 2 2 3 7 2 6" xfId="37409" xr:uid="{00000000-0005-0000-0000-000049960000}"/>
    <cellStyle name="Percent 2 2 3 7 3" xfId="37410" xr:uid="{00000000-0005-0000-0000-00004A960000}"/>
    <cellStyle name="Percent 2 2 3 7 3 2" xfId="37411" xr:uid="{00000000-0005-0000-0000-00004B960000}"/>
    <cellStyle name="Percent 2 2 3 7 3 2 2" xfId="37412" xr:uid="{00000000-0005-0000-0000-00004C960000}"/>
    <cellStyle name="Percent 2 2 3 7 3 2 3" xfId="37413" xr:uid="{00000000-0005-0000-0000-00004D960000}"/>
    <cellStyle name="Percent 2 2 3 7 3 3" xfId="37414" xr:uid="{00000000-0005-0000-0000-00004E960000}"/>
    <cellStyle name="Percent 2 2 3 7 3 4" xfId="37415" xr:uid="{00000000-0005-0000-0000-00004F960000}"/>
    <cellStyle name="Percent 2 2 3 7 4" xfId="37416" xr:uid="{00000000-0005-0000-0000-000050960000}"/>
    <cellStyle name="Percent 2 2 3 7 4 2" xfId="37417" xr:uid="{00000000-0005-0000-0000-000051960000}"/>
    <cellStyle name="Percent 2 2 3 7 4 2 2" xfId="37418" xr:uid="{00000000-0005-0000-0000-000052960000}"/>
    <cellStyle name="Percent 2 2 3 7 4 2 3" xfId="37419" xr:uid="{00000000-0005-0000-0000-000053960000}"/>
    <cellStyle name="Percent 2 2 3 7 4 3" xfId="37420" xr:uid="{00000000-0005-0000-0000-000054960000}"/>
    <cellStyle name="Percent 2 2 3 7 4 4" xfId="37421" xr:uid="{00000000-0005-0000-0000-000055960000}"/>
    <cellStyle name="Percent 2 2 3 7 5" xfId="37422" xr:uid="{00000000-0005-0000-0000-000056960000}"/>
    <cellStyle name="Percent 2 2 3 7 5 2" xfId="37423" xr:uid="{00000000-0005-0000-0000-000057960000}"/>
    <cellStyle name="Percent 2 2 3 7 5 3" xfId="37424" xr:uid="{00000000-0005-0000-0000-000058960000}"/>
    <cellStyle name="Percent 2 2 3 7 6" xfId="37425" xr:uid="{00000000-0005-0000-0000-000059960000}"/>
    <cellStyle name="Percent 2 2 3 7 7" xfId="37426" xr:uid="{00000000-0005-0000-0000-00005A960000}"/>
    <cellStyle name="Percent 2 2 3 8" xfId="37427" xr:uid="{00000000-0005-0000-0000-00005B960000}"/>
    <cellStyle name="Percent 2 2 3 8 2" xfId="37428" xr:uid="{00000000-0005-0000-0000-00005C960000}"/>
    <cellStyle name="Percent 2 2 3 8 2 2" xfId="37429" xr:uid="{00000000-0005-0000-0000-00005D960000}"/>
    <cellStyle name="Percent 2 2 3 8 2 2 2" xfId="37430" xr:uid="{00000000-0005-0000-0000-00005E960000}"/>
    <cellStyle name="Percent 2 2 3 8 2 2 2 2" xfId="37431" xr:uid="{00000000-0005-0000-0000-00005F960000}"/>
    <cellStyle name="Percent 2 2 3 8 2 2 2 3" xfId="37432" xr:uid="{00000000-0005-0000-0000-000060960000}"/>
    <cellStyle name="Percent 2 2 3 8 2 2 3" xfId="37433" xr:uid="{00000000-0005-0000-0000-000061960000}"/>
    <cellStyle name="Percent 2 2 3 8 2 2 4" xfId="37434" xr:uid="{00000000-0005-0000-0000-000062960000}"/>
    <cellStyle name="Percent 2 2 3 8 2 3" xfId="37435" xr:uid="{00000000-0005-0000-0000-000063960000}"/>
    <cellStyle name="Percent 2 2 3 8 2 3 2" xfId="37436" xr:uid="{00000000-0005-0000-0000-000064960000}"/>
    <cellStyle name="Percent 2 2 3 8 2 3 2 2" xfId="37437" xr:uid="{00000000-0005-0000-0000-000065960000}"/>
    <cellStyle name="Percent 2 2 3 8 2 3 2 3" xfId="37438" xr:uid="{00000000-0005-0000-0000-000066960000}"/>
    <cellStyle name="Percent 2 2 3 8 2 3 3" xfId="37439" xr:uid="{00000000-0005-0000-0000-000067960000}"/>
    <cellStyle name="Percent 2 2 3 8 2 3 4" xfId="37440" xr:uid="{00000000-0005-0000-0000-000068960000}"/>
    <cellStyle name="Percent 2 2 3 8 2 4" xfId="37441" xr:uid="{00000000-0005-0000-0000-000069960000}"/>
    <cellStyle name="Percent 2 2 3 8 2 4 2" xfId="37442" xr:uid="{00000000-0005-0000-0000-00006A960000}"/>
    <cellStyle name="Percent 2 2 3 8 2 4 3" xfId="37443" xr:uid="{00000000-0005-0000-0000-00006B960000}"/>
    <cellStyle name="Percent 2 2 3 8 2 5" xfId="37444" xr:uid="{00000000-0005-0000-0000-00006C960000}"/>
    <cellStyle name="Percent 2 2 3 8 2 6" xfId="37445" xr:uid="{00000000-0005-0000-0000-00006D960000}"/>
    <cellStyle name="Percent 2 2 3 8 3" xfId="37446" xr:uid="{00000000-0005-0000-0000-00006E960000}"/>
    <cellStyle name="Percent 2 2 3 8 3 2" xfId="37447" xr:uid="{00000000-0005-0000-0000-00006F960000}"/>
    <cellStyle name="Percent 2 2 3 8 3 2 2" xfId="37448" xr:uid="{00000000-0005-0000-0000-000070960000}"/>
    <cellStyle name="Percent 2 2 3 8 3 2 3" xfId="37449" xr:uid="{00000000-0005-0000-0000-000071960000}"/>
    <cellStyle name="Percent 2 2 3 8 3 3" xfId="37450" xr:uid="{00000000-0005-0000-0000-000072960000}"/>
    <cellStyle name="Percent 2 2 3 8 3 4" xfId="37451" xr:uid="{00000000-0005-0000-0000-000073960000}"/>
    <cellStyle name="Percent 2 2 3 8 4" xfId="37452" xr:uid="{00000000-0005-0000-0000-000074960000}"/>
    <cellStyle name="Percent 2 2 3 8 4 2" xfId="37453" xr:uid="{00000000-0005-0000-0000-000075960000}"/>
    <cellStyle name="Percent 2 2 3 8 4 2 2" xfId="37454" xr:uid="{00000000-0005-0000-0000-000076960000}"/>
    <cellStyle name="Percent 2 2 3 8 4 2 3" xfId="37455" xr:uid="{00000000-0005-0000-0000-000077960000}"/>
    <cellStyle name="Percent 2 2 3 8 4 3" xfId="37456" xr:uid="{00000000-0005-0000-0000-000078960000}"/>
    <cellStyle name="Percent 2 2 3 8 4 4" xfId="37457" xr:uid="{00000000-0005-0000-0000-000079960000}"/>
    <cellStyle name="Percent 2 2 3 8 5" xfId="37458" xr:uid="{00000000-0005-0000-0000-00007A960000}"/>
    <cellStyle name="Percent 2 2 3 8 5 2" xfId="37459" xr:uid="{00000000-0005-0000-0000-00007B960000}"/>
    <cellStyle name="Percent 2 2 3 8 5 3" xfId="37460" xr:uid="{00000000-0005-0000-0000-00007C960000}"/>
    <cellStyle name="Percent 2 2 3 8 6" xfId="37461" xr:uid="{00000000-0005-0000-0000-00007D960000}"/>
    <cellStyle name="Percent 2 2 3 8 7" xfId="37462" xr:uid="{00000000-0005-0000-0000-00007E960000}"/>
    <cellStyle name="Percent 2 2 3 9" xfId="37463" xr:uid="{00000000-0005-0000-0000-00007F960000}"/>
    <cellStyle name="Percent 2 2 3 9 2" xfId="37464" xr:uid="{00000000-0005-0000-0000-000080960000}"/>
    <cellStyle name="Percent 2 2 3 9 2 2" xfId="37465" xr:uid="{00000000-0005-0000-0000-000081960000}"/>
    <cellStyle name="Percent 2 2 3 9 2 2 2" xfId="37466" xr:uid="{00000000-0005-0000-0000-000082960000}"/>
    <cellStyle name="Percent 2 2 3 9 2 2 3" xfId="37467" xr:uid="{00000000-0005-0000-0000-000083960000}"/>
    <cellStyle name="Percent 2 2 3 9 2 3" xfId="37468" xr:uid="{00000000-0005-0000-0000-000084960000}"/>
    <cellStyle name="Percent 2 2 3 9 2 4" xfId="37469" xr:uid="{00000000-0005-0000-0000-000085960000}"/>
    <cellStyle name="Percent 2 2 3 9 3" xfId="37470" xr:uid="{00000000-0005-0000-0000-000086960000}"/>
    <cellStyle name="Percent 2 2 3 9 3 2" xfId="37471" xr:uid="{00000000-0005-0000-0000-000087960000}"/>
    <cellStyle name="Percent 2 2 3 9 3 2 2" xfId="37472" xr:uid="{00000000-0005-0000-0000-000088960000}"/>
    <cellStyle name="Percent 2 2 3 9 3 2 3" xfId="37473" xr:uid="{00000000-0005-0000-0000-000089960000}"/>
    <cellStyle name="Percent 2 2 3 9 3 3" xfId="37474" xr:uid="{00000000-0005-0000-0000-00008A960000}"/>
    <cellStyle name="Percent 2 2 3 9 3 4" xfId="37475" xr:uid="{00000000-0005-0000-0000-00008B960000}"/>
    <cellStyle name="Percent 2 2 3 9 4" xfId="37476" xr:uid="{00000000-0005-0000-0000-00008C960000}"/>
    <cellStyle name="Percent 2 2 3 9 4 2" xfId="37477" xr:uid="{00000000-0005-0000-0000-00008D960000}"/>
    <cellStyle name="Percent 2 2 3 9 4 3" xfId="37478" xr:uid="{00000000-0005-0000-0000-00008E960000}"/>
    <cellStyle name="Percent 2 2 3 9 5" xfId="37479" xr:uid="{00000000-0005-0000-0000-00008F960000}"/>
    <cellStyle name="Percent 2 2 3 9 6" xfId="37480" xr:uid="{00000000-0005-0000-0000-000090960000}"/>
    <cellStyle name="Percent 2 2 4" xfId="37481" xr:uid="{00000000-0005-0000-0000-000091960000}"/>
    <cellStyle name="Percent 2 2 4 10" xfId="37482" xr:uid="{00000000-0005-0000-0000-000092960000}"/>
    <cellStyle name="Percent 2 2 4 10 2" xfId="37483" xr:uid="{00000000-0005-0000-0000-000093960000}"/>
    <cellStyle name="Percent 2 2 4 10 3" xfId="37484" xr:uid="{00000000-0005-0000-0000-000094960000}"/>
    <cellStyle name="Percent 2 2 4 11" xfId="37485" xr:uid="{00000000-0005-0000-0000-000095960000}"/>
    <cellStyle name="Percent 2 2 4 12" xfId="37486" xr:uid="{00000000-0005-0000-0000-000096960000}"/>
    <cellStyle name="Percent 2 2 4 2" xfId="37487" xr:uid="{00000000-0005-0000-0000-000097960000}"/>
    <cellStyle name="Percent 2 2 4 2 10" xfId="37488" xr:uid="{00000000-0005-0000-0000-000098960000}"/>
    <cellStyle name="Percent 2 2 4 2 11" xfId="37489" xr:uid="{00000000-0005-0000-0000-000099960000}"/>
    <cellStyle name="Percent 2 2 4 2 2" xfId="37490" xr:uid="{00000000-0005-0000-0000-00009A960000}"/>
    <cellStyle name="Percent 2 2 4 2 2 10" xfId="37491" xr:uid="{00000000-0005-0000-0000-00009B960000}"/>
    <cellStyle name="Percent 2 2 4 2 2 2" xfId="37492" xr:uid="{00000000-0005-0000-0000-00009C960000}"/>
    <cellStyle name="Percent 2 2 4 2 2 2 2" xfId="37493" xr:uid="{00000000-0005-0000-0000-00009D960000}"/>
    <cellStyle name="Percent 2 2 4 2 2 2 2 2" xfId="37494" xr:uid="{00000000-0005-0000-0000-00009E960000}"/>
    <cellStyle name="Percent 2 2 4 2 2 2 2 2 2" xfId="37495" xr:uid="{00000000-0005-0000-0000-00009F960000}"/>
    <cellStyle name="Percent 2 2 4 2 2 2 2 2 2 2" xfId="37496" xr:uid="{00000000-0005-0000-0000-0000A0960000}"/>
    <cellStyle name="Percent 2 2 4 2 2 2 2 2 2 2 2" xfId="37497" xr:uid="{00000000-0005-0000-0000-0000A1960000}"/>
    <cellStyle name="Percent 2 2 4 2 2 2 2 2 2 2 3" xfId="37498" xr:uid="{00000000-0005-0000-0000-0000A2960000}"/>
    <cellStyle name="Percent 2 2 4 2 2 2 2 2 2 3" xfId="37499" xr:uid="{00000000-0005-0000-0000-0000A3960000}"/>
    <cellStyle name="Percent 2 2 4 2 2 2 2 2 2 4" xfId="37500" xr:uid="{00000000-0005-0000-0000-0000A4960000}"/>
    <cellStyle name="Percent 2 2 4 2 2 2 2 2 3" xfId="37501" xr:uid="{00000000-0005-0000-0000-0000A5960000}"/>
    <cellStyle name="Percent 2 2 4 2 2 2 2 2 3 2" xfId="37502" xr:uid="{00000000-0005-0000-0000-0000A6960000}"/>
    <cellStyle name="Percent 2 2 4 2 2 2 2 2 3 2 2" xfId="37503" xr:uid="{00000000-0005-0000-0000-0000A7960000}"/>
    <cellStyle name="Percent 2 2 4 2 2 2 2 2 3 2 3" xfId="37504" xr:uid="{00000000-0005-0000-0000-0000A8960000}"/>
    <cellStyle name="Percent 2 2 4 2 2 2 2 2 3 3" xfId="37505" xr:uid="{00000000-0005-0000-0000-0000A9960000}"/>
    <cellStyle name="Percent 2 2 4 2 2 2 2 2 3 4" xfId="37506" xr:uid="{00000000-0005-0000-0000-0000AA960000}"/>
    <cellStyle name="Percent 2 2 4 2 2 2 2 2 4" xfId="37507" xr:uid="{00000000-0005-0000-0000-0000AB960000}"/>
    <cellStyle name="Percent 2 2 4 2 2 2 2 2 4 2" xfId="37508" xr:uid="{00000000-0005-0000-0000-0000AC960000}"/>
    <cellStyle name="Percent 2 2 4 2 2 2 2 2 4 3" xfId="37509" xr:uid="{00000000-0005-0000-0000-0000AD960000}"/>
    <cellStyle name="Percent 2 2 4 2 2 2 2 2 5" xfId="37510" xr:uid="{00000000-0005-0000-0000-0000AE960000}"/>
    <cellStyle name="Percent 2 2 4 2 2 2 2 2 6" xfId="37511" xr:uid="{00000000-0005-0000-0000-0000AF960000}"/>
    <cellStyle name="Percent 2 2 4 2 2 2 2 3" xfId="37512" xr:uid="{00000000-0005-0000-0000-0000B0960000}"/>
    <cellStyle name="Percent 2 2 4 2 2 2 2 3 2" xfId="37513" xr:uid="{00000000-0005-0000-0000-0000B1960000}"/>
    <cellStyle name="Percent 2 2 4 2 2 2 2 3 2 2" xfId="37514" xr:uid="{00000000-0005-0000-0000-0000B2960000}"/>
    <cellStyle name="Percent 2 2 4 2 2 2 2 3 2 3" xfId="37515" xr:uid="{00000000-0005-0000-0000-0000B3960000}"/>
    <cellStyle name="Percent 2 2 4 2 2 2 2 3 3" xfId="37516" xr:uid="{00000000-0005-0000-0000-0000B4960000}"/>
    <cellStyle name="Percent 2 2 4 2 2 2 2 3 4" xfId="37517" xr:uid="{00000000-0005-0000-0000-0000B5960000}"/>
    <cellStyle name="Percent 2 2 4 2 2 2 2 4" xfId="37518" xr:uid="{00000000-0005-0000-0000-0000B6960000}"/>
    <cellStyle name="Percent 2 2 4 2 2 2 2 4 2" xfId="37519" xr:uid="{00000000-0005-0000-0000-0000B7960000}"/>
    <cellStyle name="Percent 2 2 4 2 2 2 2 4 2 2" xfId="37520" xr:uid="{00000000-0005-0000-0000-0000B8960000}"/>
    <cellStyle name="Percent 2 2 4 2 2 2 2 4 2 3" xfId="37521" xr:uid="{00000000-0005-0000-0000-0000B9960000}"/>
    <cellStyle name="Percent 2 2 4 2 2 2 2 4 3" xfId="37522" xr:uid="{00000000-0005-0000-0000-0000BA960000}"/>
    <cellStyle name="Percent 2 2 4 2 2 2 2 4 4" xfId="37523" xr:uid="{00000000-0005-0000-0000-0000BB960000}"/>
    <cellStyle name="Percent 2 2 4 2 2 2 2 5" xfId="37524" xr:uid="{00000000-0005-0000-0000-0000BC960000}"/>
    <cellStyle name="Percent 2 2 4 2 2 2 2 5 2" xfId="37525" xr:uid="{00000000-0005-0000-0000-0000BD960000}"/>
    <cellStyle name="Percent 2 2 4 2 2 2 2 5 3" xfId="37526" xr:uid="{00000000-0005-0000-0000-0000BE960000}"/>
    <cellStyle name="Percent 2 2 4 2 2 2 2 6" xfId="37527" xr:uid="{00000000-0005-0000-0000-0000BF960000}"/>
    <cellStyle name="Percent 2 2 4 2 2 2 2 7" xfId="37528" xr:uid="{00000000-0005-0000-0000-0000C0960000}"/>
    <cellStyle name="Percent 2 2 4 2 2 2 3" xfId="37529" xr:uid="{00000000-0005-0000-0000-0000C1960000}"/>
    <cellStyle name="Percent 2 2 4 2 2 2 3 2" xfId="37530" xr:uid="{00000000-0005-0000-0000-0000C2960000}"/>
    <cellStyle name="Percent 2 2 4 2 2 2 3 2 2" xfId="37531" xr:uid="{00000000-0005-0000-0000-0000C3960000}"/>
    <cellStyle name="Percent 2 2 4 2 2 2 3 2 2 2" xfId="37532" xr:uid="{00000000-0005-0000-0000-0000C4960000}"/>
    <cellStyle name="Percent 2 2 4 2 2 2 3 2 2 3" xfId="37533" xr:uid="{00000000-0005-0000-0000-0000C5960000}"/>
    <cellStyle name="Percent 2 2 4 2 2 2 3 2 3" xfId="37534" xr:uid="{00000000-0005-0000-0000-0000C6960000}"/>
    <cellStyle name="Percent 2 2 4 2 2 2 3 2 4" xfId="37535" xr:uid="{00000000-0005-0000-0000-0000C7960000}"/>
    <cellStyle name="Percent 2 2 4 2 2 2 3 3" xfId="37536" xr:uid="{00000000-0005-0000-0000-0000C8960000}"/>
    <cellStyle name="Percent 2 2 4 2 2 2 3 3 2" xfId="37537" xr:uid="{00000000-0005-0000-0000-0000C9960000}"/>
    <cellStyle name="Percent 2 2 4 2 2 2 3 3 2 2" xfId="37538" xr:uid="{00000000-0005-0000-0000-0000CA960000}"/>
    <cellStyle name="Percent 2 2 4 2 2 2 3 3 2 3" xfId="37539" xr:uid="{00000000-0005-0000-0000-0000CB960000}"/>
    <cellStyle name="Percent 2 2 4 2 2 2 3 3 3" xfId="37540" xr:uid="{00000000-0005-0000-0000-0000CC960000}"/>
    <cellStyle name="Percent 2 2 4 2 2 2 3 3 4" xfId="37541" xr:uid="{00000000-0005-0000-0000-0000CD960000}"/>
    <cellStyle name="Percent 2 2 4 2 2 2 3 4" xfId="37542" xr:uid="{00000000-0005-0000-0000-0000CE960000}"/>
    <cellStyle name="Percent 2 2 4 2 2 2 3 4 2" xfId="37543" xr:uid="{00000000-0005-0000-0000-0000CF960000}"/>
    <cellStyle name="Percent 2 2 4 2 2 2 3 4 3" xfId="37544" xr:uid="{00000000-0005-0000-0000-0000D0960000}"/>
    <cellStyle name="Percent 2 2 4 2 2 2 3 5" xfId="37545" xr:uid="{00000000-0005-0000-0000-0000D1960000}"/>
    <cellStyle name="Percent 2 2 4 2 2 2 3 6" xfId="37546" xr:uid="{00000000-0005-0000-0000-0000D2960000}"/>
    <cellStyle name="Percent 2 2 4 2 2 2 4" xfId="37547" xr:uid="{00000000-0005-0000-0000-0000D3960000}"/>
    <cellStyle name="Percent 2 2 4 2 2 2 4 2" xfId="37548" xr:uid="{00000000-0005-0000-0000-0000D4960000}"/>
    <cellStyle name="Percent 2 2 4 2 2 2 4 2 2" xfId="37549" xr:uid="{00000000-0005-0000-0000-0000D5960000}"/>
    <cellStyle name="Percent 2 2 4 2 2 2 4 2 3" xfId="37550" xr:uid="{00000000-0005-0000-0000-0000D6960000}"/>
    <cellStyle name="Percent 2 2 4 2 2 2 4 3" xfId="37551" xr:uid="{00000000-0005-0000-0000-0000D7960000}"/>
    <cellStyle name="Percent 2 2 4 2 2 2 4 4" xfId="37552" xr:uid="{00000000-0005-0000-0000-0000D8960000}"/>
    <cellStyle name="Percent 2 2 4 2 2 2 5" xfId="37553" xr:uid="{00000000-0005-0000-0000-0000D9960000}"/>
    <cellStyle name="Percent 2 2 4 2 2 2 5 2" xfId="37554" xr:uid="{00000000-0005-0000-0000-0000DA960000}"/>
    <cellStyle name="Percent 2 2 4 2 2 2 5 2 2" xfId="37555" xr:uid="{00000000-0005-0000-0000-0000DB960000}"/>
    <cellStyle name="Percent 2 2 4 2 2 2 5 2 3" xfId="37556" xr:uid="{00000000-0005-0000-0000-0000DC960000}"/>
    <cellStyle name="Percent 2 2 4 2 2 2 5 3" xfId="37557" xr:uid="{00000000-0005-0000-0000-0000DD960000}"/>
    <cellStyle name="Percent 2 2 4 2 2 2 5 4" xfId="37558" xr:uid="{00000000-0005-0000-0000-0000DE960000}"/>
    <cellStyle name="Percent 2 2 4 2 2 2 6" xfId="37559" xr:uid="{00000000-0005-0000-0000-0000DF960000}"/>
    <cellStyle name="Percent 2 2 4 2 2 2 6 2" xfId="37560" xr:uid="{00000000-0005-0000-0000-0000E0960000}"/>
    <cellStyle name="Percent 2 2 4 2 2 2 6 3" xfId="37561" xr:uid="{00000000-0005-0000-0000-0000E1960000}"/>
    <cellStyle name="Percent 2 2 4 2 2 2 7" xfId="37562" xr:uid="{00000000-0005-0000-0000-0000E2960000}"/>
    <cellStyle name="Percent 2 2 4 2 2 2 8" xfId="37563" xr:uid="{00000000-0005-0000-0000-0000E3960000}"/>
    <cellStyle name="Percent 2 2 4 2 2 3" xfId="37564" xr:uid="{00000000-0005-0000-0000-0000E4960000}"/>
    <cellStyle name="Percent 2 2 4 2 2 3 2" xfId="37565" xr:uid="{00000000-0005-0000-0000-0000E5960000}"/>
    <cellStyle name="Percent 2 2 4 2 2 3 2 2" xfId="37566" xr:uid="{00000000-0005-0000-0000-0000E6960000}"/>
    <cellStyle name="Percent 2 2 4 2 2 3 2 2 2" xfId="37567" xr:uid="{00000000-0005-0000-0000-0000E7960000}"/>
    <cellStyle name="Percent 2 2 4 2 2 3 2 2 2 2" xfId="37568" xr:uid="{00000000-0005-0000-0000-0000E8960000}"/>
    <cellStyle name="Percent 2 2 4 2 2 3 2 2 2 3" xfId="37569" xr:uid="{00000000-0005-0000-0000-0000E9960000}"/>
    <cellStyle name="Percent 2 2 4 2 2 3 2 2 3" xfId="37570" xr:uid="{00000000-0005-0000-0000-0000EA960000}"/>
    <cellStyle name="Percent 2 2 4 2 2 3 2 2 4" xfId="37571" xr:uid="{00000000-0005-0000-0000-0000EB960000}"/>
    <cellStyle name="Percent 2 2 4 2 2 3 2 3" xfId="37572" xr:uid="{00000000-0005-0000-0000-0000EC960000}"/>
    <cellStyle name="Percent 2 2 4 2 2 3 2 3 2" xfId="37573" xr:uid="{00000000-0005-0000-0000-0000ED960000}"/>
    <cellStyle name="Percent 2 2 4 2 2 3 2 3 2 2" xfId="37574" xr:uid="{00000000-0005-0000-0000-0000EE960000}"/>
    <cellStyle name="Percent 2 2 4 2 2 3 2 3 2 3" xfId="37575" xr:uid="{00000000-0005-0000-0000-0000EF960000}"/>
    <cellStyle name="Percent 2 2 4 2 2 3 2 3 3" xfId="37576" xr:uid="{00000000-0005-0000-0000-0000F0960000}"/>
    <cellStyle name="Percent 2 2 4 2 2 3 2 3 4" xfId="37577" xr:uid="{00000000-0005-0000-0000-0000F1960000}"/>
    <cellStyle name="Percent 2 2 4 2 2 3 2 4" xfId="37578" xr:uid="{00000000-0005-0000-0000-0000F2960000}"/>
    <cellStyle name="Percent 2 2 4 2 2 3 2 4 2" xfId="37579" xr:uid="{00000000-0005-0000-0000-0000F3960000}"/>
    <cellStyle name="Percent 2 2 4 2 2 3 2 4 3" xfId="37580" xr:uid="{00000000-0005-0000-0000-0000F4960000}"/>
    <cellStyle name="Percent 2 2 4 2 2 3 2 5" xfId="37581" xr:uid="{00000000-0005-0000-0000-0000F5960000}"/>
    <cellStyle name="Percent 2 2 4 2 2 3 2 6" xfId="37582" xr:uid="{00000000-0005-0000-0000-0000F6960000}"/>
    <cellStyle name="Percent 2 2 4 2 2 3 3" xfId="37583" xr:uid="{00000000-0005-0000-0000-0000F7960000}"/>
    <cellStyle name="Percent 2 2 4 2 2 3 3 2" xfId="37584" xr:uid="{00000000-0005-0000-0000-0000F8960000}"/>
    <cellStyle name="Percent 2 2 4 2 2 3 3 2 2" xfId="37585" xr:uid="{00000000-0005-0000-0000-0000F9960000}"/>
    <cellStyle name="Percent 2 2 4 2 2 3 3 2 3" xfId="37586" xr:uid="{00000000-0005-0000-0000-0000FA960000}"/>
    <cellStyle name="Percent 2 2 4 2 2 3 3 3" xfId="37587" xr:uid="{00000000-0005-0000-0000-0000FB960000}"/>
    <cellStyle name="Percent 2 2 4 2 2 3 3 4" xfId="37588" xr:uid="{00000000-0005-0000-0000-0000FC960000}"/>
    <cellStyle name="Percent 2 2 4 2 2 3 4" xfId="37589" xr:uid="{00000000-0005-0000-0000-0000FD960000}"/>
    <cellStyle name="Percent 2 2 4 2 2 3 4 2" xfId="37590" xr:uid="{00000000-0005-0000-0000-0000FE960000}"/>
    <cellStyle name="Percent 2 2 4 2 2 3 4 2 2" xfId="37591" xr:uid="{00000000-0005-0000-0000-0000FF960000}"/>
    <cellStyle name="Percent 2 2 4 2 2 3 4 2 3" xfId="37592" xr:uid="{00000000-0005-0000-0000-000000970000}"/>
    <cellStyle name="Percent 2 2 4 2 2 3 4 3" xfId="37593" xr:uid="{00000000-0005-0000-0000-000001970000}"/>
    <cellStyle name="Percent 2 2 4 2 2 3 4 4" xfId="37594" xr:uid="{00000000-0005-0000-0000-000002970000}"/>
    <cellStyle name="Percent 2 2 4 2 2 3 5" xfId="37595" xr:uid="{00000000-0005-0000-0000-000003970000}"/>
    <cellStyle name="Percent 2 2 4 2 2 3 5 2" xfId="37596" xr:uid="{00000000-0005-0000-0000-000004970000}"/>
    <cellStyle name="Percent 2 2 4 2 2 3 5 3" xfId="37597" xr:uid="{00000000-0005-0000-0000-000005970000}"/>
    <cellStyle name="Percent 2 2 4 2 2 3 6" xfId="37598" xr:uid="{00000000-0005-0000-0000-000006970000}"/>
    <cellStyle name="Percent 2 2 4 2 2 3 7" xfId="37599" xr:uid="{00000000-0005-0000-0000-000007970000}"/>
    <cellStyle name="Percent 2 2 4 2 2 4" xfId="37600" xr:uid="{00000000-0005-0000-0000-000008970000}"/>
    <cellStyle name="Percent 2 2 4 2 2 4 2" xfId="37601" xr:uid="{00000000-0005-0000-0000-000009970000}"/>
    <cellStyle name="Percent 2 2 4 2 2 4 2 2" xfId="37602" xr:uid="{00000000-0005-0000-0000-00000A970000}"/>
    <cellStyle name="Percent 2 2 4 2 2 4 2 2 2" xfId="37603" xr:uid="{00000000-0005-0000-0000-00000B970000}"/>
    <cellStyle name="Percent 2 2 4 2 2 4 2 2 2 2" xfId="37604" xr:uid="{00000000-0005-0000-0000-00000C970000}"/>
    <cellStyle name="Percent 2 2 4 2 2 4 2 2 2 3" xfId="37605" xr:uid="{00000000-0005-0000-0000-00000D970000}"/>
    <cellStyle name="Percent 2 2 4 2 2 4 2 2 3" xfId="37606" xr:uid="{00000000-0005-0000-0000-00000E970000}"/>
    <cellStyle name="Percent 2 2 4 2 2 4 2 2 4" xfId="37607" xr:uid="{00000000-0005-0000-0000-00000F970000}"/>
    <cellStyle name="Percent 2 2 4 2 2 4 2 3" xfId="37608" xr:uid="{00000000-0005-0000-0000-000010970000}"/>
    <cellStyle name="Percent 2 2 4 2 2 4 2 3 2" xfId="37609" xr:uid="{00000000-0005-0000-0000-000011970000}"/>
    <cellStyle name="Percent 2 2 4 2 2 4 2 3 2 2" xfId="37610" xr:uid="{00000000-0005-0000-0000-000012970000}"/>
    <cellStyle name="Percent 2 2 4 2 2 4 2 3 2 3" xfId="37611" xr:uid="{00000000-0005-0000-0000-000013970000}"/>
    <cellStyle name="Percent 2 2 4 2 2 4 2 3 3" xfId="37612" xr:uid="{00000000-0005-0000-0000-000014970000}"/>
    <cellStyle name="Percent 2 2 4 2 2 4 2 3 4" xfId="37613" xr:uid="{00000000-0005-0000-0000-000015970000}"/>
    <cellStyle name="Percent 2 2 4 2 2 4 2 4" xfId="37614" xr:uid="{00000000-0005-0000-0000-000016970000}"/>
    <cellStyle name="Percent 2 2 4 2 2 4 2 4 2" xfId="37615" xr:uid="{00000000-0005-0000-0000-000017970000}"/>
    <cellStyle name="Percent 2 2 4 2 2 4 2 4 3" xfId="37616" xr:uid="{00000000-0005-0000-0000-000018970000}"/>
    <cellStyle name="Percent 2 2 4 2 2 4 2 5" xfId="37617" xr:uid="{00000000-0005-0000-0000-000019970000}"/>
    <cellStyle name="Percent 2 2 4 2 2 4 2 6" xfId="37618" xr:uid="{00000000-0005-0000-0000-00001A970000}"/>
    <cellStyle name="Percent 2 2 4 2 2 4 3" xfId="37619" xr:uid="{00000000-0005-0000-0000-00001B970000}"/>
    <cellStyle name="Percent 2 2 4 2 2 4 3 2" xfId="37620" xr:uid="{00000000-0005-0000-0000-00001C970000}"/>
    <cellStyle name="Percent 2 2 4 2 2 4 3 2 2" xfId="37621" xr:uid="{00000000-0005-0000-0000-00001D970000}"/>
    <cellStyle name="Percent 2 2 4 2 2 4 3 2 3" xfId="37622" xr:uid="{00000000-0005-0000-0000-00001E970000}"/>
    <cellStyle name="Percent 2 2 4 2 2 4 3 3" xfId="37623" xr:uid="{00000000-0005-0000-0000-00001F970000}"/>
    <cellStyle name="Percent 2 2 4 2 2 4 3 4" xfId="37624" xr:uid="{00000000-0005-0000-0000-000020970000}"/>
    <cellStyle name="Percent 2 2 4 2 2 4 4" xfId="37625" xr:uid="{00000000-0005-0000-0000-000021970000}"/>
    <cellStyle name="Percent 2 2 4 2 2 4 4 2" xfId="37626" xr:uid="{00000000-0005-0000-0000-000022970000}"/>
    <cellStyle name="Percent 2 2 4 2 2 4 4 2 2" xfId="37627" xr:uid="{00000000-0005-0000-0000-000023970000}"/>
    <cellStyle name="Percent 2 2 4 2 2 4 4 2 3" xfId="37628" xr:uid="{00000000-0005-0000-0000-000024970000}"/>
    <cellStyle name="Percent 2 2 4 2 2 4 4 3" xfId="37629" xr:uid="{00000000-0005-0000-0000-000025970000}"/>
    <cellStyle name="Percent 2 2 4 2 2 4 4 4" xfId="37630" xr:uid="{00000000-0005-0000-0000-000026970000}"/>
    <cellStyle name="Percent 2 2 4 2 2 4 5" xfId="37631" xr:uid="{00000000-0005-0000-0000-000027970000}"/>
    <cellStyle name="Percent 2 2 4 2 2 4 5 2" xfId="37632" xr:uid="{00000000-0005-0000-0000-000028970000}"/>
    <cellStyle name="Percent 2 2 4 2 2 4 5 3" xfId="37633" xr:uid="{00000000-0005-0000-0000-000029970000}"/>
    <cellStyle name="Percent 2 2 4 2 2 4 6" xfId="37634" xr:uid="{00000000-0005-0000-0000-00002A970000}"/>
    <cellStyle name="Percent 2 2 4 2 2 4 7" xfId="37635" xr:uid="{00000000-0005-0000-0000-00002B970000}"/>
    <cellStyle name="Percent 2 2 4 2 2 5" xfId="37636" xr:uid="{00000000-0005-0000-0000-00002C970000}"/>
    <cellStyle name="Percent 2 2 4 2 2 5 2" xfId="37637" xr:uid="{00000000-0005-0000-0000-00002D970000}"/>
    <cellStyle name="Percent 2 2 4 2 2 5 2 2" xfId="37638" xr:uid="{00000000-0005-0000-0000-00002E970000}"/>
    <cellStyle name="Percent 2 2 4 2 2 5 2 2 2" xfId="37639" xr:uid="{00000000-0005-0000-0000-00002F970000}"/>
    <cellStyle name="Percent 2 2 4 2 2 5 2 2 3" xfId="37640" xr:uid="{00000000-0005-0000-0000-000030970000}"/>
    <cellStyle name="Percent 2 2 4 2 2 5 2 3" xfId="37641" xr:uid="{00000000-0005-0000-0000-000031970000}"/>
    <cellStyle name="Percent 2 2 4 2 2 5 2 4" xfId="37642" xr:uid="{00000000-0005-0000-0000-000032970000}"/>
    <cellStyle name="Percent 2 2 4 2 2 5 3" xfId="37643" xr:uid="{00000000-0005-0000-0000-000033970000}"/>
    <cellStyle name="Percent 2 2 4 2 2 5 3 2" xfId="37644" xr:uid="{00000000-0005-0000-0000-000034970000}"/>
    <cellStyle name="Percent 2 2 4 2 2 5 3 2 2" xfId="37645" xr:uid="{00000000-0005-0000-0000-000035970000}"/>
    <cellStyle name="Percent 2 2 4 2 2 5 3 2 3" xfId="37646" xr:uid="{00000000-0005-0000-0000-000036970000}"/>
    <cellStyle name="Percent 2 2 4 2 2 5 3 3" xfId="37647" xr:uid="{00000000-0005-0000-0000-000037970000}"/>
    <cellStyle name="Percent 2 2 4 2 2 5 3 4" xfId="37648" xr:uid="{00000000-0005-0000-0000-000038970000}"/>
    <cellStyle name="Percent 2 2 4 2 2 5 4" xfId="37649" xr:uid="{00000000-0005-0000-0000-000039970000}"/>
    <cellStyle name="Percent 2 2 4 2 2 5 4 2" xfId="37650" xr:uid="{00000000-0005-0000-0000-00003A970000}"/>
    <cellStyle name="Percent 2 2 4 2 2 5 4 3" xfId="37651" xr:uid="{00000000-0005-0000-0000-00003B970000}"/>
    <cellStyle name="Percent 2 2 4 2 2 5 5" xfId="37652" xr:uid="{00000000-0005-0000-0000-00003C970000}"/>
    <cellStyle name="Percent 2 2 4 2 2 5 6" xfId="37653" xr:uid="{00000000-0005-0000-0000-00003D970000}"/>
    <cellStyle name="Percent 2 2 4 2 2 6" xfId="37654" xr:uid="{00000000-0005-0000-0000-00003E970000}"/>
    <cellStyle name="Percent 2 2 4 2 2 6 2" xfId="37655" xr:uid="{00000000-0005-0000-0000-00003F970000}"/>
    <cellStyle name="Percent 2 2 4 2 2 6 2 2" xfId="37656" xr:uid="{00000000-0005-0000-0000-000040970000}"/>
    <cellStyle name="Percent 2 2 4 2 2 6 2 3" xfId="37657" xr:uid="{00000000-0005-0000-0000-000041970000}"/>
    <cellStyle name="Percent 2 2 4 2 2 6 3" xfId="37658" xr:uid="{00000000-0005-0000-0000-000042970000}"/>
    <cellStyle name="Percent 2 2 4 2 2 6 4" xfId="37659" xr:uid="{00000000-0005-0000-0000-000043970000}"/>
    <cellStyle name="Percent 2 2 4 2 2 7" xfId="37660" xr:uid="{00000000-0005-0000-0000-000044970000}"/>
    <cellStyle name="Percent 2 2 4 2 2 7 2" xfId="37661" xr:uid="{00000000-0005-0000-0000-000045970000}"/>
    <cellStyle name="Percent 2 2 4 2 2 7 2 2" xfId="37662" xr:uid="{00000000-0005-0000-0000-000046970000}"/>
    <cellStyle name="Percent 2 2 4 2 2 7 2 3" xfId="37663" xr:uid="{00000000-0005-0000-0000-000047970000}"/>
    <cellStyle name="Percent 2 2 4 2 2 7 3" xfId="37664" xr:uid="{00000000-0005-0000-0000-000048970000}"/>
    <cellStyle name="Percent 2 2 4 2 2 7 4" xfId="37665" xr:uid="{00000000-0005-0000-0000-000049970000}"/>
    <cellStyle name="Percent 2 2 4 2 2 8" xfId="37666" xr:uid="{00000000-0005-0000-0000-00004A970000}"/>
    <cellStyle name="Percent 2 2 4 2 2 8 2" xfId="37667" xr:uid="{00000000-0005-0000-0000-00004B970000}"/>
    <cellStyle name="Percent 2 2 4 2 2 8 3" xfId="37668" xr:uid="{00000000-0005-0000-0000-00004C970000}"/>
    <cellStyle name="Percent 2 2 4 2 2 9" xfId="37669" xr:uid="{00000000-0005-0000-0000-00004D970000}"/>
    <cellStyle name="Percent 2 2 4 2 3" xfId="37670" xr:uid="{00000000-0005-0000-0000-00004E970000}"/>
    <cellStyle name="Percent 2 2 4 2 3 2" xfId="37671" xr:uid="{00000000-0005-0000-0000-00004F970000}"/>
    <cellStyle name="Percent 2 2 4 2 3 2 2" xfId="37672" xr:uid="{00000000-0005-0000-0000-000050970000}"/>
    <cellStyle name="Percent 2 2 4 2 3 2 2 2" xfId="37673" xr:uid="{00000000-0005-0000-0000-000051970000}"/>
    <cellStyle name="Percent 2 2 4 2 3 2 2 2 2" xfId="37674" xr:uid="{00000000-0005-0000-0000-000052970000}"/>
    <cellStyle name="Percent 2 2 4 2 3 2 2 2 2 2" xfId="37675" xr:uid="{00000000-0005-0000-0000-000053970000}"/>
    <cellStyle name="Percent 2 2 4 2 3 2 2 2 2 3" xfId="37676" xr:uid="{00000000-0005-0000-0000-000054970000}"/>
    <cellStyle name="Percent 2 2 4 2 3 2 2 2 3" xfId="37677" xr:uid="{00000000-0005-0000-0000-000055970000}"/>
    <cellStyle name="Percent 2 2 4 2 3 2 2 2 4" xfId="37678" xr:uid="{00000000-0005-0000-0000-000056970000}"/>
    <cellStyle name="Percent 2 2 4 2 3 2 2 3" xfId="37679" xr:uid="{00000000-0005-0000-0000-000057970000}"/>
    <cellStyle name="Percent 2 2 4 2 3 2 2 3 2" xfId="37680" xr:uid="{00000000-0005-0000-0000-000058970000}"/>
    <cellStyle name="Percent 2 2 4 2 3 2 2 3 2 2" xfId="37681" xr:uid="{00000000-0005-0000-0000-000059970000}"/>
    <cellStyle name="Percent 2 2 4 2 3 2 2 3 2 3" xfId="37682" xr:uid="{00000000-0005-0000-0000-00005A970000}"/>
    <cellStyle name="Percent 2 2 4 2 3 2 2 3 3" xfId="37683" xr:uid="{00000000-0005-0000-0000-00005B970000}"/>
    <cellStyle name="Percent 2 2 4 2 3 2 2 3 4" xfId="37684" xr:uid="{00000000-0005-0000-0000-00005C970000}"/>
    <cellStyle name="Percent 2 2 4 2 3 2 2 4" xfId="37685" xr:uid="{00000000-0005-0000-0000-00005D970000}"/>
    <cellStyle name="Percent 2 2 4 2 3 2 2 4 2" xfId="37686" xr:uid="{00000000-0005-0000-0000-00005E970000}"/>
    <cellStyle name="Percent 2 2 4 2 3 2 2 4 3" xfId="37687" xr:uid="{00000000-0005-0000-0000-00005F970000}"/>
    <cellStyle name="Percent 2 2 4 2 3 2 2 5" xfId="37688" xr:uid="{00000000-0005-0000-0000-000060970000}"/>
    <cellStyle name="Percent 2 2 4 2 3 2 2 6" xfId="37689" xr:uid="{00000000-0005-0000-0000-000061970000}"/>
    <cellStyle name="Percent 2 2 4 2 3 2 3" xfId="37690" xr:uid="{00000000-0005-0000-0000-000062970000}"/>
    <cellStyle name="Percent 2 2 4 2 3 2 3 2" xfId="37691" xr:uid="{00000000-0005-0000-0000-000063970000}"/>
    <cellStyle name="Percent 2 2 4 2 3 2 3 2 2" xfId="37692" xr:uid="{00000000-0005-0000-0000-000064970000}"/>
    <cellStyle name="Percent 2 2 4 2 3 2 3 2 3" xfId="37693" xr:uid="{00000000-0005-0000-0000-000065970000}"/>
    <cellStyle name="Percent 2 2 4 2 3 2 3 3" xfId="37694" xr:uid="{00000000-0005-0000-0000-000066970000}"/>
    <cellStyle name="Percent 2 2 4 2 3 2 3 4" xfId="37695" xr:uid="{00000000-0005-0000-0000-000067970000}"/>
    <cellStyle name="Percent 2 2 4 2 3 2 4" xfId="37696" xr:uid="{00000000-0005-0000-0000-000068970000}"/>
    <cellStyle name="Percent 2 2 4 2 3 2 4 2" xfId="37697" xr:uid="{00000000-0005-0000-0000-000069970000}"/>
    <cellStyle name="Percent 2 2 4 2 3 2 4 2 2" xfId="37698" xr:uid="{00000000-0005-0000-0000-00006A970000}"/>
    <cellStyle name="Percent 2 2 4 2 3 2 4 2 3" xfId="37699" xr:uid="{00000000-0005-0000-0000-00006B970000}"/>
    <cellStyle name="Percent 2 2 4 2 3 2 4 3" xfId="37700" xr:uid="{00000000-0005-0000-0000-00006C970000}"/>
    <cellStyle name="Percent 2 2 4 2 3 2 4 4" xfId="37701" xr:uid="{00000000-0005-0000-0000-00006D970000}"/>
    <cellStyle name="Percent 2 2 4 2 3 2 5" xfId="37702" xr:uid="{00000000-0005-0000-0000-00006E970000}"/>
    <cellStyle name="Percent 2 2 4 2 3 2 5 2" xfId="37703" xr:uid="{00000000-0005-0000-0000-00006F970000}"/>
    <cellStyle name="Percent 2 2 4 2 3 2 5 3" xfId="37704" xr:uid="{00000000-0005-0000-0000-000070970000}"/>
    <cellStyle name="Percent 2 2 4 2 3 2 6" xfId="37705" xr:uid="{00000000-0005-0000-0000-000071970000}"/>
    <cellStyle name="Percent 2 2 4 2 3 2 7" xfId="37706" xr:uid="{00000000-0005-0000-0000-000072970000}"/>
    <cellStyle name="Percent 2 2 4 2 3 3" xfId="37707" xr:uid="{00000000-0005-0000-0000-000073970000}"/>
    <cellStyle name="Percent 2 2 4 2 3 3 2" xfId="37708" xr:uid="{00000000-0005-0000-0000-000074970000}"/>
    <cellStyle name="Percent 2 2 4 2 3 3 2 2" xfId="37709" xr:uid="{00000000-0005-0000-0000-000075970000}"/>
    <cellStyle name="Percent 2 2 4 2 3 3 2 2 2" xfId="37710" xr:uid="{00000000-0005-0000-0000-000076970000}"/>
    <cellStyle name="Percent 2 2 4 2 3 3 2 2 3" xfId="37711" xr:uid="{00000000-0005-0000-0000-000077970000}"/>
    <cellStyle name="Percent 2 2 4 2 3 3 2 3" xfId="37712" xr:uid="{00000000-0005-0000-0000-000078970000}"/>
    <cellStyle name="Percent 2 2 4 2 3 3 2 4" xfId="37713" xr:uid="{00000000-0005-0000-0000-000079970000}"/>
    <cellStyle name="Percent 2 2 4 2 3 3 3" xfId="37714" xr:uid="{00000000-0005-0000-0000-00007A970000}"/>
    <cellStyle name="Percent 2 2 4 2 3 3 3 2" xfId="37715" xr:uid="{00000000-0005-0000-0000-00007B970000}"/>
    <cellStyle name="Percent 2 2 4 2 3 3 3 2 2" xfId="37716" xr:uid="{00000000-0005-0000-0000-00007C970000}"/>
    <cellStyle name="Percent 2 2 4 2 3 3 3 2 3" xfId="37717" xr:uid="{00000000-0005-0000-0000-00007D970000}"/>
    <cellStyle name="Percent 2 2 4 2 3 3 3 3" xfId="37718" xr:uid="{00000000-0005-0000-0000-00007E970000}"/>
    <cellStyle name="Percent 2 2 4 2 3 3 3 4" xfId="37719" xr:uid="{00000000-0005-0000-0000-00007F970000}"/>
    <cellStyle name="Percent 2 2 4 2 3 3 4" xfId="37720" xr:uid="{00000000-0005-0000-0000-000080970000}"/>
    <cellStyle name="Percent 2 2 4 2 3 3 4 2" xfId="37721" xr:uid="{00000000-0005-0000-0000-000081970000}"/>
    <cellStyle name="Percent 2 2 4 2 3 3 4 3" xfId="37722" xr:uid="{00000000-0005-0000-0000-000082970000}"/>
    <cellStyle name="Percent 2 2 4 2 3 3 5" xfId="37723" xr:uid="{00000000-0005-0000-0000-000083970000}"/>
    <cellStyle name="Percent 2 2 4 2 3 3 6" xfId="37724" xr:uid="{00000000-0005-0000-0000-000084970000}"/>
    <cellStyle name="Percent 2 2 4 2 3 4" xfId="37725" xr:uid="{00000000-0005-0000-0000-000085970000}"/>
    <cellStyle name="Percent 2 2 4 2 3 4 2" xfId="37726" xr:uid="{00000000-0005-0000-0000-000086970000}"/>
    <cellStyle name="Percent 2 2 4 2 3 4 2 2" xfId="37727" xr:uid="{00000000-0005-0000-0000-000087970000}"/>
    <cellStyle name="Percent 2 2 4 2 3 4 2 3" xfId="37728" xr:uid="{00000000-0005-0000-0000-000088970000}"/>
    <cellStyle name="Percent 2 2 4 2 3 4 3" xfId="37729" xr:uid="{00000000-0005-0000-0000-000089970000}"/>
    <cellStyle name="Percent 2 2 4 2 3 4 4" xfId="37730" xr:uid="{00000000-0005-0000-0000-00008A970000}"/>
    <cellStyle name="Percent 2 2 4 2 3 5" xfId="37731" xr:uid="{00000000-0005-0000-0000-00008B970000}"/>
    <cellStyle name="Percent 2 2 4 2 3 5 2" xfId="37732" xr:uid="{00000000-0005-0000-0000-00008C970000}"/>
    <cellStyle name="Percent 2 2 4 2 3 5 2 2" xfId="37733" xr:uid="{00000000-0005-0000-0000-00008D970000}"/>
    <cellStyle name="Percent 2 2 4 2 3 5 2 3" xfId="37734" xr:uid="{00000000-0005-0000-0000-00008E970000}"/>
    <cellStyle name="Percent 2 2 4 2 3 5 3" xfId="37735" xr:uid="{00000000-0005-0000-0000-00008F970000}"/>
    <cellStyle name="Percent 2 2 4 2 3 5 4" xfId="37736" xr:uid="{00000000-0005-0000-0000-000090970000}"/>
    <cellStyle name="Percent 2 2 4 2 3 6" xfId="37737" xr:uid="{00000000-0005-0000-0000-000091970000}"/>
    <cellStyle name="Percent 2 2 4 2 3 6 2" xfId="37738" xr:uid="{00000000-0005-0000-0000-000092970000}"/>
    <cellStyle name="Percent 2 2 4 2 3 6 3" xfId="37739" xr:uid="{00000000-0005-0000-0000-000093970000}"/>
    <cellStyle name="Percent 2 2 4 2 3 7" xfId="37740" xr:uid="{00000000-0005-0000-0000-000094970000}"/>
    <cellStyle name="Percent 2 2 4 2 3 8" xfId="37741" xr:uid="{00000000-0005-0000-0000-000095970000}"/>
    <cellStyle name="Percent 2 2 4 2 4" xfId="37742" xr:uid="{00000000-0005-0000-0000-000096970000}"/>
    <cellStyle name="Percent 2 2 4 2 4 2" xfId="37743" xr:uid="{00000000-0005-0000-0000-000097970000}"/>
    <cellStyle name="Percent 2 2 4 2 4 2 2" xfId="37744" xr:uid="{00000000-0005-0000-0000-000098970000}"/>
    <cellStyle name="Percent 2 2 4 2 4 2 2 2" xfId="37745" xr:uid="{00000000-0005-0000-0000-000099970000}"/>
    <cellStyle name="Percent 2 2 4 2 4 2 2 2 2" xfId="37746" xr:uid="{00000000-0005-0000-0000-00009A970000}"/>
    <cellStyle name="Percent 2 2 4 2 4 2 2 2 3" xfId="37747" xr:uid="{00000000-0005-0000-0000-00009B970000}"/>
    <cellStyle name="Percent 2 2 4 2 4 2 2 3" xfId="37748" xr:uid="{00000000-0005-0000-0000-00009C970000}"/>
    <cellStyle name="Percent 2 2 4 2 4 2 2 4" xfId="37749" xr:uid="{00000000-0005-0000-0000-00009D970000}"/>
    <cellStyle name="Percent 2 2 4 2 4 2 3" xfId="37750" xr:uid="{00000000-0005-0000-0000-00009E970000}"/>
    <cellStyle name="Percent 2 2 4 2 4 2 3 2" xfId="37751" xr:uid="{00000000-0005-0000-0000-00009F970000}"/>
    <cellStyle name="Percent 2 2 4 2 4 2 3 2 2" xfId="37752" xr:uid="{00000000-0005-0000-0000-0000A0970000}"/>
    <cellStyle name="Percent 2 2 4 2 4 2 3 2 3" xfId="37753" xr:uid="{00000000-0005-0000-0000-0000A1970000}"/>
    <cellStyle name="Percent 2 2 4 2 4 2 3 3" xfId="37754" xr:uid="{00000000-0005-0000-0000-0000A2970000}"/>
    <cellStyle name="Percent 2 2 4 2 4 2 3 4" xfId="37755" xr:uid="{00000000-0005-0000-0000-0000A3970000}"/>
    <cellStyle name="Percent 2 2 4 2 4 2 4" xfId="37756" xr:uid="{00000000-0005-0000-0000-0000A4970000}"/>
    <cellStyle name="Percent 2 2 4 2 4 2 4 2" xfId="37757" xr:uid="{00000000-0005-0000-0000-0000A5970000}"/>
    <cellStyle name="Percent 2 2 4 2 4 2 4 3" xfId="37758" xr:uid="{00000000-0005-0000-0000-0000A6970000}"/>
    <cellStyle name="Percent 2 2 4 2 4 2 5" xfId="37759" xr:uid="{00000000-0005-0000-0000-0000A7970000}"/>
    <cellStyle name="Percent 2 2 4 2 4 2 6" xfId="37760" xr:uid="{00000000-0005-0000-0000-0000A8970000}"/>
    <cellStyle name="Percent 2 2 4 2 4 3" xfId="37761" xr:uid="{00000000-0005-0000-0000-0000A9970000}"/>
    <cellStyle name="Percent 2 2 4 2 4 3 2" xfId="37762" xr:uid="{00000000-0005-0000-0000-0000AA970000}"/>
    <cellStyle name="Percent 2 2 4 2 4 3 2 2" xfId="37763" xr:uid="{00000000-0005-0000-0000-0000AB970000}"/>
    <cellStyle name="Percent 2 2 4 2 4 3 2 3" xfId="37764" xr:uid="{00000000-0005-0000-0000-0000AC970000}"/>
    <cellStyle name="Percent 2 2 4 2 4 3 3" xfId="37765" xr:uid="{00000000-0005-0000-0000-0000AD970000}"/>
    <cellStyle name="Percent 2 2 4 2 4 3 4" xfId="37766" xr:uid="{00000000-0005-0000-0000-0000AE970000}"/>
    <cellStyle name="Percent 2 2 4 2 4 4" xfId="37767" xr:uid="{00000000-0005-0000-0000-0000AF970000}"/>
    <cellStyle name="Percent 2 2 4 2 4 4 2" xfId="37768" xr:uid="{00000000-0005-0000-0000-0000B0970000}"/>
    <cellStyle name="Percent 2 2 4 2 4 4 2 2" xfId="37769" xr:uid="{00000000-0005-0000-0000-0000B1970000}"/>
    <cellStyle name="Percent 2 2 4 2 4 4 2 3" xfId="37770" xr:uid="{00000000-0005-0000-0000-0000B2970000}"/>
    <cellStyle name="Percent 2 2 4 2 4 4 3" xfId="37771" xr:uid="{00000000-0005-0000-0000-0000B3970000}"/>
    <cellStyle name="Percent 2 2 4 2 4 4 4" xfId="37772" xr:uid="{00000000-0005-0000-0000-0000B4970000}"/>
    <cellStyle name="Percent 2 2 4 2 4 5" xfId="37773" xr:uid="{00000000-0005-0000-0000-0000B5970000}"/>
    <cellStyle name="Percent 2 2 4 2 4 5 2" xfId="37774" xr:uid="{00000000-0005-0000-0000-0000B6970000}"/>
    <cellStyle name="Percent 2 2 4 2 4 5 3" xfId="37775" xr:uid="{00000000-0005-0000-0000-0000B7970000}"/>
    <cellStyle name="Percent 2 2 4 2 4 6" xfId="37776" xr:uid="{00000000-0005-0000-0000-0000B8970000}"/>
    <cellStyle name="Percent 2 2 4 2 4 7" xfId="37777" xr:uid="{00000000-0005-0000-0000-0000B9970000}"/>
    <cellStyle name="Percent 2 2 4 2 5" xfId="37778" xr:uid="{00000000-0005-0000-0000-0000BA970000}"/>
    <cellStyle name="Percent 2 2 4 2 5 2" xfId="37779" xr:uid="{00000000-0005-0000-0000-0000BB970000}"/>
    <cellStyle name="Percent 2 2 4 2 5 2 2" xfId="37780" xr:uid="{00000000-0005-0000-0000-0000BC970000}"/>
    <cellStyle name="Percent 2 2 4 2 5 2 2 2" xfId="37781" xr:uid="{00000000-0005-0000-0000-0000BD970000}"/>
    <cellStyle name="Percent 2 2 4 2 5 2 2 2 2" xfId="37782" xr:uid="{00000000-0005-0000-0000-0000BE970000}"/>
    <cellStyle name="Percent 2 2 4 2 5 2 2 2 3" xfId="37783" xr:uid="{00000000-0005-0000-0000-0000BF970000}"/>
    <cellStyle name="Percent 2 2 4 2 5 2 2 3" xfId="37784" xr:uid="{00000000-0005-0000-0000-0000C0970000}"/>
    <cellStyle name="Percent 2 2 4 2 5 2 2 4" xfId="37785" xr:uid="{00000000-0005-0000-0000-0000C1970000}"/>
    <cellStyle name="Percent 2 2 4 2 5 2 3" xfId="37786" xr:uid="{00000000-0005-0000-0000-0000C2970000}"/>
    <cellStyle name="Percent 2 2 4 2 5 2 3 2" xfId="37787" xr:uid="{00000000-0005-0000-0000-0000C3970000}"/>
    <cellStyle name="Percent 2 2 4 2 5 2 3 2 2" xfId="37788" xr:uid="{00000000-0005-0000-0000-0000C4970000}"/>
    <cellStyle name="Percent 2 2 4 2 5 2 3 2 3" xfId="37789" xr:uid="{00000000-0005-0000-0000-0000C5970000}"/>
    <cellStyle name="Percent 2 2 4 2 5 2 3 3" xfId="37790" xr:uid="{00000000-0005-0000-0000-0000C6970000}"/>
    <cellStyle name="Percent 2 2 4 2 5 2 3 4" xfId="37791" xr:uid="{00000000-0005-0000-0000-0000C7970000}"/>
    <cellStyle name="Percent 2 2 4 2 5 2 4" xfId="37792" xr:uid="{00000000-0005-0000-0000-0000C8970000}"/>
    <cellStyle name="Percent 2 2 4 2 5 2 4 2" xfId="37793" xr:uid="{00000000-0005-0000-0000-0000C9970000}"/>
    <cellStyle name="Percent 2 2 4 2 5 2 4 3" xfId="37794" xr:uid="{00000000-0005-0000-0000-0000CA970000}"/>
    <cellStyle name="Percent 2 2 4 2 5 2 5" xfId="37795" xr:uid="{00000000-0005-0000-0000-0000CB970000}"/>
    <cellStyle name="Percent 2 2 4 2 5 2 6" xfId="37796" xr:uid="{00000000-0005-0000-0000-0000CC970000}"/>
    <cellStyle name="Percent 2 2 4 2 5 3" xfId="37797" xr:uid="{00000000-0005-0000-0000-0000CD970000}"/>
    <cellStyle name="Percent 2 2 4 2 5 3 2" xfId="37798" xr:uid="{00000000-0005-0000-0000-0000CE970000}"/>
    <cellStyle name="Percent 2 2 4 2 5 3 2 2" xfId="37799" xr:uid="{00000000-0005-0000-0000-0000CF970000}"/>
    <cellStyle name="Percent 2 2 4 2 5 3 2 3" xfId="37800" xr:uid="{00000000-0005-0000-0000-0000D0970000}"/>
    <cellStyle name="Percent 2 2 4 2 5 3 3" xfId="37801" xr:uid="{00000000-0005-0000-0000-0000D1970000}"/>
    <cellStyle name="Percent 2 2 4 2 5 3 4" xfId="37802" xr:uid="{00000000-0005-0000-0000-0000D2970000}"/>
    <cellStyle name="Percent 2 2 4 2 5 4" xfId="37803" xr:uid="{00000000-0005-0000-0000-0000D3970000}"/>
    <cellStyle name="Percent 2 2 4 2 5 4 2" xfId="37804" xr:uid="{00000000-0005-0000-0000-0000D4970000}"/>
    <cellStyle name="Percent 2 2 4 2 5 4 2 2" xfId="37805" xr:uid="{00000000-0005-0000-0000-0000D5970000}"/>
    <cellStyle name="Percent 2 2 4 2 5 4 2 3" xfId="37806" xr:uid="{00000000-0005-0000-0000-0000D6970000}"/>
    <cellStyle name="Percent 2 2 4 2 5 4 3" xfId="37807" xr:uid="{00000000-0005-0000-0000-0000D7970000}"/>
    <cellStyle name="Percent 2 2 4 2 5 4 4" xfId="37808" xr:uid="{00000000-0005-0000-0000-0000D8970000}"/>
    <cellStyle name="Percent 2 2 4 2 5 5" xfId="37809" xr:uid="{00000000-0005-0000-0000-0000D9970000}"/>
    <cellStyle name="Percent 2 2 4 2 5 5 2" xfId="37810" xr:uid="{00000000-0005-0000-0000-0000DA970000}"/>
    <cellStyle name="Percent 2 2 4 2 5 5 3" xfId="37811" xr:uid="{00000000-0005-0000-0000-0000DB970000}"/>
    <cellStyle name="Percent 2 2 4 2 5 6" xfId="37812" xr:uid="{00000000-0005-0000-0000-0000DC970000}"/>
    <cellStyle name="Percent 2 2 4 2 5 7" xfId="37813" xr:uid="{00000000-0005-0000-0000-0000DD970000}"/>
    <cellStyle name="Percent 2 2 4 2 6" xfId="37814" xr:uid="{00000000-0005-0000-0000-0000DE970000}"/>
    <cellStyle name="Percent 2 2 4 2 6 2" xfId="37815" xr:uid="{00000000-0005-0000-0000-0000DF970000}"/>
    <cellStyle name="Percent 2 2 4 2 6 2 2" xfId="37816" xr:uid="{00000000-0005-0000-0000-0000E0970000}"/>
    <cellStyle name="Percent 2 2 4 2 6 2 2 2" xfId="37817" xr:uid="{00000000-0005-0000-0000-0000E1970000}"/>
    <cellStyle name="Percent 2 2 4 2 6 2 2 3" xfId="37818" xr:uid="{00000000-0005-0000-0000-0000E2970000}"/>
    <cellStyle name="Percent 2 2 4 2 6 2 3" xfId="37819" xr:uid="{00000000-0005-0000-0000-0000E3970000}"/>
    <cellStyle name="Percent 2 2 4 2 6 2 4" xfId="37820" xr:uid="{00000000-0005-0000-0000-0000E4970000}"/>
    <cellStyle name="Percent 2 2 4 2 6 3" xfId="37821" xr:uid="{00000000-0005-0000-0000-0000E5970000}"/>
    <cellStyle name="Percent 2 2 4 2 6 3 2" xfId="37822" xr:uid="{00000000-0005-0000-0000-0000E6970000}"/>
    <cellStyle name="Percent 2 2 4 2 6 3 2 2" xfId="37823" xr:uid="{00000000-0005-0000-0000-0000E7970000}"/>
    <cellStyle name="Percent 2 2 4 2 6 3 2 3" xfId="37824" xr:uid="{00000000-0005-0000-0000-0000E8970000}"/>
    <cellStyle name="Percent 2 2 4 2 6 3 3" xfId="37825" xr:uid="{00000000-0005-0000-0000-0000E9970000}"/>
    <cellStyle name="Percent 2 2 4 2 6 3 4" xfId="37826" xr:uid="{00000000-0005-0000-0000-0000EA970000}"/>
    <cellStyle name="Percent 2 2 4 2 6 4" xfId="37827" xr:uid="{00000000-0005-0000-0000-0000EB970000}"/>
    <cellStyle name="Percent 2 2 4 2 6 4 2" xfId="37828" xr:uid="{00000000-0005-0000-0000-0000EC970000}"/>
    <cellStyle name="Percent 2 2 4 2 6 4 3" xfId="37829" xr:uid="{00000000-0005-0000-0000-0000ED970000}"/>
    <cellStyle name="Percent 2 2 4 2 6 5" xfId="37830" xr:uid="{00000000-0005-0000-0000-0000EE970000}"/>
    <cellStyle name="Percent 2 2 4 2 6 6" xfId="37831" xr:uid="{00000000-0005-0000-0000-0000EF970000}"/>
    <cellStyle name="Percent 2 2 4 2 7" xfId="37832" xr:uid="{00000000-0005-0000-0000-0000F0970000}"/>
    <cellStyle name="Percent 2 2 4 2 7 2" xfId="37833" xr:uid="{00000000-0005-0000-0000-0000F1970000}"/>
    <cellStyle name="Percent 2 2 4 2 7 2 2" xfId="37834" xr:uid="{00000000-0005-0000-0000-0000F2970000}"/>
    <cellStyle name="Percent 2 2 4 2 7 2 3" xfId="37835" xr:uid="{00000000-0005-0000-0000-0000F3970000}"/>
    <cellStyle name="Percent 2 2 4 2 7 3" xfId="37836" xr:uid="{00000000-0005-0000-0000-0000F4970000}"/>
    <cellStyle name="Percent 2 2 4 2 7 4" xfId="37837" xr:uid="{00000000-0005-0000-0000-0000F5970000}"/>
    <cellStyle name="Percent 2 2 4 2 8" xfId="37838" xr:uid="{00000000-0005-0000-0000-0000F6970000}"/>
    <cellStyle name="Percent 2 2 4 2 8 2" xfId="37839" xr:uid="{00000000-0005-0000-0000-0000F7970000}"/>
    <cellStyle name="Percent 2 2 4 2 8 2 2" xfId="37840" xr:uid="{00000000-0005-0000-0000-0000F8970000}"/>
    <cellStyle name="Percent 2 2 4 2 8 2 3" xfId="37841" xr:uid="{00000000-0005-0000-0000-0000F9970000}"/>
    <cellStyle name="Percent 2 2 4 2 8 3" xfId="37842" xr:uid="{00000000-0005-0000-0000-0000FA970000}"/>
    <cellStyle name="Percent 2 2 4 2 8 4" xfId="37843" xr:uid="{00000000-0005-0000-0000-0000FB970000}"/>
    <cellStyle name="Percent 2 2 4 2 9" xfId="37844" xr:uid="{00000000-0005-0000-0000-0000FC970000}"/>
    <cellStyle name="Percent 2 2 4 2 9 2" xfId="37845" xr:uid="{00000000-0005-0000-0000-0000FD970000}"/>
    <cellStyle name="Percent 2 2 4 2 9 3" xfId="37846" xr:uid="{00000000-0005-0000-0000-0000FE970000}"/>
    <cellStyle name="Percent 2 2 4 3" xfId="37847" xr:uid="{00000000-0005-0000-0000-0000FF970000}"/>
    <cellStyle name="Percent 2 2 4 3 10" xfId="37848" xr:uid="{00000000-0005-0000-0000-000000980000}"/>
    <cellStyle name="Percent 2 2 4 3 2" xfId="37849" xr:uid="{00000000-0005-0000-0000-000001980000}"/>
    <cellStyle name="Percent 2 2 4 3 2 2" xfId="37850" xr:uid="{00000000-0005-0000-0000-000002980000}"/>
    <cellStyle name="Percent 2 2 4 3 2 2 2" xfId="37851" xr:uid="{00000000-0005-0000-0000-000003980000}"/>
    <cellStyle name="Percent 2 2 4 3 2 2 2 2" xfId="37852" xr:uid="{00000000-0005-0000-0000-000004980000}"/>
    <cellStyle name="Percent 2 2 4 3 2 2 2 2 2" xfId="37853" xr:uid="{00000000-0005-0000-0000-000005980000}"/>
    <cellStyle name="Percent 2 2 4 3 2 2 2 2 2 2" xfId="37854" xr:uid="{00000000-0005-0000-0000-000006980000}"/>
    <cellStyle name="Percent 2 2 4 3 2 2 2 2 2 3" xfId="37855" xr:uid="{00000000-0005-0000-0000-000007980000}"/>
    <cellStyle name="Percent 2 2 4 3 2 2 2 2 3" xfId="37856" xr:uid="{00000000-0005-0000-0000-000008980000}"/>
    <cellStyle name="Percent 2 2 4 3 2 2 2 2 4" xfId="37857" xr:uid="{00000000-0005-0000-0000-000009980000}"/>
    <cellStyle name="Percent 2 2 4 3 2 2 2 3" xfId="37858" xr:uid="{00000000-0005-0000-0000-00000A980000}"/>
    <cellStyle name="Percent 2 2 4 3 2 2 2 3 2" xfId="37859" xr:uid="{00000000-0005-0000-0000-00000B980000}"/>
    <cellStyle name="Percent 2 2 4 3 2 2 2 3 2 2" xfId="37860" xr:uid="{00000000-0005-0000-0000-00000C980000}"/>
    <cellStyle name="Percent 2 2 4 3 2 2 2 3 2 3" xfId="37861" xr:uid="{00000000-0005-0000-0000-00000D980000}"/>
    <cellStyle name="Percent 2 2 4 3 2 2 2 3 3" xfId="37862" xr:uid="{00000000-0005-0000-0000-00000E980000}"/>
    <cellStyle name="Percent 2 2 4 3 2 2 2 3 4" xfId="37863" xr:uid="{00000000-0005-0000-0000-00000F980000}"/>
    <cellStyle name="Percent 2 2 4 3 2 2 2 4" xfId="37864" xr:uid="{00000000-0005-0000-0000-000010980000}"/>
    <cellStyle name="Percent 2 2 4 3 2 2 2 4 2" xfId="37865" xr:uid="{00000000-0005-0000-0000-000011980000}"/>
    <cellStyle name="Percent 2 2 4 3 2 2 2 4 3" xfId="37866" xr:uid="{00000000-0005-0000-0000-000012980000}"/>
    <cellStyle name="Percent 2 2 4 3 2 2 2 5" xfId="37867" xr:uid="{00000000-0005-0000-0000-000013980000}"/>
    <cellStyle name="Percent 2 2 4 3 2 2 2 6" xfId="37868" xr:uid="{00000000-0005-0000-0000-000014980000}"/>
    <cellStyle name="Percent 2 2 4 3 2 2 3" xfId="37869" xr:uid="{00000000-0005-0000-0000-000015980000}"/>
    <cellStyle name="Percent 2 2 4 3 2 2 3 2" xfId="37870" xr:uid="{00000000-0005-0000-0000-000016980000}"/>
    <cellStyle name="Percent 2 2 4 3 2 2 3 2 2" xfId="37871" xr:uid="{00000000-0005-0000-0000-000017980000}"/>
    <cellStyle name="Percent 2 2 4 3 2 2 3 2 3" xfId="37872" xr:uid="{00000000-0005-0000-0000-000018980000}"/>
    <cellStyle name="Percent 2 2 4 3 2 2 3 3" xfId="37873" xr:uid="{00000000-0005-0000-0000-000019980000}"/>
    <cellStyle name="Percent 2 2 4 3 2 2 3 4" xfId="37874" xr:uid="{00000000-0005-0000-0000-00001A980000}"/>
    <cellStyle name="Percent 2 2 4 3 2 2 4" xfId="37875" xr:uid="{00000000-0005-0000-0000-00001B980000}"/>
    <cellStyle name="Percent 2 2 4 3 2 2 4 2" xfId="37876" xr:uid="{00000000-0005-0000-0000-00001C980000}"/>
    <cellStyle name="Percent 2 2 4 3 2 2 4 2 2" xfId="37877" xr:uid="{00000000-0005-0000-0000-00001D980000}"/>
    <cellStyle name="Percent 2 2 4 3 2 2 4 2 3" xfId="37878" xr:uid="{00000000-0005-0000-0000-00001E980000}"/>
    <cellStyle name="Percent 2 2 4 3 2 2 4 3" xfId="37879" xr:uid="{00000000-0005-0000-0000-00001F980000}"/>
    <cellStyle name="Percent 2 2 4 3 2 2 4 4" xfId="37880" xr:uid="{00000000-0005-0000-0000-000020980000}"/>
    <cellStyle name="Percent 2 2 4 3 2 2 5" xfId="37881" xr:uid="{00000000-0005-0000-0000-000021980000}"/>
    <cellStyle name="Percent 2 2 4 3 2 2 5 2" xfId="37882" xr:uid="{00000000-0005-0000-0000-000022980000}"/>
    <cellStyle name="Percent 2 2 4 3 2 2 5 3" xfId="37883" xr:uid="{00000000-0005-0000-0000-000023980000}"/>
    <cellStyle name="Percent 2 2 4 3 2 2 6" xfId="37884" xr:uid="{00000000-0005-0000-0000-000024980000}"/>
    <cellStyle name="Percent 2 2 4 3 2 2 7" xfId="37885" xr:uid="{00000000-0005-0000-0000-000025980000}"/>
    <cellStyle name="Percent 2 2 4 3 2 3" xfId="37886" xr:uid="{00000000-0005-0000-0000-000026980000}"/>
    <cellStyle name="Percent 2 2 4 3 2 3 2" xfId="37887" xr:uid="{00000000-0005-0000-0000-000027980000}"/>
    <cellStyle name="Percent 2 2 4 3 2 3 2 2" xfId="37888" xr:uid="{00000000-0005-0000-0000-000028980000}"/>
    <cellStyle name="Percent 2 2 4 3 2 3 2 2 2" xfId="37889" xr:uid="{00000000-0005-0000-0000-000029980000}"/>
    <cellStyle name="Percent 2 2 4 3 2 3 2 2 3" xfId="37890" xr:uid="{00000000-0005-0000-0000-00002A980000}"/>
    <cellStyle name="Percent 2 2 4 3 2 3 2 3" xfId="37891" xr:uid="{00000000-0005-0000-0000-00002B980000}"/>
    <cellStyle name="Percent 2 2 4 3 2 3 2 4" xfId="37892" xr:uid="{00000000-0005-0000-0000-00002C980000}"/>
    <cellStyle name="Percent 2 2 4 3 2 3 3" xfId="37893" xr:uid="{00000000-0005-0000-0000-00002D980000}"/>
    <cellStyle name="Percent 2 2 4 3 2 3 3 2" xfId="37894" xr:uid="{00000000-0005-0000-0000-00002E980000}"/>
    <cellStyle name="Percent 2 2 4 3 2 3 3 2 2" xfId="37895" xr:uid="{00000000-0005-0000-0000-00002F980000}"/>
    <cellStyle name="Percent 2 2 4 3 2 3 3 2 3" xfId="37896" xr:uid="{00000000-0005-0000-0000-000030980000}"/>
    <cellStyle name="Percent 2 2 4 3 2 3 3 3" xfId="37897" xr:uid="{00000000-0005-0000-0000-000031980000}"/>
    <cellStyle name="Percent 2 2 4 3 2 3 3 4" xfId="37898" xr:uid="{00000000-0005-0000-0000-000032980000}"/>
    <cellStyle name="Percent 2 2 4 3 2 3 4" xfId="37899" xr:uid="{00000000-0005-0000-0000-000033980000}"/>
    <cellStyle name="Percent 2 2 4 3 2 3 4 2" xfId="37900" xr:uid="{00000000-0005-0000-0000-000034980000}"/>
    <cellStyle name="Percent 2 2 4 3 2 3 4 3" xfId="37901" xr:uid="{00000000-0005-0000-0000-000035980000}"/>
    <cellStyle name="Percent 2 2 4 3 2 3 5" xfId="37902" xr:uid="{00000000-0005-0000-0000-000036980000}"/>
    <cellStyle name="Percent 2 2 4 3 2 3 6" xfId="37903" xr:uid="{00000000-0005-0000-0000-000037980000}"/>
    <cellStyle name="Percent 2 2 4 3 2 4" xfId="37904" xr:uid="{00000000-0005-0000-0000-000038980000}"/>
    <cellStyle name="Percent 2 2 4 3 2 4 2" xfId="37905" xr:uid="{00000000-0005-0000-0000-000039980000}"/>
    <cellStyle name="Percent 2 2 4 3 2 4 2 2" xfId="37906" xr:uid="{00000000-0005-0000-0000-00003A980000}"/>
    <cellStyle name="Percent 2 2 4 3 2 4 2 3" xfId="37907" xr:uid="{00000000-0005-0000-0000-00003B980000}"/>
    <cellStyle name="Percent 2 2 4 3 2 4 3" xfId="37908" xr:uid="{00000000-0005-0000-0000-00003C980000}"/>
    <cellStyle name="Percent 2 2 4 3 2 4 4" xfId="37909" xr:uid="{00000000-0005-0000-0000-00003D980000}"/>
    <cellStyle name="Percent 2 2 4 3 2 5" xfId="37910" xr:uid="{00000000-0005-0000-0000-00003E980000}"/>
    <cellStyle name="Percent 2 2 4 3 2 5 2" xfId="37911" xr:uid="{00000000-0005-0000-0000-00003F980000}"/>
    <cellStyle name="Percent 2 2 4 3 2 5 2 2" xfId="37912" xr:uid="{00000000-0005-0000-0000-000040980000}"/>
    <cellStyle name="Percent 2 2 4 3 2 5 2 3" xfId="37913" xr:uid="{00000000-0005-0000-0000-000041980000}"/>
    <cellStyle name="Percent 2 2 4 3 2 5 3" xfId="37914" xr:uid="{00000000-0005-0000-0000-000042980000}"/>
    <cellStyle name="Percent 2 2 4 3 2 5 4" xfId="37915" xr:uid="{00000000-0005-0000-0000-000043980000}"/>
    <cellStyle name="Percent 2 2 4 3 2 6" xfId="37916" xr:uid="{00000000-0005-0000-0000-000044980000}"/>
    <cellStyle name="Percent 2 2 4 3 2 6 2" xfId="37917" xr:uid="{00000000-0005-0000-0000-000045980000}"/>
    <cellStyle name="Percent 2 2 4 3 2 6 3" xfId="37918" xr:uid="{00000000-0005-0000-0000-000046980000}"/>
    <cellStyle name="Percent 2 2 4 3 2 7" xfId="37919" xr:uid="{00000000-0005-0000-0000-000047980000}"/>
    <cellStyle name="Percent 2 2 4 3 2 8" xfId="37920" xr:uid="{00000000-0005-0000-0000-000048980000}"/>
    <cellStyle name="Percent 2 2 4 3 3" xfId="37921" xr:uid="{00000000-0005-0000-0000-000049980000}"/>
    <cellStyle name="Percent 2 2 4 3 3 2" xfId="37922" xr:uid="{00000000-0005-0000-0000-00004A980000}"/>
    <cellStyle name="Percent 2 2 4 3 3 2 2" xfId="37923" xr:uid="{00000000-0005-0000-0000-00004B980000}"/>
    <cellStyle name="Percent 2 2 4 3 3 2 2 2" xfId="37924" xr:uid="{00000000-0005-0000-0000-00004C980000}"/>
    <cellStyle name="Percent 2 2 4 3 3 2 2 2 2" xfId="37925" xr:uid="{00000000-0005-0000-0000-00004D980000}"/>
    <cellStyle name="Percent 2 2 4 3 3 2 2 2 3" xfId="37926" xr:uid="{00000000-0005-0000-0000-00004E980000}"/>
    <cellStyle name="Percent 2 2 4 3 3 2 2 3" xfId="37927" xr:uid="{00000000-0005-0000-0000-00004F980000}"/>
    <cellStyle name="Percent 2 2 4 3 3 2 2 4" xfId="37928" xr:uid="{00000000-0005-0000-0000-000050980000}"/>
    <cellStyle name="Percent 2 2 4 3 3 2 3" xfId="37929" xr:uid="{00000000-0005-0000-0000-000051980000}"/>
    <cellStyle name="Percent 2 2 4 3 3 2 3 2" xfId="37930" xr:uid="{00000000-0005-0000-0000-000052980000}"/>
    <cellStyle name="Percent 2 2 4 3 3 2 3 2 2" xfId="37931" xr:uid="{00000000-0005-0000-0000-000053980000}"/>
    <cellStyle name="Percent 2 2 4 3 3 2 3 2 3" xfId="37932" xr:uid="{00000000-0005-0000-0000-000054980000}"/>
    <cellStyle name="Percent 2 2 4 3 3 2 3 3" xfId="37933" xr:uid="{00000000-0005-0000-0000-000055980000}"/>
    <cellStyle name="Percent 2 2 4 3 3 2 3 4" xfId="37934" xr:uid="{00000000-0005-0000-0000-000056980000}"/>
    <cellStyle name="Percent 2 2 4 3 3 2 4" xfId="37935" xr:uid="{00000000-0005-0000-0000-000057980000}"/>
    <cellStyle name="Percent 2 2 4 3 3 2 4 2" xfId="37936" xr:uid="{00000000-0005-0000-0000-000058980000}"/>
    <cellStyle name="Percent 2 2 4 3 3 2 4 3" xfId="37937" xr:uid="{00000000-0005-0000-0000-000059980000}"/>
    <cellStyle name="Percent 2 2 4 3 3 2 5" xfId="37938" xr:uid="{00000000-0005-0000-0000-00005A980000}"/>
    <cellStyle name="Percent 2 2 4 3 3 2 6" xfId="37939" xr:uid="{00000000-0005-0000-0000-00005B980000}"/>
    <cellStyle name="Percent 2 2 4 3 3 3" xfId="37940" xr:uid="{00000000-0005-0000-0000-00005C980000}"/>
    <cellStyle name="Percent 2 2 4 3 3 3 2" xfId="37941" xr:uid="{00000000-0005-0000-0000-00005D980000}"/>
    <cellStyle name="Percent 2 2 4 3 3 3 2 2" xfId="37942" xr:uid="{00000000-0005-0000-0000-00005E980000}"/>
    <cellStyle name="Percent 2 2 4 3 3 3 2 3" xfId="37943" xr:uid="{00000000-0005-0000-0000-00005F980000}"/>
    <cellStyle name="Percent 2 2 4 3 3 3 3" xfId="37944" xr:uid="{00000000-0005-0000-0000-000060980000}"/>
    <cellStyle name="Percent 2 2 4 3 3 3 4" xfId="37945" xr:uid="{00000000-0005-0000-0000-000061980000}"/>
    <cellStyle name="Percent 2 2 4 3 3 4" xfId="37946" xr:uid="{00000000-0005-0000-0000-000062980000}"/>
    <cellStyle name="Percent 2 2 4 3 3 4 2" xfId="37947" xr:uid="{00000000-0005-0000-0000-000063980000}"/>
    <cellStyle name="Percent 2 2 4 3 3 4 2 2" xfId="37948" xr:uid="{00000000-0005-0000-0000-000064980000}"/>
    <cellStyle name="Percent 2 2 4 3 3 4 2 3" xfId="37949" xr:uid="{00000000-0005-0000-0000-000065980000}"/>
    <cellStyle name="Percent 2 2 4 3 3 4 3" xfId="37950" xr:uid="{00000000-0005-0000-0000-000066980000}"/>
    <cellStyle name="Percent 2 2 4 3 3 4 4" xfId="37951" xr:uid="{00000000-0005-0000-0000-000067980000}"/>
    <cellStyle name="Percent 2 2 4 3 3 5" xfId="37952" xr:uid="{00000000-0005-0000-0000-000068980000}"/>
    <cellStyle name="Percent 2 2 4 3 3 5 2" xfId="37953" xr:uid="{00000000-0005-0000-0000-000069980000}"/>
    <cellStyle name="Percent 2 2 4 3 3 5 3" xfId="37954" xr:uid="{00000000-0005-0000-0000-00006A980000}"/>
    <cellStyle name="Percent 2 2 4 3 3 6" xfId="37955" xr:uid="{00000000-0005-0000-0000-00006B980000}"/>
    <cellStyle name="Percent 2 2 4 3 3 7" xfId="37956" xr:uid="{00000000-0005-0000-0000-00006C980000}"/>
    <cellStyle name="Percent 2 2 4 3 4" xfId="37957" xr:uid="{00000000-0005-0000-0000-00006D980000}"/>
    <cellStyle name="Percent 2 2 4 3 4 2" xfId="37958" xr:uid="{00000000-0005-0000-0000-00006E980000}"/>
    <cellStyle name="Percent 2 2 4 3 4 2 2" xfId="37959" xr:uid="{00000000-0005-0000-0000-00006F980000}"/>
    <cellStyle name="Percent 2 2 4 3 4 2 2 2" xfId="37960" xr:uid="{00000000-0005-0000-0000-000070980000}"/>
    <cellStyle name="Percent 2 2 4 3 4 2 2 2 2" xfId="37961" xr:uid="{00000000-0005-0000-0000-000071980000}"/>
    <cellStyle name="Percent 2 2 4 3 4 2 2 2 3" xfId="37962" xr:uid="{00000000-0005-0000-0000-000072980000}"/>
    <cellStyle name="Percent 2 2 4 3 4 2 2 3" xfId="37963" xr:uid="{00000000-0005-0000-0000-000073980000}"/>
    <cellStyle name="Percent 2 2 4 3 4 2 2 4" xfId="37964" xr:uid="{00000000-0005-0000-0000-000074980000}"/>
    <cellStyle name="Percent 2 2 4 3 4 2 3" xfId="37965" xr:uid="{00000000-0005-0000-0000-000075980000}"/>
    <cellStyle name="Percent 2 2 4 3 4 2 3 2" xfId="37966" xr:uid="{00000000-0005-0000-0000-000076980000}"/>
    <cellStyle name="Percent 2 2 4 3 4 2 3 2 2" xfId="37967" xr:uid="{00000000-0005-0000-0000-000077980000}"/>
    <cellStyle name="Percent 2 2 4 3 4 2 3 2 3" xfId="37968" xr:uid="{00000000-0005-0000-0000-000078980000}"/>
    <cellStyle name="Percent 2 2 4 3 4 2 3 3" xfId="37969" xr:uid="{00000000-0005-0000-0000-000079980000}"/>
    <cellStyle name="Percent 2 2 4 3 4 2 3 4" xfId="37970" xr:uid="{00000000-0005-0000-0000-00007A980000}"/>
    <cellStyle name="Percent 2 2 4 3 4 2 4" xfId="37971" xr:uid="{00000000-0005-0000-0000-00007B980000}"/>
    <cellStyle name="Percent 2 2 4 3 4 2 4 2" xfId="37972" xr:uid="{00000000-0005-0000-0000-00007C980000}"/>
    <cellStyle name="Percent 2 2 4 3 4 2 4 3" xfId="37973" xr:uid="{00000000-0005-0000-0000-00007D980000}"/>
    <cellStyle name="Percent 2 2 4 3 4 2 5" xfId="37974" xr:uid="{00000000-0005-0000-0000-00007E980000}"/>
    <cellStyle name="Percent 2 2 4 3 4 2 6" xfId="37975" xr:uid="{00000000-0005-0000-0000-00007F980000}"/>
    <cellStyle name="Percent 2 2 4 3 4 3" xfId="37976" xr:uid="{00000000-0005-0000-0000-000080980000}"/>
    <cellStyle name="Percent 2 2 4 3 4 3 2" xfId="37977" xr:uid="{00000000-0005-0000-0000-000081980000}"/>
    <cellStyle name="Percent 2 2 4 3 4 3 2 2" xfId="37978" xr:uid="{00000000-0005-0000-0000-000082980000}"/>
    <cellStyle name="Percent 2 2 4 3 4 3 2 3" xfId="37979" xr:uid="{00000000-0005-0000-0000-000083980000}"/>
    <cellStyle name="Percent 2 2 4 3 4 3 3" xfId="37980" xr:uid="{00000000-0005-0000-0000-000084980000}"/>
    <cellStyle name="Percent 2 2 4 3 4 3 4" xfId="37981" xr:uid="{00000000-0005-0000-0000-000085980000}"/>
    <cellStyle name="Percent 2 2 4 3 4 4" xfId="37982" xr:uid="{00000000-0005-0000-0000-000086980000}"/>
    <cellStyle name="Percent 2 2 4 3 4 4 2" xfId="37983" xr:uid="{00000000-0005-0000-0000-000087980000}"/>
    <cellStyle name="Percent 2 2 4 3 4 4 2 2" xfId="37984" xr:uid="{00000000-0005-0000-0000-000088980000}"/>
    <cellStyle name="Percent 2 2 4 3 4 4 2 3" xfId="37985" xr:uid="{00000000-0005-0000-0000-000089980000}"/>
    <cellStyle name="Percent 2 2 4 3 4 4 3" xfId="37986" xr:uid="{00000000-0005-0000-0000-00008A980000}"/>
    <cellStyle name="Percent 2 2 4 3 4 4 4" xfId="37987" xr:uid="{00000000-0005-0000-0000-00008B980000}"/>
    <cellStyle name="Percent 2 2 4 3 4 5" xfId="37988" xr:uid="{00000000-0005-0000-0000-00008C980000}"/>
    <cellStyle name="Percent 2 2 4 3 4 5 2" xfId="37989" xr:uid="{00000000-0005-0000-0000-00008D980000}"/>
    <cellStyle name="Percent 2 2 4 3 4 5 3" xfId="37990" xr:uid="{00000000-0005-0000-0000-00008E980000}"/>
    <cellStyle name="Percent 2 2 4 3 4 6" xfId="37991" xr:uid="{00000000-0005-0000-0000-00008F980000}"/>
    <cellStyle name="Percent 2 2 4 3 4 7" xfId="37992" xr:uid="{00000000-0005-0000-0000-000090980000}"/>
    <cellStyle name="Percent 2 2 4 3 5" xfId="37993" xr:uid="{00000000-0005-0000-0000-000091980000}"/>
    <cellStyle name="Percent 2 2 4 3 5 2" xfId="37994" xr:uid="{00000000-0005-0000-0000-000092980000}"/>
    <cellStyle name="Percent 2 2 4 3 5 2 2" xfId="37995" xr:uid="{00000000-0005-0000-0000-000093980000}"/>
    <cellStyle name="Percent 2 2 4 3 5 2 2 2" xfId="37996" xr:uid="{00000000-0005-0000-0000-000094980000}"/>
    <cellStyle name="Percent 2 2 4 3 5 2 2 3" xfId="37997" xr:uid="{00000000-0005-0000-0000-000095980000}"/>
    <cellStyle name="Percent 2 2 4 3 5 2 3" xfId="37998" xr:uid="{00000000-0005-0000-0000-000096980000}"/>
    <cellStyle name="Percent 2 2 4 3 5 2 4" xfId="37999" xr:uid="{00000000-0005-0000-0000-000097980000}"/>
    <cellStyle name="Percent 2 2 4 3 5 3" xfId="38000" xr:uid="{00000000-0005-0000-0000-000098980000}"/>
    <cellStyle name="Percent 2 2 4 3 5 3 2" xfId="38001" xr:uid="{00000000-0005-0000-0000-000099980000}"/>
    <cellStyle name="Percent 2 2 4 3 5 3 2 2" xfId="38002" xr:uid="{00000000-0005-0000-0000-00009A980000}"/>
    <cellStyle name="Percent 2 2 4 3 5 3 2 3" xfId="38003" xr:uid="{00000000-0005-0000-0000-00009B980000}"/>
    <cellStyle name="Percent 2 2 4 3 5 3 3" xfId="38004" xr:uid="{00000000-0005-0000-0000-00009C980000}"/>
    <cellStyle name="Percent 2 2 4 3 5 3 4" xfId="38005" xr:uid="{00000000-0005-0000-0000-00009D980000}"/>
    <cellStyle name="Percent 2 2 4 3 5 4" xfId="38006" xr:uid="{00000000-0005-0000-0000-00009E980000}"/>
    <cellStyle name="Percent 2 2 4 3 5 4 2" xfId="38007" xr:uid="{00000000-0005-0000-0000-00009F980000}"/>
    <cellStyle name="Percent 2 2 4 3 5 4 3" xfId="38008" xr:uid="{00000000-0005-0000-0000-0000A0980000}"/>
    <cellStyle name="Percent 2 2 4 3 5 5" xfId="38009" xr:uid="{00000000-0005-0000-0000-0000A1980000}"/>
    <cellStyle name="Percent 2 2 4 3 5 6" xfId="38010" xr:uid="{00000000-0005-0000-0000-0000A2980000}"/>
    <cellStyle name="Percent 2 2 4 3 6" xfId="38011" xr:uid="{00000000-0005-0000-0000-0000A3980000}"/>
    <cellStyle name="Percent 2 2 4 3 6 2" xfId="38012" xr:uid="{00000000-0005-0000-0000-0000A4980000}"/>
    <cellStyle name="Percent 2 2 4 3 6 2 2" xfId="38013" xr:uid="{00000000-0005-0000-0000-0000A5980000}"/>
    <cellStyle name="Percent 2 2 4 3 6 2 3" xfId="38014" xr:uid="{00000000-0005-0000-0000-0000A6980000}"/>
    <cellStyle name="Percent 2 2 4 3 6 3" xfId="38015" xr:uid="{00000000-0005-0000-0000-0000A7980000}"/>
    <cellStyle name="Percent 2 2 4 3 6 4" xfId="38016" xr:uid="{00000000-0005-0000-0000-0000A8980000}"/>
    <cellStyle name="Percent 2 2 4 3 7" xfId="38017" xr:uid="{00000000-0005-0000-0000-0000A9980000}"/>
    <cellStyle name="Percent 2 2 4 3 7 2" xfId="38018" xr:uid="{00000000-0005-0000-0000-0000AA980000}"/>
    <cellStyle name="Percent 2 2 4 3 7 2 2" xfId="38019" xr:uid="{00000000-0005-0000-0000-0000AB980000}"/>
    <cellStyle name="Percent 2 2 4 3 7 2 3" xfId="38020" xr:uid="{00000000-0005-0000-0000-0000AC980000}"/>
    <cellStyle name="Percent 2 2 4 3 7 3" xfId="38021" xr:uid="{00000000-0005-0000-0000-0000AD980000}"/>
    <cellStyle name="Percent 2 2 4 3 7 4" xfId="38022" xr:uid="{00000000-0005-0000-0000-0000AE980000}"/>
    <cellStyle name="Percent 2 2 4 3 8" xfId="38023" xr:uid="{00000000-0005-0000-0000-0000AF980000}"/>
    <cellStyle name="Percent 2 2 4 3 8 2" xfId="38024" xr:uid="{00000000-0005-0000-0000-0000B0980000}"/>
    <cellStyle name="Percent 2 2 4 3 8 3" xfId="38025" xr:uid="{00000000-0005-0000-0000-0000B1980000}"/>
    <cellStyle name="Percent 2 2 4 3 9" xfId="38026" xr:uid="{00000000-0005-0000-0000-0000B2980000}"/>
    <cellStyle name="Percent 2 2 4 4" xfId="38027" xr:uid="{00000000-0005-0000-0000-0000B3980000}"/>
    <cellStyle name="Percent 2 2 4 4 2" xfId="38028" xr:uid="{00000000-0005-0000-0000-0000B4980000}"/>
    <cellStyle name="Percent 2 2 4 4 2 2" xfId="38029" xr:uid="{00000000-0005-0000-0000-0000B5980000}"/>
    <cellStyle name="Percent 2 2 4 4 2 2 2" xfId="38030" xr:uid="{00000000-0005-0000-0000-0000B6980000}"/>
    <cellStyle name="Percent 2 2 4 4 2 2 2 2" xfId="38031" xr:uid="{00000000-0005-0000-0000-0000B7980000}"/>
    <cellStyle name="Percent 2 2 4 4 2 2 2 2 2" xfId="38032" xr:uid="{00000000-0005-0000-0000-0000B8980000}"/>
    <cellStyle name="Percent 2 2 4 4 2 2 2 2 3" xfId="38033" xr:uid="{00000000-0005-0000-0000-0000B9980000}"/>
    <cellStyle name="Percent 2 2 4 4 2 2 2 3" xfId="38034" xr:uid="{00000000-0005-0000-0000-0000BA980000}"/>
    <cellStyle name="Percent 2 2 4 4 2 2 2 4" xfId="38035" xr:uid="{00000000-0005-0000-0000-0000BB980000}"/>
    <cellStyle name="Percent 2 2 4 4 2 2 3" xfId="38036" xr:uid="{00000000-0005-0000-0000-0000BC980000}"/>
    <cellStyle name="Percent 2 2 4 4 2 2 3 2" xfId="38037" xr:uid="{00000000-0005-0000-0000-0000BD980000}"/>
    <cellStyle name="Percent 2 2 4 4 2 2 3 2 2" xfId="38038" xr:uid="{00000000-0005-0000-0000-0000BE980000}"/>
    <cellStyle name="Percent 2 2 4 4 2 2 3 2 3" xfId="38039" xr:uid="{00000000-0005-0000-0000-0000BF980000}"/>
    <cellStyle name="Percent 2 2 4 4 2 2 3 3" xfId="38040" xr:uid="{00000000-0005-0000-0000-0000C0980000}"/>
    <cellStyle name="Percent 2 2 4 4 2 2 3 4" xfId="38041" xr:uid="{00000000-0005-0000-0000-0000C1980000}"/>
    <cellStyle name="Percent 2 2 4 4 2 2 4" xfId="38042" xr:uid="{00000000-0005-0000-0000-0000C2980000}"/>
    <cellStyle name="Percent 2 2 4 4 2 2 4 2" xfId="38043" xr:uid="{00000000-0005-0000-0000-0000C3980000}"/>
    <cellStyle name="Percent 2 2 4 4 2 2 4 3" xfId="38044" xr:uid="{00000000-0005-0000-0000-0000C4980000}"/>
    <cellStyle name="Percent 2 2 4 4 2 2 5" xfId="38045" xr:uid="{00000000-0005-0000-0000-0000C5980000}"/>
    <cellStyle name="Percent 2 2 4 4 2 2 6" xfId="38046" xr:uid="{00000000-0005-0000-0000-0000C6980000}"/>
    <cellStyle name="Percent 2 2 4 4 2 3" xfId="38047" xr:uid="{00000000-0005-0000-0000-0000C7980000}"/>
    <cellStyle name="Percent 2 2 4 4 2 3 2" xfId="38048" xr:uid="{00000000-0005-0000-0000-0000C8980000}"/>
    <cellStyle name="Percent 2 2 4 4 2 3 2 2" xfId="38049" xr:uid="{00000000-0005-0000-0000-0000C9980000}"/>
    <cellStyle name="Percent 2 2 4 4 2 3 2 3" xfId="38050" xr:uid="{00000000-0005-0000-0000-0000CA980000}"/>
    <cellStyle name="Percent 2 2 4 4 2 3 3" xfId="38051" xr:uid="{00000000-0005-0000-0000-0000CB980000}"/>
    <cellStyle name="Percent 2 2 4 4 2 3 4" xfId="38052" xr:uid="{00000000-0005-0000-0000-0000CC980000}"/>
    <cellStyle name="Percent 2 2 4 4 2 4" xfId="38053" xr:uid="{00000000-0005-0000-0000-0000CD980000}"/>
    <cellStyle name="Percent 2 2 4 4 2 4 2" xfId="38054" xr:uid="{00000000-0005-0000-0000-0000CE980000}"/>
    <cellStyle name="Percent 2 2 4 4 2 4 2 2" xfId="38055" xr:uid="{00000000-0005-0000-0000-0000CF980000}"/>
    <cellStyle name="Percent 2 2 4 4 2 4 2 3" xfId="38056" xr:uid="{00000000-0005-0000-0000-0000D0980000}"/>
    <cellStyle name="Percent 2 2 4 4 2 4 3" xfId="38057" xr:uid="{00000000-0005-0000-0000-0000D1980000}"/>
    <cellStyle name="Percent 2 2 4 4 2 4 4" xfId="38058" xr:uid="{00000000-0005-0000-0000-0000D2980000}"/>
    <cellStyle name="Percent 2 2 4 4 2 5" xfId="38059" xr:uid="{00000000-0005-0000-0000-0000D3980000}"/>
    <cellStyle name="Percent 2 2 4 4 2 5 2" xfId="38060" xr:uid="{00000000-0005-0000-0000-0000D4980000}"/>
    <cellStyle name="Percent 2 2 4 4 2 5 3" xfId="38061" xr:uid="{00000000-0005-0000-0000-0000D5980000}"/>
    <cellStyle name="Percent 2 2 4 4 2 6" xfId="38062" xr:uid="{00000000-0005-0000-0000-0000D6980000}"/>
    <cellStyle name="Percent 2 2 4 4 2 7" xfId="38063" xr:uid="{00000000-0005-0000-0000-0000D7980000}"/>
    <cellStyle name="Percent 2 2 4 4 3" xfId="38064" xr:uid="{00000000-0005-0000-0000-0000D8980000}"/>
    <cellStyle name="Percent 2 2 4 4 3 2" xfId="38065" xr:uid="{00000000-0005-0000-0000-0000D9980000}"/>
    <cellStyle name="Percent 2 2 4 4 3 2 2" xfId="38066" xr:uid="{00000000-0005-0000-0000-0000DA980000}"/>
    <cellStyle name="Percent 2 2 4 4 3 2 2 2" xfId="38067" xr:uid="{00000000-0005-0000-0000-0000DB980000}"/>
    <cellStyle name="Percent 2 2 4 4 3 2 2 3" xfId="38068" xr:uid="{00000000-0005-0000-0000-0000DC980000}"/>
    <cellStyle name="Percent 2 2 4 4 3 2 3" xfId="38069" xr:uid="{00000000-0005-0000-0000-0000DD980000}"/>
    <cellStyle name="Percent 2 2 4 4 3 2 4" xfId="38070" xr:uid="{00000000-0005-0000-0000-0000DE980000}"/>
    <cellStyle name="Percent 2 2 4 4 3 3" xfId="38071" xr:uid="{00000000-0005-0000-0000-0000DF980000}"/>
    <cellStyle name="Percent 2 2 4 4 3 3 2" xfId="38072" xr:uid="{00000000-0005-0000-0000-0000E0980000}"/>
    <cellStyle name="Percent 2 2 4 4 3 3 2 2" xfId="38073" xr:uid="{00000000-0005-0000-0000-0000E1980000}"/>
    <cellStyle name="Percent 2 2 4 4 3 3 2 3" xfId="38074" xr:uid="{00000000-0005-0000-0000-0000E2980000}"/>
    <cellStyle name="Percent 2 2 4 4 3 3 3" xfId="38075" xr:uid="{00000000-0005-0000-0000-0000E3980000}"/>
    <cellStyle name="Percent 2 2 4 4 3 3 4" xfId="38076" xr:uid="{00000000-0005-0000-0000-0000E4980000}"/>
    <cellStyle name="Percent 2 2 4 4 3 4" xfId="38077" xr:uid="{00000000-0005-0000-0000-0000E5980000}"/>
    <cellStyle name="Percent 2 2 4 4 3 4 2" xfId="38078" xr:uid="{00000000-0005-0000-0000-0000E6980000}"/>
    <cellStyle name="Percent 2 2 4 4 3 4 3" xfId="38079" xr:uid="{00000000-0005-0000-0000-0000E7980000}"/>
    <cellStyle name="Percent 2 2 4 4 3 5" xfId="38080" xr:uid="{00000000-0005-0000-0000-0000E8980000}"/>
    <cellStyle name="Percent 2 2 4 4 3 6" xfId="38081" xr:uid="{00000000-0005-0000-0000-0000E9980000}"/>
    <cellStyle name="Percent 2 2 4 4 4" xfId="38082" xr:uid="{00000000-0005-0000-0000-0000EA980000}"/>
    <cellStyle name="Percent 2 2 4 4 4 2" xfId="38083" xr:uid="{00000000-0005-0000-0000-0000EB980000}"/>
    <cellStyle name="Percent 2 2 4 4 4 2 2" xfId="38084" xr:uid="{00000000-0005-0000-0000-0000EC980000}"/>
    <cellStyle name="Percent 2 2 4 4 4 2 3" xfId="38085" xr:uid="{00000000-0005-0000-0000-0000ED980000}"/>
    <cellStyle name="Percent 2 2 4 4 4 3" xfId="38086" xr:uid="{00000000-0005-0000-0000-0000EE980000}"/>
    <cellStyle name="Percent 2 2 4 4 4 4" xfId="38087" xr:uid="{00000000-0005-0000-0000-0000EF980000}"/>
    <cellStyle name="Percent 2 2 4 4 5" xfId="38088" xr:uid="{00000000-0005-0000-0000-0000F0980000}"/>
    <cellStyle name="Percent 2 2 4 4 5 2" xfId="38089" xr:uid="{00000000-0005-0000-0000-0000F1980000}"/>
    <cellStyle name="Percent 2 2 4 4 5 2 2" xfId="38090" xr:uid="{00000000-0005-0000-0000-0000F2980000}"/>
    <cellStyle name="Percent 2 2 4 4 5 2 3" xfId="38091" xr:uid="{00000000-0005-0000-0000-0000F3980000}"/>
    <cellStyle name="Percent 2 2 4 4 5 3" xfId="38092" xr:uid="{00000000-0005-0000-0000-0000F4980000}"/>
    <cellStyle name="Percent 2 2 4 4 5 4" xfId="38093" xr:uid="{00000000-0005-0000-0000-0000F5980000}"/>
    <cellStyle name="Percent 2 2 4 4 6" xfId="38094" xr:uid="{00000000-0005-0000-0000-0000F6980000}"/>
    <cellStyle name="Percent 2 2 4 4 6 2" xfId="38095" xr:uid="{00000000-0005-0000-0000-0000F7980000}"/>
    <cellStyle name="Percent 2 2 4 4 6 3" xfId="38096" xr:uid="{00000000-0005-0000-0000-0000F8980000}"/>
    <cellStyle name="Percent 2 2 4 4 7" xfId="38097" xr:uid="{00000000-0005-0000-0000-0000F9980000}"/>
    <cellStyle name="Percent 2 2 4 4 8" xfId="38098" xr:uid="{00000000-0005-0000-0000-0000FA980000}"/>
    <cellStyle name="Percent 2 2 4 5" xfId="38099" xr:uid="{00000000-0005-0000-0000-0000FB980000}"/>
    <cellStyle name="Percent 2 2 4 5 2" xfId="38100" xr:uid="{00000000-0005-0000-0000-0000FC980000}"/>
    <cellStyle name="Percent 2 2 4 5 2 2" xfId="38101" xr:uid="{00000000-0005-0000-0000-0000FD980000}"/>
    <cellStyle name="Percent 2 2 4 5 2 2 2" xfId="38102" xr:uid="{00000000-0005-0000-0000-0000FE980000}"/>
    <cellStyle name="Percent 2 2 4 5 2 2 2 2" xfId="38103" xr:uid="{00000000-0005-0000-0000-0000FF980000}"/>
    <cellStyle name="Percent 2 2 4 5 2 2 2 3" xfId="38104" xr:uid="{00000000-0005-0000-0000-000000990000}"/>
    <cellStyle name="Percent 2 2 4 5 2 2 3" xfId="38105" xr:uid="{00000000-0005-0000-0000-000001990000}"/>
    <cellStyle name="Percent 2 2 4 5 2 2 4" xfId="38106" xr:uid="{00000000-0005-0000-0000-000002990000}"/>
    <cellStyle name="Percent 2 2 4 5 2 3" xfId="38107" xr:uid="{00000000-0005-0000-0000-000003990000}"/>
    <cellStyle name="Percent 2 2 4 5 2 3 2" xfId="38108" xr:uid="{00000000-0005-0000-0000-000004990000}"/>
    <cellStyle name="Percent 2 2 4 5 2 3 2 2" xfId="38109" xr:uid="{00000000-0005-0000-0000-000005990000}"/>
    <cellStyle name="Percent 2 2 4 5 2 3 2 3" xfId="38110" xr:uid="{00000000-0005-0000-0000-000006990000}"/>
    <cellStyle name="Percent 2 2 4 5 2 3 3" xfId="38111" xr:uid="{00000000-0005-0000-0000-000007990000}"/>
    <cellStyle name="Percent 2 2 4 5 2 3 4" xfId="38112" xr:uid="{00000000-0005-0000-0000-000008990000}"/>
    <cellStyle name="Percent 2 2 4 5 2 4" xfId="38113" xr:uid="{00000000-0005-0000-0000-000009990000}"/>
    <cellStyle name="Percent 2 2 4 5 2 4 2" xfId="38114" xr:uid="{00000000-0005-0000-0000-00000A990000}"/>
    <cellStyle name="Percent 2 2 4 5 2 4 3" xfId="38115" xr:uid="{00000000-0005-0000-0000-00000B990000}"/>
    <cellStyle name="Percent 2 2 4 5 2 5" xfId="38116" xr:uid="{00000000-0005-0000-0000-00000C990000}"/>
    <cellStyle name="Percent 2 2 4 5 2 6" xfId="38117" xr:uid="{00000000-0005-0000-0000-00000D990000}"/>
    <cellStyle name="Percent 2 2 4 5 3" xfId="38118" xr:uid="{00000000-0005-0000-0000-00000E990000}"/>
    <cellStyle name="Percent 2 2 4 5 3 2" xfId="38119" xr:uid="{00000000-0005-0000-0000-00000F990000}"/>
    <cellStyle name="Percent 2 2 4 5 3 2 2" xfId="38120" xr:uid="{00000000-0005-0000-0000-000010990000}"/>
    <cellStyle name="Percent 2 2 4 5 3 2 3" xfId="38121" xr:uid="{00000000-0005-0000-0000-000011990000}"/>
    <cellStyle name="Percent 2 2 4 5 3 3" xfId="38122" xr:uid="{00000000-0005-0000-0000-000012990000}"/>
    <cellStyle name="Percent 2 2 4 5 3 4" xfId="38123" xr:uid="{00000000-0005-0000-0000-000013990000}"/>
    <cellStyle name="Percent 2 2 4 5 4" xfId="38124" xr:uid="{00000000-0005-0000-0000-000014990000}"/>
    <cellStyle name="Percent 2 2 4 5 4 2" xfId="38125" xr:uid="{00000000-0005-0000-0000-000015990000}"/>
    <cellStyle name="Percent 2 2 4 5 4 2 2" xfId="38126" xr:uid="{00000000-0005-0000-0000-000016990000}"/>
    <cellStyle name="Percent 2 2 4 5 4 2 3" xfId="38127" xr:uid="{00000000-0005-0000-0000-000017990000}"/>
    <cellStyle name="Percent 2 2 4 5 4 3" xfId="38128" xr:uid="{00000000-0005-0000-0000-000018990000}"/>
    <cellStyle name="Percent 2 2 4 5 4 4" xfId="38129" xr:uid="{00000000-0005-0000-0000-000019990000}"/>
    <cellStyle name="Percent 2 2 4 5 5" xfId="38130" xr:uid="{00000000-0005-0000-0000-00001A990000}"/>
    <cellStyle name="Percent 2 2 4 5 5 2" xfId="38131" xr:uid="{00000000-0005-0000-0000-00001B990000}"/>
    <cellStyle name="Percent 2 2 4 5 5 3" xfId="38132" xr:uid="{00000000-0005-0000-0000-00001C990000}"/>
    <cellStyle name="Percent 2 2 4 5 6" xfId="38133" xr:uid="{00000000-0005-0000-0000-00001D990000}"/>
    <cellStyle name="Percent 2 2 4 5 7" xfId="38134" xr:uid="{00000000-0005-0000-0000-00001E990000}"/>
    <cellStyle name="Percent 2 2 4 6" xfId="38135" xr:uid="{00000000-0005-0000-0000-00001F990000}"/>
    <cellStyle name="Percent 2 2 4 6 2" xfId="38136" xr:uid="{00000000-0005-0000-0000-000020990000}"/>
    <cellStyle name="Percent 2 2 4 6 2 2" xfId="38137" xr:uid="{00000000-0005-0000-0000-000021990000}"/>
    <cellStyle name="Percent 2 2 4 6 2 2 2" xfId="38138" xr:uid="{00000000-0005-0000-0000-000022990000}"/>
    <cellStyle name="Percent 2 2 4 6 2 2 2 2" xfId="38139" xr:uid="{00000000-0005-0000-0000-000023990000}"/>
    <cellStyle name="Percent 2 2 4 6 2 2 2 3" xfId="38140" xr:uid="{00000000-0005-0000-0000-000024990000}"/>
    <cellStyle name="Percent 2 2 4 6 2 2 3" xfId="38141" xr:uid="{00000000-0005-0000-0000-000025990000}"/>
    <cellStyle name="Percent 2 2 4 6 2 2 4" xfId="38142" xr:uid="{00000000-0005-0000-0000-000026990000}"/>
    <cellStyle name="Percent 2 2 4 6 2 3" xfId="38143" xr:uid="{00000000-0005-0000-0000-000027990000}"/>
    <cellStyle name="Percent 2 2 4 6 2 3 2" xfId="38144" xr:uid="{00000000-0005-0000-0000-000028990000}"/>
    <cellStyle name="Percent 2 2 4 6 2 3 2 2" xfId="38145" xr:uid="{00000000-0005-0000-0000-000029990000}"/>
    <cellStyle name="Percent 2 2 4 6 2 3 2 3" xfId="38146" xr:uid="{00000000-0005-0000-0000-00002A990000}"/>
    <cellStyle name="Percent 2 2 4 6 2 3 3" xfId="38147" xr:uid="{00000000-0005-0000-0000-00002B990000}"/>
    <cellStyle name="Percent 2 2 4 6 2 3 4" xfId="38148" xr:uid="{00000000-0005-0000-0000-00002C990000}"/>
    <cellStyle name="Percent 2 2 4 6 2 4" xfId="38149" xr:uid="{00000000-0005-0000-0000-00002D990000}"/>
    <cellStyle name="Percent 2 2 4 6 2 4 2" xfId="38150" xr:uid="{00000000-0005-0000-0000-00002E990000}"/>
    <cellStyle name="Percent 2 2 4 6 2 4 3" xfId="38151" xr:uid="{00000000-0005-0000-0000-00002F990000}"/>
    <cellStyle name="Percent 2 2 4 6 2 5" xfId="38152" xr:uid="{00000000-0005-0000-0000-000030990000}"/>
    <cellStyle name="Percent 2 2 4 6 2 6" xfId="38153" xr:uid="{00000000-0005-0000-0000-000031990000}"/>
    <cellStyle name="Percent 2 2 4 6 3" xfId="38154" xr:uid="{00000000-0005-0000-0000-000032990000}"/>
    <cellStyle name="Percent 2 2 4 6 3 2" xfId="38155" xr:uid="{00000000-0005-0000-0000-000033990000}"/>
    <cellStyle name="Percent 2 2 4 6 3 2 2" xfId="38156" xr:uid="{00000000-0005-0000-0000-000034990000}"/>
    <cellStyle name="Percent 2 2 4 6 3 2 3" xfId="38157" xr:uid="{00000000-0005-0000-0000-000035990000}"/>
    <cellStyle name="Percent 2 2 4 6 3 3" xfId="38158" xr:uid="{00000000-0005-0000-0000-000036990000}"/>
    <cellStyle name="Percent 2 2 4 6 3 4" xfId="38159" xr:uid="{00000000-0005-0000-0000-000037990000}"/>
    <cellStyle name="Percent 2 2 4 6 4" xfId="38160" xr:uid="{00000000-0005-0000-0000-000038990000}"/>
    <cellStyle name="Percent 2 2 4 6 4 2" xfId="38161" xr:uid="{00000000-0005-0000-0000-000039990000}"/>
    <cellStyle name="Percent 2 2 4 6 4 2 2" xfId="38162" xr:uid="{00000000-0005-0000-0000-00003A990000}"/>
    <cellStyle name="Percent 2 2 4 6 4 2 3" xfId="38163" xr:uid="{00000000-0005-0000-0000-00003B990000}"/>
    <cellStyle name="Percent 2 2 4 6 4 3" xfId="38164" xr:uid="{00000000-0005-0000-0000-00003C990000}"/>
    <cellStyle name="Percent 2 2 4 6 4 4" xfId="38165" xr:uid="{00000000-0005-0000-0000-00003D990000}"/>
    <cellStyle name="Percent 2 2 4 6 5" xfId="38166" xr:uid="{00000000-0005-0000-0000-00003E990000}"/>
    <cellStyle name="Percent 2 2 4 6 5 2" xfId="38167" xr:uid="{00000000-0005-0000-0000-00003F990000}"/>
    <cellStyle name="Percent 2 2 4 6 5 3" xfId="38168" xr:uid="{00000000-0005-0000-0000-000040990000}"/>
    <cellStyle name="Percent 2 2 4 6 6" xfId="38169" xr:uid="{00000000-0005-0000-0000-000041990000}"/>
    <cellStyle name="Percent 2 2 4 6 7" xfId="38170" xr:uid="{00000000-0005-0000-0000-000042990000}"/>
    <cellStyle name="Percent 2 2 4 7" xfId="38171" xr:uid="{00000000-0005-0000-0000-000043990000}"/>
    <cellStyle name="Percent 2 2 4 7 2" xfId="38172" xr:uid="{00000000-0005-0000-0000-000044990000}"/>
    <cellStyle name="Percent 2 2 4 7 2 2" xfId="38173" xr:uid="{00000000-0005-0000-0000-000045990000}"/>
    <cellStyle name="Percent 2 2 4 7 2 2 2" xfId="38174" xr:uid="{00000000-0005-0000-0000-000046990000}"/>
    <cellStyle name="Percent 2 2 4 7 2 2 3" xfId="38175" xr:uid="{00000000-0005-0000-0000-000047990000}"/>
    <cellStyle name="Percent 2 2 4 7 2 3" xfId="38176" xr:uid="{00000000-0005-0000-0000-000048990000}"/>
    <cellStyle name="Percent 2 2 4 7 2 4" xfId="38177" xr:uid="{00000000-0005-0000-0000-000049990000}"/>
    <cellStyle name="Percent 2 2 4 7 3" xfId="38178" xr:uid="{00000000-0005-0000-0000-00004A990000}"/>
    <cellStyle name="Percent 2 2 4 7 3 2" xfId="38179" xr:uid="{00000000-0005-0000-0000-00004B990000}"/>
    <cellStyle name="Percent 2 2 4 7 3 2 2" xfId="38180" xr:uid="{00000000-0005-0000-0000-00004C990000}"/>
    <cellStyle name="Percent 2 2 4 7 3 2 3" xfId="38181" xr:uid="{00000000-0005-0000-0000-00004D990000}"/>
    <cellStyle name="Percent 2 2 4 7 3 3" xfId="38182" xr:uid="{00000000-0005-0000-0000-00004E990000}"/>
    <cellStyle name="Percent 2 2 4 7 3 4" xfId="38183" xr:uid="{00000000-0005-0000-0000-00004F990000}"/>
    <cellStyle name="Percent 2 2 4 7 4" xfId="38184" xr:uid="{00000000-0005-0000-0000-000050990000}"/>
    <cellStyle name="Percent 2 2 4 7 4 2" xfId="38185" xr:uid="{00000000-0005-0000-0000-000051990000}"/>
    <cellStyle name="Percent 2 2 4 7 4 3" xfId="38186" xr:uid="{00000000-0005-0000-0000-000052990000}"/>
    <cellStyle name="Percent 2 2 4 7 5" xfId="38187" xr:uid="{00000000-0005-0000-0000-000053990000}"/>
    <cellStyle name="Percent 2 2 4 7 6" xfId="38188" xr:uid="{00000000-0005-0000-0000-000054990000}"/>
    <cellStyle name="Percent 2 2 4 8" xfId="38189" xr:uid="{00000000-0005-0000-0000-000055990000}"/>
    <cellStyle name="Percent 2 2 4 8 2" xfId="38190" xr:uid="{00000000-0005-0000-0000-000056990000}"/>
    <cellStyle name="Percent 2 2 4 8 2 2" xfId="38191" xr:uid="{00000000-0005-0000-0000-000057990000}"/>
    <cellStyle name="Percent 2 2 4 8 2 3" xfId="38192" xr:uid="{00000000-0005-0000-0000-000058990000}"/>
    <cellStyle name="Percent 2 2 4 8 3" xfId="38193" xr:uid="{00000000-0005-0000-0000-000059990000}"/>
    <cellStyle name="Percent 2 2 4 8 4" xfId="38194" xr:uid="{00000000-0005-0000-0000-00005A990000}"/>
    <cellStyle name="Percent 2 2 4 9" xfId="38195" xr:uid="{00000000-0005-0000-0000-00005B990000}"/>
    <cellStyle name="Percent 2 2 4 9 2" xfId="38196" xr:uid="{00000000-0005-0000-0000-00005C990000}"/>
    <cellStyle name="Percent 2 2 4 9 2 2" xfId="38197" xr:uid="{00000000-0005-0000-0000-00005D990000}"/>
    <cellStyle name="Percent 2 2 4 9 2 3" xfId="38198" xr:uid="{00000000-0005-0000-0000-00005E990000}"/>
    <cellStyle name="Percent 2 2 4 9 3" xfId="38199" xr:uid="{00000000-0005-0000-0000-00005F990000}"/>
    <cellStyle name="Percent 2 2 4 9 4" xfId="38200" xr:uid="{00000000-0005-0000-0000-000060990000}"/>
    <cellStyle name="Percent 2 2 5" xfId="38201" xr:uid="{00000000-0005-0000-0000-000061990000}"/>
    <cellStyle name="Percent 2 2 5 10" xfId="38202" xr:uid="{00000000-0005-0000-0000-000062990000}"/>
    <cellStyle name="Percent 2 2 5 11" xfId="38203" xr:uid="{00000000-0005-0000-0000-000063990000}"/>
    <cellStyle name="Percent 2 2 5 2" xfId="38204" xr:uid="{00000000-0005-0000-0000-000064990000}"/>
    <cellStyle name="Percent 2 2 5 2 10" xfId="38205" xr:uid="{00000000-0005-0000-0000-000065990000}"/>
    <cellStyle name="Percent 2 2 5 2 2" xfId="38206" xr:uid="{00000000-0005-0000-0000-000066990000}"/>
    <cellStyle name="Percent 2 2 5 2 2 2" xfId="38207" xr:uid="{00000000-0005-0000-0000-000067990000}"/>
    <cellStyle name="Percent 2 2 5 2 2 2 2" xfId="38208" xr:uid="{00000000-0005-0000-0000-000068990000}"/>
    <cellStyle name="Percent 2 2 5 2 2 2 2 2" xfId="38209" xr:uid="{00000000-0005-0000-0000-000069990000}"/>
    <cellStyle name="Percent 2 2 5 2 2 2 2 2 2" xfId="38210" xr:uid="{00000000-0005-0000-0000-00006A990000}"/>
    <cellStyle name="Percent 2 2 5 2 2 2 2 2 2 2" xfId="38211" xr:uid="{00000000-0005-0000-0000-00006B990000}"/>
    <cellStyle name="Percent 2 2 5 2 2 2 2 2 2 3" xfId="38212" xr:uid="{00000000-0005-0000-0000-00006C990000}"/>
    <cellStyle name="Percent 2 2 5 2 2 2 2 2 3" xfId="38213" xr:uid="{00000000-0005-0000-0000-00006D990000}"/>
    <cellStyle name="Percent 2 2 5 2 2 2 2 2 4" xfId="38214" xr:uid="{00000000-0005-0000-0000-00006E990000}"/>
    <cellStyle name="Percent 2 2 5 2 2 2 2 3" xfId="38215" xr:uid="{00000000-0005-0000-0000-00006F990000}"/>
    <cellStyle name="Percent 2 2 5 2 2 2 2 3 2" xfId="38216" xr:uid="{00000000-0005-0000-0000-000070990000}"/>
    <cellStyle name="Percent 2 2 5 2 2 2 2 3 2 2" xfId="38217" xr:uid="{00000000-0005-0000-0000-000071990000}"/>
    <cellStyle name="Percent 2 2 5 2 2 2 2 3 2 3" xfId="38218" xr:uid="{00000000-0005-0000-0000-000072990000}"/>
    <cellStyle name="Percent 2 2 5 2 2 2 2 3 3" xfId="38219" xr:uid="{00000000-0005-0000-0000-000073990000}"/>
    <cellStyle name="Percent 2 2 5 2 2 2 2 3 4" xfId="38220" xr:uid="{00000000-0005-0000-0000-000074990000}"/>
    <cellStyle name="Percent 2 2 5 2 2 2 2 4" xfId="38221" xr:uid="{00000000-0005-0000-0000-000075990000}"/>
    <cellStyle name="Percent 2 2 5 2 2 2 2 4 2" xfId="38222" xr:uid="{00000000-0005-0000-0000-000076990000}"/>
    <cellStyle name="Percent 2 2 5 2 2 2 2 4 3" xfId="38223" xr:uid="{00000000-0005-0000-0000-000077990000}"/>
    <cellStyle name="Percent 2 2 5 2 2 2 2 5" xfId="38224" xr:uid="{00000000-0005-0000-0000-000078990000}"/>
    <cellStyle name="Percent 2 2 5 2 2 2 2 6" xfId="38225" xr:uid="{00000000-0005-0000-0000-000079990000}"/>
    <cellStyle name="Percent 2 2 5 2 2 2 3" xfId="38226" xr:uid="{00000000-0005-0000-0000-00007A990000}"/>
    <cellStyle name="Percent 2 2 5 2 2 2 3 2" xfId="38227" xr:uid="{00000000-0005-0000-0000-00007B990000}"/>
    <cellStyle name="Percent 2 2 5 2 2 2 3 2 2" xfId="38228" xr:uid="{00000000-0005-0000-0000-00007C990000}"/>
    <cellStyle name="Percent 2 2 5 2 2 2 3 2 3" xfId="38229" xr:uid="{00000000-0005-0000-0000-00007D990000}"/>
    <cellStyle name="Percent 2 2 5 2 2 2 3 3" xfId="38230" xr:uid="{00000000-0005-0000-0000-00007E990000}"/>
    <cellStyle name="Percent 2 2 5 2 2 2 3 4" xfId="38231" xr:uid="{00000000-0005-0000-0000-00007F990000}"/>
    <cellStyle name="Percent 2 2 5 2 2 2 4" xfId="38232" xr:uid="{00000000-0005-0000-0000-000080990000}"/>
    <cellStyle name="Percent 2 2 5 2 2 2 4 2" xfId="38233" xr:uid="{00000000-0005-0000-0000-000081990000}"/>
    <cellStyle name="Percent 2 2 5 2 2 2 4 2 2" xfId="38234" xr:uid="{00000000-0005-0000-0000-000082990000}"/>
    <cellStyle name="Percent 2 2 5 2 2 2 4 2 3" xfId="38235" xr:uid="{00000000-0005-0000-0000-000083990000}"/>
    <cellStyle name="Percent 2 2 5 2 2 2 4 3" xfId="38236" xr:uid="{00000000-0005-0000-0000-000084990000}"/>
    <cellStyle name="Percent 2 2 5 2 2 2 4 4" xfId="38237" xr:uid="{00000000-0005-0000-0000-000085990000}"/>
    <cellStyle name="Percent 2 2 5 2 2 2 5" xfId="38238" xr:uid="{00000000-0005-0000-0000-000086990000}"/>
    <cellStyle name="Percent 2 2 5 2 2 2 5 2" xfId="38239" xr:uid="{00000000-0005-0000-0000-000087990000}"/>
    <cellStyle name="Percent 2 2 5 2 2 2 5 3" xfId="38240" xr:uid="{00000000-0005-0000-0000-000088990000}"/>
    <cellStyle name="Percent 2 2 5 2 2 2 6" xfId="38241" xr:uid="{00000000-0005-0000-0000-000089990000}"/>
    <cellStyle name="Percent 2 2 5 2 2 2 7" xfId="38242" xr:uid="{00000000-0005-0000-0000-00008A990000}"/>
    <cellStyle name="Percent 2 2 5 2 2 3" xfId="38243" xr:uid="{00000000-0005-0000-0000-00008B990000}"/>
    <cellStyle name="Percent 2 2 5 2 2 3 2" xfId="38244" xr:uid="{00000000-0005-0000-0000-00008C990000}"/>
    <cellStyle name="Percent 2 2 5 2 2 3 2 2" xfId="38245" xr:uid="{00000000-0005-0000-0000-00008D990000}"/>
    <cellStyle name="Percent 2 2 5 2 2 3 2 2 2" xfId="38246" xr:uid="{00000000-0005-0000-0000-00008E990000}"/>
    <cellStyle name="Percent 2 2 5 2 2 3 2 2 3" xfId="38247" xr:uid="{00000000-0005-0000-0000-00008F990000}"/>
    <cellStyle name="Percent 2 2 5 2 2 3 2 3" xfId="38248" xr:uid="{00000000-0005-0000-0000-000090990000}"/>
    <cellStyle name="Percent 2 2 5 2 2 3 2 4" xfId="38249" xr:uid="{00000000-0005-0000-0000-000091990000}"/>
    <cellStyle name="Percent 2 2 5 2 2 3 3" xfId="38250" xr:uid="{00000000-0005-0000-0000-000092990000}"/>
    <cellStyle name="Percent 2 2 5 2 2 3 3 2" xfId="38251" xr:uid="{00000000-0005-0000-0000-000093990000}"/>
    <cellStyle name="Percent 2 2 5 2 2 3 3 2 2" xfId="38252" xr:uid="{00000000-0005-0000-0000-000094990000}"/>
    <cellStyle name="Percent 2 2 5 2 2 3 3 2 3" xfId="38253" xr:uid="{00000000-0005-0000-0000-000095990000}"/>
    <cellStyle name="Percent 2 2 5 2 2 3 3 3" xfId="38254" xr:uid="{00000000-0005-0000-0000-000096990000}"/>
    <cellStyle name="Percent 2 2 5 2 2 3 3 4" xfId="38255" xr:uid="{00000000-0005-0000-0000-000097990000}"/>
    <cellStyle name="Percent 2 2 5 2 2 3 4" xfId="38256" xr:uid="{00000000-0005-0000-0000-000098990000}"/>
    <cellStyle name="Percent 2 2 5 2 2 3 4 2" xfId="38257" xr:uid="{00000000-0005-0000-0000-000099990000}"/>
    <cellStyle name="Percent 2 2 5 2 2 3 4 3" xfId="38258" xr:uid="{00000000-0005-0000-0000-00009A990000}"/>
    <cellStyle name="Percent 2 2 5 2 2 3 5" xfId="38259" xr:uid="{00000000-0005-0000-0000-00009B990000}"/>
    <cellStyle name="Percent 2 2 5 2 2 3 6" xfId="38260" xr:uid="{00000000-0005-0000-0000-00009C990000}"/>
    <cellStyle name="Percent 2 2 5 2 2 4" xfId="38261" xr:uid="{00000000-0005-0000-0000-00009D990000}"/>
    <cellStyle name="Percent 2 2 5 2 2 4 2" xfId="38262" xr:uid="{00000000-0005-0000-0000-00009E990000}"/>
    <cellStyle name="Percent 2 2 5 2 2 4 2 2" xfId="38263" xr:uid="{00000000-0005-0000-0000-00009F990000}"/>
    <cellStyle name="Percent 2 2 5 2 2 4 2 3" xfId="38264" xr:uid="{00000000-0005-0000-0000-0000A0990000}"/>
    <cellStyle name="Percent 2 2 5 2 2 4 3" xfId="38265" xr:uid="{00000000-0005-0000-0000-0000A1990000}"/>
    <cellStyle name="Percent 2 2 5 2 2 4 4" xfId="38266" xr:uid="{00000000-0005-0000-0000-0000A2990000}"/>
    <cellStyle name="Percent 2 2 5 2 2 5" xfId="38267" xr:uid="{00000000-0005-0000-0000-0000A3990000}"/>
    <cellStyle name="Percent 2 2 5 2 2 5 2" xfId="38268" xr:uid="{00000000-0005-0000-0000-0000A4990000}"/>
    <cellStyle name="Percent 2 2 5 2 2 5 2 2" xfId="38269" xr:uid="{00000000-0005-0000-0000-0000A5990000}"/>
    <cellStyle name="Percent 2 2 5 2 2 5 2 3" xfId="38270" xr:uid="{00000000-0005-0000-0000-0000A6990000}"/>
    <cellStyle name="Percent 2 2 5 2 2 5 3" xfId="38271" xr:uid="{00000000-0005-0000-0000-0000A7990000}"/>
    <cellStyle name="Percent 2 2 5 2 2 5 4" xfId="38272" xr:uid="{00000000-0005-0000-0000-0000A8990000}"/>
    <cellStyle name="Percent 2 2 5 2 2 6" xfId="38273" xr:uid="{00000000-0005-0000-0000-0000A9990000}"/>
    <cellStyle name="Percent 2 2 5 2 2 6 2" xfId="38274" xr:uid="{00000000-0005-0000-0000-0000AA990000}"/>
    <cellStyle name="Percent 2 2 5 2 2 6 3" xfId="38275" xr:uid="{00000000-0005-0000-0000-0000AB990000}"/>
    <cellStyle name="Percent 2 2 5 2 2 7" xfId="38276" xr:uid="{00000000-0005-0000-0000-0000AC990000}"/>
    <cellStyle name="Percent 2 2 5 2 2 8" xfId="38277" xr:uid="{00000000-0005-0000-0000-0000AD990000}"/>
    <cellStyle name="Percent 2 2 5 2 3" xfId="38278" xr:uid="{00000000-0005-0000-0000-0000AE990000}"/>
    <cellStyle name="Percent 2 2 5 2 3 2" xfId="38279" xr:uid="{00000000-0005-0000-0000-0000AF990000}"/>
    <cellStyle name="Percent 2 2 5 2 3 2 2" xfId="38280" xr:uid="{00000000-0005-0000-0000-0000B0990000}"/>
    <cellStyle name="Percent 2 2 5 2 3 2 2 2" xfId="38281" xr:uid="{00000000-0005-0000-0000-0000B1990000}"/>
    <cellStyle name="Percent 2 2 5 2 3 2 2 2 2" xfId="38282" xr:uid="{00000000-0005-0000-0000-0000B2990000}"/>
    <cellStyle name="Percent 2 2 5 2 3 2 2 2 3" xfId="38283" xr:uid="{00000000-0005-0000-0000-0000B3990000}"/>
    <cellStyle name="Percent 2 2 5 2 3 2 2 3" xfId="38284" xr:uid="{00000000-0005-0000-0000-0000B4990000}"/>
    <cellStyle name="Percent 2 2 5 2 3 2 2 4" xfId="38285" xr:uid="{00000000-0005-0000-0000-0000B5990000}"/>
    <cellStyle name="Percent 2 2 5 2 3 2 3" xfId="38286" xr:uid="{00000000-0005-0000-0000-0000B6990000}"/>
    <cellStyle name="Percent 2 2 5 2 3 2 3 2" xfId="38287" xr:uid="{00000000-0005-0000-0000-0000B7990000}"/>
    <cellStyle name="Percent 2 2 5 2 3 2 3 2 2" xfId="38288" xr:uid="{00000000-0005-0000-0000-0000B8990000}"/>
    <cellStyle name="Percent 2 2 5 2 3 2 3 2 3" xfId="38289" xr:uid="{00000000-0005-0000-0000-0000B9990000}"/>
    <cellStyle name="Percent 2 2 5 2 3 2 3 3" xfId="38290" xr:uid="{00000000-0005-0000-0000-0000BA990000}"/>
    <cellStyle name="Percent 2 2 5 2 3 2 3 4" xfId="38291" xr:uid="{00000000-0005-0000-0000-0000BB990000}"/>
    <cellStyle name="Percent 2 2 5 2 3 2 4" xfId="38292" xr:uid="{00000000-0005-0000-0000-0000BC990000}"/>
    <cellStyle name="Percent 2 2 5 2 3 2 4 2" xfId="38293" xr:uid="{00000000-0005-0000-0000-0000BD990000}"/>
    <cellStyle name="Percent 2 2 5 2 3 2 4 3" xfId="38294" xr:uid="{00000000-0005-0000-0000-0000BE990000}"/>
    <cellStyle name="Percent 2 2 5 2 3 2 5" xfId="38295" xr:uid="{00000000-0005-0000-0000-0000BF990000}"/>
    <cellStyle name="Percent 2 2 5 2 3 2 6" xfId="38296" xr:uid="{00000000-0005-0000-0000-0000C0990000}"/>
    <cellStyle name="Percent 2 2 5 2 3 3" xfId="38297" xr:uid="{00000000-0005-0000-0000-0000C1990000}"/>
    <cellStyle name="Percent 2 2 5 2 3 3 2" xfId="38298" xr:uid="{00000000-0005-0000-0000-0000C2990000}"/>
    <cellStyle name="Percent 2 2 5 2 3 3 2 2" xfId="38299" xr:uid="{00000000-0005-0000-0000-0000C3990000}"/>
    <cellStyle name="Percent 2 2 5 2 3 3 2 3" xfId="38300" xr:uid="{00000000-0005-0000-0000-0000C4990000}"/>
    <cellStyle name="Percent 2 2 5 2 3 3 3" xfId="38301" xr:uid="{00000000-0005-0000-0000-0000C5990000}"/>
    <cellStyle name="Percent 2 2 5 2 3 3 4" xfId="38302" xr:uid="{00000000-0005-0000-0000-0000C6990000}"/>
    <cellStyle name="Percent 2 2 5 2 3 4" xfId="38303" xr:uid="{00000000-0005-0000-0000-0000C7990000}"/>
    <cellStyle name="Percent 2 2 5 2 3 4 2" xfId="38304" xr:uid="{00000000-0005-0000-0000-0000C8990000}"/>
    <cellStyle name="Percent 2 2 5 2 3 4 2 2" xfId="38305" xr:uid="{00000000-0005-0000-0000-0000C9990000}"/>
    <cellStyle name="Percent 2 2 5 2 3 4 2 3" xfId="38306" xr:uid="{00000000-0005-0000-0000-0000CA990000}"/>
    <cellStyle name="Percent 2 2 5 2 3 4 3" xfId="38307" xr:uid="{00000000-0005-0000-0000-0000CB990000}"/>
    <cellStyle name="Percent 2 2 5 2 3 4 4" xfId="38308" xr:uid="{00000000-0005-0000-0000-0000CC990000}"/>
    <cellStyle name="Percent 2 2 5 2 3 5" xfId="38309" xr:uid="{00000000-0005-0000-0000-0000CD990000}"/>
    <cellStyle name="Percent 2 2 5 2 3 5 2" xfId="38310" xr:uid="{00000000-0005-0000-0000-0000CE990000}"/>
    <cellStyle name="Percent 2 2 5 2 3 5 3" xfId="38311" xr:uid="{00000000-0005-0000-0000-0000CF990000}"/>
    <cellStyle name="Percent 2 2 5 2 3 6" xfId="38312" xr:uid="{00000000-0005-0000-0000-0000D0990000}"/>
    <cellStyle name="Percent 2 2 5 2 3 7" xfId="38313" xr:uid="{00000000-0005-0000-0000-0000D1990000}"/>
    <cellStyle name="Percent 2 2 5 2 4" xfId="38314" xr:uid="{00000000-0005-0000-0000-0000D2990000}"/>
    <cellStyle name="Percent 2 2 5 2 4 2" xfId="38315" xr:uid="{00000000-0005-0000-0000-0000D3990000}"/>
    <cellStyle name="Percent 2 2 5 2 4 2 2" xfId="38316" xr:uid="{00000000-0005-0000-0000-0000D4990000}"/>
    <cellStyle name="Percent 2 2 5 2 4 2 2 2" xfId="38317" xr:uid="{00000000-0005-0000-0000-0000D5990000}"/>
    <cellStyle name="Percent 2 2 5 2 4 2 2 2 2" xfId="38318" xr:uid="{00000000-0005-0000-0000-0000D6990000}"/>
    <cellStyle name="Percent 2 2 5 2 4 2 2 2 3" xfId="38319" xr:uid="{00000000-0005-0000-0000-0000D7990000}"/>
    <cellStyle name="Percent 2 2 5 2 4 2 2 3" xfId="38320" xr:uid="{00000000-0005-0000-0000-0000D8990000}"/>
    <cellStyle name="Percent 2 2 5 2 4 2 2 4" xfId="38321" xr:uid="{00000000-0005-0000-0000-0000D9990000}"/>
    <cellStyle name="Percent 2 2 5 2 4 2 3" xfId="38322" xr:uid="{00000000-0005-0000-0000-0000DA990000}"/>
    <cellStyle name="Percent 2 2 5 2 4 2 3 2" xfId="38323" xr:uid="{00000000-0005-0000-0000-0000DB990000}"/>
    <cellStyle name="Percent 2 2 5 2 4 2 3 2 2" xfId="38324" xr:uid="{00000000-0005-0000-0000-0000DC990000}"/>
    <cellStyle name="Percent 2 2 5 2 4 2 3 2 3" xfId="38325" xr:uid="{00000000-0005-0000-0000-0000DD990000}"/>
    <cellStyle name="Percent 2 2 5 2 4 2 3 3" xfId="38326" xr:uid="{00000000-0005-0000-0000-0000DE990000}"/>
    <cellStyle name="Percent 2 2 5 2 4 2 3 4" xfId="38327" xr:uid="{00000000-0005-0000-0000-0000DF990000}"/>
    <cellStyle name="Percent 2 2 5 2 4 2 4" xfId="38328" xr:uid="{00000000-0005-0000-0000-0000E0990000}"/>
    <cellStyle name="Percent 2 2 5 2 4 2 4 2" xfId="38329" xr:uid="{00000000-0005-0000-0000-0000E1990000}"/>
    <cellStyle name="Percent 2 2 5 2 4 2 4 3" xfId="38330" xr:uid="{00000000-0005-0000-0000-0000E2990000}"/>
    <cellStyle name="Percent 2 2 5 2 4 2 5" xfId="38331" xr:uid="{00000000-0005-0000-0000-0000E3990000}"/>
    <cellStyle name="Percent 2 2 5 2 4 2 6" xfId="38332" xr:uid="{00000000-0005-0000-0000-0000E4990000}"/>
    <cellStyle name="Percent 2 2 5 2 4 3" xfId="38333" xr:uid="{00000000-0005-0000-0000-0000E5990000}"/>
    <cellStyle name="Percent 2 2 5 2 4 3 2" xfId="38334" xr:uid="{00000000-0005-0000-0000-0000E6990000}"/>
    <cellStyle name="Percent 2 2 5 2 4 3 2 2" xfId="38335" xr:uid="{00000000-0005-0000-0000-0000E7990000}"/>
    <cellStyle name="Percent 2 2 5 2 4 3 2 3" xfId="38336" xr:uid="{00000000-0005-0000-0000-0000E8990000}"/>
    <cellStyle name="Percent 2 2 5 2 4 3 3" xfId="38337" xr:uid="{00000000-0005-0000-0000-0000E9990000}"/>
    <cellStyle name="Percent 2 2 5 2 4 3 4" xfId="38338" xr:uid="{00000000-0005-0000-0000-0000EA990000}"/>
    <cellStyle name="Percent 2 2 5 2 4 4" xfId="38339" xr:uid="{00000000-0005-0000-0000-0000EB990000}"/>
    <cellStyle name="Percent 2 2 5 2 4 4 2" xfId="38340" xr:uid="{00000000-0005-0000-0000-0000EC990000}"/>
    <cellStyle name="Percent 2 2 5 2 4 4 2 2" xfId="38341" xr:uid="{00000000-0005-0000-0000-0000ED990000}"/>
    <cellStyle name="Percent 2 2 5 2 4 4 2 3" xfId="38342" xr:uid="{00000000-0005-0000-0000-0000EE990000}"/>
    <cellStyle name="Percent 2 2 5 2 4 4 3" xfId="38343" xr:uid="{00000000-0005-0000-0000-0000EF990000}"/>
    <cellStyle name="Percent 2 2 5 2 4 4 4" xfId="38344" xr:uid="{00000000-0005-0000-0000-0000F0990000}"/>
    <cellStyle name="Percent 2 2 5 2 4 5" xfId="38345" xr:uid="{00000000-0005-0000-0000-0000F1990000}"/>
    <cellStyle name="Percent 2 2 5 2 4 5 2" xfId="38346" xr:uid="{00000000-0005-0000-0000-0000F2990000}"/>
    <cellStyle name="Percent 2 2 5 2 4 5 3" xfId="38347" xr:uid="{00000000-0005-0000-0000-0000F3990000}"/>
    <cellStyle name="Percent 2 2 5 2 4 6" xfId="38348" xr:uid="{00000000-0005-0000-0000-0000F4990000}"/>
    <cellStyle name="Percent 2 2 5 2 4 7" xfId="38349" xr:uid="{00000000-0005-0000-0000-0000F5990000}"/>
    <cellStyle name="Percent 2 2 5 2 5" xfId="38350" xr:uid="{00000000-0005-0000-0000-0000F6990000}"/>
    <cellStyle name="Percent 2 2 5 2 5 2" xfId="38351" xr:uid="{00000000-0005-0000-0000-0000F7990000}"/>
    <cellStyle name="Percent 2 2 5 2 5 2 2" xfId="38352" xr:uid="{00000000-0005-0000-0000-0000F8990000}"/>
    <cellStyle name="Percent 2 2 5 2 5 2 2 2" xfId="38353" xr:uid="{00000000-0005-0000-0000-0000F9990000}"/>
    <cellStyle name="Percent 2 2 5 2 5 2 2 3" xfId="38354" xr:uid="{00000000-0005-0000-0000-0000FA990000}"/>
    <cellStyle name="Percent 2 2 5 2 5 2 3" xfId="38355" xr:uid="{00000000-0005-0000-0000-0000FB990000}"/>
    <cellStyle name="Percent 2 2 5 2 5 2 4" xfId="38356" xr:uid="{00000000-0005-0000-0000-0000FC990000}"/>
    <cellStyle name="Percent 2 2 5 2 5 3" xfId="38357" xr:uid="{00000000-0005-0000-0000-0000FD990000}"/>
    <cellStyle name="Percent 2 2 5 2 5 3 2" xfId="38358" xr:uid="{00000000-0005-0000-0000-0000FE990000}"/>
    <cellStyle name="Percent 2 2 5 2 5 3 2 2" xfId="38359" xr:uid="{00000000-0005-0000-0000-0000FF990000}"/>
    <cellStyle name="Percent 2 2 5 2 5 3 2 3" xfId="38360" xr:uid="{00000000-0005-0000-0000-0000009A0000}"/>
    <cellStyle name="Percent 2 2 5 2 5 3 3" xfId="38361" xr:uid="{00000000-0005-0000-0000-0000019A0000}"/>
    <cellStyle name="Percent 2 2 5 2 5 3 4" xfId="38362" xr:uid="{00000000-0005-0000-0000-0000029A0000}"/>
    <cellStyle name="Percent 2 2 5 2 5 4" xfId="38363" xr:uid="{00000000-0005-0000-0000-0000039A0000}"/>
    <cellStyle name="Percent 2 2 5 2 5 4 2" xfId="38364" xr:uid="{00000000-0005-0000-0000-0000049A0000}"/>
    <cellStyle name="Percent 2 2 5 2 5 4 3" xfId="38365" xr:uid="{00000000-0005-0000-0000-0000059A0000}"/>
    <cellStyle name="Percent 2 2 5 2 5 5" xfId="38366" xr:uid="{00000000-0005-0000-0000-0000069A0000}"/>
    <cellStyle name="Percent 2 2 5 2 5 6" xfId="38367" xr:uid="{00000000-0005-0000-0000-0000079A0000}"/>
    <cellStyle name="Percent 2 2 5 2 6" xfId="38368" xr:uid="{00000000-0005-0000-0000-0000089A0000}"/>
    <cellStyle name="Percent 2 2 5 2 6 2" xfId="38369" xr:uid="{00000000-0005-0000-0000-0000099A0000}"/>
    <cellStyle name="Percent 2 2 5 2 6 2 2" xfId="38370" xr:uid="{00000000-0005-0000-0000-00000A9A0000}"/>
    <cellStyle name="Percent 2 2 5 2 6 2 3" xfId="38371" xr:uid="{00000000-0005-0000-0000-00000B9A0000}"/>
    <cellStyle name="Percent 2 2 5 2 6 3" xfId="38372" xr:uid="{00000000-0005-0000-0000-00000C9A0000}"/>
    <cellStyle name="Percent 2 2 5 2 6 4" xfId="38373" xr:uid="{00000000-0005-0000-0000-00000D9A0000}"/>
    <cellStyle name="Percent 2 2 5 2 7" xfId="38374" xr:uid="{00000000-0005-0000-0000-00000E9A0000}"/>
    <cellStyle name="Percent 2 2 5 2 7 2" xfId="38375" xr:uid="{00000000-0005-0000-0000-00000F9A0000}"/>
    <cellStyle name="Percent 2 2 5 2 7 2 2" xfId="38376" xr:uid="{00000000-0005-0000-0000-0000109A0000}"/>
    <cellStyle name="Percent 2 2 5 2 7 2 3" xfId="38377" xr:uid="{00000000-0005-0000-0000-0000119A0000}"/>
    <cellStyle name="Percent 2 2 5 2 7 3" xfId="38378" xr:uid="{00000000-0005-0000-0000-0000129A0000}"/>
    <cellStyle name="Percent 2 2 5 2 7 4" xfId="38379" xr:uid="{00000000-0005-0000-0000-0000139A0000}"/>
    <cellStyle name="Percent 2 2 5 2 8" xfId="38380" xr:uid="{00000000-0005-0000-0000-0000149A0000}"/>
    <cellStyle name="Percent 2 2 5 2 8 2" xfId="38381" xr:uid="{00000000-0005-0000-0000-0000159A0000}"/>
    <cellStyle name="Percent 2 2 5 2 8 3" xfId="38382" xr:uid="{00000000-0005-0000-0000-0000169A0000}"/>
    <cellStyle name="Percent 2 2 5 2 9" xfId="38383" xr:uid="{00000000-0005-0000-0000-0000179A0000}"/>
    <cellStyle name="Percent 2 2 5 3" xfId="38384" xr:uid="{00000000-0005-0000-0000-0000189A0000}"/>
    <cellStyle name="Percent 2 2 5 3 2" xfId="38385" xr:uid="{00000000-0005-0000-0000-0000199A0000}"/>
    <cellStyle name="Percent 2 2 5 3 2 2" xfId="38386" xr:uid="{00000000-0005-0000-0000-00001A9A0000}"/>
    <cellStyle name="Percent 2 2 5 3 2 2 2" xfId="38387" xr:uid="{00000000-0005-0000-0000-00001B9A0000}"/>
    <cellStyle name="Percent 2 2 5 3 2 2 2 2" xfId="38388" xr:uid="{00000000-0005-0000-0000-00001C9A0000}"/>
    <cellStyle name="Percent 2 2 5 3 2 2 2 2 2" xfId="38389" xr:uid="{00000000-0005-0000-0000-00001D9A0000}"/>
    <cellStyle name="Percent 2 2 5 3 2 2 2 2 3" xfId="38390" xr:uid="{00000000-0005-0000-0000-00001E9A0000}"/>
    <cellStyle name="Percent 2 2 5 3 2 2 2 3" xfId="38391" xr:uid="{00000000-0005-0000-0000-00001F9A0000}"/>
    <cellStyle name="Percent 2 2 5 3 2 2 2 4" xfId="38392" xr:uid="{00000000-0005-0000-0000-0000209A0000}"/>
    <cellStyle name="Percent 2 2 5 3 2 2 3" xfId="38393" xr:uid="{00000000-0005-0000-0000-0000219A0000}"/>
    <cellStyle name="Percent 2 2 5 3 2 2 3 2" xfId="38394" xr:uid="{00000000-0005-0000-0000-0000229A0000}"/>
    <cellStyle name="Percent 2 2 5 3 2 2 3 2 2" xfId="38395" xr:uid="{00000000-0005-0000-0000-0000239A0000}"/>
    <cellStyle name="Percent 2 2 5 3 2 2 3 2 3" xfId="38396" xr:uid="{00000000-0005-0000-0000-0000249A0000}"/>
    <cellStyle name="Percent 2 2 5 3 2 2 3 3" xfId="38397" xr:uid="{00000000-0005-0000-0000-0000259A0000}"/>
    <cellStyle name="Percent 2 2 5 3 2 2 3 4" xfId="38398" xr:uid="{00000000-0005-0000-0000-0000269A0000}"/>
    <cellStyle name="Percent 2 2 5 3 2 2 4" xfId="38399" xr:uid="{00000000-0005-0000-0000-0000279A0000}"/>
    <cellStyle name="Percent 2 2 5 3 2 2 4 2" xfId="38400" xr:uid="{00000000-0005-0000-0000-0000289A0000}"/>
    <cellStyle name="Percent 2 2 5 3 2 2 4 3" xfId="38401" xr:uid="{00000000-0005-0000-0000-0000299A0000}"/>
    <cellStyle name="Percent 2 2 5 3 2 2 5" xfId="38402" xr:uid="{00000000-0005-0000-0000-00002A9A0000}"/>
    <cellStyle name="Percent 2 2 5 3 2 2 6" xfId="38403" xr:uid="{00000000-0005-0000-0000-00002B9A0000}"/>
    <cellStyle name="Percent 2 2 5 3 2 3" xfId="38404" xr:uid="{00000000-0005-0000-0000-00002C9A0000}"/>
    <cellStyle name="Percent 2 2 5 3 2 3 2" xfId="38405" xr:uid="{00000000-0005-0000-0000-00002D9A0000}"/>
    <cellStyle name="Percent 2 2 5 3 2 3 2 2" xfId="38406" xr:uid="{00000000-0005-0000-0000-00002E9A0000}"/>
    <cellStyle name="Percent 2 2 5 3 2 3 2 3" xfId="38407" xr:uid="{00000000-0005-0000-0000-00002F9A0000}"/>
    <cellStyle name="Percent 2 2 5 3 2 3 3" xfId="38408" xr:uid="{00000000-0005-0000-0000-0000309A0000}"/>
    <cellStyle name="Percent 2 2 5 3 2 3 4" xfId="38409" xr:uid="{00000000-0005-0000-0000-0000319A0000}"/>
    <cellStyle name="Percent 2 2 5 3 2 4" xfId="38410" xr:uid="{00000000-0005-0000-0000-0000329A0000}"/>
    <cellStyle name="Percent 2 2 5 3 2 4 2" xfId="38411" xr:uid="{00000000-0005-0000-0000-0000339A0000}"/>
    <cellStyle name="Percent 2 2 5 3 2 4 2 2" xfId="38412" xr:uid="{00000000-0005-0000-0000-0000349A0000}"/>
    <cellStyle name="Percent 2 2 5 3 2 4 2 3" xfId="38413" xr:uid="{00000000-0005-0000-0000-0000359A0000}"/>
    <cellStyle name="Percent 2 2 5 3 2 4 3" xfId="38414" xr:uid="{00000000-0005-0000-0000-0000369A0000}"/>
    <cellStyle name="Percent 2 2 5 3 2 4 4" xfId="38415" xr:uid="{00000000-0005-0000-0000-0000379A0000}"/>
    <cellStyle name="Percent 2 2 5 3 2 5" xfId="38416" xr:uid="{00000000-0005-0000-0000-0000389A0000}"/>
    <cellStyle name="Percent 2 2 5 3 2 5 2" xfId="38417" xr:uid="{00000000-0005-0000-0000-0000399A0000}"/>
    <cellStyle name="Percent 2 2 5 3 2 5 3" xfId="38418" xr:uid="{00000000-0005-0000-0000-00003A9A0000}"/>
    <cellStyle name="Percent 2 2 5 3 2 6" xfId="38419" xr:uid="{00000000-0005-0000-0000-00003B9A0000}"/>
    <cellStyle name="Percent 2 2 5 3 2 7" xfId="38420" xr:uid="{00000000-0005-0000-0000-00003C9A0000}"/>
    <cellStyle name="Percent 2 2 5 3 3" xfId="38421" xr:uid="{00000000-0005-0000-0000-00003D9A0000}"/>
    <cellStyle name="Percent 2 2 5 3 3 2" xfId="38422" xr:uid="{00000000-0005-0000-0000-00003E9A0000}"/>
    <cellStyle name="Percent 2 2 5 3 3 2 2" xfId="38423" xr:uid="{00000000-0005-0000-0000-00003F9A0000}"/>
    <cellStyle name="Percent 2 2 5 3 3 2 2 2" xfId="38424" xr:uid="{00000000-0005-0000-0000-0000409A0000}"/>
    <cellStyle name="Percent 2 2 5 3 3 2 2 3" xfId="38425" xr:uid="{00000000-0005-0000-0000-0000419A0000}"/>
    <cellStyle name="Percent 2 2 5 3 3 2 3" xfId="38426" xr:uid="{00000000-0005-0000-0000-0000429A0000}"/>
    <cellStyle name="Percent 2 2 5 3 3 2 4" xfId="38427" xr:uid="{00000000-0005-0000-0000-0000439A0000}"/>
    <cellStyle name="Percent 2 2 5 3 3 3" xfId="38428" xr:uid="{00000000-0005-0000-0000-0000449A0000}"/>
    <cellStyle name="Percent 2 2 5 3 3 3 2" xfId="38429" xr:uid="{00000000-0005-0000-0000-0000459A0000}"/>
    <cellStyle name="Percent 2 2 5 3 3 3 2 2" xfId="38430" xr:uid="{00000000-0005-0000-0000-0000469A0000}"/>
    <cellStyle name="Percent 2 2 5 3 3 3 2 3" xfId="38431" xr:uid="{00000000-0005-0000-0000-0000479A0000}"/>
    <cellStyle name="Percent 2 2 5 3 3 3 3" xfId="38432" xr:uid="{00000000-0005-0000-0000-0000489A0000}"/>
    <cellStyle name="Percent 2 2 5 3 3 3 4" xfId="38433" xr:uid="{00000000-0005-0000-0000-0000499A0000}"/>
    <cellStyle name="Percent 2 2 5 3 3 4" xfId="38434" xr:uid="{00000000-0005-0000-0000-00004A9A0000}"/>
    <cellStyle name="Percent 2 2 5 3 3 4 2" xfId="38435" xr:uid="{00000000-0005-0000-0000-00004B9A0000}"/>
    <cellStyle name="Percent 2 2 5 3 3 4 3" xfId="38436" xr:uid="{00000000-0005-0000-0000-00004C9A0000}"/>
    <cellStyle name="Percent 2 2 5 3 3 5" xfId="38437" xr:uid="{00000000-0005-0000-0000-00004D9A0000}"/>
    <cellStyle name="Percent 2 2 5 3 3 6" xfId="38438" xr:uid="{00000000-0005-0000-0000-00004E9A0000}"/>
    <cellStyle name="Percent 2 2 5 3 4" xfId="38439" xr:uid="{00000000-0005-0000-0000-00004F9A0000}"/>
    <cellStyle name="Percent 2 2 5 3 4 2" xfId="38440" xr:uid="{00000000-0005-0000-0000-0000509A0000}"/>
    <cellStyle name="Percent 2 2 5 3 4 2 2" xfId="38441" xr:uid="{00000000-0005-0000-0000-0000519A0000}"/>
    <cellStyle name="Percent 2 2 5 3 4 2 3" xfId="38442" xr:uid="{00000000-0005-0000-0000-0000529A0000}"/>
    <cellStyle name="Percent 2 2 5 3 4 3" xfId="38443" xr:uid="{00000000-0005-0000-0000-0000539A0000}"/>
    <cellStyle name="Percent 2 2 5 3 4 4" xfId="38444" xr:uid="{00000000-0005-0000-0000-0000549A0000}"/>
    <cellStyle name="Percent 2 2 5 3 5" xfId="38445" xr:uid="{00000000-0005-0000-0000-0000559A0000}"/>
    <cellStyle name="Percent 2 2 5 3 5 2" xfId="38446" xr:uid="{00000000-0005-0000-0000-0000569A0000}"/>
    <cellStyle name="Percent 2 2 5 3 5 2 2" xfId="38447" xr:uid="{00000000-0005-0000-0000-0000579A0000}"/>
    <cellStyle name="Percent 2 2 5 3 5 2 3" xfId="38448" xr:uid="{00000000-0005-0000-0000-0000589A0000}"/>
    <cellStyle name="Percent 2 2 5 3 5 3" xfId="38449" xr:uid="{00000000-0005-0000-0000-0000599A0000}"/>
    <cellStyle name="Percent 2 2 5 3 5 4" xfId="38450" xr:uid="{00000000-0005-0000-0000-00005A9A0000}"/>
    <cellStyle name="Percent 2 2 5 3 6" xfId="38451" xr:uid="{00000000-0005-0000-0000-00005B9A0000}"/>
    <cellStyle name="Percent 2 2 5 3 6 2" xfId="38452" xr:uid="{00000000-0005-0000-0000-00005C9A0000}"/>
    <cellStyle name="Percent 2 2 5 3 6 3" xfId="38453" xr:uid="{00000000-0005-0000-0000-00005D9A0000}"/>
    <cellStyle name="Percent 2 2 5 3 7" xfId="38454" xr:uid="{00000000-0005-0000-0000-00005E9A0000}"/>
    <cellStyle name="Percent 2 2 5 3 8" xfId="38455" xr:uid="{00000000-0005-0000-0000-00005F9A0000}"/>
    <cellStyle name="Percent 2 2 5 4" xfId="38456" xr:uid="{00000000-0005-0000-0000-0000609A0000}"/>
    <cellStyle name="Percent 2 2 5 4 2" xfId="38457" xr:uid="{00000000-0005-0000-0000-0000619A0000}"/>
    <cellStyle name="Percent 2 2 5 4 2 2" xfId="38458" xr:uid="{00000000-0005-0000-0000-0000629A0000}"/>
    <cellStyle name="Percent 2 2 5 4 2 2 2" xfId="38459" xr:uid="{00000000-0005-0000-0000-0000639A0000}"/>
    <cellStyle name="Percent 2 2 5 4 2 2 2 2" xfId="38460" xr:uid="{00000000-0005-0000-0000-0000649A0000}"/>
    <cellStyle name="Percent 2 2 5 4 2 2 2 3" xfId="38461" xr:uid="{00000000-0005-0000-0000-0000659A0000}"/>
    <cellStyle name="Percent 2 2 5 4 2 2 3" xfId="38462" xr:uid="{00000000-0005-0000-0000-0000669A0000}"/>
    <cellStyle name="Percent 2 2 5 4 2 2 4" xfId="38463" xr:uid="{00000000-0005-0000-0000-0000679A0000}"/>
    <cellStyle name="Percent 2 2 5 4 2 3" xfId="38464" xr:uid="{00000000-0005-0000-0000-0000689A0000}"/>
    <cellStyle name="Percent 2 2 5 4 2 3 2" xfId="38465" xr:uid="{00000000-0005-0000-0000-0000699A0000}"/>
    <cellStyle name="Percent 2 2 5 4 2 3 2 2" xfId="38466" xr:uid="{00000000-0005-0000-0000-00006A9A0000}"/>
    <cellStyle name="Percent 2 2 5 4 2 3 2 3" xfId="38467" xr:uid="{00000000-0005-0000-0000-00006B9A0000}"/>
    <cellStyle name="Percent 2 2 5 4 2 3 3" xfId="38468" xr:uid="{00000000-0005-0000-0000-00006C9A0000}"/>
    <cellStyle name="Percent 2 2 5 4 2 3 4" xfId="38469" xr:uid="{00000000-0005-0000-0000-00006D9A0000}"/>
    <cellStyle name="Percent 2 2 5 4 2 4" xfId="38470" xr:uid="{00000000-0005-0000-0000-00006E9A0000}"/>
    <cellStyle name="Percent 2 2 5 4 2 4 2" xfId="38471" xr:uid="{00000000-0005-0000-0000-00006F9A0000}"/>
    <cellStyle name="Percent 2 2 5 4 2 4 3" xfId="38472" xr:uid="{00000000-0005-0000-0000-0000709A0000}"/>
    <cellStyle name="Percent 2 2 5 4 2 5" xfId="38473" xr:uid="{00000000-0005-0000-0000-0000719A0000}"/>
    <cellStyle name="Percent 2 2 5 4 2 6" xfId="38474" xr:uid="{00000000-0005-0000-0000-0000729A0000}"/>
    <cellStyle name="Percent 2 2 5 4 3" xfId="38475" xr:uid="{00000000-0005-0000-0000-0000739A0000}"/>
    <cellStyle name="Percent 2 2 5 4 3 2" xfId="38476" xr:uid="{00000000-0005-0000-0000-0000749A0000}"/>
    <cellStyle name="Percent 2 2 5 4 3 2 2" xfId="38477" xr:uid="{00000000-0005-0000-0000-0000759A0000}"/>
    <cellStyle name="Percent 2 2 5 4 3 2 3" xfId="38478" xr:uid="{00000000-0005-0000-0000-0000769A0000}"/>
    <cellStyle name="Percent 2 2 5 4 3 3" xfId="38479" xr:uid="{00000000-0005-0000-0000-0000779A0000}"/>
    <cellStyle name="Percent 2 2 5 4 3 4" xfId="38480" xr:uid="{00000000-0005-0000-0000-0000789A0000}"/>
    <cellStyle name="Percent 2 2 5 4 4" xfId="38481" xr:uid="{00000000-0005-0000-0000-0000799A0000}"/>
    <cellStyle name="Percent 2 2 5 4 4 2" xfId="38482" xr:uid="{00000000-0005-0000-0000-00007A9A0000}"/>
    <cellStyle name="Percent 2 2 5 4 4 2 2" xfId="38483" xr:uid="{00000000-0005-0000-0000-00007B9A0000}"/>
    <cellStyle name="Percent 2 2 5 4 4 2 3" xfId="38484" xr:uid="{00000000-0005-0000-0000-00007C9A0000}"/>
    <cellStyle name="Percent 2 2 5 4 4 3" xfId="38485" xr:uid="{00000000-0005-0000-0000-00007D9A0000}"/>
    <cellStyle name="Percent 2 2 5 4 4 4" xfId="38486" xr:uid="{00000000-0005-0000-0000-00007E9A0000}"/>
    <cellStyle name="Percent 2 2 5 4 5" xfId="38487" xr:uid="{00000000-0005-0000-0000-00007F9A0000}"/>
    <cellStyle name="Percent 2 2 5 4 5 2" xfId="38488" xr:uid="{00000000-0005-0000-0000-0000809A0000}"/>
    <cellStyle name="Percent 2 2 5 4 5 3" xfId="38489" xr:uid="{00000000-0005-0000-0000-0000819A0000}"/>
    <cellStyle name="Percent 2 2 5 4 6" xfId="38490" xr:uid="{00000000-0005-0000-0000-0000829A0000}"/>
    <cellStyle name="Percent 2 2 5 4 7" xfId="38491" xr:uid="{00000000-0005-0000-0000-0000839A0000}"/>
    <cellStyle name="Percent 2 2 5 5" xfId="38492" xr:uid="{00000000-0005-0000-0000-0000849A0000}"/>
    <cellStyle name="Percent 2 2 5 5 2" xfId="38493" xr:uid="{00000000-0005-0000-0000-0000859A0000}"/>
    <cellStyle name="Percent 2 2 5 5 2 2" xfId="38494" xr:uid="{00000000-0005-0000-0000-0000869A0000}"/>
    <cellStyle name="Percent 2 2 5 5 2 2 2" xfId="38495" xr:uid="{00000000-0005-0000-0000-0000879A0000}"/>
    <cellStyle name="Percent 2 2 5 5 2 2 2 2" xfId="38496" xr:uid="{00000000-0005-0000-0000-0000889A0000}"/>
    <cellStyle name="Percent 2 2 5 5 2 2 2 3" xfId="38497" xr:uid="{00000000-0005-0000-0000-0000899A0000}"/>
    <cellStyle name="Percent 2 2 5 5 2 2 3" xfId="38498" xr:uid="{00000000-0005-0000-0000-00008A9A0000}"/>
    <cellStyle name="Percent 2 2 5 5 2 2 4" xfId="38499" xr:uid="{00000000-0005-0000-0000-00008B9A0000}"/>
    <cellStyle name="Percent 2 2 5 5 2 3" xfId="38500" xr:uid="{00000000-0005-0000-0000-00008C9A0000}"/>
    <cellStyle name="Percent 2 2 5 5 2 3 2" xfId="38501" xr:uid="{00000000-0005-0000-0000-00008D9A0000}"/>
    <cellStyle name="Percent 2 2 5 5 2 3 2 2" xfId="38502" xr:uid="{00000000-0005-0000-0000-00008E9A0000}"/>
    <cellStyle name="Percent 2 2 5 5 2 3 2 3" xfId="38503" xr:uid="{00000000-0005-0000-0000-00008F9A0000}"/>
    <cellStyle name="Percent 2 2 5 5 2 3 3" xfId="38504" xr:uid="{00000000-0005-0000-0000-0000909A0000}"/>
    <cellStyle name="Percent 2 2 5 5 2 3 4" xfId="38505" xr:uid="{00000000-0005-0000-0000-0000919A0000}"/>
    <cellStyle name="Percent 2 2 5 5 2 4" xfId="38506" xr:uid="{00000000-0005-0000-0000-0000929A0000}"/>
    <cellStyle name="Percent 2 2 5 5 2 4 2" xfId="38507" xr:uid="{00000000-0005-0000-0000-0000939A0000}"/>
    <cellStyle name="Percent 2 2 5 5 2 4 3" xfId="38508" xr:uid="{00000000-0005-0000-0000-0000949A0000}"/>
    <cellStyle name="Percent 2 2 5 5 2 5" xfId="38509" xr:uid="{00000000-0005-0000-0000-0000959A0000}"/>
    <cellStyle name="Percent 2 2 5 5 2 6" xfId="38510" xr:uid="{00000000-0005-0000-0000-0000969A0000}"/>
    <cellStyle name="Percent 2 2 5 5 3" xfId="38511" xr:uid="{00000000-0005-0000-0000-0000979A0000}"/>
    <cellStyle name="Percent 2 2 5 5 3 2" xfId="38512" xr:uid="{00000000-0005-0000-0000-0000989A0000}"/>
    <cellStyle name="Percent 2 2 5 5 3 2 2" xfId="38513" xr:uid="{00000000-0005-0000-0000-0000999A0000}"/>
    <cellStyle name="Percent 2 2 5 5 3 2 3" xfId="38514" xr:uid="{00000000-0005-0000-0000-00009A9A0000}"/>
    <cellStyle name="Percent 2 2 5 5 3 3" xfId="38515" xr:uid="{00000000-0005-0000-0000-00009B9A0000}"/>
    <cellStyle name="Percent 2 2 5 5 3 4" xfId="38516" xr:uid="{00000000-0005-0000-0000-00009C9A0000}"/>
    <cellStyle name="Percent 2 2 5 5 4" xfId="38517" xr:uid="{00000000-0005-0000-0000-00009D9A0000}"/>
    <cellStyle name="Percent 2 2 5 5 4 2" xfId="38518" xr:uid="{00000000-0005-0000-0000-00009E9A0000}"/>
    <cellStyle name="Percent 2 2 5 5 4 2 2" xfId="38519" xr:uid="{00000000-0005-0000-0000-00009F9A0000}"/>
    <cellStyle name="Percent 2 2 5 5 4 2 3" xfId="38520" xr:uid="{00000000-0005-0000-0000-0000A09A0000}"/>
    <cellStyle name="Percent 2 2 5 5 4 3" xfId="38521" xr:uid="{00000000-0005-0000-0000-0000A19A0000}"/>
    <cellStyle name="Percent 2 2 5 5 4 4" xfId="38522" xr:uid="{00000000-0005-0000-0000-0000A29A0000}"/>
    <cellStyle name="Percent 2 2 5 5 5" xfId="38523" xr:uid="{00000000-0005-0000-0000-0000A39A0000}"/>
    <cellStyle name="Percent 2 2 5 5 5 2" xfId="38524" xr:uid="{00000000-0005-0000-0000-0000A49A0000}"/>
    <cellStyle name="Percent 2 2 5 5 5 3" xfId="38525" xr:uid="{00000000-0005-0000-0000-0000A59A0000}"/>
    <cellStyle name="Percent 2 2 5 5 6" xfId="38526" xr:uid="{00000000-0005-0000-0000-0000A69A0000}"/>
    <cellStyle name="Percent 2 2 5 5 7" xfId="38527" xr:uid="{00000000-0005-0000-0000-0000A79A0000}"/>
    <cellStyle name="Percent 2 2 5 6" xfId="38528" xr:uid="{00000000-0005-0000-0000-0000A89A0000}"/>
    <cellStyle name="Percent 2 2 5 6 2" xfId="38529" xr:uid="{00000000-0005-0000-0000-0000A99A0000}"/>
    <cellStyle name="Percent 2 2 5 6 2 2" xfId="38530" xr:uid="{00000000-0005-0000-0000-0000AA9A0000}"/>
    <cellStyle name="Percent 2 2 5 6 2 2 2" xfId="38531" xr:uid="{00000000-0005-0000-0000-0000AB9A0000}"/>
    <cellStyle name="Percent 2 2 5 6 2 2 3" xfId="38532" xr:uid="{00000000-0005-0000-0000-0000AC9A0000}"/>
    <cellStyle name="Percent 2 2 5 6 2 3" xfId="38533" xr:uid="{00000000-0005-0000-0000-0000AD9A0000}"/>
    <cellStyle name="Percent 2 2 5 6 2 4" xfId="38534" xr:uid="{00000000-0005-0000-0000-0000AE9A0000}"/>
    <cellStyle name="Percent 2 2 5 6 3" xfId="38535" xr:uid="{00000000-0005-0000-0000-0000AF9A0000}"/>
    <cellStyle name="Percent 2 2 5 6 3 2" xfId="38536" xr:uid="{00000000-0005-0000-0000-0000B09A0000}"/>
    <cellStyle name="Percent 2 2 5 6 3 2 2" xfId="38537" xr:uid="{00000000-0005-0000-0000-0000B19A0000}"/>
    <cellStyle name="Percent 2 2 5 6 3 2 3" xfId="38538" xr:uid="{00000000-0005-0000-0000-0000B29A0000}"/>
    <cellStyle name="Percent 2 2 5 6 3 3" xfId="38539" xr:uid="{00000000-0005-0000-0000-0000B39A0000}"/>
    <cellStyle name="Percent 2 2 5 6 3 4" xfId="38540" xr:uid="{00000000-0005-0000-0000-0000B49A0000}"/>
    <cellStyle name="Percent 2 2 5 6 4" xfId="38541" xr:uid="{00000000-0005-0000-0000-0000B59A0000}"/>
    <cellStyle name="Percent 2 2 5 6 4 2" xfId="38542" xr:uid="{00000000-0005-0000-0000-0000B69A0000}"/>
    <cellStyle name="Percent 2 2 5 6 4 3" xfId="38543" xr:uid="{00000000-0005-0000-0000-0000B79A0000}"/>
    <cellStyle name="Percent 2 2 5 6 5" xfId="38544" xr:uid="{00000000-0005-0000-0000-0000B89A0000}"/>
    <cellStyle name="Percent 2 2 5 6 6" xfId="38545" xr:uid="{00000000-0005-0000-0000-0000B99A0000}"/>
    <cellStyle name="Percent 2 2 5 7" xfId="38546" xr:uid="{00000000-0005-0000-0000-0000BA9A0000}"/>
    <cellStyle name="Percent 2 2 5 7 2" xfId="38547" xr:uid="{00000000-0005-0000-0000-0000BB9A0000}"/>
    <cellStyle name="Percent 2 2 5 7 2 2" xfId="38548" xr:uid="{00000000-0005-0000-0000-0000BC9A0000}"/>
    <cellStyle name="Percent 2 2 5 7 2 3" xfId="38549" xr:uid="{00000000-0005-0000-0000-0000BD9A0000}"/>
    <cellStyle name="Percent 2 2 5 7 3" xfId="38550" xr:uid="{00000000-0005-0000-0000-0000BE9A0000}"/>
    <cellStyle name="Percent 2 2 5 7 4" xfId="38551" xr:uid="{00000000-0005-0000-0000-0000BF9A0000}"/>
    <cellStyle name="Percent 2 2 5 8" xfId="38552" xr:uid="{00000000-0005-0000-0000-0000C09A0000}"/>
    <cellStyle name="Percent 2 2 5 8 2" xfId="38553" xr:uid="{00000000-0005-0000-0000-0000C19A0000}"/>
    <cellStyle name="Percent 2 2 5 8 2 2" xfId="38554" xr:uid="{00000000-0005-0000-0000-0000C29A0000}"/>
    <cellStyle name="Percent 2 2 5 8 2 3" xfId="38555" xr:uid="{00000000-0005-0000-0000-0000C39A0000}"/>
    <cellStyle name="Percent 2 2 5 8 3" xfId="38556" xr:uid="{00000000-0005-0000-0000-0000C49A0000}"/>
    <cellStyle name="Percent 2 2 5 8 4" xfId="38557" xr:uid="{00000000-0005-0000-0000-0000C59A0000}"/>
    <cellStyle name="Percent 2 2 5 9" xfId="38558" xr:uid="{00000000-0005-0000-0000-0000C69A0000}"/>
    <cellStyle name="Percent 2 2 5 9 2" xfId="38559" xr:uid="{00000000-0005-0000-0000-0000C79A0000}"/>
    <cellStyle name="Percent 2 2 5 9 3" xfId="38560" xr:uid="{00000000-0005-0000-0000-0000C89A0000}"/>
    <cellStyle name="Percent 2 2 6" xfId="38561" xr:uid="{00000000-0005-0000-0000-0000C99A0000}"/>
    <cellStyle name="Percent 2 2 6 10" xfId="38562" xr:uid="{00000000-0005-0000-0000-0000CA9A0000}"/>
    <cellStyle name="Percent 2 2 6 2" xfId="38563" xr:uid="{00000000-0005-0000-0000-0000CB9A0000}"/>
    <cellStyle name="Percent 2 2 6 2 2" xfId="38564" xr:uid="{00000000-0005-0000-0000-0000CC9A0000}"/>
    <cellStyle name="Percent 2 2 6 2 2 2" xfId="38565" xr:uid="{00000000-0005-0000-0000-0000CD9A0000}"/>
    <cellStyle name="Percent 2 2 6 2 2 2 2" xfId="38566" xr:uid="{00000000-0005-0000-0000-0000CE9A0000}"/>
    <cellStyle name="Percent 2 2 6 2 2 2 2 2" xfId="38567" xr:uid="{00000000-0005-0000-0000-0000CF9A0000}"/>
    <cellStyle name="Percent 2 2 6 2 2 2 2 2 2" xfId="38568" xr:uid="{00000000-0005-0000-0000-0000D09A0000}"/>
    <cellStyle name="Percent 2 2 6 2 2 2 2 2 3" xfId="38569" xr:uid="{00000000-0005-0000-0000-0000D19A0000}"/>
    <cellStyle name="Percent 2 2 6 2 2 2 2 3" xfId="38570" xr:uid="{00000000-0005-0000-0000-0000D29A0000}"/>
    <cellStyle name="Percent 2 2 6 2 2 2 2 4" xfId="38571" xr:uid="{00000000-0005-0000-0000-0000D39A0000}"/>
    <cellStyle name="Percent 2 2 6 2 2 2 3" xfId="38572" xr:uid="{00000000-0005-0000-0000-0000D49A0000}"/>
    <cellStyle name="Percent 2 2 6 2 2 2 3 2" xfId="38573" xr:uid="{00000000-0005-0000-0000-0000D59A0000}"/>
    <cellStyle name="Percent 2 2 6 2 2 2 3 2 2" xfId="38574" xr:uid="{00000000-0005-0000-0000-0000D69A0000}"/>
    <cellStyle name="Percent 2 2 6 2 2 2 3 2 3" xfId="38575" xr:uid="{00000000-0005-0000-0000-0000D79A0000}"/>
    <cellStyle name="Percent 2 2 6 2 2 2 3 3" xfId="38576" xr:uid="{00000000-0005-0000-0000-0000D89A0000}"/>
    <cellStyle name="Percent 2 2 6 2 2 2 3 4" xfId="38577" xr:uid="{00000000-0005-0000-0000-0000D99A0000}"/>
    <cellStyle name="Percent 2 2 6 2 2 2 4" xfId="38578" xr:uid="{00000000-0005-0000-0000-0000DA9A0000}"/>
    <cellStyle name="Percent 2 2 6 2 2 2 4 2" xfId="38579" xr:uid="{00000000-0005-0000-0000-0000DB9A0000}"/>
    <cellStyle name="Percent 2 2 6 2 2 2 4 3" xfId="38580" xr:uid="{00000000-0005-0000-0000-0000DC9A0000}"/>
    <cellStyle name="Percent 2 2 6 2 2 2 5" xfId="38581" xr:uid="{00000000-0005-0000-0000-0000DD9A0000}"/>
    <cellStyle name="Percent 2 2 6 2 2 2 6" xfId="38582" xr:uid="{00000000-0005-0000-0000-0000DE9A0000}"/>
    <cellStyle name="Percent 2 2 6 2 2 3" xfId="38583" xr:uid="{00000000-0005-0000-0000-0000DF9A0000}"/>
    <cellStyle name="Percent 2 2 6 2 2 3 2" xfId="38584" xr:uid="{00000000-0005-0000-0000-0000E09A0000}"/>
    <cellStyle name="Percent 2 2 6 2 2 3 2 2" xfId="38585" xr:uid="{00000000-0005-0000-0000-0000E19A0000}"/>
    <cellStyle name="Percent 2 2 6 2 2 3 2 3" xfId="38586" xr:uid="{00000000-0005-0000-0000-0000E29A0000}"/>
    <cellStyle name="Percent 2 2 6 2 2 3 3" xfId="38587" xr:uid="{00000000-0005-0000-0000-0000E39A0000}"/>
    <cellStyle name="Percent 2 2 6 2 2 3 4" xfId="38588" xr:uid="{00000000-0005-0000-0000-0000E49A0000}"/>
    <cellStyle name="Percent 2 2 6 2 2 4" xfId="38589" xr:uid="{00000000-0005-0000-0000-0000E59A0000}"/>
    <cellStyle name="Percent 2 2 6 2 2 4 2" xfId="38590" xr:uid="{00000000-0005-0000-0000-0000E69A0000}"/>
    <cellStyle name="Percent 2 2 6 2 2 4 2 2" xfId="38591" xr:uid="{00000000-0005-0000-0000-0000E79A0000}"/>
    <cellStyle name="Percent 2 2 6 2 2 4 2 3" xfId="38592" xr:uid="{00000000-0005-0000-0000-0000E89A0000}"/>
    <cellStyle name="Percent 2 2 6 2 2 4 3" xfId="38593" xr:uid="{00000000-0005-0000-0000-0000E99A0000}"/>
    <cellStyle name="Percent 2 2 6 2 2 4 4" xfId="38594" xr:uid="{00000000-0005-0000-0000-0000EA9A0000}"/>
    <cellStyle name="Percent 2 2 6 2 2 5" xfId="38595" xr:uid="{00000000-0005-0000-0000-0000EB9A0000}"/>
    <cellStyle name="Percent 2 2 6 2 2 5 2" xfId="38596" xr:uid="{00000000-0005-0000-0000-0000EC9A0000}"/>
    <cellStyle name="Percent 2 2 6 2 2 5 3" xfId="38597" xr:uid="{00000000-0005-0000-0000-0000ED9A0000}"/>
    <cellStyle name="Percent 2 2 6 2 2 6" xfId="38598" xr:uid="{00000000-0005-0000-0000-0000EE9A0000}"/>
    <cellStyle name="Percent 2 2 6 2 2 7" xfId="38599" xr:uid="{00000000-0005-0000-0000-0000EF9A0000}"/>
    <cellStyle name="Percent 2 2 6 2 3" xfId="38600" xr:uid="{00000000-0005-0000-0000-0000F09A0000}"/>
    <cellStyle name="Percent 2 2 6 2 3 2" xfId="38601" xr:uid="{00000000-0005-0000-0000-0000F19A0000}"/>
    <cellStyle name="Percent 2 2 6 2 3 2 2" xfId="38602" xr:uid="{00000000-0005-0000-0000-0000F29A0000}"/>
    <cellStyle name="Percent 2 2 6 2 3 2 2 2" xfId="38603" xr:uid="{00000000-0005-0000-0000-0000F39A0000}"/>
    <cellStyle name="Percent 2 2 6 2 3 2 2 3" xfId="38604" xr:uid="{00000000-0005-0000-0000-0000F49A0000}"/>
    <cellStyle name="Percent 2 2 6 2 3 2 3" xfId="38605" xr:uid="{00000000-0005-0000-0000-0000F59A0000}"/>
    <cellStyle name="Percent 2 2 6 2 3 2 4" xfId="38606" xr:uid="{00000000-0005-0000-0000-0000F69A0000}"/>
    <cellStyle name="Percent 2 2 6 2 3 3" xfId="38607" xr:uid="{00000000-0005-0000-0000-0000F79A0000}"/>
    <cellStyle name="Percent 2 2 6 2 3 3 2" xfId="38608" xr:uid="{00000000-0005-0000-0000-0000F89A0000}"/>
    <cellStyle name="Percent 2 2 6 2 3 3 2 2" xfId="38609" xr:uid="{00000000-0005-0000-0000-0000F99A0000}"/>
    <cellStyle name="Percent 2 2 6 2 3 3 2 3" xfId="38610" xr:uid="{00000000-0005-0000-0000-0000FA9A0000}"/>
    <cellStyle name="Percent 2 2 6 2 3 3 3" xfId="38611" xr:uid="{00000000-0005-0000-0000-0000FB9A0000}"/>
    <cellStyle name="Percent 2 2 6 2 3 3 4" xfId="38612" xr:uid="{00000000-0005-0000-0000-0000FC9A0000}"/>
    <cellStyle name="Percent 2 2 6 2 3 4" xfId="38613" xr:uid="{00000000-0005-0000-0000-0000FD9A0000}"/>
    <cellStyle name="Percent 2 2 6 2 3 4 2" xfId="38614" xr:uid="{00000000-0005-0000-0000-0000FE9A0000}"/>
    <cellStyle name="Percent 2 2 6 2 3 4 3" xfId="38615" xr:uid="{00000000-0005-0000-0000-0000FF9A0000}"/>
    <cellStyle name="Percent 2 2 6 2 3 5" xfId="38616" xr:uid="{00000000-0005-0000-0000-0000009B0000}"/>
    <cellStyle name="Percent 2 2 6 2 3 6" xfId="38617" xr:uid="{00000000-0005-0000-0000-0000019B0000}"/>
    <cellStyle name="Percent 2 2 6 2 4" xfId="38618" xr:uid="{00000000-0005-0000-0000-0000029B0000}"/>
    <cellStyle name="Percent 2 2 6 2 4 2" xfId="38619" xr:uid="{00000000-0005-0000-0000-0000039B0000}"/>
    <cellStyle name="Percent 2 2 6 2 4 2 2" xfId="38620" xr:uid="{00000000-0005-0000-0000-0000049B0000}"/>
    <cellStyle name="Percent 2 2 6 2 4 2 3" xfId="38621" xr:uid="{00000000-0005-0000-0000-0000059B0000}"/>
    <cellStyle name="Percent 2 2 6 2 4 3" xfId="38622" xr:uid="{00000000-0005-0000-0000-0000069B0000}"/>
    <cellStyle name="Percent 2 2 6 2 4 4" xfId="38623" xr:uid="{00000000-0005-0000-0000-0000079B0000}"/>
    <cellStyle name="Percent 2 2 6 2 5" xfId="38624" xr:uid="{00000000-0005-0000-0000-0000089B0000}"/>
    <cellStyle name="Percent 2 2 6 2 5 2" xfId="38625" xr:uid="{00000000-0005-0000-0000-0000099B0000}"/>
    <cellStyle name="Percent 2 2 6 2 5 2 2" xfId="38626" xr:uid="{00000000-0005-0000-0000-00000A9B0000}"/>
    <cellStyle name="Percent 2 2 6 2 5 2 3" xfId="38627" xr:uid="{00000000-0005-0000-0000-00000B9B0000}"/>
    <cellStyle name="Percent 2 2 6 2 5 3" xfId="38628" xr:uid="{00000000-0005-0000-0000-00000C9B0000}"/>
    <cellStyle name="Percent 2 2 6 2 5 4" xfId="38629" xr:uid="{00000000-0005-0000-0000-00000D9B0000}"/>
    <cellStyle name="Percent 2 2 6 2 6" xfId="38630" xr:uid="{00000000-0005-0000-0000-00000E9B0000}"/>
    <cellStyle name="Percent 2 2 6 2 6 2" xfId="38631" xr:uid="{00000000-0005-0000-0000-00000F9B0000}"/>
    <cellStyle name="Percent 2 2 6 2 6 3" xfId="38632" xr:uid="{00000000-0005-0000-0000-0000109B0000}"/>
    <cellStyle name="Percent 2 2 6 2 7" xfId="38633" xr:uid="{00000000-0005-0000-0000-0000119B0000}"/>
    <cellStyle name="Percent 2 2 6 2 8" xfId="38634" xr:uid="{00000000-0005-0000-0000-0000129B0000}"/>
    <cellStyle name="Percent 2 2 6 3" xfId="38635" xr:uid="{00000000-0005-0000-0000-0000139B0000}"/>
    <cellStyle name="Percent 2 2 6 3 2" xfId="38636" xr:uid="{00000000-0005-0000-0000-0000149B0000}"/>
    <cellStyle name="Percent 2 2 6 3 2 2" xfId="38637" xr:uid="{00000000-0005-0000-0000-0000159B0000}"/>
    <cellStyle name="Percent 2 2 6 3 2 2 2" xfId="38638" xr:uid="{00000000-0005-0000-0000-0000169B0000}"/>
    <cellStyle name="Percent 2 2 6 3 2 2 2 2" xfId="38639" xr:uid="{00000000-0005-0000-0000-0000179B0000}"/>
    <cellStyle name="Percent 2 2 6 3 2 2 2 3" xfId="38640" xr:uid="{00000000-0005-0000-0000-0000189B0000}"/>
    <cellStyle name="Percent 2 2 6 3 2 2 3" xfId="38641" xr:uid="{00000000-0005-0000-0000-0000199B0000}"/>
    <cellStyle name="Percent 2 2 6 3 2 2 4" xfId="38642" xr:uid="{00000000-0005-0000-0000-00001A9B0000}"/>
    <cellStyle name="Percent 2 2 6 3 2 3" xfId="38643" xr:uid="{00000000-0005-0000-0000-00001B9B0000}"/>
    <cellStyle name="Percent 2 2 6 3 2 3 2" xfId="38644" xr:uid="{00000000-0005-0000-0000-00001C9B0000}"/>
    <cellStyle name="Percent 2 2 6 3 2 3 2 2" xfId="38645" xr:uid="{00000000-0005-0000-0000-00001D9B0000}"/>
    <cellStyle name="Percent 2 2 6 3 2 3 2 3" xfId="38646" xr:uid="{00000000-0005-0000-0000-00001E9B0000}"/>
    <cellStyle name="Percent 2 2 6 3 2 3 3" xfId="38647" xr:uid="{00000000-0005-0000-0000-00001F9B0000}"/>
    <cellStyle name="Percent 2 2 6 3 2 3 4" xfId="38648" xr:uid="{00000000-0005-0000-0000-0000209B0000}"/>
    <cellStyle name="Percent 2 2 6 3 2 4" xfId="38649" xr:uid="{00000000-0005-0000-0000-0000219B0000}"/>
    <cellStyle name="Percent 2 2 6 3 2 4 2" xfId="38650" xr:uid="{00000000-0005-0000-0000-0000229B0000}"/>
    <cellStyle name="Percent 2 2 6 3 2 4 3" xfId="38651" xr:uid="{00000000-0005-0000-0000-0000239B0000}"/>
    <cellStyle name="Percent 2 2 6 3 2 5" xfId="38652" xr:uid="{00000000-0005-0000-0000-0000249B0000}"/>
    <cellStyle name="Percent 2 2 6 3 2 6" xfId="38653" xr:uid="{00000000-0005-0000-0000-0000259B0000}"/>
    <cellStyle name="Percent 2 2 6 3 3" xfId="38654" xr:uid="{00000000-0005-0000-0000-0000269B0000}"/>
    <cellStyle name="Percent 2 2 6 3 3 2" xfId="38655" xr:uid="{00000000-0005-0000-0000-0000279B0000}"/>
    <cellStyle name="Percent 2 2 6 3 3 2 2" xfId="38656" xr:uid="{00000000-0005-0000-0000-0000289B0000}"/>
    <cellStyle name="Percent 2 2 6 3 3 2 3" xfId="38657" xr:uid="{00000000-0005-0000-0000-0000299B0000}"/>
    <cellStyle name="Percent 2 2 6 3 3 3" xfId="38658" xr:uid="{00000000-0005-0000-0000-00002A9B0000}"/>
    <cellStyle name="Percent 2 2 6 3 3 4" xfId="38659" xr:uid="{00000000-0005-0000-0000-00002B9B0000}"/>
    <cellStyle name="Percent 2 2 6 3 4" xfId="38660" xr:uid="{00000000-0005-0000-0000-00002C9B0000}"/>
    <cellStyle name="Percent 2 2 6 3 4 2" xfId="38661" xr:uid="{00000000-0005-0000-0000-00002D9B0000}"/>
    <cellStyle name="Percent 2 2 6 3 4 2 2" xfId="38662" xr:uid="{00000000-0005-0000-0000-00002E9B0000}"/>
    <cellStyle name="Percent 2 2 6 3 4 2 3" xfId="38663" xr:uid="{00000000-0005-0000-0000-00002F9B0000}"/>
    <cellStyle name="Percent 2 2 6 3 4 3" xfId="38664" xr:uid="{00000000-0005-0000-0000-0000309B0000}"/>
    <cellStyle name="Percent 2 2 6 3 4 4" xfId="38665" xr:uid="{00000000-0005-0000-0000-0000319B0000}"/>
    <cellStyle name="Percent 2 2 6 3 5" xfId="38666" xr:uid="{00000000-0005-0000-0000-0000329B0000}"/>
    <cellStyle name="Percent 2 2 6 3 5 2" xfId="38667" xr:uid="{00000000-0005-0000-0000-0000339B0000}"/>
    <cellStyle name="Percent 2 2 6 3 5 3" xfId="38668" xr:uid="{00000000-0005-0000-0000-0000349B0000}"/>
    <cellStyle name="Percent 2 2 6 3 6" xfId="38669" xr:uid="{00000000-0005-0000-0000-0000359B0000}"/>
    <cellStyle name="Percent 2 2 6 3 7" xfId="38670" xr:uid="{00000000-0005-0000-0000-0000369B0000}"/>
    <cellStyle name="Percent 2 2 6 4" xfId="38671" xr:uid="{00000000-0005-0000-0000-0000379B0000}"/>
    <cellStyle name="Percent 2 2 6 4 2" xfId="38672" xr:uid="{00000000-0005-0000-0000-0000389B0000}"/>
    <cellStyle name="Percent 2 2 6 4 2 2" xfId="38673" xr:uid="{00000000-0005-0000-0000-0000399B0000}"/>
    <cellStyle name="Percent 2 2 6 4 2 2 2" xfId="38674" xr:uid="{00000000-0005-0000-0000-00003A9B0000}"/>
    <cellStyle name="Percent 2 2 6 4 2 2 2 2" xfId="38675" xr:uid="{00000000-0005-0000-0000-00003B9B0000}"/>
    <cellStyle name="Percent 2 2 6 4 2 2 2 3" xfId="38676" xr:uid="{00000000-0005-0000-0000-00003C9B0000}"/>
    <cellStyle name="Percent 2 2 6 4 2 2 3" xfId="38677" xr:uid="{00000000-0005-0000-0000-00003D9B0000}"/>
    <cellStyle name="Percent 2 2 6 4 2 2 4" xfId="38678" xr:uid="{00000000-0005-0000-0000-00003E9B0000}"/>
    <cellStyle name="Percent 2 2 6 4 2 3" xfId="38679" xr:uid="{00000000-0005-0000-0000-00003F9B0000}"/>
    <cellStyle name="Percent 2 2 6 4 2 3 2" xfId="38680" xr:uid="{00000000-0005-0000-0000-0000409B0000}"/>
    <cellStyle name="Percent 2 2 6 4 2 3 2 2" xfId="38681" xr:uid="{00000000-0005-0000-0000-0000419B0000}"/>
    <cellStyle name="Percent 2 2 6 4 2 3 2 3" xfId="38682" xr:uid="{00000000-0005-0000-0000-0000429B0000}"/>
    <cellStyle name="Percent 2 2 6 4 2 3 3" xfId="38683" xr:uid="{00000000-0005-0000-0000-0000439B0000}"/>
    <cellStyle name="Percent 2 2 6 4 2 3 4" xfId="38684" xr:uid="{00000000-0005-0000-0000-0000449B0000}"/>
    <cellStyle name="Percent 2 2 6 4 2 4" xfId="38685" xr:uid="{00000000-0005-0000-0000-0000459B0000}"/>
    <cellStyle name="Percent 2 2 6 4 2 4 2" xfId="38686" xr:uid="{00000000-0005-0000-0000-0000469B0000}"/>
    <cellStyle name="Percent 2 2 6 4 2 4 3" xfId="38687" xr:uid="{00000000-0005-0000-0000-0000479B0000}"/>
    <cellStyle name="Percent 2 2 6 4 2 5" xfId="38688" xr:uid="{00000000-0005-0000-0000-0000489B0000}"/>
    <cellStyle name="Percent 2 2 6 4 2 6" xfId="38689" xr:uid="{00000000-0005-0000-0000-0000499B0000}"/>
    <cellStyle name="Percent 2 2 6 4 3" xfId="38690" xr:uid="{00000000-0005-0000-0000-00004A9B0000}"/>
    <cellStyle name="Percent 2 2 6 4 3 2" xfId="38691" xr:uid="{00000000-0005-0000-0000-00004B9B0000}"/>
    <cellStyle name="Percent 2 2 6 4 3 2 2" xfId="38692" xr:uid="{00000000-0005-0000-0000-00004C9B0000}"/>
    <cellStyle name="Percent 2 2 6 4 3 2 3" xfId="38693" xr:uid="{00000000-0005-0000-0000-00004D9B0000}"/>
    <cellStyle name="Percent 2 2 6 4 3 3" xfId="38694" xr:uid="{00000000-0005-0000-0000-00004E9B0000}"/>
    <cellStyle name="Percent 2 2 6 4 3 4" xfId="38695" xr:uid="{00000000-0005-0000-0000-00004F9B0000}"/>
    <cellStyle name="Percent 2 2 6 4 4" xfId="38696" xr:uid="{00000000-0005-0000-0000-0000509B0000}"/>
    <cellStyle name="Percent 2 2 6 4 4 2" xfId="38697" xr:uid="{00000000-0005-0000-0000-0000519B0000}"/>
    <cellStyle name="Percent 2 2 6 4 4 2 2" xfId="38698" xr:uid="{00000000-0005-0000-0000-0000529B0000}"/>
    <cellStyle name="Percent 2 2 6 4 4 2 3" xfId="38699" xr:uid="{00000000-0005-0000-0000-0000539B0000}"/>
    <cellStyle name="Percent 2 2 6 4 4 3" xfId="38700" xr:uid="{00000000-0005-0000-0000-0000549B0000}"/>
    <cellStyle name="Percent 2 2 6 4 4 4" xfId="38701" xr:uid="{00000000-0005-0000-0000-0000559B0000}"/>
    <cellStyle name="Percent 2 2 6 4 5" xfId="38702" xr:uid="{00000000-0005-0000-0000-0000569B0000}"/>
    <cellStyle name="Percent 2 2 6 4 5 2" xfId="38703" xr:uid="{00000000-0005-0000-0000-0000579B0000}"/>
    <cellStyle name="Percent 2 2 6 4 5 3" xfId="38704" xr:uid="{00000000-0005-0000-0000-0000589B0000}"/>
    <cellStyle name="Percent 2 2 6 4 6" xfId="38705" xr:uid="{00000000-0005-0000-0000-0000599B0000}"/>
    <cellStyle name="Percent 2 2 6 4 7" xfId="38706" xr:uid="{00000000-0005-0000-0000-00005A9B0000}"/>
    <cellStyle name="Percent 2 2 6 5" xfId="38707" xr:uid="{00000000-0005-0000-0000-00005B9B0000}"/>
    <cellStyle name="Percent 2 2 6 5 2" xfId="38708" xr:uid="{00000000-0005-0000-0000-00005C9B0000}"/>
    <cellStyle name="Percent 2 2 6 5 2 2" xfId="38709" xr:uid="{00000000-0005-0000-0000-00005D9B0000}"/>
    <cellStyle name="Percent 2 2 6 5 2 2 2" xfId="38710" xr:uid="{00000000-0005-0000-0000-00005E9B0000}"/>
    <cellStyle name="Percent 2 2 6 5 2 2 3" xfId="38711" xr:uid="{00000000-0005-0000-0000-00005F9B0000}"/>
    <cellStyle name="Percent 2 2 6 5 2 3" xfId="38712" xr:uid="{00000000-0005-0000-0000-0000609B0000}"/>
    <cellStyle name="Percent 2 2 6 5 2 4" xfId="38713" xr:uid="{00000000-0005-0000-0000-0000619B0000}"/>
    <cellStyle name="Percent 2 2 6 5 3" xfId="38714" xr:uid="{00000000-0005-0000-0000-0000629B0000}"/>
    <cellStyle name="Percent 2 2 6 5 3 2" xfId="38715" xr:uid="{00000000-0005-0000-0000-0000639B0000}"/>
    <cellStyle name="Percent 2 2 6 5 3 2 2" xfId="38716" xr:uid="{00000000-0005-0000-0000-0000649B0000}"/>
    <cellStyle name="Percent 2 2 6 5 3 2 3" xfId="38717" xr:uid="{00000000-0005-0000-0000-0000659B0000}"/>
    <cellStyle name="Percent 2 2 6 5 3 3" xfId="38718" xr:uid="{00000000-0005-0000-0000-0000669B0000}"/>
    <cellStyle name="Percent 2 2 6 5 3 4" xfId="38719" xr:uid="{00000000-0005-0000-0000-0000679B0000}"/>
    <cellStyle name="Percent 2 2 6 5 4" xfId="38720" xr:uid="{00000000-0005-0000-0000-0000689B0000}"/>
    <cellStyle name="Percent 2 2 6 5 4 2" xfId="38721" xr:uid="{00000000-0005-0000-0000-0000699B0000}"/>
    <cellStyle name="Percent 2 2 6 5 4 3" xfId="38722" xr:uid="{00000000-0005-0000-0000-00006A9B0000}"/>
    <cellStyle name="Percent 2 2 6 5 5" xfId="38723" xr:uid="{00000000-0005-0000-0000-00006B9B0000}"/>
    <cellStyle name="Percent 2 2 6 5 6" xfId="38724" xr:uid="{00000000-0005-0000-0000-00006C9B0000}"/>
    <cellStyle name="Percent 2 2 6 6" xfId="38725" xr:uid="{00000000-0005-0000-0000-00006D9B0000}"/>
    <cellStyle name="Percent 2 2 6 6 2" xfId="38726" xr:uid="{00000000-0005-0000-0000-00006E9B0000}"/>
    <cellStyle name="Percent 2 2 6 6 2 2" xfId="38727" xr:uid="{00000000-0005-0000-0000-00006F9B0000}"/>
    <cellStyle name="Percent 2 2 6 6 2 3" xfId="38728" xr:uid="{00000000-0005-0000-0000-0000709B0000}"/>
    <cellStyle name="Percent 2 2 6 6 3" xfId="38729" xr:uid="{00000000-0005-0000-0000-0000719B0000}"/>
    <cellStyle name="Percent 2 2 6 6 4" xfId="38730" xr:uid="{00000000-0005-0000-0000-0000729B0000}"/>
    <cellStyle name="Percent 2 2 6 7" xfId="38731" xr:uid="{00000000-0005-0000-0000-0000739B0000}"/>
    <cellStyle name="Percent 2 2 6 7 2" xfId="38732" xr:uid="{00000000-0005-0000-0000-0000749B0000}"/>
    <cellStyle name="Percent 2 2 6 7 2 2" xfId="38733" xr:uid="{00000000-0005-0000-0000-0000759B0000}"/>
    <cellStyle name="Percent 2 2 6 7 2 3" xfId="38734" xr:uid="{00000000-0005-0000-0000-0000769B0000}"/>
    <cellStyle name="Percent 2 2 6 7 3" xfId="38735" xr:uid="{00000000-0005-0000-0000-0000779B0000}"/>
    <cellStyle name="Percent 2 2 6 7 4" xfId="38736" xr:uid="{00000000-0005-0000-0000-0000789B0000}"/>
    <cellStyle name="Percent 2 2 6 8" xfId="38737" xr:uid="{00000000-0005-0000-0000-0000799B0000}"/>
    <cellStyle name="Percent 2 2 6 8 2" xfId="38738" xr:uid="{00000000-0005-0000-0000-00007A9B0000}"/>
    <cellStyle name="Percent 2 2 6 8 3" xfId="38739" xr:uid="{00000000-0005-0000-0000-00007B9B0000}"/>
    <cellStyle name="Percent 2 2 6 9" xfId="38740" xr:uid="{00000000-0005-0000-0000-00007C9B0000}"/>
    <cellStyle name="Percent 2 2 7" xfId="38741" xr:uid="{00000000-0005-0000-0000-00007D9B0000}"/>
    <cellStyle name="Percent 2 2 7 10" xfId="38742" xr:uid="{00000000-0005-0000-0000-00007E9B0000}"/>
    <cellStyle name="Percent 2 2 7 2" xfId="38743" xr:uid="{00000000-0005-0000-0000-00007F9B0000}"/>
    <cellStyle name="Percent 2 2 7 2 2" xfId="38744" xr:uid="{00000000-0005-0000-0000-0000809B0000}"/>
    <cellStyle name="Percent 2 2 7 2 2 2" xfId="38745" xr:uid="{00000000-0005-0000-0000-0000819B0000}"/>
    <cellStyle name="Percent 2 2 7 2 2 2 2" xfId="38746" xr:uid="{00000000-0005-0000-0000-0000829B0000}"/>
    <cellStyle name="Percent 2 2 7 2 2 2 2 2" xfId="38747" xr:uid="{00000000-0005-0000-0000-0000839B0000}"/>
    <cellStyle name="Percent 2 2 7 2 2 2 2 2 2" xfId="38748" xr:uid="{00000000-0005-0000-0000-0000849B0000}"/>
    <cellStyle name="Percent 2 2 7 2 2 2 2 2 3" xfId="38749" xr:uid="{00000000-0005-0000-0000-0000859B0000}"/>
    <cellStyle name="Percent 2 2 7 2 2 2 2 3" xfId="38750" xr:uid="{00000000-0005-0000-0000-0000869B0000}"/>
    <cellStyle name="Percent 2 2 7 2 2 2 2 4" xfId="38751" xr:uid="{00000000-0005-0000-0000-0000879B0000}"/>
    <cellStyle name="Percent 2 2 7 2 2 2 3" xfId="38752" xr:uid="{00000000-0005-0000-0000-0000889B0000}"/>
    <cellStyle name="Percent 2 2 7 2 2 2 3 2" xfId="38753" xr:uid="{00000000-0005-0000-0000-0000899B0000}"/>
    <cellStyle name="Percent 2 2 7 2 2 2 3 2 2" xfId="38754" xr:uid="{00000000-0005-0000-0000-00008A9B0000}"/>
    <cellStyle name="Percent 2 2 7 2 2 2 3 2 3" xfId="38755" xr:uid="{00000000-0005-0000-0000-00008B9B0000}"/>
    <cellStyle name="Percent 2 2 7 2 2 2 3 3" xfId="38756" xr:uid="{00000000-0005-0000-0000-00008C9B0000}"/>
    <cellStyle name="Percent 2 2 7 2 2 2 3 4" xfId="38757" xr:uid="{00000000-0005-0000-0000-00008D9B0000}"/>
    <cellStyle name="Percent 2 2 7 2 2 2 4" xfId="38758" xr:uid="{00000000-0005-0000-0000-00008E9B0000}"/>
    <cellStyle name="Percent 2 2 7 2 2 2 4 2" xfId="38759" xr:uid="{00000000-0005-0000-0000-00008F9B0000}"/>
    <cellStyle name="Percent 2 2 7 2 2 2 4 3" xfId="38760" xr:uid="{00000000-0005-0000-0000-0000909B0000}"/>
    <cellStyle name="Percent 2 2 7 2 2 2 5" xfId="38761" xr:uid="{00000000-0005-0000-0000-0000919B0000}"/>
    <cellStyle name="Percent 2 2 7 2 2 2 6" xfId="38762" xr:uid="{00000000-0005-0000-0000-0000929B0000}"/>
    <cellStyle name="Percent 2 2 7 2 2 3" xfId="38763" xr:uid="{00000000-0005-0000-0000-0000939B0000}"/>
    <cellStyle name="Percent 2 2 7 2 2 3 2" xfId="38764" xr:uid="{00000000-0005-0000-0000-0000949B0000}"/>
    <cellStyle name="Percent 2 2 7 2 2 3 2 2" xfId="38765" xr:uid="{00000000-0005-0000-0000-0000959B0000}"/>
    <cellStyle name="Percent 2 2 7 2 2 3 2 3" xfId="38766" xr:uid="{00000000-0005-0000-0000-0000969B0000}"/>
    <cellStyle name="Percent 2 2 7 2 2 3 3" xfId="38767" xr:uid="{00000000-0005-0000-0000-0000979B0000}"/>
    <cellStyle name="Percent 2 2 7 2 2 3 4" xfId="38768" xr:uid="{00000000-0005-0000-0000-0000989B0000}"/>
    <cellStyle name="Percent 2 2 7 2 2 4" xfId="38769" xr:uid="{00000000-0005-0000-0000-0000999B0000}"/>
    <cellStyle name="Percent 2 2 7 2 2 4 2" xfId="38770" xr:uid="{00000000-0005-0000-0000-00009A9B0000}"/>
    <cellStyle name="Percent 2 2 7 2 2 4 2 2" xfId="38771" xr:uid="{00000000-0005-0000-0000-00009B9B0000}"/>
    <cellStyle name="Percent 2 2 7 2 2 4 2 3" xfId="38772" xr:uid="{00000000-0005-0000-0000-00009C9B0000}"/>
    <cellStyle name="Percent 2 2 7 2 2 4 3" xfId="38773" xr:uid="{00000000-0005-0000-0000-00009D9B0000}"/>
    <cellStyle name="Percent 2 2 7 2 2 4 4" xfId="38774" xr:uid="{00000000-0005-0000-0000-00009E9B0000}"/>
    <cellStyle name="Percent 2 2 7 2 2 5" xfId="38775" xr:uid="{00000000-0005-0000-0000-00009F9B0000}"/>
    <cellStyle name="Percent 2 2 7 2 2 5 2" xfId="38776" xr:uid="{00000000-0005-0000-0000-0000A09B0000}"/>
    <cellStyle name="Percent 2 2 7 2 2 5 3" xfId="38777" xr:uid="{00000000-0005-0000-0000-0000A19B0000}"/>
    <cellStyle name="Percent 2 2 7 2 2 6" xfId="38778" xr:uid="{00000000-0005-0000-0000-0000A29B0000}"/>
    <cellStyle name="Percent 2 2 7 2 2 7" xfId="38779" xr:uid="{00000000-0005-0000-0000-0000A39B0000}"/>
    <cellStyle name="Percent 2 2 7 2 3" xfId="38780" xr:uid="{00000000-0005-0000-0000-0000A49B0000}"/>
    <cellStyle name="Percent 2 2 7 2 3 2" xfId="38781" xr:uid="{00000000-0005-0000-0000-0000A59B0000}"/>
    <cellStyle name="Percent 2 2 7 2 3 2 2" xfId="38782" xr:uid="{00000000-0005-0000-0000-0000A69B0000}"/>
    <cellStyle name="Percent 2 2 7 2 3 2 2 2" xfId="38783" xr:uid="{00000000-0005-0000-0000-0000A79B0000}"/>
    <cellStyle name="Percent 2 2 7 2 3 2 2 3" xfId="38784" xr:uid="{00000000-0005-0000-0000-0000A89B0000}"/>
    <cellStyle name="Percent 2 2 7 2 3 2 3" xfId="38785" xr:uid="{00000000-0005-0000-0000-0000A99B0000}"/>
    <cellStyle name="Percent 2 2 7 2 3 2 4" xfId="38786" xr:uid="{00000000-0005-0000-0000-0000AA9B0000}"/>
    <cellStyle name="Percent 2 2 7 2 3 3" xfId="38787" xr:uid="{00000000-0005-0000-0000-0000AB9B0000}"/>
    <cellStyle name="Percent 2 2 7 2 3 3 2" xfId="38788" xr:uid="{00000000-0005-0000-0000-0000AC9B0000}"/>
    <cellStyle name="Percent 2 2 7 2 3 3 2 2" xfId="38789" xr:uid="{00000000-0005-0000-0000-0000AD9B0000}"/>
    <cellStyle name="Percent 2 2 7 2 3 3 2 3" xfId="38790" xr:uid="{00000000-0005-0000-0000-0000AE9B0000}"/>
    <cellStyle name="Percent 2 2 7 2 3 3 3" xfId="38791" xr:uid="{00000000-0005-0000-0000-0000AF9B0000}"/>
    <cellStyle name="Percent 2 2 7 2 3 3 4" xfId="38792" xr:uid="{00000000-0005-0000-0000-0000B09B0000}"/>
    <cellStyle name="Percent 2 2 7 2 3 4" xfId="38793" xr:uid="{00000000-0005-0000-0000-0000B19B0000}"/>
    <cellStyle name="Percent 2 2 7 2 3 4 2" xfId="38794" xr:uid="{00000000-0005-0000-0000-0000B29B0000}"/>
    <cellStyle name="Percent 2 2 7 2 3 4 3" xfId="38795" xr:uid="{00000000-0005-0000-0000-0000B39B0000}"/>
    <cellStyle name="Percent 2 2 7 2 3 5" xfId="38796" xr:uid="{00000000-0005-0000-0000-0000B49B0000}"/>
    <cellStyle name="Percent 2 2 7 2 3 6" xfId="38797" xr:uid="{00000000-0005-0000-0000-0000B59B0000}"/>
    <cellStyle name="Percent 2 2 7 2 4" xfId="38798" xr:uid="{00000000-0005-0000-0000-0000B69B0000}"/>
    <cellStyle name="Percent 2 2 7 2 4 2" xfId="38799" xr:uid="{00000000-0005-0000-0000-0000B79B0000}"/>
    <cellStyle name="Percent 2 2 7 2 4 2 2" xfId="38800" xr:uid="{00000000-0005-0000-0000-0000B89B0000}"/>
    <cellStyle name="Percent 2 2 7 2 4 2 3" xfId="38801" xr:uid="{00000000-0005-0000-0000-0000B99B0000}"/>
    <cellStyle name="Percent 2 2 7 2 4 3" xfId="38802" xr:uid="{00000000-0005-0000-0000-0000BA9B0000}"/>
    <cellStyle name="Percent 2 2 7 2 4 4" xfId="38803" xr:uid="{00000000-0005-0000-0000-0000BB9B0000}"/>
    <cellStyle name="Percent 2 2 7 2 5" xfId="38804" xr:uid="{00000000-0005-0000-0000-0000BC9B0000}"/>
    <cellStyle name="Percent 2 2 7 2 5 2" xfId="38805" xr:uid="{00000000-0005-0000-0000-0000BD9B0000}"/>
    <cellStyle name="Percent 2 2 7 2 5 2 2" xfId="38806" xr:uid="{00000000-0005-0000-0000-0000BE9B0000}"/>
    <cellStyle name="Percent 2 2 7 2 5 2 3" xfId="38807" xr:uid="{00000000-0005-0000-0000-0000BF9B0000}"/>
    <cellStyle name="Percent 2 2 7 2 5 3" xfId="38808" xr:uid="{00000000-0005-0000-0000-0000C09B0000}"/>
    <cellStyle name="Percent 2 2 7 2 5 4" xfId="38809" xr:uid="{00000000-0005-0000-0000-0000C19B0000}"/>
    <cellStyle name="Percent 2 2 7 2 6" xfId="38810" xr:uid="{00000000-0005-0000-0000-0000C29B0000}"/>
    <cellStyle name="Percent 2 2 7 2 6 2" xfId="38811" xr:uid="{00000000-0005-0000-0000-0000C39B0000}"/>
    <cellStyle name="Percent 2 2 7 2 6 3" xfId="38812" xr:uid="{00000000-0005-0000-0000-0000C49B0000}"/>
    <cellStyle name="Percent 2 2 7 2 7" xfId="38813" xr:uid="{00000000-0005-0000-0000-0000C59B0000}"/>
    <cellStyle name="Percent 2 2 7 2 8" xfId="38814" xr:uid="{00000000-0005-0000-0000-0000C69B0000}"/>
    <cellStyle name="Percent 2 2 7 3" xfId="38815" xr:uid="{00000000-0005-0000-0000-0000C79B0000}"/>
    <cellStyle name="Percent 2 2 7 3 2" xfId="38816" xr:uid="{00000000-0005-0000-0000-0000C89B0000}"/>
    <cellStyle name="Percent 2 2 7 3 2 2" xfId="38817" xr:uid="{00000000-0005-0000-0000-0000C99B0000}"/>
    <cellStyle name="Percent 2 2 7 3 2 2 2" xfId="38818" xr:uid="{00000000-0005-0000-0000-0000CA9B0000}"/>
    <cellStyle name="Percent 2 2 7 3 2 2 2 2" xfId="38819" xr:uid="{00000000-0005-0000-0000-0000CB9B0000}"/>
    <cellStyle name="Percent 2 2 7 3 2 2 2 3" xfId="38820" xr:uid="{00000000-0005-0000-0000-0000CC9B0000}"/>
    <cellStyle name="Percent 2 2 7 3 2 2 3" xfId="38821" xr:uid="{00000000-0005-0000-0000-0000CD9B0000}"/>
    <cellStyle name="Percent 2 2 7 3 2 2 4" xfId="38822" xr:uid="{00000000-0005-0000-0000-0000CE9B0000}"/>
    <cellStyle name="Percent 2 2 7 3 2 3" xfId="38823" xr:uid="{00000000-0005-0000-0000-0000CF9B0000}"/>
    <cellStyle name="Percent 2 2 7 3 2 3 2" xfId="38824" xr:uid="{00000000-0005-0000-0000-0000D09B0000}"/>
    <cellStyle name="Percent 2 2 7 3 2 3 2 2" xfId="38825" xr:uid="{00000000-0005-0000-0000-0000D19B0000}"/>
    <cellStyle name="Percent 2 2 7 3 2 3 2 3" xfId="38826" xr:uid="{00000000-0005-0000-0000-0000D29B0000}"/>
    <cellStyle name="Percent 2 2 7 3 2 3 3" xfId="38827" xr:uid="{00000000-0005-0000-0000-0000D39B0000}"/>
    <cellStyle name="Percent 2 2 7 3 2 3 4" xfId="38828" xr:uid="{00000000-0005-0000-0000-0000D49B0000}"/>
    <cellStyle name="Percent 2 2 7 3 2 4" xfId="38829" xr:uid="{00000000-0005-0000-0000-0000D59B0000}"/>
    <cellStyle name="Percent 2 2 7 3 2 4 2" xfId="38830" xr:uid="{00000000-0005-0000-0000-0000D69B0000}"/>
    <cellStyle name="Percent 2 2 7 3 2 4 3" xfId="38831" xr:uid="{00000000-0005-0000-0000-0000D79B0000}"/>
    <cellStyle name="Percent 2 2 7 3 2 5" xfId="38832" xr:uid="{00000000-0005-0000-0000-0000D89B0000}"/>
    <cellStyle name="Percent 2 2 7 3 2 6" xfId="38833" xr:uid="{00000000-0005-0000-0000-0000D99B0000}"/>
    <cellStyle name="Percent 2 2 7 3 3" xfId="38834" xr:uid="{00000000-0005-0000-0000-0000DA9B0000}"/>
    <cellStyle name="Percent 2 2 7 3 3 2" xfId="38835" xr:uid="{00000000-0005-0000-0000-0000DB9B0000}"/>
    <cellStyle name="Percent 2 2 7 3 3 2 2" xfId="38836" xr:uid="{00000000-0005-0000-0000-0000DC9B0000}"/>
    <cellStyle name="Percent 2 2 7 3 3 2 3" xfId="38837" xr:uid="{00000000-0005-0000-0000-0000DD9B0000}"/>
    <cellStyle name="Percent 2 2 7 3 3 3" xfId="38838" xr:uid="{00000000-0005-0000-0000-0000DE9B0000}"/>
    <cellStyle name="Percent 2 2 7 3 3 4" xfId="38839" xr:uid="{00000000-0005-0000-0000-0000DF9B0000}"/>
    <cellStyle name="Percent 2 2 7 3 4" xfId="38840" xr:uid="{00000000-0005-0000-0000-0000E09B0000}"/>
    <cellStyle name="Percent 2 2 7 3 4 2" xfId="38841" xr:uid="{00000000-0005-0000-0000-0000E19B0000}"/>
    <cellStyle name="Percent 2 2 7 3 4 2 2" xfId="38842" xr:uid="{00000000-0005-0000-0000-0000E29B0000}"/>
    <cellStyle name="Percent 2 2 7 3 4 2 3" xfId="38843" xr:uid="{00000000-0005-0000-0000-0000E39B0000}"/>
    <cellStyle name="Percent 2 2 7 3 4 3" xfId="38844" xr:uid="{00000000-0005-0000-0000-0000E49B0000}"/>
    <cellStyle name="Percent 2 2 7 3 4 4" xfId="38845" xr:uid="{00000000-0005-0000-0000-0000E59B0000}"/>
    <cellStyle name="Percent 2 2 7 3 5" xfId="38846" xr:uid="{00000000-0005-0000-0000-0000E69B0000}"/>
    <cellStyle name="Percent 2 2 7 3 5 2" xfId="38847" xr:uid="{00000000-0005-0000-0000-0000E79B0000}"/>
    <cellStyle name="Percent 2 2 7 3 5 3" xfId="38848" xr:uid="{00000000-0005-0000-0000-0000E89B0000}"/>
    <cellStyle name="Percent 2 2 7 3 6" xfId="38849" xr:uid="{00000000-0005-0000-0000-0000E99B0000}"/>
    <cellStyle name="Percent 2 2 7 3 7" xfId="38850" xr:uid="{00000000-0005-0000-0000-0000EA9B0000}"/>
    <cellStyle name="Percent 2 2 7 4" xfId="38851" xr:uid="{00000000-0005-0000-0000-0000EB9B0000}"/>
    <cellStyle name="Percent 2 2 7 4 2" xfId="38852" xr:uid="{00000000-0005-0000-0000-0000EC9B0000}"/>
    <cellStyle name="Percent 2 2 7 4 2 2" xfId="38853" xr:uid="{00000000-0005-0000-0000-0000ED9B0000}"/>
    <cellStyle name="Percent 2 2 7 4 2 2 2" xfId="38854" xr:uid="{00000000-0005-0000-0000-0000EE9B0000}"/>
    <cellStyle name="Percent 2 2 7 4 2 2 2 2" xfId="38855" xr:uid="{00000000-0005-0000-0000-0000EF9B0000}"/>
    <cellStyle name="Percent 2 2 7 4 2 2 2 3" xfId="38856" xr:uid="{00000000-0005-0000-0000-0000F09B0000}"/>
    <cellStyle name="Percent 2 2 7 4 2 2 3" xfId="38857" xr:uid="{00000000-0005-0000-0000-0000F19B0000}"/>
    <cellStyle name="Percent 2 2 7 4 2 2 4" xfId="38858" xr:uid="{00000000-0005-0000-0000-0000F29B0000}"/>
    <cellStyle name="Percent 2 2 7 4 2 3" xfId="38859" xr:uid="{00000000-0005-0000-0000-0000F39B0000}"/>
    <cellStyle name="Percent 2 2 7 4 2 3 2" xfId="38860" xr:uid="{00000000-0005-0000-0000-0000F49B0000}"/>
    <cellStyle name="Percent 2 2 7 4 2 3 2 2" xfId="38861" xr:uid="{00000000-0005-0000-0000-0000F59B0000}"/>
    <cellStyle name="Percent 2 2 7 4 2 3 2 3" xfId="38862" xr:uid="{00000000-0005-0000-0000-0000F69B0000}"/>
    <cellStyle name="Percent 2 2 7 4 2 3 3" xfId="38863" xr:uid="{00000000-0005-0000-0000-0000F79B0000}"/>
    <cellStyle name="Percent 2 2 7 4 2 3 4" xfId="38864" xr:uid="{00000000-0005-0000-0000-0000F89B0000}"/>
    <cellStyle name="Percent 2 2 7 4 2 4" xfId="38865" xr:uid="{00000000-0005-0000-0000-0000F99B0000}"/>
    <cellStyle name="Percent 2 2 7 4 2 4 2" xfId="38866" xr:uid="{00000000-0005-0000-0000-0000FA9B0000}"/>
    <cellStyle name="Percent 2 2 7 4 2 4 3" xfId="38867" xr:uid="{00000000-0005-0000-0000-0000FB9B0000}"/>
    <cellStyle name="Percent 2 2 7 4 2 5" xfId="38868" xr:uid="{00000000-0005-0000-0000-0000FC9B0000}"/>
    <cellStyle name="Percent 2 2 7 4 2 6" xfId="38869" xr:uid="{00000000-0005-0000-0000-0000FD9B0000}"/>
    <cellStyle name="Percent 2 2 7 4 3" xfId="38870" xr:uid="{00000000-0005-0000-0000-0000FE9B0000}"/>
    <cellStyle name="Percent 2 2 7 4 3 2" xfId="38871" xr:uid="{00000000-0005-0000-0000-0000FF9B0000}"/>
    <cellStyle name="Percent 2 2 7 4 3 2 2" xfId="38872" xr:uid="{00000000-0005-0000-0000-0000009C0000}"/>
    <cellStyle name="Percent 2 2 7 4 3 2 3" xfId="38873" xr:uid="{00000000-0005-0000-0000-0000019C0000}"/>
    <cellStyle name="Percent 2 2 7 4 3 3" xfId="38874" xr:uid="{00000000-0005-0000-0000-0000029C0000}"/>
    <cellStyle name="Percent 2 2 7 4 3 4" xfId="38875" xr:uid="{00000000-0005-0000-0000-0000039C0000}"/>
    <cellStyle name="Percent 2 2 7 4 4" xfId="38876" xr:uid="{00000000-0005-0000-0000-0000049C0000}"/>
    <cellStyle name="Percent 2 2 7 4 4 2" xfId="38877" xr:uid="{00000000-0005-0000-0000-0000059C0000}"/>
    <cellStyle name="Percent 2 2 7 4 4 2 2" xfId="38878" xr:uid="{00000000-0005-0000-0000-0000069C0000}"/>
    <cellStyle name="Percent 2 2 7 4 4 2 3" xfId="38879" xr:uid="{00000000-0005-0000-0000-0000079C0000}"/>
    <cellStyle name="Percent 2 2 7 4 4 3" xfId="38880" xr:uid="{00000000-0005-0000-0000-0000089C0000}"/>
    <cellStyle name="Percent 2 2 7 4 4 4" xfId="38881" xr:uid="{00000000-0005-0000-0000-0000099C0000}"/>
    <cellStyle name="Percent 2 2 7 4 5" xfId="38882" xr:uid="{00000000-0005-0000-0000-00000A9C0000}"/>
    <cellStyle name="Percent 2 2 7 4 5 2" xfId="38883" xr:uid="{00000000-0005-0000-0000-00000B9C0000}"/>
    <cellStyle name="Percent 2 2 7 4 5 3" xfId="38884" xr:uid="{00000000-0005-0000-0000-00000C9C0000}"/>
    <cellStyle name="Percent 2 2 7 4 6" xfId="38885" xr:uid="{00000000-0005-0000-0000-00000D9C0000}"/>
    <cellStyle name="Percent 2 2 7 4 7" xfId="38886" xr:uid="{00000000-0005-0000-0000-00000E9C0000}"/>
    <cellStyle name="Percent 2 2 7 5" xfId="38887" xr:uid="{00000000-0005-0000-0000-00000F9C0000}"/>
    <cellStyle name="Percent 2 2 7 5 2" xfId="38888" xr:uid="{00000000-0005-0000-0000-0000109C0000}"/>
    <cellStyle name="Percent 2 2 7 5 2 2" xfId="38889" xr:uid="{00000000-0005-0000-0000-0000119C0000}"/>
    <cellStyle name="Percent 2 2 7 5 2 2 2" xfId="38890" xr:uid="{00000000-0005-0000-0000-0000129C0000}"/>
    <cellStyle name="Percent 2 2 7 5 2 2 3" xfId="38891" xr:uid="{00000000-0005-0000-0000-0000139C0000}"/>
    <cellStyle name="Percent 2 2 7 5 2 3" xfId="38892" xr:uid="{00000000-0005-0000-0000-0000149C0000}"/>
    <cellStyle name="Percent 2 2 7 5 2 4" xfId="38893" xr:uid="{00000000-0005-0000-0000-0000159C0000}"/>
    <cellStyle name="Percent 2 2 7 5 3" xfId="38894" xr:uid="{00000000-0005-0000-0000-0000169C0000}"/>
    <cellStyle name="Percent 2 2 7 5 3 2" xfId="38895" xr:uid="{00000000-0005-0000-0000-0000179C0000}"/>
    <cellStyle name="Percent 2 2 7 5 3 2 2" xfId="38896" xr:uid="{00000000-0005-0000-0000-0000189C0000}"/>
    <cellStyle name="Percent 2 2 7 5 3 2 3" xfId="38897" xr:uid="{00000000-0005-0000-0000-0000199C0000}"/>
    <cellStyle name="Percent 2 2 7 5 3 3" xfId="38898" xr:uid="{00000000-0005-0000-0000-00001A9C0000}"/>
    <cellStyle name="Percent 2 2 7 5 3 4" xfId="38899" xr:uid="{00000000-0005-0000-0000-00001B9C0000}"/>
    <cellStyle name="Percent 2 2 7 5 4" xfId="38900" xr:uid="{00000000-0005-0000-0000-00001C9C0000}"/>
    <cellStyle name="Percent 2 2 7 5 4 2" xfId="38901" xr:uid="{00000000-0005-0000-0000-00001D9C0000}"/>
    <cellStyle name="Percent 2 2 7 5 4 3" xfId="38902" xr:uid="{00000000-0005-0000-0000-00001E9C0000}"/>
    <cellStyle name="Percent 2 2 7 5 5" xfId="38903" xr:uid="{00000000-0005-0000-0000-00001F9C0000}"/>
    <cellStyle name="Percent 2 2 7 5 6" xfId="38904" xr:uid="{00000000-0005-0000-0000-0000209C0000}"/>
    <cellStyle name="Percent 2 2 7 6" xfId="38905" xr:uid="{00000000-0005-0000-0000-0000219C0000}"/>
    <cellStyle name="Percent 2 2 7 6 2" xfId="38906" xr:uid="{00000000-0005-0000-0000-0000229C0000}"/>
    <cellStyle name="Percent 2 2 7 6 2 2" xfId="38907" xr:uid="{00000000-0005-0000-0000-0000239C0000}"/>
    <cellStyle name="Percent 2 2 7 6 2 3" xfId="38908" xr:uid="{00000000-0005-0000-0000-0000249C0000}"/>
    <cellStyle name="Percent 2 2 7 6 3" xfId="38909" xr:uid="{00000000-0005-0000-0000-0000259C0000}"/>
    <cellStyle name="Percent 2 2 7 6 4" xfId="38910" xr:uid="{00000000-0005-0000-0000-0000269C0000}"/>
    <cellStyle name="Percent 2 2 7 7" xfId="38911" xr:uid="{00000000-0005-0000-0000-0000279C0000}"/>
    <cellStyle name="Percent 2 2 7 7 2" xfId="38912" xr:uid="{00000000-0005-0000-0000-0000289C0000}"/>
    <cellStyle name="Percent 2 2 7 7 2 2" xfId="38913" xr:uid="{00000000-0005-0000-0000-0000299C0000}"/>
    <cellStyle name="Percent 2 2 7 7 2 3" xfId="38914" xr:uid="{00000000-0005-0000-0000-00002A9C0000}"/>
    <cellStyle name="Percent 2 2 7 7 3" xfId="38915" xr:uid="{00000000-0005-0000-0000-00002B9C0000}"/>
    <cellStyle name="Percent 2 2 7 7 4" xfId="38916" xr:uid="{00000000-0005-0000-0000-00002C9C0000}"/>
    <cellStyle name="Percent 2 2 7 8" xfId="38917" xr:uid="{00000000-0005-0000-0000-00002D9C0000}"/>
    <cellStyle name="Percent 2 2 7 8 2" xfId="38918" xr:uid="{00000000-0005-0000-0000-00002E9C0000}"/>
    <cellStyle name="Percent 2 2 7 8 3" xfId="38919" xr:uid="{00000000-0005-0000-0000-00002F9C0000}"/>
    <cellStyle name="Percent 2 2 7 9" xfId="38920" xr:uid="{00000000-0005-0000-0000-0000309C0000}"/>
    <cellStyle name="Percent 2 2 8" xfId="38921" xr:uid="{00000000-0005-0000-0000-0000319C0000}"/>
    <cellStyle name="Percent 2 2 8 2" xfId="38922" xr:uid="{00000000-0005-0000-0000-0000329C0000}"/>
    <cellStyle name="Percent 2 2 8 2 2" xfId="38923" xr:uid="{00000000-0005-0000-0000-0000339C0000}"/>
    <cellStyle name="Percent 2 2 8 2 2 2" xfId="38924" xr:uid="{00000000-0005-0000-0000-0000349C0000}"/>
    <cellStyle name="Percent 2 2 8 2 2 2 2" xfId="38925" xr:uid="{00000000-0005-0000-0000-0000359C0000}"/>
    <cellStyle name="Percent 2 2 8 2 2 2 2 2" xfId="38926" xr:uid="{00000000-0005-0000-0000-0000369C0000}"/>
    <cellStyle name="Percent 2 2 8 2 2 2 2 3" xfId="38927" xr:uid="{00000000-0005-0000-0000-0000379C0000}"/>
    <cellStyle name="Percent 2 2 8 2 2 2 3" xfId="38928" xr:uid="{00000000-0005-0000-0000-0000389C0000}"/>
    <cellStyle name="Percent 2 2 8 2 2 2 4" xfId="38929" xr:uid="{00000000-0005-0000-0000-0000399C0000}"/>
    <cellStyle name="Percent 2 2 8 2 2 3" xfId="38930" xr:uid="{00000000-0005-0000-0000-00003A9C0000}"/>
    <cellStyle name="Percent 2 2 8 2 2 3 2" xfId="38931" xr:uid="{00000000-0005-0000-0000-00003B9C0000}"/>
    <cellStyle name="Percent 2 2 8 2 2 3 2 2" xfId="38932" xr:uid="{00000000-0005-0000-0000-00003C9C0000}"/>
    <cellStyle name="Percent 2 2 8 2 2 3 2 3" xfId="38933" xr:uid="{00000000-0005-0000-0000-00003D9C0000}"/>
    <cellStyle name="Percent 2 2 8 2 2 3 3" xfId="38934" xr:uid="{00000000-0005-0000-0000-00003E9C0000}"/>
    <cellStyle name="Percent 2 2 8 2 2 3 4" xfId="38935" xr:uid="{00000000-0005-0000-0000-00003F9C0000}"/>
    <cellStyle name="Percent 2 2 8 2 2 4" xfId="38936" xr:uid="{00000000-0005-0000-0000-0000409C0000}"/>
    <cellStyle name="Percent 2 2 8 2 2 4 2" xfId="38937" xr:uid="{00000000-0005-0000-0000-0000419C0000}"/>
    <cellStyle name="Percent 2 2 8 2 2 4 3" xfId="38938" xr:uid="{00000000-0005-0000-0000-0000429C0000}"/>
    <cellStyle name="Percent 2 2 8 2 2 5" xfId="38939" xr:uid="{00000000-0005-0000-0000-0000439C0000}"/>
    <cellStyle name="Percent 2 2 8 2 2 6" xfId="38940" xr:uid="{00000000-0005-0000-0000-0000449C0000}"/>
    <cellStyle name="Percent 2 2 8 2 3" xfId="38941" xr:uid="{00000000-0005-0000-0000-0000459C0000}"/>
    <cellStyle name="Percent 2 2 8 2 3 2" xfId="38942" xr:uid="{00000000-0005-0000-0000-0000469C0000}"/>
    <cellStyle name="Percent 2 2 8 2 3 2 2" xfId="38943" xr:uid="{00000000-0005-0000-0000-0000479C0000}"/>
    <cellStyle name="Percent 2 2 8 2 3 2 3" xfId="38944" xr:uid="{00000000-0005-0000-0000-0000489C0000}"/>
    <cellStyle name="Percent 2 2 8 2 3 3" xfId="38945" xr:uid="{00000000-0005-0000-0000-0000499C0000}"/>
    <cellStyle name="Percent 2 2 8 2 3 4" xfId="38946" xr:uid="{00000000-0005-0000-0000-00004A9C0000}"/>
    <cellStyle name="Percent 2 2 8 2 4" xfId="38947" xr:uid="{00000000-0005-0000-0000-00004B9C0000}"/>
    <cellStyle name="Percent 2 2 8 2 4 2" xfId="38948" xr:uid="{00000000-0005-0000-0000-00004C9C0000}"/>
    <cellStyle name="Percent 2 2 8 2 4 2 2" xfId="38949" xr:uid="{00000000-0005-0000-0000-00004D9C0000}"/>
    <cellStyle name="Percent 2 2 8 2 4 2 3" xfId="38950" xr:uid="{00000000-0005-0000-0000-00004E9C0000}"/>
    <cellStyle name="Percent 2 2 8 2 4 3" xfId="38951" xr:uid="{00000000-0005-0000-0000-00004F9C0000}"/>
    <cellStyle name="Percent 2 2 8 2 4 4" xfId="38952" xr:uid="{00000000-0005-0000-0000-0000509C0000}"/>
    <cellStyle name="Percent 2 2 8 2 5" xfId="38953" xr:uid="{00000000-0005-0000-0000-0000519C0000}"/>
    <cellStyle name="Percent 2 2 8 2 5 2" xfId="38954" xr:uid="{00000000-0005-0000-0000-0000529C0000}"/>
    <cellStyle name="Percent 2 2 8 2 5 3" xfId="38955" xr:uid="{00000000-0005-0000-0000-0000539C0000}"/>
    <cellStyle name="Percent 2 2 8 2 6" xfId="38956" xr:uid="{00000000-0005-0000-0000-0000549C0000}"/>
    <cellStyle name="Percent 2 2 8 2 7" xfId="38957" xr:uid="{00000000-0005-0000-0000-0000559C0000}"/>
    <cellStyle name="Percent 2 2 8 3" xfId="38958" xr:uid="{00000000-0005-0000-0000-0000569C0000}"/>
    <cellStyle name="Percent 2 2 8 3 2" xfId="38959" xr:uid="{00000000-0005-0000-0000-0000579C0000}"/>
    <cellStyle name="Percent 2 2 8 3 2 2" xfId="38960" xr:uid="{00000000-0005-0000-0000-0000589C0000}"/>
    <cellStyle name="Percent 2 2 8 3 2 2 2" xfId="38961" xr:uid="{00000000-0005-0000-0000-0000599C0000}"/>
    <cellStyle name="Percent 2 2 8 3 2 2 3" xfId="38962" xr:uid="{00000000-0005-0000-0000-00005A9C0000}"/>
    <cellStyle name="Percent 2 2 8 3 2 3" xfId="38963" xr:uid="{00000000-0005-0000-0000-00005B9C0000}"/>
    <cellStyle name="Percent 2 2 8 3 2 4" xfId="38964" xr:uid="{00000000-0005-0000-0000-00005C9C0000}"/>
    <cellStyle name="Percent 2 2 8 3 3" xfId="38965" xr:uid="{00000000-0005-0000-0000-00005D9C0000}"/>
    <cellStyle name="Percent 2 2 8 3 3 2" xfId="38966" xr:uid="{00000000-0005-0000-0000-00005E9C0000}"/>
    <cellStyle name="Percent 2 2 8 3 3 2 2" xfId="38967" xr:uid="{00000000-0005-0000-0000-00005F9C0000}"/>
    <cellStyle name="Percent 2 2 8 3 3 2 3" xfId="38968" xr:uid="{00000000-0005-0000-0000-0000609C0000}"/>
    <cellStyle name="Percent 2 2 8 3 3 3" xfId="38969" xr:uid="{00000000-0005-0000-0000-0000619C0000}"/>
    <cellStyle name="Percent 2 2 8 3 3 4" xfId="38970" xr:uid="{00000000-0005-0000-0000-0000629C0000}"/>
    <cellStyle name="Percent 2 2 8 3 4" xfId="38971" xr:uid="{00000000-0005-0000-0000-0000639C0000}"/>
    <cellStyle name="Percent 2 2 8 3 4 2" xfId="38972" xr:uid="{00000000-0005-0000-0000-0000649C0000}"/>
    <cellStyle name="Percent 2 2 8 3 4 3" xfId="38973" xr:uid="{00000000-0005-0000-0000-0000659C0000}"/>
    <cellStyle name="Percent 2 2 8 3 5" xfId="38974" xr:uid="{00000000-0005-0000-0000-0000669C0000}"/>
    <cellStyle name="Percent 2 2 8 3 6" xfId="38975" xr:uid="{00000000-0005-0000-0000-0000679C0000}"/>
    <cellStyle name="Percent 2 2 8 4" xfId="38976" xr:uid="{00000000-0005-0000-0000-0000689C0000}"/>
    <cellStyle name="Percent 2 2 8 4 2" xfId="38977" xr:uid="{00000000-0005-0000-0000-0000699C0000}"/>
    <cellStyle name="Percent 2 2 8 4 2 2" xfId="38978" xr:uid="{00000000-0005-0000-0000-00006A9C0000}"/>
    <cellStyle name="Percent 2 2 8 4 2 3" xfId="38979" xr:uid="{00000000-0005-0000-0000-00006B9C0000}"/>
    <cellStyle name="Percent 2 2 8 4 3" xfId="38980" xr:uid="{00000000-0005-0000-0000-00006C9C0000}"/>
    <cellStyle name="Percent 2 2 8 4 4" xfId="38981" xr:uid="{00000000-0005-0000-0000-00006D9C0000}"/>
    <cellStyle name="Percent 2 2 8 5" xfId="38982" xr:uid="{00000000-0005-0000-0000-00006E9C0000}"/>
    <cellStyle name="Percent 2 2 8 5 2" xfId="38983" xr:uid="{00000000-0005-0000-0000-00006F9C0000}"/>
    <cellStyle name="Percent 2 2 8 5 2 2" xfId="38984" xr:uid="{00000000-0005-0000-0000-0000709C0000}"/>
    <cellStyle name="Percent 2 2 8 5 2 3" xfId="38985" xr:uid="{00000000-0005-0000-0000-0000719C0000}"/>
    <cellStyle name="Percent 2 2 8 5 3" xfId="38986" xr:uid="{00000000-0005-0000-0000-0000729C0000}"/>
    <cellStyle name="Percent 2 2 8 5 4" xfId="38987" xr:uid="{00000000-0005-0000-0000-0000739C0000}"/>
    <cellStyle name="Percent 2 2 8 6" xfId="38988" xr:uid="{00000000-0005-0000-0000-0000749C0000}"/>
    <cellStyle name="Percent 2 2 8 6 2" xfId="38989" xr:uid="{00000000-0005-0000-0000-0000759C0000}"/>
    <cellStyle name="Percent 2 2 8 6 3" xfId="38990" xr:uid="{00000000-0005-0000-0000-0000769C0000}"/>
    <cellStyle name="Percent 2 2 8 7" xfId="38991" xr:uid="{00000000-0005-0000-0000-0000779C0000}"/>
    <cellStyle name="Percent 2 2 8 8" xfId="38992" xr:uid="{00000000-0005-0000-0000-0000789C0000}"/>
    <cellStyle name="Percent 2 2 9" xfId="38993" xr:uid="{00000000-0005-0000-0000-0000799C0000}"/>
    <cellStyle name="Percent 2 2 9 2" xfId="38994" xr:uid="{00000000-0005-0000-0000-00007A9C0000}"/>
    <cellStyle name="Percent 2 2 9 2 2" xfId="38995" xr:uid="{00000000-0005-0000-0000-00007B9C0000}"/>
    <cellStyle name="Percent 2 2 9 2 2 2" xfId="38996" xr:uid="{00000000-0005-0000-0000-00007C9C0000}"/>
    <cellStyle name="Percent 2 2 9 2 2 2 2" xfId="38997" xr:uid="{00000000-0005-0000-0000-00007D9C0000}"/>
    <cellStyle name="Percent 2 2 9 2 2 2 3" xfId="38998" xr:uid="{00000000-0005-0000-0000-00007E9C0000}"/>
    <cellStyle name="Percent 2 2 9 2 2 3" xfId="38999" xr:uid="{00000000-0005-0000-0000-00007F9C0000}"/>
    <cellStyle name="Percent 2 2 9 2 2 4" xfId="39000" xr:uid="{00000000-0005-0000-0000-0000809C0000}"/>
    <cellStyle name="Percent 2 2 9 2 3" xfId="39001" xr:uid="{00000000-0005-0000-0000-0000819C0000}"/>
    <cellStyle name="Percent 2 2 9 2 3 2" xfId="39002" xr:uid="{00000000-0005-0000-0000-0000829C0000}"/>
    <cellStyle name="Percent 2 2 9 2 3 2 2" xfId="39003" xr:uid="{00000000-0005-0000-0000-0000839C0000}"/>
    <cellStyle name="Percent 2 2 9 2 3 2 3" xfId="39004" xr:uid="{00000000-0005-0000-0000-0000849C0000}"/>
    <cellStyle name="Percent 2 2 9 2 3 3" xfId="39005" xr:uid="{00000000-0005-0000-0000-0000859C0000}"/>
    <cellStyle name="Percent 2 2 9 2 3 4" xfId="39006" xr:uid="{00000000-0005-0000-0000-0000869C0000}"/>
    <cellStyle name="Percent 2 2 9 2 4" xfId="39007" xr:uid="{00000000-0005-0000-0000-0000879C0000}"/>
    <cellStyle name="Percent 2 2 9 2 4 2" xfId="39008" xr:uid="{00000000-0005-0000-0000-0000889C0000}"/>
    <cellStyle name="Percent 2 2 9 2 4 3" xfId="39009" xr:uid="{00000000-0005-0000-0000-0000899C0000}"/>
    <cellStyle name="Percent 2 2 9 2 5" xfId="39010" xr:uid="{00000000-0005-0000-0000-00008A9C0000}"/>
    <cellStyle name="Percent 2 2 9 2 6" xfId="39011" xr:uid="{00000000-0005-0000-0000-00008B9C0000}"/>
    <cellStyle name="Percent 2 2 9 3" xfId="39012" xr:uid="{00000000-0005-0000-0000-00008C9C0000}"/>
    <cellStyle name="Percent 2 2 9 3 2" xfId="39013" xr:uid="{00000000-0005-0000-0000-00008D9C0000}"/>
    <cellStyle name="Percent 2 2 9 3 2 2" xfId="39014" xr:uid="{00000000-0005-0000-0000-00008E9C0000}"/>
    <cellStyle name="Percent 2 2 9 3 2 3" xfId="39015" xr:uid="{00000000-0005-0000-0000-00008F9C0000}"/>
    <cellStyle name="Percent 2 2 9 3 3" xfId="39016" xr:uid="{00000000-0005-0000-0000-0000909C0000}"/>
    <cellStyle name="Percent 2 2 9 3 4" xfId="39017" xr:uid="{00000000-0005-0000-0000-0000919C0000}"/>
    <cellStyle name="Percent 2 2 9 4" xfId="39018" xr:uid="{00000000-0005-0000-0000-0000929C0000}"/>
    <cellStyle name="Percent 2 2 9 4 2" xfId="39019" xr:uid="{00000000-0005-0000-0000-0000939C0000}"/>
    <cellStyle name="Percent 2 2 9 4 2 2" xfId="39020" xr:uid="{00000000-0005-0000-0000-0000949C0000}"/>
    <cellStyle name="Percent 2 2 9 4 2 3" xfId="39021" xr:uid="{00000000-0005-0000-0000-0000959C0000}"/>
    <cellStyle name="Percent 2 2 9 4 3" xfId="39022" xr:uid="{00000000-0005-0000-0000-0000969C0000}"/>
    <cellStyle name="Percent 2 2 9 4 4" xfId="39023" xr:uid="{00000000-0005-0000-0000-0000979C0000}"/>
    <cellStyle name="Percent 2 2 9 5" xfId="39024" xr:uid="{00000000-0005-0000-0000-0000989C0000}"/>
    <cellStyle name="Percent 2 2 9 5 2" xfId="39025" xr:uid="{00000000-0005-0000-0000-0000999C0000}"/>
    <cellStyle name="Percent 2 2 9 5 3" xfId="39026" xr:uid="{00000000-0005-0000-0000-00009A9C0000}"/>
    <cellStyle name="Percent 2 2 9 6" xfId="39027" xr:uid="{00000000-0005-0000-0000-00009B9C0000}"/>
    <cellStyle name="Percent 2 2 9 7" xfId="39028" xr:uid="{00000000-0005-0000-0000-00009C9C0000}"/>
    <cellStyle name="Percent 2 3" xfId="39029" xr:uid="{00000000-0005-0000-0000-00009D9C0000}"/>
    <cellStyle name="Percent 2 3 10" xfId="39030" xr:uid="{00000000-0005-0000-0000-00009E9C0000}"/>
    <cellStyle name="Percent 2 3 10 2" xfId="39031" xr:uid="{00000000-0005-0000-0000-00009F9C0000}"/>
    <cellStyle name="Percent 2 3 10 2 2" xfId="39032" xr:uid="{00000000-0005-0000-0000-0000A09C0000}"/>
    <cellStyle name="Percent 2 3 10 2 2 2" xfId="39033" xr:uid="{00000000-0005-0000-0000-0000A19C0000}"/>
    <cellStyle name="Percent 2 3 10 2 2 2 2" xfId="39034" xr:uid="{00000000-0005-0000-0000-0000A29C0000}"/>
    <cellStyle name="Percent 2 3 10 2 2 2 3" xfId="39035" xr:uid="{00000000-0005-0000-0000-0000A39C0000}"/>
    <cellStyle name="Percent 2 3 10 2 2 3" xfId="39036" xr:uid="{00000000-0005-0000-0000-0000A49C0000}"/>
    <cellStyle name="Percent 2 3 10 2 2 4" xfId="39037" xr:uid="{00000000-0005-0000-0000-0000A59C0000}"/>
    <cellStyle name="Percent 2 3 10 2 3" xfId="39038" xr:uid="{00000000-0005-0000-0000-0000A69C0000}"/>
    <cellStyle name="Percent 2 3 10 2 3 2" xfId="39039" xr:uid="{00000000-0005-0000-0000-0000A79C0000}"/>
    <cellStyle name="Percent 2 3 10 2 3 2 2" xfId="39040" xr:uid="{00000000-0005-0000-0000-0000A89C0000}"/>
    <cellStyle name="Percent 2 3 10 2 3 2 3" xfId="39041" xr:uid="{00000000-0005-0000-0000-0000A99C0000}"/>
    <cellStyle name="Percent 2 3 10 2 3 3" xfId="39042" xr:uid="{00000000-0005-0000-0000-0000AA9C0000}"/>
    <cellStyle name="Percent 2 3 10 2 3 4" xfId="39043" xr:uid="{00000000-0005-0000-0000-0000AB9C0000}"/>
    <cellStyle name="Percent 2 3 10 2 4" xfId="39044" xr:uid="{00000000-0005-0000-0000-0000AC9C0000}"/>
    <cellStyle name="Percent 2 3 10 2 4 2" xfId="39045" xr:uid="{00000000-0005-0000-0000-0000AD9C0000}"/>
    <cellStyle name="Percent 2 3 10 2 4 3" xfId="39046" xr:uid="{00000000-0005-0000-0000-0000AE9C0000}"/>
    <cellStyle name="Percent 2 3 10 2 5" xfId="39047" xr:uid="{00000000-0005-0000-0000-0000AF9C0000}"/>
    <cellStyle name="Percent 2 3 10 2 6" xfId="39048" xr:uid="{00000000-0005-0000-0000-0000B09C0000}"/>
    <cellStyle name="Percent 2 3 10 3" xfId="39049" xr:uid="{00000000-0005-0000-0000-0000B19C0000}"/>
    <cellStyle name="Percent 2 3 10 3 2" xfId="39050" xr:uid="{00000000-0005-0000-0000-0000B29C0000}"/>
    <cellStyle name="Percent 2 3 10 3 2 2" xfId="39051" xr:uid="{00000000-0005-0000-0000-0000B39C0000}"/>
    <cellStyle name="Percent 2 3 10 3 2 3" xfId="39052" xr:uid="{00000000-0005-0000-0000-0000B49C0000}"/>
    <cellStyle name="Percent 2 3 10 3 3" xfId="39053" xr:uid="{00000000-0005-0000-0000-0000B59C0000}"/>
    <cellStyle name="Percent 2 3 10 3 4" xfId="39054" xr:uid="{00000000-0005-0000-0000-0000B69C0000}"/>
    <cellStyle name="Percent 2 3 10 4" xfId="39055" xr:uid="{00000000-0005-0000-0000-0000B79C0000}"/>
    <cellStyle name="Percent 2 3 10 4 2" xfId="39056" xr:uid="{00000000-0005-0000-0000-0000B89C0000}"/>
    <cellStyle name="Percent 2 3 10 4 2 2" xfId="39057" xr:uid="{00000000-0005-0000-0000-0000B99C0000}"/>
    <cellStyle name="Percent 2 3 10 4 2 3" xfId="39058" xr:uid="{00000000-0005-0000-0000-0000BA9C0000}"/>
    <cellStyle name="Percent 2 3 10 4 3" xfId="39059" xr:uid="{00000000-0005-0000-0000-0000BB9C0000}"/>
    <cellStyle name="Percent 2 3 10 4 4" xfId="39060" xr:uid="{00000000-0005-0000-0000-0000BC9C0000}"/>
    <cellStyle name="Percent 2 3 10 5" xfId="39061" xr:uid="{00000000-0005-0000-0000-0000BD9C0000}"/>
    <cellStyle name="Percent 2 3 10 5 2" xfId="39062" xr:uid="{00000000-0005-0000-0000-0000BE9C0000}"/>
    <cellStyle name="Percent 2 3 10 5 3" xfId="39063" xr:uid="{00000000-0005-0000-0000-0000BF9C0000}"/>
    <cellStyle name="Percent 2 3 10 6" xfId="39064" xr:uid="{00000000-0005-0000-0000-0000C09C0000}"/>
    <cellStyle name="Percent 2 3 10 7" xfId="39065" xr:uid="{00000000-0005-0000-0000-0000C19C0000}"/>
    <cellStyle name="Percent 2 3 11" xfId="39066" xr:uid="{00000000-0005-0000-0000-0000C29C0000}"/>
    <cellStyle name="Percent 2 3 11 2" xfId="39067" xr:uid="{00000000-0005-0000-0000-0000C39C0000}"/>
    <cellStyle name="Percent 2 3 11 2 2" xfId="39068" xr:uid="{00000000-0005-0000-0000-0000C49C0000}"/>
    <cellStyle name="Percent 2 3 11 2 2 2" xfId="39069" xr:uid="{00000000-0005-0000-0000-0000C59C0000}"/>
    <cellStyle name="Percent 2 3 11 2 2 3" xfId="39070" xr:uid="{00000000-0005-0000-0000-0000C69C0000}"/>
    <cellStyle name="Percent 2 3 11 2 3" xfId="39071" xr:uid="{00000000-0005-0000-0000-0000C79C0000}"/>
    <cellStyle name="Percent 2 3 11 2 4" xfId="39072" xr:uid="{00000000-0005-0000-0000-0000C89C0000}"/>
    <cellStyle name="Percent 2 3 11 3" xfId="39073" xr:uid="{00000000-0005-0000-0000-0000C99C0000}"/>
    <cellStyle name="Percent 2 3 11 3 2" xfId="39074" xr:uid="{00000000-0005-0000-0000-0000CA9C0000}"/>
    <cellStyle name="Percent 2 3 11 3 2 2" xfId="39075" xr:uid="{00000000-0005-0000-0000-0000CB9C0000}"/>
    <cellStyle name="Percent 2 3 11 3 2 3" xfId="39076" xr:uid="{00000000-0005-0000-0000-0000CC9C0000}"/>
    <cellStyle name="Percent 2 3 11 3 3" xfId="39077" xr:uid="{00000000-0005-0000-0000-0000CD9C0000}"/>
    <cellStyle name="Percent 2 3 11 3 4" xfId="39078" xr:uid="{00000000-0005-0000-0000-0000CE9C0000}"/>
    <cellStyle name="Percent 2 3 11 4" xfId="39079" xr:uid="{00000000-0005-0000-0000-0000CF9C0000}"/>
    <cellStyle name="Percent 2 3 11 4 2" xfId="39080" xr:uid="{00000000-0005-0000-0000-0000D09C0000}"/>
    <cellStyle name="Percent 2 3 11 4 3" xfId="39081" xr:uid="{00000000-0005-0000-0000-0000D19C0000}"/>
    <cellStyle name="Percent 2 3 11 5" xfId="39082" xr:uid="{00000000-0005-0000-0000-0000D29C0000}"/>
    <cellStyle name="Percent 2 3 11 6" xfId="39083" xr:uid="{00000000-0005-0000-0000-0000D39C0000}"/>
    <cellStyle name="Percent 2 3 12" xfId="39084" xr:uid="{00000000-0005-0000-0000-0000D49C0000}"/>
    <cellStyle name="Percent 2 3 12 2" xfId="39085" xr:uid="{00000000-0005-0000-0000-0000D59C0000}"/>
    <cellStyle name="Percent 2 3 12 2 2" xfId="39086" xr:uid="{00000000-0005-0000-0000-0000D69C0000}"/>
    <cellStyle name="Percent 2 3 12 2 3" xfId="39087" xr:uid="{00000000-0005-0000-0000-0000D79C0000}"/>
    <cellStyle name="Percent 2 3 12 3" xfId="39088" xr:uid="{00000000-0005-0000-0000-0000D89C0000}"/>
    <cellStyle name="Percent 2 3 12 4" xfId="39089" xr:uid="{00000000-0005-0000-0000-0000D99C0000}"/>
    <cellStyle name="Percent 2 3 13" xfId="39090" xr:uid="{00000000-0005-0000-0000-0000DA9C0000}"/>
    <cellStyle name="Percent 2 3 13 2" xfId="39091" xr:uid="{00000000-0005-0000-0000-0000DB9C0000}"/>
    <cellStyle name="Percent 2 3 13 2 2" xfId="39092" xr:uid="{00000000-0005-0000-0000-0000DC9C0000}"/>
    <cellStyle name="Percent 2 3 13 2 3" xfId="39093" xr:uid="{00000000-0005-0000-0000-0000DD9C0000}"/>
    <cellStyle name="Percent 2 3 13 3" xfId="39094" xr:uid="{00000000-0005-0000-0000-0000DE9C0000}"/>
    <cellStyle name="Percent 2 3 13 4" xfId="39095" xr:uid="{00000000-0005-0000-0000-0000DF9C0000}"/>
    <cellStyle name="Percent 2 3 14" xfId="39096" xr:uid="{00000000-0005-0000-0000-0000E09C0000}"/>
    <cellStyle name="Percent 2 3 14 2" xfId="39097" xr:uid="{00000000-0005-0000-0000-0000E19C0000}"/>
    <cellStyle name="Percent 2 3 14 3" xfId="39098" xr:uid="{00000000-0005-0000-0000-0000E29C0000}"/>
    <cellStyle name="Percent 2 3 15" xfId="39099" xr:uid="{00000000-0005-0000-0000-0000E39C0000}"/>
    <cellStyle name="Percent 2 3 16" xfId="39100" xr:uid="{00000000-0005-0000-0000-0000E49C0000}"/>
    <cellStyle name="Percent 2 3 2" xfId="39101" xr:uid="{00000000-0005-0000-0000-0000E59C0000}"/>
    <cellStyle name="Percent 2 3 2 10" xfId="39102" xr:uid="{00000000-0005-0000-0000-0000E69C0000}"/>
    <cellStyle name="Percent 2 3 2 10 2" xfId="39103" xr:uid="{00000000-0005-0000-0000-0000E79C0000}"/>
    <cellStyle name="Percent 2 3 2 10 2 2" xfId="39104" xr:uid="{00000000-0005-0000-0000-0000E89C0000}"/>
    <cellStyle name="Percent 2 3 2 10 2 3" xfId="39105" xr:uid="{00000000-0005-0000-0000-0000E99C0000}"/>
    <cellStyle name="Percent 2 3 2 10 3" xfId="39106" xr:uid="{00000000-0005-0000-0000-0000EA9C0000}"/>
    <cellStyle name="Percent 2 3 2 10 4" xfId="39107" xr:uid="{00000000-0005-0000-0000-0000EB9C0000}"/>
    <cellStyle name="Percent 2 3 2 11" xfId="39108" xr:uid="{00000000-0005-0000-0000-0000EC9C0000}"/>
    <cellStyle name="Percent 2 3 2 11 2" xfId="39109" xr:uid="{00000000-0005-0000-0000-0000ED9C0000}"/>
    <cellStyle name="Percent 2 3 2 11 2 2" xfId="39110" xr:uid="{00000000-0005-0000-0000-0000EE9C0000}"/>
    <cellStyle name="Percent 2 3 2 11 2 3" xfId="39111" xr:uid="{00000000-0005-0000-0000-0000EF9C0000}"/>
    <cellStyle name="Percent 2 3 2 11 3" xfId="39112" xr:uid="{00000000-0005-0000-0000-0000F09C0000}"/>
    <cellStyle name="Percent 2 3 2 11 4" xfId="39113" xr:uid="{00000000-0005-0000-0000-0000F19C0000}"/>
    <cellStyle name="Percent 2 3 2 12" xfId="39114" xr:uid="{00000000-0005-0000-0000-0000F29C0000}"/>
    <cellStyle name="Percent 2 3 2 12 2" xfId="39115" xr:uid="{00000000-0005-0000-0000-0000F39C0000}"/>
    <cellStyle name="Percent 2 3 2 12 3" xfId="39116" xr:uid="{00000000-0005-0000-0000-0000F49C0000}"/>
    <cellStyle name="Percent 2 3 2 13" xfId="39117" xr:uid="{00000000-0005-0000-0000-0000F59C0000}"/>
    <cellStyle name="Percent 2 3 2 14" xfId="39118" xr:uid="{00000000-0005-0000-0000-0000F69C0000}"/>
    <cellStyle name="Percent 2 3 2 2" xfId="39119" xr:uid="{00000000-0005-0000-0000-0000F79C0000}"/>
    <cellStyle name="Percent 2 3 2 2 10" xfId="39120" xr:uid="{00000000-0005-0000-0000-0000F89C0000}"/>
    <cellStyle name="Percent 2 3 2 2 10 2" xfId="39121" xr:uid="{00000000-0005-0000-0000-0000F99C0000}"/>
    <cellStyle name="Percent 2 3 2 2 10 3" xfId="39122" xr:uid="{00000000-0005-0000-0000-0000FA9C0000}"/>
    <cellStyle name="Percent 2 3 2 2 11" xfId="39123" xr:uid="{00000000-0005-0000-0000-0000FB9C0000}"/>
    <cellStyle name="Percent 2 3 2 2 12" xfId="39124" xr:uid="{00000000-0005-0000-0000-0000FC9C0000}"/>
    <cellStyle name="Percent 2 3 2 2 2" xfId="39125" xr:uid="{00000000-0005-0000-0000-0000FD9C0000}"/>
    <cellStyle name="Percent 2 3 2 2 2 10" xfId="39126" xr:uid="{00000000-0005-0000-0000-0000FE9C0000}"/>
    <cellStyle name="Percent 2 3 2 2 2 11" xfId="39127" xr:uid="{00000000-0005-0000-0000-0000FF9C0000}"/>
    <cellStyle name="Percent 2 3 2 2 2 2" xfId="39128" xr:uid="{00000000-0005-0000-0000-0000009D0000}"/>
    <cellStyle name="Percent 2 3 2 2 2 2 10" xfId="39129" xr:uid="{00000000-0005-0000-0000-0000019D0000}"/>
    <cellStyle name="Percent 2 3 2 2 2 2 2" xfId="39130" xr:uid="{00000000-0005-0000-0000-0000029D0000}"/>
    <cellStyle name="Percent 2 3 2 2 2 2 2 2" xfId="39131" xr:uid="{00000000-0005-0000-0000-0000039D0000}"/>
    <cellStyle name="Percent 2 3 2 2 2 2 2 2 2" xfId="39132" xr:uid="{00000000-0005-0000-0000-0000049D0000}"/>
    <cellStyle name="Percent 2 3 2 2 2 2 2 2 2 2" xfId="39133" xr:uid="{00000000-0005-0000-0000-0000059D0000}"/>
    <cellStyle name="Percent 2 3 2 2 2 2 2 2 2 2 2" xfId="39134" xr:uid="{00000000-0005-0000-0000-0000069D0000}"/>
    <cellStyle name="Percent 2 3 2 2 2 2 2 2 2 2 2 2" xfId="39135" xr:uid="{00000000-0005-0000-0000-0000079D0000}"/>
    <cellStyle name="Percent 2 3 2 2 2 2 2 2 2 2 2 3" xfId="39136" xr:uid="{00000000-0005-0000-0000-0000089D0000}"/>
    <cellStyle name="Percent 2 3 2 2 2 2 2 2 2 2 3" xfId="39137" xr:uid="{00000000-0005-0000-0000-0000099D0000}"/>
    <cellStyle name="Percent 2 3 2 2 2 2 2 2 2 2 4" xfId="39138" xr:uid="{00000000-0005-0000-0000-00000A9D0000}"/>
    <cellStyle name="Percent 2 3 2 2 2 2 2 2 2 3" xfId="39139" xr:uid="{00000000-0005-0000-0000-00000B9D0000}"/>
    <cellStyle name="Percent 2 3 2 2 2 2 2 2 2 3 2" xfId="39140" xr:uid="{00000000-0005-0000-0000-00000C9D0000}"/>
    <cellStyle name="Percent 2 3 2 2 2 2 2 2 2 3 2 2" xfId="39141" xr:uid="{00000000-0005-0000-0000-00000D9D0000}"/>
    <cellStyle name="Percent 2 3 2 2 2 2 2 2 2 3 2 3" xfId="39142" xr:uid="{00000000-0005-0000-0000-00000E9D0000}"/>
    <cellStyle name="Percent 2 3 2 2 2 2 2 2 2 3 3" xfId="39143" xr:uid="{00000000-0005-0000-0000-00000F9D0000}"/>
    <cellStyle name="Percent 2 3 2 2 2 2 2 2 2 3 4" xfId="39144" xr:uid="{00000000-0005-0000-0000-0000109D0000}"/>
    <cellStyle name="Percent 2 3 2 2 2 2 2 2 2 4" xfId="39145" xr:uid="{00000000-0005-0000-0000-0000119D0000}"/>
    <cellStyle name="Percent 2 3 2 2 2 2 2 2 2 4 2" xfId="39146" xr:uid="{00000000-0005-0000-0000-0000129D0000}"/>
    <cellStyle name="Percent 2 3 2 2 2 2 2 2 2 4 3" xfId="39147" xr:uid="{00000000-0005-0000-0000-0000139D0000}"/>
    <cellStyle name="Percent 2 3 2 2 2 2 2 2 2 5" xfId="39148" xr:uid="{00000000-0005-0000-0000-0000149D0000}"/>
    <cellStyle name="Percent 2 3 2 2 2 2 2 2 2 6" xfId="39149" xr:uid="{00000000-0005-0000-0000-0000159D0000}"/>
    <cellStyle name="Percent 2 3 2 2 2 2 2 2 3" xfId="39150" xr:uid="{00000000-0005-0000-0000-0000169D0000}"/>
    <cellStyle name="Percent 2 3 2 2 2 2 2 2 3 2" xfId="39151" xr:uid="{00000000-0005-0000-0000-0000179D0000}"/>
    <cellStyle name="Percent 2 3 2 2 2 2 2 2 3 2 2" xfId="39152" xr:uid="{00000000-0005-0000-0000-0000189D0000}"/>
    <cellStyle name="Percent 2 3 2 2 2 2 2 2 3 2 3" xfId="39153" xr:uid="{00000000-0005-0000-0000-0000199D0000}"/>
    <cellStyle name="Percent 2 3 2 2 2 2 2 2 3 3" xfId="39154" xr:uid="{00000000-0005-0000-0000-00001A9D0000}"/>
    <cellStyle name="Percent 2 3 2 2 2 2 2 2 3 4" xfId="39155" xr:uid="{00000000-0005-0000-0000-00001B9D0000}"/>
    <cellStyle name="Percent 2 3 2 2 2 2 2 2 4" xfId="39156" xr:uid="{00000000-0005-0000-0000-00001C9D0000}"/>
    <cellStyle name="Percent 2 3 2 2 2 2 2 2 4 2" xfId="39157" xr:uid="{00000000-0005-0000-0000-00001D9D0000}"/>
    <cellStyle name="Percent 2 3 2 2 2 2 2 2 4 2 2" xfId="39158" xr:uid="{00000000-0005-0000-0000-00001E9D0000}"/>
    <cellStyle name="Percent 2 3 2 2 2 2 2 2 4 2 3" xfId="39159" xr:uid="{00000000-0005-0000-0000-00001F9D0000}"/>
    <cellStyle name="Percent 2 3 2 2 2 2 2 2 4 3" xfId="39160" xr:uid="{00000000-0005-0000-0000-0000209D0000}"/>
    <cellStyle name="Percent 2 3 2 2 2 2 2 2 4 4" xfId="39161" xr:uid="{00000000-0005-0000-0000-0000219D0000}"/>
    <cellStyle name="Percent 2 3 2 2 2 2 2 2 5" xfId="39162" xr:uid="{00000000-0005-0000-0000-0000229D0000}"/>
    <cellStyle name="Percent 2 3 2 2 2 2 2 2 5 2" xfId="39163" xr:uid="{00000000-0005-0000-0000-0000239D0000}"/>
    <cellStyle name="Percent 2 3 2 2 2 2 2 2 5 3" xfId="39164" xr:uid="{00000000-0005-0000-0000-0000249D0000}"/>
    <cellStyle name="Percent 2 3 2 2 2 2 2 2 6" xfId="39165" xr:uid="{00000000-0005-0000-0000-0000259D0000}"/>
    <cellStyle name="Percent 2 3 2 2 2 2 2 2 7" xfId="39166" xr:uid="{00000000-0005-0000-0000-0000269D0000}"/>
    <cellStyle name="Percent 2 3 2 2 2 2 2 3" xfId="39167" xr:uid="{00000000-0005-0000-0000-0000279D0000}"/>
    <cellStyle name="Percent 2 3 2 2 2 2 2 3 2" xfId="39168" xr:uid="{00000000-0005-0000-0000-0000289D0000}"/>
    <cellStyle name="Percent 2 3 2 2 2 2 2 3 2 2" xfId="39169" xr:uid="{00000000-0005-0000-0000-0000299D0000}"/>
    <cellStyle name="Percent 2 3 2 2 2 2 2 3 2 2 2" xfId="39170" xr:uid="{00000000-0005-0000-0000-00002A9D0000}"/>
    <cellStyle name="Percent 2 3 2 2 2 2 2 3 2 2 3" xfId="39171" xr:uid="{00000000-0005-0000-0000-00002B9D0000}"/>
    <cellStyle name="Percent 2 3 2 2 2 2 2 3 2 3" xfId="39172" xr:uid="{00000000-0005-0000-0000-00002C9D0000}"/>
    <cellStyle name="Percent 2 3 2 2 2 2 2 3 2 4" xfId="39173" xr:uid="{00000000-0005-0000-0000-00002D9D0000}"/>
    <cellStyle name="Percent 2 3 2 2 2 2 2 3 3" xfId="39174" xr:uid="{00000000-0005-0000-0000-00002E9D0000}"/>
    <cellStyle name="Percent 2 3 2 2 2 2 2 3 3 2" xfId="39175" xr:uid="{00000000-0005-0000-0000-00002F9D0000}"/>
    <cellStyle name="Percent 2 3 2 2 2 2 2 3 3 2 2" xfId="39176" xr:uid="{00000000-0005-0000-0000-0000309D0000}"/>
    <cellStyle name="Percent 2 3 2 2 2 2 2 3 3 2 3" xfId="39177" xr:uid="{00000000-0005-0000-0000-0000319D0000}"/>
    <cellStyle name="Percent 2 3 2 2 2 2 2 3 3 3" xfId="39178" xr:uid="{00000000-0005-0000-0000-0000329D0000}"/>
    <cellStyle name="Percent 2 3 2 2 2 2 2 3 3 4" xfId="39179" xr:uid="{00000000-0005-0000-0000-0000339D0000}"/>
    <cellStyle name="Percent 2 3 2 2 2 2 2 3 4" xfId="39180" xr:uid="{00000000-0005-0000-0000-0000349D0000}"/>
    <cellStyle name="Percent 2 3 2 2 2 2 2 3 4 2" xfId="39181" xr:uid="{00000000-0005-0000-0000-0000359D0000}"/>
    <cellStyle name="Percent 2 3 2 2 2 2 2 3 4 3" xfId="39182" xr:uid="{00000000-0005-0000-0000-0000369D0000}"/>
    <cellStyle name="Percent 2 3 2 2 2 2 2 3 5" xfId="39183" xr:uid="{00000000-0005-0000-0000-0000379D0000}"/>
    <cellStyle name="Percent 2 3 2 2 2 2 2 3 6" xfId="39184" xr:uid="{00000000-0005-0000-0000-0000389D0000}"/>
    <cellStyle name="Percent 2 3 2 2 2 2 2 4" xfId="39185" xr:uid="{00000000-0005-0000-0000-0000399D0000}"/>
    <cellStyle name="Percent 2 3 2 2 2 2 2 4 2" xfId="39186" xr:uid="{00000000-0005-0000-0000-00003A9D0000}"/>
    <cellStyle name="Percent 2 3 2 2 2 2 2 4 2 2" xfId="39187" xr:uid="{00000000-0005-0000-0000-00003B9D0000}"/>
    <cellStyle name="Percent 2 3 2 2 2 2 2 4 2 3" xfId="39188" xr:uid="{00000000-0005-0000-0000-00003C9D0000}"/>
    <cellStyle name="Percent 2 3 2 2 2 2 2 4 3" xfId="39189" xr:uid="{00000000-0005-0000-0000-00003D9D0000}"/>
    <cellStyle name="Percent 2 3 2 2 2 2 2 4 4" xfId="39190" xr:uid="{00000000-0005-0000-0000-00003E9D0000}"/>
    <cellStyle name="Percent 2 3 2 2 2 2 2 5" xfId="39191" xr:uid="{00000000-0005-0000-0000-00003F9D0000}"/>
    <cellStyle name="Percent 2 3 2 2 2 2 2 5 2" xfId="39192" xr:uid="{00000000-0005-0000-0000-0000409D0000}"/>
    <cellStyle name="Percent 2 3 2 2 2 2 2 5 2 2" xfId="39193" xr:uid="{00000000-0005-0000-0000-0000419D0000}"/>
    <cellStyle name="Percent 2 3 2 2 2 2 2 5 2 3" xfId="39194" xr:uid="{00000000-0005-0000-0000-0000429D0000}"/>
    <cellStyle name="Percent 2 3 2 2 2 2 2 5 3" xfId="39195" xr:uid="{00000000-0005-0000-0000-0000439D0000}"/>
    <cellStyle name="Percent 2 3 2 2 2 2 2 5 4" xfId="39196" xr:uid="{00000000-0005-0000-0000-0000449D0000}"/>
    <cellStyle name="Percent 2 3 2 2 2 2 2 6" xfId="39197" xr:uid="{00000000-0005-0000-0000-0000459D0000}"/>
    <cellStyle name="Percent 2 3 2 2 2 2 2 6 2" xfId="39198" xr:uid="{00000000-0005-0000-0000-0000469D0000}"/>
    <cellStyle name="Percent 2 3 2 2 2 2 2 6 3" xfId="39199" xr:uid="{00000000-0005-0000-0000-0000479D0000}"/>
    <cellStyle name="Percent 2 3 2 2 2 2 2 7" xfId="39200" xr:uid="{00000000-0005-0000-0000-0000489D0000}"/>
    <cellStyle name="Percent 2 3 2 2 2 2 2 8" xfId="39201" xr:uid="{00000000-0005-0000-0000-0000499D0000}"/>
    <cellStyle name="Percent 2 3 2 2 2 2 3" xfId="39202" xr:uid="{00000000-0005-0000-0000-00004A9D0000}"/>
    <cellStyle name="Percent 2 3 2 2 2 2 3 2" xfId="39203" xr:uid="{00000000-0005-0000-0000-00004B9D0000}"/>
    <cellStyle name="Percent 2 3 2 2 2 2 3 2 2" xfId="39204" xr:uid="{00000000-0005-0000-0000-00004C9D0000}"/>
    <cellStyle name="Percent 2 3 2 2 2 2 3 2 2 2" xfId="39205" xr:uid="{00000000-0005-0000-0000-00004D9D0000}"/>
    <cellStyle name="Percent 2 3 2 2 2 2 3 2 2 2 2" xfId="39206" xr:uid="{00000000-0005-0000-0000-00004E9D0000}"/>
    <cellStyle name="Percent 2 3 2 2 2 2 3 2 2 2 3" xfId="39207" xr:uid="{00000000-0005-0000-0000-00004F9D0000}"/>
    <cellStyle name="Percent 2 3 2 2 2 2 3 2 2 3" xfId="39208" xr:uid="{00000000-0005-0000-0000-0000509D0000}"/>
    <cellStyle name="Percent 2 3 2 2 2 2 3 2 2 4" xfId="39209" xr:uid="{00000000-0005-0000-0000-0000519D0000}"/>
    <cellStyle name="Percent 2 3 2 2 2 2 3 2 3" xfId="39210" xr:uid="{00000000-0005-0000-0000-0000529D0000}"/>
    <cellStyle name="Percent 2 3 2 2 2 2 3 2 3 2" xfId="39211" xr:uid="{00000000-0005-0000-0000-0000539D0000}"/>
    <cellStyle name="Percent 2 3 2 2 2 2 3 2 3 2 2" xfId="39212" xr:uid="{00000000-0005-0000-0000-0000549D0000}"/>
    <cellStyle name="Percent 2 3 2 2 2 2 3 2 3 2 3" xfId="39213" xr:uid="{00000000-0005-0000-0000-0000559D0000}"/>
    <cellStyle name="Percent 2 3 2 2 2 2 3 2 3 3" xfId="39214" xr:uid="{00000000-0005-0000-0000-0000569D0000}"/>
    <cellStyle name="Percent 2 3 2 2 2 2 3 2 3 4" xfId="39215" xr:uid="{00000000-0005-0000-0000-0000579D0000}"/>
    <cellStyle name="Percent 2 3 2 2 2 2 3 2 4" xfId="39216" xr:uid="{00000000-0005-0000-0000-0000589D0000}"/>
    <cellStyle name="Percent 2 3 2 2 2 2 3 2 4 2" xfId="39217" xr:uid="{00000000-0005-0000-0000-0000599D0000}"/>
    <cellStyle name="Percent 2 3 2 2 2 2 3 2 4 3" xfId="39218" xr:uid="{00000000-0005-0000-0000-00005A9D0000}"/>
    <cellStyle name="Percent 2 3 2 2 2 2 3 2 5" xfId="39219" xr:uid="{00000000-0005-0000-0000-00005B9D0000}"/>
    <cellStyle name="Percent 2 3 2 2 2 2 3 2 6" xfId="39220" xr:uid="{00000000-0005-0000-0000-00005C9D0000}"/>
    <cellStyle name="Percent 2 3 2 2 2 2 3 3" xfId="39221" xr:uid="{00000000-0005-0000-0000-00005D9D0000}"/>
    <cellStyle name="Percent 2 3 2 2 2 2 3 3 2" xfId="39222" xr:uid="{00000000-0005-0000-0000-00005E9D0000}"/>
    <cellStyle name="Percent 2 3 2 2 2 2 3 3 2 2" xfId="39223" xr:uid="{00000000-0005-0000-0000-00005F9D0000}"/>
    <cellStyle name="Percent 2 3 2 2 2 2 3 3 2 3" xfId="39224" xr:uid="{00000000-0005-0000-0000-0000609D0000}"/>
    <cellStyle name="Percent 2 3 2 2 2 2 3 3 3" xfId="39225" xr:uid="{00000000-0005-0000-0000-0000619D0000}"/>
    <cellStyle name="Percent 2 3 2 2 2 2 3 3 4" xfId="39226" xr:uid="{00000000-0005-0000-0000-0000629D0000}"/>
    <cellStyle name="Percent 2 3 2 2 2 2 3 4" xfId="39227" xr:uid="{00000000-0005-0000-0000-0000639D0000}"/>
    <cellStyle name="Percent 2 3 2 2 2 2 3 4 2" xfId="39228" xr:uid="{00000000-0005-0000-0000-0000649D0000}"/>
    <cellStyle name="Percent 2 3 2 2 2 2 3 4 2 2" xfId="39229" xr:uid="{00000000-0005-0000-0000-0000659D0000}"/>
    <cellStyle name="Percent 2 3 2 2 2 2 3 4 2 3" xfId="39230" xr:uid="{00000000-0005-0000-0000-0000669D0000}"/>
    <cellStyle name="Percent 2 3 2 2 2 2 3 4 3" xfId="39231" xr:uid="{00000000-0005-0000-0000-0000679D0000}"/>
    <cellStyle name="Percent 2 3 2 2 2 2 3 4 4" xfId="39232" xr:uid="{00000000-0005-0000-0000-0000689D0000}"/>
    <cellStyle name="Percent 2 3 2 2 2 2 3 5" xfId="39233" xr:uid="{00000000-0005-0000-0000-0000699D0000}"/>
    <cellStyle name="Percent 2 3 2 2 2 2 3 5 2" xfId="39234" xr:uid="{00000000-0005-0000-0000-00006A9D0000}"/>
    <cellStyle name="Percent 2 3 2 2 2 2 3 5 3" xfId="39235" xr:uid="{00000000-0005-0000-0000-00006B9D0000}"/>
    <cellStyle name="Percent 2 3 2 2 2 2 3 6" xfId="39236" xr:uid="{00000000-0005-0000-0000-00006C9D0000}"/>
    <cellStyle name="Percent 2 3 2 2 2 2 3 7" xfId="39237" xr:uid="{00000000-0005-0000-0000-00006D9D0000}"/>
    <cellStyle name="Percent 2 3 2 2 2 2 4" xfId="39238" xr:uid="{00000000-0005-0000-0000-00006E9D0000}"/>
    <cellStyle name="Percent 2 3 2 2 2 2 4 2" xfId="39239" xr:uid="{00000000-0005-0000-0000-00006F9D0000}"/>
    <cellStyle name="Percent 2 3 2 2 2 2 4 2 2" xfId="39240" xr:uid="{00000000-0005-0000-0000-0000709D0000}"/>
    <cellStyle name="Percent 2 3 2 2 2 2 4 2 2 2" xfId="39241" xr:uid="{00000000-0005-0000-0000-0000719D0000}"/>
    <cellStyle name="Percent 2 3 2 2 2 2 4 2 2 2 2" xfId="39242" xr:uid="{00000000-0005-0000-0000-0000729D0000}"/>
    <cellStyle name="Percent 2 3 2 2 2 2 4 2 2 2 3" xfId="39243" xr:uid="{00000000-0005-0000-0000-0000739D0000}"/>
    <cellStyle name="Percent 2 3 2 2 2 2 4 2 2 3" xfId="39244" xr:uid="{00000000-0005-0000-0000-0000749D0000}"/>
    <cellStyle name="Percent 2 3 2 2 2 2 4 2 2 4" xfId="39245" xr:uid="{00000000-0005-0000-0000-0000759D0000}"/>
    <cellStyle name="Percent 2 3 2 2 2 2 4 2 3" xfId="39246" xr:uid="{00000000-0005-0000-0000-0000769D0000}"/>
    <cellStyle name="Percent 2 3 2 2 2 2 4 2 3 2" xfId="39247" xr:uid="{00000000-0005-0000-0000-0000779D0000}"/>
    <cellStyle name="Percent 2 3 2 2 2 2 4 2 3 2 2" xfId="39248" xr:uid="{00000000-0005-0000-0000-0000789D0000}"/>
    <cellStyle name="Percent 2 3 2 2 2 2 4 2 3 2 3" xfId="39249" xr:uid="{00000000-0005-0000-0000-0000799D0000}"/>
    <cellStyle name="Percent 2 3 2 2 2 2 4 2 3 3" xfId="39250" xr:uid="{00000000-0005-0000-0000-00007A9D0000}"/>
    <cellStyle name="Percent 2 3 2 2 2 2 4 2 3 4" xfId="39251" xr:uid="{00000000-0005-0000-0000-00007B9D0000}"/>
    <cellStyle name="Percent 2 3 2 2 2 2 4 2 4" xfId="39252" xr:uid="{00000000-0005-0000-0000-00007C9D0000}"/>
    <cellStyle name="Percent 2 3 2 2 2 2 4 2 4 2" xfId="39253" xr:uid="{00000000-0005-0000-0000-00007D9D0000}"/>
    <cellStyle name="Percent 2 3 2 2 2 2 4 2 4 3" xfId="39254" xr:uid="{00000000-0005-0000-0000-00007E9D0000}"/>
    <cellStyle name="Percent 2 3 2 2 2 2 4 2 5" xfId="39255" xr:uid="{00000000-0005-0000-0000-00007F9D0000}"/>
    <cellStyle name="Percent 2 3 2 2 2 2 4 2 6" xfId="39256" xr:uid="{00000000-0005-0000-0000-0000809D0000}"/>
    <cellStyle name="Percent 2 3 2 2 2 2 4 3" xfId="39257" xr:uid="{00000000-0005-0000-0000-0000819D0000}"/>
    <cellStyle name="Percent 2 3 2 2 2 2 4 3 2" xfId="39258" xr:uid="{00000000-0005-0000-0000-0000829D0000}"/>
    <cellStyle name="Percent 2 3 2 2 2 2 4 3 2 2" xfId="39259" xr:uid="{00000000-0005-0000-0000-0000839D0000}"/>
    <cellStyle name="Percent 2 3 2 2 2 2 4 3 2 3" xfId="39260" xr:uid="{00000000-0005-0000-0000-0000849D0000}"/>
    <cellStyle name="Percent 2 3 2 2 2 2 4 3 3" xfId="39261" xr:uid="{00000000-0005-0000-0000-0000859D0000}"/>
    <cellStyle name="Percent 2 3 2 2 2 2 4 3 4" xfId="39262" xr:uid="{00000000-0005-0000-0000-0000869D0000}"/>
    <cellStyle name="Percent 2 3 2 2 2 2 4 4" xfId="39263" xr:uid="{00000000-0005-0000-0000-0000879D0000}"/>
    <cellStyle name="Percent 2 3 2 2 2 2 4 4 2" xfId="39264" xr:uid="{00000000-0005-0000-0000-0000889D0000}"/>
    <cellStyle name="Percent 2 3 2 2 2 2 4 4 2 2" xfId="39265" xr:uid="{00000000-0005-0000-0000-0000899D0000}"/>
    <cellStyle name="Percent 2 3 2 2 2 2 4 4 2 3" xfId="39266" xr:uid="{00000000-0005-0000-0000-00008A9D0000}"/>
    <cellStyle name="Percent 2 3 2 2 2 2 4 4 3" xfId="39267" xr:uid="{00000000-0005-0000-0000-00008B9D0000}"/>
    <cellStyle name="Percent 2 3 2 2 2 2 4 4 4" xfId="39268" xr:uid="{00000000-0005-0000-0000-00008C9D0000}"/>
    <cellStyle name="Percent 2 3 2 2 2 2 4 5" xfId="39269" xr:uid="{00000000-0005-0000-0000-00008D9D0000}"/>
    <cellStyle name="Percent 2 3 2 2 2 2 4 5 2" xfId="39270" xr:uid="{00000000-0005-0000-0000-00008E9D0000}"/>
    <cellStyle name="Percent 2 3 2 2 2 2 4 5 3" xfId="39271" xr:uid="{00000000-0005-0000-0000-00008F9D0000}"/>
    <cellStyle name="Percent 2 3 2 2 2 2 4 6" xfId="39272" xr:uid="{00000000-0005-0000-0000-0000909D0000}"/>
    <cellStyle name="Percent 2 3 2 2 2 2 4 7" xfId="39273" xr:uid="{00000000-0005-0000-0000-0000919D0000}"/>
    <cellStyle name="Percent 2 3 2 2 2 2 5" xfId="39274" xr:uid="{00000000-0005-0000-0000-0000929D0000}"/>
    <cellStyle name="Percent 2 3 2 2 2 2 5 2" xfId="39275" xr:uid="{00000000-0005-0000-0000-0000939D0000}"/>
    <cellStyle name="Percent 2 3 2 2 2 2 5 2 2" xfId="39276" xr:uid="{00000000-0005-0000-0000-0000949D0000}"/>
    <cellStyle name="Percent 2 3 2 2 2 2 5 2 2 2" xfId="39277" xr:uid="{00000000-0005-0000-0000-0000959D0000}"/>
    <cellStyle name="Percent 2 3 2 2 2 2 5 2 2 3" xfId="39278" xr:uid="{00000000-0005-0000-0000-0000969D0000}"/>
    <cellStyle name="Percent 2 3 2 2 2 2 5 2 3" xfId="39279" xr:uid="{00000000-0005-0000-0000-0000979D0000}"/>
    <cellStyle name="Percent 2 3 2 2 2 2 5 2 4" xfId="39280" xr:uid="{00000000-0005-0000-0000-0000989D0000}"/>
    <cellStyle name="Percent 2 3 2 2 2 2 5 3" xfId="39281" xr:uid="{00000000-0005-0000-0000-0000999D0000}"/>
    <cellStyle name="Percent 2 3 2 2 2 2 5 3 2" xfId="39282" xr:uid="{00000000-0005-0000-0000-00009A9D0000}"/>
    <cellStyle name="Percent 2 3 2 2 2 2 5 3 2 2" xfId="39283" xr:uid="{00000000-0005-0000-0000-00009B9D0000}"/>
    <cellStyle name="Percent 2 3 2 2 2 2 5 3 2 3" xfId="39284" xr:uid="{00000000-0005-0000-0000-00009C9D0000}"/>
    <cellStyle name="Percent 2 3 2 2 2 2 5 3 3" xfId="39285" xr:uid="{00000000-0005-0000-0000-00009D9D0000}"/>
    <cellStyle name="Percent 2 3 2 2 2 2 5 3 4" xfId="39286" xr:uid="{00000000-0005-0000-0000-00009E9D0000}"/>
    <cellStyle name="Percent 2 3 2 2 2 2 5 4" xfId="39287" xr:uid="{00000000-0005-0000-0000-00009F9D0000}"/>
    <cellStyle name="Percent 2 3 2 2 2 2 5 4 2" xfId="39288" xr:uid="{00000000-0005-0000-0000-0000A09D0000}"/>
    <cellStyle name="Percent 2 3 2 2 2 2 5 4 3" xfId="39289" xr:uid="{00000000-0005-0000-0000-0000A19D0000}"/>
    <cellStyle name="Percent 2 3 2 2 2 2 5 5" xfId="39290" xr:uid="{00000000-0005-0000-0000-0000A29D0000}"/>
    <cellStyle name="Percent 2 3 2 2 2 2 5 6" xfId="39291" xr:uid="{00000000-0005-0000-0000-0000A39D0000}"/>
    <cellStyle name="Percent 2 3 2 2 2 2 6" xfId="39292" xr:uid="{00000000-0005-0000-0000-0000A49D0000}"/>
    <cellStyle name="Percent 2 3 2 2 2 2 6 2" xfId="39293" xr:uid="{00000000-0005-0000-0000-0000A59D0000}"/>
    <cellStyle name="Percent 2 3 2 2 2 2 6 2 2" xfId="39294" xr:uid="{00000000-0005-0000-0000-0000A69D0000}"/>
    <cellStyle name="Percent 2 3 2 2 2 2 6 2 3" xfId="39295" xr:uid="{00000000-0005-0000-0000-0000A79D0000}"/>
    <cellStyle name="Percent 2 3 2 2 2 2 6 3" xfId="39296" xr:uid="{00000000-0005-0000-0000-0000A89D0000}"/>
    <cellStyle name="Percent 2 3 2 2 2 2 6 4" xfId="39297" xr:uid="{00000000-0005-0000-0000-0000A99D0000}"/>
    <cellStyle name="Percent 2 3 2 2 2 2 7" xfId="39298" xr:uid="{00000000-0005-0000-0000-0000AA9D0000}"/>
    <cellStyle name="Percent 2 3 2 2 2 2 7 2" xfId="39299" xr:uid="{00000000-0005-0000-0000-0000AB9D0000}"/>
    <cellStyle name="Percent 2 3 2 2 2 2 7 2 2" xfId="39300" xr:uid="{00000000-0005-0000-0000-0000AC9D0000}"/>
    <cellStyle name="Percent 2 3 2 2 2 2 7 2 3" xfId="39301" xr:uid="{00000000-0005-0000-0000-0000AD9D0000}"/>
    <cellStyle name="Percent 2 3 2 2 2 2 7 3" xfId="39302" xr:uid="{00000000-0005-0000-0000-0000AE9D0000}"/>
    <cellStyle name="Percent 2 3 2 2 2 2 7 4" xfId="39303" xr:uid="{00000000-0005-0000-0000-0000AF9D0000}"/>
    <cellStyle name="Percent 2 3 2 2 2 2 8" xfId="39304" xr:uid="{00000000-0005-0000-0000-0000B09D0000}"/>
    <cellStyle name="Percent 2 3 2 2 2 2 8 2" xfId="39305" xr:uid="{00000000-0005-0000-0000-0000B19D0000}"/>
    <cellStyle name="Percent 2 3 2 2 2 2 8 3" xfId="39306" xr:uid="{00000000-0005-0000-0000-0000B29D0000}"/>
    <cellStyle name="Percent 2 3 2 2 2 2 9" xfId="39307" xr:uid="{00000000-0005-0000-0000-0000B39D0000}"/>
    <cellStyle name="Percent 2 3 2 2 2 3" xfId="39308" xr:uid="{00000000-0005-0000-0000-0000B49D0000}"/>
    <cellStyle name="Percent 2 3 2 2 2 3 2" xfId="39309" xr:uid="{00000000-0005-0000-0000-0000B59D0000}"/>
    <cellStyle name="Percent 2 3 2 2 2 3 2 2" xfId="39310" xr:uid="{00000000-0005-0000-0000-0000B69D0000}"/>
    <cellStyle name="Percent 2 3 2 2 2 3 2 2 2" xfId="39311" xr:uid="{00000000-0005-0000-0000-0000B79D0000}"/>
    <cellStyle name="Percent 2 3 2 2 2 3 2 2 2 2" xfId="39312" xr:uid="{00000000-0005-0000-0000-0000B89D0000}"/>
    <cellStyle name="Percent 2 3 2 2 2 3 2 2 2 2 2" xfId="39313" xr:uid="{00000000-0005-0000-0000-0000B99D0000}"/>
    <cellStyle name="Percent 2 3 2 2 2 3 2 2 2 2 3" xfId="39314" xr:uid="{00000000-0005-0000-0000-0000BA9D0000}"/>
    <cellStyle name="Percent 2 3 2 2 2 3 2 2 2 3" xfId="39315" xr:uid="{00000000-0005-0000-0000-0000BB9D0000}"/>
    <cellStyle name="Percent 2 3 2 2 2 3 2 2 2 4" xfId="39316" xr:uid="{00000000-0005-0000-0000-0000BC9D0000}"/>
    <cellStyle name="Percent 2 3 2 2 2 3 2 2 3" xfId="39317" xr:uid="{00000000-0005-0000-0000-0000BD9D0000}"/>
    <cellStyle name="Percent 2 3 2 2 2 3 2 2 3 2" xfId="39318" xr:uid="{00000000-0005-0000-0000-0000BE9D0000}"/>
    <cellStyle name="Percent 2 3 2 2 2 3 2 2 3 2 2" xfId="39319" xr:uid="{00000000-0005-0000-0000-0000BF9D0000}"/>
    <cellStyle name="Percent 2 3 2 2 2 3 2 2 3 2 3" xfId="39320" xr:uid="{00000000-0005-0000-0000-0000C09D0000}"/>
    <cellStyle name="Percent 2 3 2 2 2 3 2 2 3 3" xfId="39321" xr:uid="{00000000-0005-0000-0000-0000C19D0000}"/>
    <cellStyle name="Percent 2 3 2 2 2 3 2 2 3 4" xfId="39322" xr:uid="{00000000-0005-0000-0000-0000C29D0000}"/>
    <cellStyle name="Percent 2 3 2 2 2 3 2 2 4" xfId="39323" xr:uid="{00000000-0005-0000-0000-0000C39D0000}"/>
    <cellStyle name="Percent 2 3 2 2 2 3 2 2 4 2" xfId="39324" xr:uid="{00000000-0005-0000-0000-0000C49D0000}"/>
    <cellStyle name="Percent 2 3 2 2 2 3 2 2 4 3" xfId="39325" xr:uid="{00000000-0005-0000-0000-0000C59D0000}"/>
    <cellStyle name="Percent 2 3 2 2 2 3 2 2 5" xfId="39326" xr:uid="{00000000-0005-0000-0000-0000C69D0000}"/>
    <cellStyle name="Percent 2 3 2 2 2 3 2 2 6" xfId="39327" xr:uid="{00000000-0005-0000-0000-0000C79D0000}"/>
    <cellStyle name="Percent 2 3 2 2 2 3 2 3" xfId="39328" xr:uid="{00000000-0005-0000-0000-0000C89D0000}"/>
    <cellStyle name="Percent 2 3 2 2 2 3 2 3 2" xfId="39329" xr:uid="{00000000-0005-0000-0000-0000C99D0000}"/>
    <cellStyle name="Percent 2 3 2 2 2 3 2 3 2 2" xfId="39330" xr:uid="{00000000-0005-0000-0000-0000CA9D0000}"/>
    <cellStyle name="Percent 2 3 2 2 2 3 2 3 2 3" xfId="39331" xr:uid="{00000000-0005-0000-0000-0000CB9D0000}"/>
    <cellStyle name="Percent 2 3 2 2 2 3 2 3 3" xfId="39332" xr:uid="{00000000-0005-0000-0000-0000CC9D0000}"/>
    <cellStyle name="Percent 2 3 2 2 2 3 2 3 4" xfId="39333" xr:uid="{00000000-0005-0000-0000-0000CD9D0000}"/>
    <cellStyle name="Percent 2 3 2 2 2 3 2 4" xfId="39334" xr:uid="{00000000-0005-0000-0000-0000CE9D0000}"/>
    <cellStyle name="Percent 2 3 2 2 2 3 2 4 2" xfId="39335" xr:uid="{00000000-0005-0000-0000-0000CF9D0000}"/>
    <cellStyle name="Percent 2 3 2 2 2 3 2 4 2 2" xfId="39336" xr:uid="{00000000-0005-0000-0000-0000D09D0000}"/>
    <cellStyle name="Percent 2 3 2 2 2 3 2 4 2 3" xfId="39337" xr:uid="{00000000-0005-0000-0000-0000D19D0000}"/>
    <cellStyle name="Percent 2 3 2 2 2 3 2 4 3" xfId="39338" xr:uid="{00000000-0005-0000-0000-0000D29D0000}"/>
    <cellStyle name="Percent 2 3 2 2 2 3 2 4 4" xfId="39339" xr:uid="{00000000-0005-0000-0000-0000D39D0000}"/>
    <cellStyle name="Percent 2 3 2 2 2 3 2 5" xfId="39340" xr:uid="{00000000-0005-0000-0000-0000D49D0000}"/>
    <cellStyle name="Percent 2 3 2 2 2 3 2 5 2" xfId="39341" xr:uid="{00000000-0005-0000-0000-0000D59D0000}"/>
    <cellStyle name="Percent 2 3 2 2 2 3 2 5 3" xfId="39342" xr:uid="{00000000-0005-0000-0000-0000D69D0000}"/>
    <cellStyle name="Percent 2 3 2 2 2 3 2 6" xfId="39343" xr:uid="{00000000-0005-0000-0000-0000D79D0000}"/>
    <cellStyle name="Percent 2 3 2 2 2 3 2 7" xfId="39344" xr:uid="{00000000-0005-0000-0000-0000D89D0000}"/>
    <cellStyle name="Percent 2 3 2 2 2 3 3" xfId="39345" xr:uid="{00000000-0005-0000-0000-0000D99D0000}"/>
    <cellStyle name="Percent 2 3 2 2 2 3 3 2" xfId="39346" xr:uid="{00000000-0005-0000-0000-0000DA9D0000}"/>
    <cellStyle name="Percent 2 3 2 2 2 3 3 2 2" xfId="39347" xr:uid="{00000000-0005-0000-0000-0000DB9D0000}"/>
    <cellStyle name="Percent 2 3 2 2 2 3 3 2 2 2" xfId="39348" xr:uid="{00000000-0005-0000-0000-0000DC9D0000}"/>
    <cellStyle name="Percent 2 3 2 2 2 3 3 2 2 3" xfId="39349" xr:uid="{00000000-0005-0000-0000-0000DD9D0000}"/>
    <cellStyle name="Percent 2 3 2 2 2 3 3 2 3" xfId="39350" xr:uid="{00000000-0005-0000-0000-0000DE9D0000}"/>
    <cellStyle name="Percent 2 3 2 2 2 3 3 2 4" xfId="39351" xr:uid="{00000000-0005-0000-0000-0000DF9D0000}"/>
    <cellStyle name="Percent 2 3 2 2 2 3 3 3" xfId="39352" xr:uid="{00000000-0005-0000-0000-0000E09D0000}"/>
    <cellStyle name="Percent 2 3 2 2 2 3 3 3 2" xfId="39353" xr:uid="{00000000-0005-0000-0000-0000E19D0000}"/>
    <cellStyle name="Percent 2 3 2 2 2 3 3 3 2 2" xfId="39354" xr:uid="{00000000-0005-0000-0000-0000E29D0000}"/>
    <cellStyle name="Percent 2 3 2 2 2 3 3 3 2 3" xfId="39355" xr:uid="{00000000-0005-0000-0000-0000E39D0000}"/>
    <cellStyle name="Percent 2 3 2 2 2 3 3 3 3" xfId="39356" xr:uid="{00000000-0005-0000-0000-0000E49D0000}"/>
    <cellStyle name="Percent 2 3 2 2 2 3 3 3 4" xfId="39357" xr:uid="{00000000-0005-0000-0000-0000E59D0000}"/>
    <cellStyle name="Percent 2 3 2 2 2 3 3 4" xfId="39358" xr:uid="{00000000-0005-0000-0000-0000E69D0000}"/>
    <cellStyle name="Percent 2 3 2 2 2 3 3 4 2" xfId="39359" xr:uid="{00000000-0005-0000-0000-0000E79D0000}"/>
    <cellStyle name="Percent 2 3 2 2 2 3 3 4 3" xfId="39360" xr:uid="{00000000-0005-0000-0000-0000E89D0000}"/>
    <cellStyle name="Percent 2 3 2 2 2 3 3 5" xfId="39361" xr:uid="{00000000-0005-0000-0000-0000E99D0000}"/>
    <cellStyle name="Percent 2 3 2 2 2 3 3 6" xfId="39362" xr:uid="{00000000-0005-0000-0000-0000EA9D0000}"/>
    <cellStyle name="Percent 2 3 2 2 2 3 4" xfId="39363" xr:uid="{00000000-0005-0000-0000-0000EB9D0000}"/>
    <cellStyle name="Percent 2 3 2 2 2 3 4 2" xfId="39364" xr:uid="{00000000-0005-0000-0000-0000EC9D0000}"/>
    <cellStyle name="Percent 2 3 2 2 2 3 4 2 2" xfId="39365" xr:uid="{00000000-0005-0000-0000-0000ED9D0000}"/>
    <cellStyle name="Percent 2 3 2 2 2 3 4 2 3" xfId="39366" xr:uid="{00000000-0005-0000-0000-0000EE9D0000}"/>
    <cellStyle name="Percent 2 3 2 2 2 3 4 3" xfId="39367" xr:uid="{00000000-0005-0000-0000-0000EF9D0000}"/>
    <cellStyle name="Percent 2 3 2 2 2 3 4 4" xfId="39368" xr:uid="{00000000-0005-0000-0000-0000F09D0000}"/>
    <cellStyle name="Percent 2 3 2 2 2 3 5" xfId="39369" xr:uid="{00000000-0005-0000-0000-0000F19D0000}"/>
    <cellStyle name="Percent 2 3 2 2 2 3 5 2" xfId="39370" xr:uid="{00000000-0005-0000-0000-0000F29D0000}"/>
    <cellStyle name="Percent 2 3 2 2 2 3 5 2 2" xfId="39371" xr:uid="{00000000-0005-0000-0000-0000F39D0000}"/>
    <cellStyle name="Percent 2 3 2 2 2 3 5 2 3" xfId="39372" xr:uid="{00000000-0005-0000-0000-0000F49D0000}"/>
    <cellStyle name="Percent 2 3 2 2 2 3 5 3" xfId="39373" xr:uid="{00000000-0005-0000-0000-0000F59D0000}"/>
    <cellStyle name="Percent 2 3 2 2 2 3 5 4" xfId="39374" xr:uid="{00000000-0005-0000-0000-0000F69D0000}"/>
    <cellStyle name="Percent 2 3 2 2 2 3 6" xfId="39375" xr:uid="{00000000-0005-0000-0000-0000F79D0000}"/>
    <cellStyle name="Percent 2 3 2 2 2 3 6 2" xfId="39376" xr:uid="{00000000-0005-0000-0000-0000F89D0000}"/>
    <cellStyle name="Percent 2 3 2 2 2 3 6 3" xfId="39377" xr:uid="{00000000-0005-0000-0000-0000F99D0000}"/>
    <cellStyle name="Percent 2 3 2 2 2 3 7" xfId="39378" xr:uid="{00000000-0005-0000-0000-0000FA9D0000}"/>
    <cellStyle name="Percent 2 3 2 2 2 3 8" xfId="39379" xr:uid="{00000000-0005-0000-0000-0000FB9D0000}"/>
    <cellStyle name="Percent 2 3 2 2 2 4" xfId="39380" xr:uid="{00000000-0005-0000-0000-0000FC9D0000}"/>
    <cellStyle name="Percent 2 3 2 2 2 4 2" xfId="39381" xr:uid="{00000000-0005-0000-0000-0000FD9D0000}"/>
    <cellStyle name="Percent 2 3 2 2 2 4 2 2" xfId="39382" xr:uid="{00000000-0005-0000-0000-0000FE9D0000}"/>
    <cellStyle name="Percent 2 3 2 2 2 4 2 2 2" xfId="39383" xr:uid="{00000000-0005-0000-0000-0000FF9D0000}"/>
    <cellStyle name="Percent 2 3 2 2 2 4 2 2 2 2" xfId="39384" xr:uid="{00000000-0005-0000-0000-0000009E0000}"/>
    <cellStyle name="Percent 2 3 2 2 2 4 2 2 2 3" xfId="39385" xr:uid="{00000000-0005-0000-0000-0000019E0000}"/>
    <cellStyle name="Percent 2 3 2 2 2 4 2 2 3" xfId="39386" xr:uid="{00000000-0005-0000-0000-0000029E0000}"/>
    <cellStyle name="Percent 2 3 2 2 2 4 2 2 4" xfId="39387" xr:uid="{00000000-0005-0000-0000-0000039E0000}"/>
    <cellStyle name="Percent 2 3 2 2 2 4 2 3" xfId="39388" xr:uid="{00000000-0005-0000-0000-0000049E0000}"/>
    <cellStyle name="Percent 2 3 2 2 2 4 2 3 2" xfId="39389" xr:uid="{00000000-0005-0000-0000-0000059E0000}"/>
    <cellStyle name="Percent 2 3 2 2 2 4 2 3 2 2" xfId="39390" xr:uid="{00000000-0005-0000-0000-0000069E0000}"/>
    <cellStyle name="Percent 2 3 2 2 2 4 2 3 2 3" xfId="39391" xr:uid="{00000000-0005-0000-0000-0000079E0000}"/>
    <cellStyle name="Percent 2 3 2 2 2 4 2 3 3" xfId="39392" xr:uid="{00000000-0005-0000-0000-0000089E0000}"/>
    <cellStyle name="Percent 2 3 2 2 2 4 2 3 4" xfId="39393" xr:uid="{00000000-0005-0000-0000-0000099E0000}"/>
    <cellStyle name="Percent 2 3 2 2 2 4 2 4" xfId="39394" xr:uid="{00000000-0005-0000-0000-00000A9E0000}"/>
    <cellStyle name="Percent 2 3 2 2 2 4 2 4 2" xfId="39395" xr:uid="{00000000-0005-0000-0000-00000B9E0000}"/>
    <cellStyle name="Percent 2 3 2 2 2 4 2 4 3" xfId="39396" xr:uid="{00000000-0005-0000-0000-00000C9E0000}"/>
    <cellStyle name="Percent 2 3 2 2 2 4 2 5" xfId="39397" xr:uid="{00000000-0005-0000-0000-00000D9E0000}"/>
    <cellStyle name="Percent 2 3 2 2 2 4 2 6" xfId="39398" xr:uid="{00000000-0005-0000-0000-00000E9E0000}"/>
    <cellStyle name="Percent 2 3 2 2 2 4 3" xfId="39399" xr:uid="{00000000-0005-0000-0000-00000F9E0000}"/>
    <cellStyle name="Percent 2 3 2 2 2 4 3 2" xfId="39400" xr:uid="{00000000-0005-0000-0000-0000109E0000}"/>
    <cellStyle name="Percent 2 3 2 2 2 4 3 2 2" xfId="39401" xr:uid="{00000000-0005-0000-0000-0000119E0000}"/>
    <cellStyle name="Percent 2 3 2 2 2 4 3 2 3" xfId="39402" xr:uid="{00000000-0005-0000-0000-0000129E0000}"/>
    <cellStyle name="Percent 2 3 2 2 2 4 3 3" xfId="39403" xr:uid="{00000000-0005-0000-0000-0000139E0000}"/>
    <cellStyle name="Percent 2 3 2 2 2 4 3 4" xfId="39404" xr:uid="{00000000-0005-0000-0000-0000149E0000}"/>
    <cellStyle name="Percent 2 3 2 2 2 4 4" xfId="39405" xr:uid="{00000000-0005-0000-0000-0000159E0000}"/>
    <cellStyle name="Percent 2 3 2 2 2 4 4 2" xfId="39406" xr:uid="{00000000-0005-0000-0000-0000169E0000}"/>
    <cellStyle name="Percent 2 3 2 2 2 4 4 2 2" xfId="39407" xr:uid="{00000000-0005-0000-0000-0000179E0000}"/>
    <cellStyle name="Percent 2 3 2 2 2 4 4 2 3" xfId="39408" xr:uid="{00000000-0005-0000-0000-0000189E0000}"/>
    <cellStyle name="Percent 2 3 2 2 2 4 4 3" xfId="39409" xr:uid="{00000000-0005-0000-0000-0000199E0000}"/>
    <cellStyle name="Percent 2 3 2 2 2 4 4 4" xfId="39410" xr:uid="{00000000-0005-0000-0000-00001A9E0000}"/>
    <cellStyle name="Percent 2 3 2 2 2 4 5" xfId="39411" xr:uid="{00000000-0005-0000-0000-00001B9E0000}"/>
    <cellStyle name="Percent 2 3 2 2 2 4 5 2" xfId="39412" xr:uid="{00000000-0005-0000-0000-00001C9E0000}"/>
    <cellStyle name="Percent 2 3 2 2 2 4 5 3" xfId="39413" xr:uid="{00000000-0005-0000-0000-00001D9E0000}"/>
    <cellStyle name="Percent 2 3 2 2 2 4 6" xfId="39414" xr:uid="{00000000-0005-0000-0000-00001E9E0000}"/>
    <cellStyle name="Percent 2 3 2 2 2 4 7" xfId="39415" xr:uid="{00000000-0005-0000-0000-00001F9E0000}"/>
    <cellStyle name="Percent 2 3 2 2 2 5" xfId="39416" xr:uid="{00000000-0005-0000-0000-0000209E0000}"/>
    <cellStyle name="Percent 2 3 2 2 2 5 2" xfId="39417" xr:uid="{00000000-0005-0000-0000-0000219E0000}"/>
    <cellStyle name="Percent 2 3 2 2 2 5 2 2" xfId="39418" xr:uid="{00000000-0005-0000-0000-0000229E0000}"/>
    <cellStyle name="Percent 2 3 2 2 2 5 2 2 2" xfId="39419" xr:uid="{00000000-0005-0000-0000-0000239E0000}"/>
    <cellStyle name="Percent 2 3 2 2 2 5 2 2 2 2" xfId="39420" xr:uid="{00000000-0005-0000-0000-0000249E0000}"/>
    <cellStyle name="Percent 2 3 2 2 2 5 2 2 2 3" xfId="39421" xr:uid="{00000000-0005-0000-0000-0000259E0000}"/>
    <cellStyle name="Percent 2 3 2 2 2 5 2 2 3" xfId="39422" xr:uid="{00000000-0005-0000-0000-0000269E0000}"/>
    <cellStyle name="Percent 2 3 2 2 2 5 2 2 4" xfId="39423" xr:uid="{00000000-0005-0000-0000-0000279E0000}"/>
    <cellStyle name="Percent 2 3 2 2 2 5 2 3" xfId="39424" xr:uid="{00000000-0005-0000-0000-0000289E0000}"/>
    <cellStyle name="Percent 2 3 2 2 2 5 2 3 2" xfId="39425" xr:uid="{00000000-0005-0000-0000-0000299E0000}"/>
    <cellStyle name="Percent 2 3 2 2 2 5 2 3 2 2" xfId="39426" xr:uid="{00000000-0005-0000-0000-00002A9E0000}"/>
    <cellStyle name="Percent 2 3 2 2 2 5 2 3 2 3" xfId="39427" xr:uid="{00000000-0005-0000-0000-00002B9E0000}"/>
    <cellStyle name="Percent 2 3 2 2 2 5 2 3 3" xfId="39428" xr:uid="{00000000-0005-0000-0000-00002C9E0000}"/>
    <cellStyle name="Percent 2 3 2 2 2 5 2 3 4" xfId="39429" xr:uid="{00000000-0005-0000-0000-00002D9E0000}"/>
    <cellStyle name="Percent 2 3 2 2 2 5 2 4" xfId="39430" xr:uid="{00000000-0005-0000-0000-00002E9E0000}"/>
    <cellStyle name="Percent 2 3 2 2 2 5 2 4 2" xfId="39431" xr:uid="{00000000-0005-0000-0000-00002F9E0000}"/>
    <cellStyle name="Percent 2 3 2 2 2 5 2 4 3" xfId="39432" xr:uid="{00000000-0005-0000-0000-0000309E0000}"/>
    <cellStyle name="Percent 2 3 2 2 2 5 2 5" xfId="39433" xr:uid="{00000000-0005-0000-0000-0000319E0000}"/>
    <cellStyle name="Percent 2 3 2 2 2 5 2 6" xfId="39434" xr:uid="{00000000-0005-0000-0000-0000329E0000}"/>
    <cellStyle name="Percent 2 3 2 2 2 5 3" xfId="39435" xr:uid="{00000000-0005-0000-0000-0000339E0000}"/>
    <cellStyle name="Percent 2 3 2 2 2 5 3 2" xfId="39436" xr:uid="{00000000-0005-0000-0000-0000349E0000}"/>
    <cellStyle name="Percent 2 3 2 2 2 5 3 2 2" xfId="39437" xr:uid="{00000000-0005-0000-0000-0000359E0000}"/>
    <cellStyle name="Percent 2 3 2 2 2 5 3 2 3" xfId="39438" xr:uid="{00000000-0005-0000-0000-0000369E0000}"/>
    <cellStyle name="Percent 2 3 2 2 2 5 3 3" xfId="39439" xr:uid="{00000000-0005-0000-0000-0000379E0000}"/>
    <cellStyle name="Percent 2 3 2 2 2 5 3 4" xfId="39440" xr:uid="{00000000-0005-0000-0000-0000389E0000}"/>
    <cellStyle name="Percent 2 3 2 2 2 5 4" xfId="39441" xr:uid="{00000000-0005-0000-0000-0000399E0000}"/>
    <cellStyle name="Percent 2 3 2 2 2 5 4 2" xfId="39442" xr:uid="{00000000-0005-0000-0000-00003A9E0000}"/>
    <cellStyle name="Percent 2 3 2 2 2 5 4 2 2" xfId="39443" xr:uid="{00000000-0005-0000-0000-00003B9E0000}"/>
    <cellStyle name="Percent 2 3 2 2 2 5 4 2 3" xfId="39444" xr:uid="{00000000-0005-0000-0000-00003C9E0000}"/>
    <cellStyle name="Percent 2 3 2 2 2 5 4 3" xfId="39445" xr:uid="{00000000-0005-0000-0000-00003D9E0000}"/>
    <cellStyle name="Percent 2 3 2 2 2 5 4 4" xfId="39446" xr:uid="{00000000-0005-0000-0000-00003E9E0000}"/>
    <cellStyle name="Percent 2 3 2 2 2 5 5" xfId="39447" xr:uid="{00000000-0005-0000-0000-00003F9E0000}"/>
    <cellStyle name="Percent 2 3 2 2 2 5 5 2" xfId="39448" xr:uid="{00000000-0005-0000-0000-0000409E0000}"/>
    <cellStyle name="Percent 2 3 2 2 2 5 5 3" xfId="39449" xr:uid="{00000000-0005-0000-0000-0000419E0000}"/>
    <cellStyle name="Percent 2 3 2 2 2 5 6" xfId="39450" xr:uid="{00000000-0005-0000-0000-0000429E0000}"/>
    <cellStyle name="Percent 2 3 2 2 2 5 7" xfId="39451" xr:uid="{00000000-0005-0000-0000-0000439E0000}"/>
    <cellStyle name="Percent 2 3 2 2 2 6" xfId="39452" xr:uid="{00000000-0005-0000-0000-0000449E0000}"/>
    <cellStyle name="Percent 2 3 2 2 2 6 2" xfId="39453" xr:uid="{00000000-0005-0000-0000-0000459E0000}"/>
    <cellStyle name="Percent 2 3 2 2 2 6 2 2" xfId="39454" xr:uid="{00000000-0005-0000-0000-0000469E0000}"/>
    <cellStyle name="Percent 2 3 2 2 2 6 2 2 2" xfId="39455" xr:uid="{00000000-0005-0000-0000-0000479E0000}"/>
    <cellStyle name="Percent 2 3 2 2 2 6 2 2 3" xfId="39456" xr:uid="{00000000-0005-0000-0000-0000489E0000}"/>
    <cellStyle name="Percent 2 3 2 2 2 6 2 3" xfId="39457" xr:uid="{00000000-0005-0000-0000-0000499E0000}"/>
    <cellStyle name="Percent 2 3 2 2 2 6 2 4" xfId="39458" xr:uid="{00000000-0005-0000-0000-00004A9E0000}"/>
    <cellStyle name="Percent 2 3 2 2 2 6 3" xfId="39459" xr:uid="{00000000-0005-0000-0000-00004B9E0000}"/>
    <cellStyle name="Percent 2 3 2 2 2 6 3 2" xfId="39460" xr:uid="{00000000-0005-0000-0000-00004C9E0000}"/>
    <cellStyle name="Percent 2 3 2 2 2 6 3 2 2" xfId="39461" xr:uid="{00000000-0005-0000-0000-00004D9E0000}"/>
    <cellStyle name="Percent 2 3 2 2 2 6 3 2 3" xfId="39462" xr:uid="{00000000-0005-0000-0000-00004E9E0000}"/>
    <cellStyle name="Percent 2 3 2 2 2 6 3 3" xfId="39463" xr:uid="{00000000-0005-0000-0000-00004F9E0000}"/>
    <cellStyle name="Percent 2 3 2 2 2 6 3 4" xfId="39464" xr:uid="{00000000-0005-0000-0000-0000509E0000}"/>
    <cellStyle name="Percent 2 3 2 2 2 6 4" xfId="39465" xr:uid="{00000000-0005-0000-0000-0000519E0000}"/>
    <cellStyle name="Percent 2 3 2 2 2 6 4 2" xfId="39466" xr:uid="{00000000-0005-0000-0000-0000529E0000}"/>
    <cellStyle name="Percent 2 3 2 2 2 6 4 3" xfId="39467" xr:uid="{00000000-0005-0000-0000-0000539E0000}"/>
    <cellStyle name="Percent 2 3 2 2 2 6 5" xfId="39468" xr:uid="{00000000-0005-0000-0000-0000549E0000}"/>
    <cellStyle name="Percent 2 3 2 2 2 6 6" xfId="39469" xr:uid="{00000000-0005-0000-0000-0000559E0000}"/>
    <cellStyle name="Percent 2 3 2 2 2 7" xfId="39470" xr:uid="{00000000-0005-0000-0000-0000569E0000}"/>
    <cellStyle name="Percent 2 3 2 2 2 7 2" xfId="39471" xr:uid="{00000000-0005-0000-0000-0000579E0000}"/>
    <cellStyle name="Percent 2 3 2 2 2 7 2 2" xfId="39472" xr:uid="{00000000-0005-0000-0000-0000589E0000}"/>
    <cellStyle name="Percent 2 3 2 2 2 7 2 3" xfId="39473" xr:uid="{00000000-0005-0000-0000-0000599E0000}"/>
    <cellStyle name="Percent 2 3 2 2 2 7 3" xfId="39474" xr:uid="{00000000-0005-0000-0000-00005A9E0000}"/>
    <cellStyle name="Percent 2 3 2 2 2 7 4" xfId="39475" xr:uid="{00000000-0005-0000-0000-00005B9E0000}"/>
    <cellStyle name="Percent 2 3 2 2 2 8" xfId="39476" xr:uid="{00000000-0005-0000-0000-00005C9E0000}"/>
    <cellStyle name="Percent 2 3 2 2 2 8 2" xfId="39477" xr:uid="{00000000-0005-0000-0000-00005D9E0000}"/>
    <cellStyle name="Percent 2 3 2 2 2 8 2 2" xfId="39478" xr:uid="{00000000-0005-0000-0000-00005E9E0000}"/>
    <cellStyle name="Percent 2 3 2 2 2 8 2 3" xfId="39479" xr:uid="{00000000-0005-0000-0000-00005F9E0000}"/>
    <cellStyle name="Percent 2 3 2 2 2 8 3" xfId="39480" xr:uid="{00000000-0005-0000-0000-0000609E0000}"/>
    <cellStyle name="Percent 2 3 2 2 2 8 4" xfId="39481" xr:uid="{00000000-0005-0000-0000-0000619E0000}"/>
    <cellStyle name="Percent 2 3 2 2 2 9" xfId="39482" xr:uid="{00000000-0005-0000-0000-0000629E0000}"/>
    <cellStyle name="Percent 2 3 2 2 2 9 2" xfId="39483" xr:uid="{00000000-0005-0000-0000-0000639E0000}"/>
    <cellStyle name="Percent 2 3 2 2 2 9 3" xfId="39484" xr:uid="{00000000-0005-0000-0000-0000649E0000}"/>
    <cellStyle name="Percent 2 3 2 2 3" xfId="39485" xr:uid="{00000000-0005-0000-0000-0000659E0000}"/>
    <cellStyle name="Percent 2 3 2 2 3 10" xfId="39486" xr:uid="{00000000-0005-0000-0000-0000669E0000}"/>
    <cellStyle name="Percent 2 3 2 2 3 2" xfId="39487" xr:uid="{00000000-0005-0000-0000-0000679E0000}"/>
    <cellStyle name="Percent 2 3 2 2 3 2 2" xfId="39488" xr:uid="{00000000-0005-0000-0000-0000689E0000}"/>
    <cellStyle name="Percent 2 3 2 2 3 2 2 2" xfId="39489" xr:uid="{00000000-0005-0000-0000-0000699E0000}"/>
    <cellStyle name="Percent 2 3 2 2 3 2 2 2 2" xfId="39490" xr:uid="{00000000-0005-0000-0000-00006A9E0000}"/>
    <cellStyle name="Percent 2 3 2 2 3 2 2 2 2 2" xfId="39491" xr:uid="{00000000-0005-0000-0000-00006B9E0000}"/>
    <cellStyle name="Percent 2 3 2 2 3 2 2 2 2 2 2" xfId="39492" xr:uid="{00000000-0005-0000-0000-00006C9E0000}"/>
    <cellStyle name="Percent 2 3 2 2 3 2 2 2 2 2 3" xfId="39493" xr:uid="{00000000-0005-0000-0000-00006D9E0000}"/>
    <cellStyle name="Percent 2 3 2 2 3 2 2 2 2 3" xfId="39494" xr:uid="{00000000-0005-0000-0000-00006E9E0000}"/>
    <cellStyle name="Percent 2 3 2 2 3 2 2 2 2 4" xfId="39495" xr:uid="{00000000-0005-0000-0000-00006F9E0000}"/>
    <cellStyle name="Percent 2 3 2 2 3 2 2 2 3" xfId="39496" xr:uid="{00000000-0005-0000-0000-0000709E0000}"/>
    <cellStyle name="Percent 2 3 2 2 3 2 2 2 3 2" xfId="39497" xr:uid="{00000000-0005-0000-0000-0000719E0000}"/>
    <cellStyle name="Percent 2 3 2 2 3 2 2 2 3 2 2" xfId="39498" xr:uid="{00000000-0005-0000-0000-0000729E0000}"/>
    <cellStyle name="Percent 2 3 2 2 3 2 2 2 3 2 3" xfId="39499" xr:uid="{00000000-0005-0000-0000-0000739E0000}"/>
    <cellStyle name="Percent 2 3 2 2 3 2 2 2 3 3" xfId="39500" xr:uid="{00000000-0005-0000-0000-0000749E0000}"/>
    <cellStyle name="Percent 2 3 2 2 3 2 2 2 3 4" xfId="39501" xr:uid="{00000000-0005-0000-0000-0000759E0000}"/>
    <cellStyle name="Percent 2 3 2 2 3 2 2 2 4" xfId="39502" xr:uid="{00000000-0005-0000-0000-0000769E0000}"/>
    <cellStyle name="Percent 2 3 2 2 3 2 2 2 4 2" xfId="39503" xr:uid="{00000000-0005-0000-0000-0000779E0000}"/>
    <cellStyle name="Percent 2 3 2 2 3 2 2 2 4 3" xfId="39504" xr:uid="{00000000-0005-0000-0000-0000789E0000}"/>
    <cellStyle name="Percent 2 3 2 2 3 2 2 2 5" xfId="39505" xr:uid="{00000000-0005-0000-0000-0000799E0000}"/>
    <cellStyle name="Percent 2 3 2 2 3 2 2 2 6" xfId="39506" xr:uid="{00000000-0005-0000-0000-00007A9E0000}"/>
    <cellStyle name="Percent 2 3 2 2 3 2 2 3" xfId="39507" xr:uid="{00000000-0005-0000-0000-00007B9E0000}"/>
    <cellStyle name="Percent 2 3 2 2 3 2 2 3 2" xfId="39508" xr:uid="{00000000-0005-0000-0000-00007C9E0000}"/>
    <cellStyle name="Percent 2 3 2 2 3 2 2 3 2 2" xfId="39509" xr:uid="{00000000-0005-0000-0000-00007D9E0000}"/>
    <cellStyle name="Percent 2 3 2 2 3 2 2 3 2 3" xfId="39510" xr:uid="{00000000-0005-0000-0000-00007E9E0000}"/>
    <cellStyle name="Percent 2 3 2 2 3 2 2 3 3" xfId="39511" xr:uid="{00000000-0005-0000-0000-00007F9E0000}"/>
    <cellStyle name="Percent 2 3 2 2 3 2 2 3 4" xfId="39512" xr:uid="{00000000-0005-0000-0000-0000809E0000}"/>
    <cellStyle name="Percent 2 3 2 2 3 2 2 4" xfId="39513" xr:uid="{00000000-0005-0000-0000-0000819E0000}"/>
    <cellStyle name="Percent 2 3 2 2 3 2 2 4 2" xfId="39514" xr:uid="{00000000-0005-0000-0000-0000829E0000}"/>
    <cellStyle name="Percent 2 3 2 2 3 2 2 4 2 2" xfId="39515" xr:uid="{00000000-0005-0000-0000-0000839E0000}"/>
    <cellStyle name="Percent 2 3 2 2 3 2 2 4 2 3" xfId="39516" xr:uid="{00000000-0005-0000-0000-0000849E0000}"/>
    <cellStyle name="Percent 2 3 2 2 3 2 2 4 3" xfId="39517" xr:uid="{00000000-0005-0000-0000-0000859E0000}"/>
    <cellStyle name="Percent 2 3 2 2 3 2 2 4 4" xfId="39518" xr:uid="{00000000-0005-0000-0000-0000869E0000}"/>
    <cellStyle name="Percent 2 3 2 2 3 2 2 5" xfId="39519" xr:uid="{00000000-0005-0000-0000-0000879E0000}"/>
    <cellStyle name="Percent 2 3 2 2 3 2 2 5 2" xfId="39520" xr:uid="{00000000-0005-0000-0000-0000889E0000}"/>
    <cellStyle name="Percent 2 3 2 2 3 2 2 5 3" xfId="39521" xr:uid="{00000000-0005-0000-0000-0000899E0000}"/>
    <cellStyle name="Percent 2 3 2 2 3 2 2 6" xfId="39522" xr:uid="{00000000-0005-0000-0000-00008A9E0000}"/>
    <cellStyle name="Percent 2 3 2 2 3 2 2 7" xfId="39523" xr:uid="{00000000-0005-0000-0000-00008B9E0000}"/>
    <cellStyle name="Percent 2 3 2 2 3 2 3" xfId="39524" xr:uid="{00000000-0005-0000-0000-00008C9E0000}"/>
    <cellStyle name="Percent 2 3 2 2 3 2 3 2" xfId="39525" xr:uid="{00000000-0005-0000-0000-00008D9E0000}"/>
    <cellStyle name="Percent 2 3 2 2 3 2 3 2 2" xfId="39526" xr:uid="{00000000-0005-0000-0000-00008E9E0000}"/>
    <cellStyle name="Percent 2 3 2 2 3 2 3 2 2 2" xfId="39527" xr:uid="{00000000-0005-0000-0000-00008F9E0000}"/>
    <cellStyle name="Percent 2 3 2 2 3 2 3 2 2 3" xfId="39528" xr:uid="{00000000-0005-0000-0000-0000909E0000}"/>
    <cellStyle name="Percent 2 3 2 2 3 2 3 2 3" xfId="39529" xr:uid="{00000000-0005-0000-0000-0000919E0000}"/>
    <cellStyle name="Percent 2 3 2 2 3 2 3 2 4" xfId="39530" xr:uid="{00000000-0005-0000-0000-0000929E0000}"/>
    <cellStyle name="Percent 2 3 2 2 3 2 3 3" xfId="39531" xr:uid="{00000000-0005-0000-0000-0000939E0000}"/>
    <cellStyle name="Percent 2 3 2 2 3 2 3 3 2" xfId="39532" xr:uid="{00000000-0005-0000-0000-0000949E0000}"/>
    <cellStyle name="Percent 2 3 2 2 3 2 3 3 2 2" xfId="39533" xr:uid="{00000000-0005-0000-0000-0000959E0000}"/>
    <cellStyle name="Percent 2 3 2 2 3 2 3 3 2 3" xfId="39534" xr:uid="{00000000-0005-0000-0000-0000969E0000}"/>
    <cellStyle name="Percent 2 3 2 2 3 2 3 3 3" xfId="39535" xr:uid="{00000000-0005-0000-0000-0000979E0000}"/>
    <cellStyle name="Percent 2 3 2 2 3 2 3 3 4" xfId="39536" xr:uid="{00000000-0005-0000-0000-0000989E0000}"/>
    <cellStyle name="Percent 2 3 2 2 3 2 3 4" xfId="39537" xr:uid="{00000000-0005-0000-0000-0000999E0000}"/>
    <cellStyle name="Percent 2 3 2 2 3 2 3 4 2" xfId="39538" xr:uid="{00000000-0005-0000-0000-00009A9E0000}"/>
    <cellStyle name="Percent 2 3 2 2 3 2 3 4 3" xfId="39539" xr:uid="{00000000-0005-0000-0000-00009B9E0000}"/>
    <cellStyle name="Percent 2 3 2 2 3 2 3 5" xfId="39540" xr:uid="{00000000-0005-0000-0000-00009C9E0000}"/>
    <cellStyle name="Percent 2 3 2 2 3 2 3 6" xfId="39541" xr:uid="{00000000-0005-0000-0000-00009D9E0000}"/>
    <cellStyle name="Percent 2 3 2 2 3 2 4" xfId="39542" xr:uid="{00000000-0005-0000-0000-00009E9E0000}"/>
    <cellStyle name="Percent 2 3 2 2 3 2 4 2" xfId="39543" xr:uid="{00000000-0005-0000-0000-00009F9E0000}"/>
    <cellStyle name="Percent 2 3 2 2 3 2 4 2 2" xfId="39544" xr:uid="{00000000-0005-0000-0000-0000A09E0000}"/>
    <cellStyle name="Percent 2 3 2 2 3 2 4 2 3" xfId="39545" xr:uid="{00000000-0005-0000-0000-0000A19E0000}"/>
    <cellStyle name="Percent 2 3 2 2 3 2 4 3" xfId="39546" xr:uid="{00000000-0005-0000-0000-0000A29E0000}"/>
    <cellStyle name="Percent 2 3 2 2 3 2 4 4" xfId="39547" xr:uid="{00000000-0005-0000-0000-0000A39E0000}"/>
    <cellStyle name="Percent 2 3 2 2 3 2 5" xfId="39548" xr:uid="{00000000-0005-0000-0000-0000A49E0000}"/>
    <cellStyle name="Percent 2 3 2 2 3 2 5 2" xfId="39549" xr:uid="{00000000-0005-0000-0000-0000A59E0000}"/>
    <cellStyle name="Percent 2 3 2 2 3 2 5 2 2" xfId="39550" xr:uid="{00000000-0005-0000-0000-0000A69E0000}"/>
    <cellStyle name="Percent 2 3 2 2 3 2 5 2 3" xfId="39551" xr:uid="{00000000-0005-0000-0000-0000A79E0000}"/>
    <cellStyle name="Percent 2 3 2 2 3 2 5 3" xfId="39552" xr:uid="{00000000-0005-0000-0000-0000A89E0000}"/>
    <cellStyle name="Percent 2 3 2 2 3 2 5 4" xfId="39553" xr:uid="{00000000-0005-0000-0000-0000A99E0000}"/>
    <cellStyle name="Percent 2 3 2 2 3 2 6" xfId="39554" xr:uid="{00000000-0005-0000-0000-0000AA9E0000}"/>
    <cellStyle name="Percent 2 3 2 2 3 2 6 2" xfId="39555" xr:uid="{00000000-0005-0000-0000-0000AB9E0000}"/>
    <cellStyle name="Percent 2 3 2 2 3 2 6 3" xfId="39556" xr:uid="{00000000-0005-0000-0000-0000AC9E0000}"/>
    <cellStyle name="Percent 2 3 2 2 3 2 7" xfId="39557" xr:uid="{00000000-0005-0000-0000-0000AD9E0000}"/>
    <cellStyle name="Percent 2 3 2 2 3 2 8" xfId="39558" xr:uid="{00000000-0005-0000-0000-0000AE9E0000}"/>
    <cellStyle name="Percent 2 3 2 2 3 3" xfId="39559" xr:uid="{00000000-0005-0000-0000-0000AF9E0000}"/>
    <cellStyle name="Percent 2 3 2 2 3 3 2" xfId="39560" xr:uid="{00000000-0005-0000-0000-0000B09E0000}"/>
    <cellStyle name="Percent 2 3 2 2 3 3 2 2" xfId="39561" xr:uid="{00000000-0005-0000-0000-0000B19E0000}"/>
    <cellStyle name="Percent 2 3 2 2 3 3 2 2 2" xfId="39562" xr:uid="{00000000-0005-0000-0000-0000B29E0000}"/>
    <cellStyle name="Percent 2 3 2 2 3 3 2 2 2 2" xfId="39563" xr:uid="{00000000-0005-0000-0000-0000B39E0000}"/>
    <cellStyle name="Percent 2 3 2 2 3 3 2 2 2 3" xfId="39564" xr:uid="{00000000-0005-0000-0000-0000B49E0000}"/>
    <cellStyle name="Percent 2 3 2 2 3 3 2 2 3" xfId="39565" xr:uid="{00000000-0005-0000-0000-0000B59E0000}"/>
    <cellStyle name="Percent 2 3 2 2 3 3 2 2 4" xfId="39566" xr:uid="{00000000-0005-0000-0000-0000B69E0000}"/>
    <cellStyle name="Percent 2 3 2 2 3 3 2 3" xfId="39567" xr:uid="{00000000-0005-0000-0000-0000B79E0000}"/>
    <cellStyle name="Percent 2 3 2 2 3 3 2 3 2" xfId="39568" xr:uid="{00000000-0005-0000-0000-0000B89E0000}"/>
    <cellStyle name="Percent 2 3 2 2 3 3 2 3 2 2" xfId="39569" xr:uid="{00000000-0005-0000-0000-0000B99E0000}"/>
    <cellStyle name="Percent 2 3 2 2 3 3 2 3 2 3" xfId="39570" xr:uid="{00000000-0005-0000-0000-0000BA9E0000}"/>
    <cellStyle name="Percent 2 3 2 2 3 3 2 3 3" xfId="39571" xr:uid="{00000000-0005-0000-0000-0000BB9E0000}"/>
    <cellStyle name="Percent 2 3 2 2 3 3 2 3 4" xfId="39572" xr:uid="{00000000-0005-0000-0000-0000BC9E0000}"/>
    <cellStyle name="Percent 2 3 2 2 3 3 2 4" xfId="39573" xr:uid="{00000000-0005-0000-0000-0000BD9E0000}"/>
    <cellStyle name="Percent 2 3 2 2 3 3 2 4 2" xfId="39574" xr:uid="{00000000-0005-0000-0000-0000BE9E0000}"/>
    <cellStyle name="Percent 2 3 2 2 3 3 2 4 3" xfId="39575" xr:uid="{00000000-0005-0000-0000-0000BF9E0000}"/>
    <cellStyle name="Percent 2 3 2 2 3 3 2 5" xfId="39576" xr:uid="{00000000-0005-0000-0000-0000C09E0000}"/>
    <cellStyle name="Percent 2 3 2 2 3 3 2 6" xfId="39577" xr:uid="{00000000-0005-0000-0000-0000C19E0000}"/>
    <cellStyle name="Percent 2 3 2 2 3 3 3" xfId="39578" xr:uid="{00000000-0005-0000-0000-0000C29E0000}"/>
    <cellStyle name="Percent 2 3 2 2 3 3 3 2" xfId="39579" xr:uid="{00000000-0005-0000-0000-0000C39E0000}"/>
    <cellStyle name="Percent 2 3 2 2 3 3 3 2 2" xfId="39580" xr:uid="{00000000-0005-0000-0000-0000C49E0000}"/>
    <cellStyle name="Percent 2 3 2 2 3 3 3 2 3" xfId="39581" xr:uid="{00000000-0005-0000-0000-0000C59E0000}"/>
    <cellStyle name="Percent 2 3 2 2 3 3 3 3" xfId="39582" xr:uid="{00000000-0005-0000-0000-0000C69E0000}"/>
    <cellStyle name="Percent 2 3 2 2 3 3 3 4" xfId="39583" xr:uid="{00000000-0005-0000-0000-0000C79E0000}"/>
    <cellStyle name="Percent 2 3 2 2 3 3 4" xfId="39584" xr:uid="{00000000-0005-0000-0000-0000C89E0000}"/>
    <cellStyle name="Percent 2 3 2 2 3 3 4 2" xfId="39585" xr:uid="{00000000-0005-0000-0000-0000C99E0000}"/>
    <cellStyle name="Percent 2 3 2 2 3 3 4 2 2" xfId="39586" xr:uid="{00000000-0005-0000-0000-0000CA9E0000}"/>
    <cellStyle name="Percent 2 3 2 2 3 3 4 2 3" xfId="39587" xr:uid="{00000000-0005-0000-0000-0000CB9E0000}"/>
    <cellStyle name="Percent 2 3 2 2 3 3 4 3" xfId="39588" xr:uid="{00000000-0005-0000-0000-0000CC9E0000}"/>
    <cellStyle name="Percent 2 3 2 2 3 3 4 4" xfId="39589" xr:uid="{00000000-0005-0000-0000-0000CD9E0000}"/>
    <cellStyle name="Percent 2 3 2 2 3 3 5" xfId="39590" xr:uid="{00000000-0005-0000-0000-0000CE9E0000}"/>
    <cellStyle name="Percent 2 3 2 2 3 3 5 2" xfId="39591" xr:uid="{00000000-0005-0000-0000-0000CF9E0000}"/>
    <cellStyle name="Percent 2 3 2 2 3 3 5 3" xfId="39592" xr:uid="{00000000-0005-0000-0000-0000D09E0000}"/>
    <cellStyle name="Percent 2 3 2 2 3 3 6" xfId="39593" xr:uid="{00000000-0005-0000-0000-0000D19E0000}"/>
    <cellStyle name="Percent 2 3 2 2 3 3 7" xfId="39594" xr:uid="{00000000-0005-0000-0000-0000D29E0000}"/>
    <cellStyle name="Percent 2 3 2 2 3 4" xfId="39595" xr:uid="{00000000-0005-0000-0000-0000D39E0000}"/>
    <cellStyle name="Percent 2 3 2 2 3 4 2" xfId="39596" xr:uid="{00000000-0005-0000-0000-0000D49E0000}"/>
    <cellStyle name="Percent 2 3 2 2 3 4 2 2" xfId="39597" xr:uid="{00000000-0005-0000-0000-0000D59E0000}"/>
    <cellStyle name="Percent 2 3 2 2 3 4 2 2 2" xfId="39598" xr:uid="{00000000-0005-0000-0000-0000D69E0000}"/>
    <cellStyle name="Percent 2 3 2 2 3 4 2 2 2 2" xfId="39599" xr:uid="{00000000-0005-0000-0000-0000D79E0000}"/>
    <cellStyle name="Percent 2 3 2 2 3 4 2 2 2 3" xfId="39600" xr:uid="{00000000-0005-0000-0000-0000D89E0000}"/>
    <cellStyle name="Percent 2 3 2 2 3 4 2 2 3" xfId="39601" xr:uid="{00000000-0005-0000-0000-0000D99E0000}"/>
    <cellStyle name="Percent 2 3 2 2 3 4 2 2 4" xfId="39602" xr:uid="{00000000-0005-0000-0000-0000DA9E0000}"/>
    <cellStyle name="Percent 2 3 2 2 3 4 2 3" xfId="39603" xr:uid="{00000000-0005-0000-0000-0000DB9E0000}"/>
    <cellStyle name="Percent 2 3 2 2 3 4 2 3 2" xfId="39604" xr:uid="{00000000-0005-0000-0000-0000DC9E0000}"/>
    <cellStyle name="Percent 2 3 2 2 3 4 2 3 2 2" xfId="39605" xr:uid="{00000000-0005-0000-0000-0000DD9E0000}"/>
    <cellStyle name="Percent 2 3 2 2 3 4 2 3 2 3" xfId="39606" xr:uid="{00000000-0005-0000-0000-0000DE9E0000}"/>
    <cellStyle name="Percent 2 3 2 2 3 4 2 3 3" xfId="39607" xr:uid="{00000000-0005-0000-0000-0000DF9E0000}"/>
    <cellStyle name="Percent 2 3 2 2 3 4 2 3 4" xfId="39608" xr:uid="{00000000-0005-0000-0000-0000E09E0000}"/>
    <cellStyle name="Percent 2 3 2 2 3 4 2 4" xfId="39609" xr:uid="{00000000-0005-0000-0000-0000E19E0000}"/>
    <cellStyle name="Percent 2 3 2 2 3 4 2 4 2" xfId="39610" xr:uid="{00000000-0005-0000-0000-0000E29E0000}"/>
    <cellStyle name="Percent 2 3 2 2 3 4 2 4 3" xfId="39611" xr:uid="{00000000-0005-0000-0000-0000E39E0000}"/>
    <cellStyle name="Percent 2 3 2 2 3 4 2 5" xfId="39612" xr:uid="{00000000-0005-0000-0000-0000E49E0000}"/>
    <cellStyle name="Percent 2 3 2 2 3 4 2 6" xfId="39613" xr:uid="{00000000-0005-0000-0000-0000E59E0000}"/>
    <cellStyle name="Percent 2 3 2 2 3 4 3" xfId="39614" xr:uid="{00000000-0005-0000-0000-0000E69E0000}"/>
    <cellStyle name="Percent 2 3 2 2 3 4 3 2" xfId="39615" xr:uid="{00000000-0005-0000-0000-0000E79E0000}"/>
    <cellStyle name="Percent 2 3 2 2 3 4 3 2 2" xfId="39616" xr:uid="{00000000-0005-0000-0000-0000E89E0000}"/>
    <cellStyle name="Percent 2 3 2 2 3 4 3 2 3" xfId="39617" xr:uid="{00000000-0005-0000-0000-0000E99E0000}"/>
    <cellStyle name="Percent 2 3 2 2 3 4 3 3" xfId="39618" xr:uid="{00000000-0005-0000-0000-0000EA9E0000}"/>
    <cellStyle name="Percent 2 3 2 2 3 4 3 4" xfId="39619" xr:uid="{00000000-0005-0000-0000-0000EB9E0000}"/>
    <cellStyle name="Percent 2 3 2 2 3 4 4" xfId="39620" xr:uid="{00000000-0005-0000-0000-0000EC9E0000}"/>
    <cellStyle name="Percent 2 3 2 2 3 4 4 2" xfId="39621" xr:uid="{00000000-0005-0000-0000-0000ED9E0000}"/>
    <cellStyle name="Percent 2 3 2 2 3 4 4 2 2" xfId="39622" xr:uid="{00000000-0005-0000-0000-0000EE9E0000}"/>
    <cellStyle name="Percent 2 3 2 2 3 4 4 2 3" xfId="39623" xr:uid="{00000000-0005-0000-0000-0000EF9E0000}"/>
    <cellStyle name="Percent 2 3 2 2 3 4 4 3" xfId="39624" xr:uid="{00000000-0005-0000-0000-0000F09E0000}"/>
    <cellStyle name="Percent 2 3 2 2 3 4 4 4" xfId="39625" xr:uid="{00000000-0005-0000-0000-0000F19E0000}"/>
    <cellStyle name="Percent 2 3 2 2 3 4 5" xfId="39626" xr:uid="{00000000-0005-0000-0000-0000F29E0000}"/>
    <cellStyle name="Percent 2 3 2 2 3 4 5 2" xfId="39627" xr:uid="{00000000-0005-0000-0000-0000F39E0000}"/>
    <cellStyle name="Percent 2 3 2 2 3 4 5 3" xfId="39628" xr:uid="{00000000-0005-0000-0000-0000F49E0000}"/>
    <cellStyle name="Percent 2 3 2 2 3 4 6" xfId="39629" xr:uid="{00000000-0005-0000-0000-0000F59E0000}"/>
    <cellStyle name="Percent 2 3 2 2 3 4 7" xfId="39630" xr:uid="{00000000-0005-0000-0000-0000F69E0000}"/>
    <cellStyle name="Percent 2 3 2 2 3 5" xfId="39631" xr:uid="{00000000-0005-0000-0000-0000F79E0000}"/>
    <cellStyle name="Percent 2 3 2 2 3 5 2" xfId="39632" xr:uid="{00000000-0005-0000-0000-0000F89E0000}"/>
    <cellStyle name="Percent 2 3 2 2 3 5 2 2" xfId="39633" xr:uid="{00000000-0005-0000-0000-0000F99E0000}"/>
    <cellStyle name="Percent 2 3 2 2 3 5 2 2 2" xfId="39634" xr:uid="{00000000-0005-0000-0000-0000FA9E0000}"/>
    <cellStyle name="Percent 2 3 2 2 3 5 2 2 3" xfId="39635" xr:uid="{00000000-0005-0000-0000-0000FB9E0000}"/>
    <cellStyle name="Percent 2 3 2 2 3 5 2 3" xfId="39636" xr:uid="{00000000-0005-0000-0000-0000FC9E0000}"/>
    <cellStyle name="Percent 2 3 2 2 3 5 2 4" xfId="39637" xr:uid="{00000000-0005-0000-0000-0000FD9E0000}"/>
    <cellStyle name="Percent 2 3 2 2 3 5 3" xfId="39638" xr:uid="{00000000-0005-0000-0000-0000FE9E0000}"/>
    <cellStyle name="Percent 2 3 2 2 3 5 3 2" xfId="39639" xr:uid="{00000000-0005-0000-0000-0000FF9E0000}"/>
    <cellStyle name="Percent 2 3 2 2 3 5 3 2 2" xfId="39640" xr:uid="{00000000-0005-0000-0000-0000009F0000}"/>
    <cellStyle name="Percent 2 3 2 2 3 5 3 2 3" xfId="39641" xr:uid="{00000000-0005-0000-0000-0000019F0000}"/>
    <cellStyle name="Percent 2 3 2 2 3 5 3 3" xfId="39642" xr:uid="{00000000-0005-0000-0000-0000029F0000}"/>
    <cellStyle name="Percent 2 3 2 2 3 5 3 4" xfId="39643" xr:uid="{00000000-0005-0000-0000-0000039F0000}"/>
    <cellStyle name="Percent 2 3 2 2 3 5 4" xfId="39644" xr:uid="{00000000-0005-0000-0000-0000049F0000}"/>
    <cellStyle name="Percent 2 3 2 2 3 5 4 2" xfId="39645" xr:uid="{00000000-0005-0000-0000-0000059F0000}"/>
    <cellStyle name="Percent 2 3 2 2 3 5 4 3" xfId="39646" xr:uid="{00000000-0005-0000-0000-0000069F0000}"/>
    <cellStyle name="Percent 2 3 2 2 3 5 5" xfId="39647" xr:uid="{00000000-0005-0000-0000-0000079F0000}"/>
    <cellStyle name="Percent 2 3 2 2 3 5 6" xfId="39648" xr:uid="{00000000-0005-0000-0000-0000089F0000}"/>
    <cellStyle name="Percent 2 3 2 2 3 6" xfId="39649" xr:uid="{00000000-0005-0000-0000-0000099F0000}"/>
    <cellStyle name="Percent 2 3 2 2 3 6 2" xfId="39650" xr:uid="{00000000-0005-0000-0000-00000A9F0000}"/>
    <cellStyle name="Percent 2 3 2 2 3 6 2 2" xfId="39651" xr:uid="{00000000-0005-0000-0000-00000B9F0000}"/>
    <cellStyle name="Percent 2 3 2 2 3 6 2 3" xfId="39652" xr:uid="{00000000-0005-0000-0000-00000C9F0000}"/>
    <cellStyle name="Percent 2 3 2 2 3 6 3" xfId="39653" xr:uid="{00000000-0005-0000-0000-00000D9F0000}"/>
    <cellStyle name="Percent 2 3 2 2 3 6 4" xfId="39654" xr:uid="{00000000-0005-0000-0000-00000E9F0000}"/>
    <cellStyle name="Percent 2 3 2 2 3 7" xfId="39655" xr:uid="{00000000-0005-0000-0000-00000F9F0000}"/>
    <cellStyle name="Percent 2 3 2 2 3 7 2" xfId="39656" xr:uid="{00000000-0005-0000-0000-0000109F0000}"/>
    <cellStyle name="Percent 2 3 2 2 3 7 2 2" xfId="39657" xr:uid="{00000000-0005-0000-0000-0000119F0000}"/>
    <cellStyle name="Percent 2 3 2 2 3 7 2 3" xfId="39658" xr:uid="{00000000-0005-0000-0000-0000129F0000}"/>
    <cellStyle name="Percent 2 3 2 2 3 7 3" xfId="39659" xr:uid="{00000000-0005-0000-0000-0000139F0000}"/>
    <cellStyle name="Percent 2 3 2 2 3 7 4" xfId="39660" xr:uid="{00000000-0005-0000-0000-0000149F0000}"/>
    <cellStyle name="Percent 2 3 2 2 3 8" xfId="39661" xr:uid="{00000000-0005-0000-0000-0000159F0000}"/>
    <cellStyle name="Percent 2 3 2 2 3 8 2" xfId="39662" xr:uid="{00000000-0005-0000-0000-0000169F0000}"/>
    <cellStyle name="Percent 2 3 2 2 3 8 3" xfId="39663" xr:uid="{00000000-0005-0000-0000-0000179F0000}"/>
    <cellStyle name="Percent 2 3 2 2 3 9" xfId="39664" xr:uid="{00000000-0005-0000-0000-0000189F0000}"/>
    <cellStyle name="Percent 2 3 2 2 4" xfId="39665" xr:uid="{00000000-0005-0000-0000-0000199F0000}"/>
    <cellStyle name="Percent 2 3 2 2 4 2" xfId="39666" xr:uid="{00000000-0005-0000-0000-00001A9F0000}"/>
    <cellStyle name="Percent 2 3 2 2 4 2 2" xfId="39667" xr:uid="{00000000-0005-0000-0000-00001B9F0000}"/>
    <cellStyle name="Percent 2 3 2 2 4 2 2 2" xfId="39668" xr:uid="{00000000-0005-0000-0000-00001C9F0000}"/>
    <cellStyle name="Percent 2 3 2 2 4 2 2 2 2" xfId="39669" xr:uid="{00000000-0005-0000-0000-00001D9F0000}"/>
    <cellStyle name="Percent 2 3 2 2 4 2 2 2 2 2" xfId="39670" xr:uid="{00000000-0005-0000-0000-00001E9F0000}"/>
    <cellStyle name="Percent 2 3 2 2 4 2 2 2 2 3" xfId="39671" xr:uid="{00000000-0005-0000-0000-00001F9F0000}"/>
    <cellStyle name="Percent 2 3 2 2 4 2 2 2 3" xfId="39672" xr:uid="{00000000-0005-0000-0000-0000209F0000}"/>
    <cellStyle name="Percent 2 3 2 2 4 2 2 2 4" xfId="39673" xr:uid="{00000000-0005-0000-0000-0000219F0000}"/>
    <cellStyle name="Percent 2 3 2 2 4 2 2 3" xfId="39674" xr:uid="{00000000-0005-0000-0000-0000229F0000}"/>
    <cellStyle name="Percent 2 3 2 2 4 2 2 3 2" xfId="39675" xr:uid="{00000000-0005-0000-0000-0000239F0000}"/>
    <cellStyle name="Percent 2 3 2 2 4 2 2 3 2 2" xfId="39676" xr:uid="{00000000-0005-0000-0000-0000249F0000}"/>
    <cellStyle name="Percent 2 3 2 2 4 2 2 3 2 3" xfId="39677" xr:uid="{00000000-0005-0000-0000-0000259F0000}"/>
    <cellStyle name="Percent 2 3 2 2 4 2 2 3 3" xfId="39678" xr:uid="{00000000-0005-0000-0000-0000269F0000}"/>
    <cellStyle name="Percent 2 3 2 2 4 2 2 3 4" xfId="39679" xr:uid="{00000000-0005-0000-0000-0000279F0000}"/>
    <cellStyle name="Percent 2 3 2 2 4 2 2 4" xfId="39680" xr:uid="{00000000-0005-0000-0000-0000289F0000}"/>
    <cellStyle name="Percent 2 3 2 2 4 2 2 4 2" xfId="39681" xr:uid="{00000000-0005-0000-0000-0000299F0000}"/>
    <cellStyle name="Percent 2 3 2 2 4 2 2 4 3" xfId="39682" xr:uid="{00000000-0005-0000-0000-00002A9F0000}"/>
    <cellStyle name="Percent 2 3 2 2 4 2 2 5" xfId="39683" xr:uid="{00000000-0005-0000-0000-00002B9F0000}"/>
    <cellStyle name="Percent 2 3 2 2 4 2 2 6" xfId="39684" xr:uid="{00000000-0005-0000-0000-00002C9F0000}"/>
    <cellStyle name="Percent 2 3 2 2 4 2 3" xfId="39685" xr:uid="{00000000-0005-0000-0000-00002D9F0000}"/>
    <cellStyle name="Percent 2 3 2 2 4 2 3 2" xfId="39686" xr:uid="{00000000-0005-0000-0000-00002E9F0000}"/>
    <cellStyle name="Percent 2 3 2 2 4 2 3 2 2" xfId="39687" xr:uid="{00000000-0005-0000-0000-00002F9F0000}"/>
    <cellStyle name="Percent 2 3 2 2 4 2 3 2 3" xfId="39688" xr:uid="{00000000-0005-0000-0000-0000309F0000}"/>
    <cellStyle name="Percent 2 3 2 2 4 2 3 3" xfId="39689" xr:uid="{00000000-0005-0000-0000-0000319F0000}"/>
    <cellStyle name="Percent 2 3 2 2 4 2 3 4" xfId="39690" xr:uid="{00000000-0005-0000-0000-0000329F0000}"/>
    <cellStyle name="Percent 2 3 2 2 4 2 4" xfId="39691" xr:uid="{00000000-0005-0000-0000-0000339F0000}"/>
    <cellStyle name="Percent 2 3 2 2 4 2 4 2" xfId="39692" xr:uid="{00000000-0005-0000-0000-0000349F0000}"/>
    <cellStyle name="Percent 2 3 2 2 4 2 4 2 2" xfId="39693" xr:uid="{00000000-0005-0000-0000-0000359F0000}"/>
    <cellStyle name="Percent 2 3 2 2 4 2 4 2 3" xfId="39694" xr:uid="{00000000-0005-0000-0000-0000369F0000}"/>
    <cellStyle name="Percent 2 3 2 2 4 2 4 3" xfId="39695" xr:uid="{00000000-0005-0000-0000-0000379F0000}"/>
    <cellStyle name="Percent 2 3 2 2 4 2 4 4" xfId="39696" xr:uid="{00000000-0005-0000-0000-0000389F0000}"/>
    <cellStyle name="Percent 2 3 2 2 4 2 5" xfId="39697" xr:uid="{00000000-0005-0000-0000-0000399F0000}"/>
    <cellStyle name="Percent 2 3 2 2 4 2 5 2" xfId="39698" xr:uid="{00000000-0005-0000-0000-00003A9F0000}"/>
    <cellStyle name="Percent 2 3 2 2 4 2 5 3" xfId="39699" xr:uid="{00000000-0005-0000-0000-00003B9F0000}"/>
    <cellStyle name="Percent 2 3 2 2 4 2 6" xfId="39700" xr:uid="{00000000-0005-0000-0000-00003C9F0000}"/>
    <cellStyle name="Percent 2 3 2 2 4 2 7" xfId="39701" xr:uid="{00000000-0005-0000-0000-00003D9F0000}"/>
    <cellStyle name="Percent 2 3 2 2 4 3" xfId="39702" xr:uid="{00000000-0005-0000-0000-00003E9F0000}"/>
    <cellStyle name="Percent 2 3 2 2 4 3 2" xfId="39703" xr:uid="{00000000-0005-0000-0000-00003F9F0000}"/>
    <cellStyle name="Percent 2 3 2 2 4 3 2 2" xfId="39704" xr:uid="{00000000-0005-0000-0000-0000409F0000}"/>
    <cellStyle name="Percent 2 3 2 2 4 3 2 2 2" xfId="39705" xr:uid="{00000000-0005-0000-0000-0000419F0000}"/>
    <cellStyle name="Percent 2 3 2 2 4 3 2 2 3" xfId="39706" xr:uid="{00000000-0005-0000-0000-0000429F0000}"/>
    <cellStyle name="Percent 2 3 2 2 4 3 2 3" xfId="39707" xr:uid="{00000000-0005-0000-0000-0000439F0000}"/>
    <cellStyle name="Percent 2 3 2 2 4 3 2 4" xfId="39708" xr:uid="{00000000-0005-0000-0000-0000449F0000}"/>
    <cellStyle name="Percent 2 3 2 2 4 3 3" xfId="39709" xr:uid="{00000000-0005-0000-0000-0000459F0000}"/>
    <cellStyle name="Percent 2 3 2 2 4 3 3 2" xfId="39710" xr:uid="{00000000-0005-0000-0000-0000469F0000}"/>
    <cellStyle name="Percent 2 3 2 2 4 3 3 2 2" xfId="39711" xr:uid="{00000000-0005-0000-0000-0000479F0000}"/>
    <cellStyle name="Percent 2 3 2 2 4 3 3 2 3" xfId="39712" xr:uid="{00000000-0005-0000-0000-0000489F0000}"/>
    <cellStyle name="Percent 2 3 2 2 4 3 3 3" xfId="39713" xr:uid="{00000000-0005-0000-0000-0000499F0000}"/>
    <cellStyle name="Percent 2 3 2 2 4 3 3 4" xfId="39714" xr:uid="{00000000-0005-0000-0000-00004A9F0000}"/>
    <cellStyle name="Percent 2 3 2 2 4 3 4" xfId="39715" xr:uid="{00000000-0005-0000-0000-00004B9F0000}"/>
    <cellStyle name="Percent 2 3 2 2 4 3 4 2" xfId="39716" xr:uid="{00000000-0005-0000-0000-00004C9F0000}"/>
    <cellStyle name="Percent 2 3 2 2 4 3 4 3" xfId="39717" xr:uid="{00000000-0005-0000-0000-00004D9F0000}"/>
    <cellStyle name="Percent 2 3 2 2 4 3 5" xfId="39718" xr:uid="{00000000-0005-0000-0000-00004E9F0000}"/>
    <cellStyle name="Percent 2 3 2 2 4 3 6" xfId="39719" xr:uid="{00000000-0005-0000-0000-00004F9F0000}"/>
    <cellStyle name="Percent 2 3 2 2 4 4" xfId="39720" xr:uid="{00000000-0005-0000-0000-0000509F0000}"/>
    <cellStyle name="Percent 2 3 2 2 4 4 2" xfId="39721" xr:uid="{00000000-0005-0000-0000-0000519F0000}"/>
    <cellStyle name="Percent 2 3 2 2 4 4 2 2" xfId="39722" xr:uid="{00000000-0005-0000-0000-0000529F0000}"/>
    <cellStyle name="Percent 2 3 2 2 4 4 2 3" xfId="39723" xr:uid="{00000000-0005-0000-0000-0000539F0000}"/>
    <cellStyle name="Percent 2 3 2 2 4 4 3" xfId="39724" xr:uid="{00000000-0005-0000-0000-0000549F0000}"/>
    <cellStyle name="Percent 2 3 2 2 4 4 4" xfId="39725" xr:uid="{00000000-0005-0000-0000-0000559F0000}"/>
    <cellStyle name="Percent 2 3 2 2 4 5" xfId="39726" xr:uid="{00000000-0005-0000-0000-0000569F0000}"/>
    <cellStyle name="Percent 2 3 2 2 4 5 2" xfId="39727" xr:uid="{00000000-0005-0000-0000-0000579F0000}"/>
    <cellStyle name="Percent 2 3 2 2 4 5 2 2" xfId="39728" xr:uid="{00000000-0005-0000-0000-0000589F0000}"/>
    <cellStyle name="Percent 2 3 2 2 4 5 2 3" xfId="39729" xr:uid="{00000000-0005-0000-0000-0000599F0000}"/>
    <cellStyle name="Percent 2 3 2 2 4 5 3" xfId="39730" xr:uid="{00000000-0005-0000-0000-00005A9F0000}"/>
    <cellStyle name="Percent 2 3 2 2 4 5 4" xfId="39731" xr:uid="{00000000-0005-0000-0000-00005B9F0000}"/>
    <cellStyle name="Percent 2 3 2 2 4 6" xfId="39732" xr:uid="{00000000-0005-0000-0000-00005C9F0000}"/>
    <cellStyle name="Percent 2 3 2 2 4 6 2" xfId="39733" xr:uid="{00000000-0005-0000-0000-00005D9F0000}"/>
    <cellStyle name="Percent 2 3 2 2 4 6 3" xfId="39734" xr:uid="{00000000-0005-0000-0000-00005E9F0000}"/>
    <cellStyle name="Percent 2 3 2 2 4 7" xfId="39735" xr:uid="{00000000-0005-0000-0000-00005F9F0000}"/>
    <cellStyle name="Percent 2 3 2 2 4 8" xfId="39736" xr:uid="{00000000-0005-0000-0000-0000609F0000}"/>
    <cellStyle name="Percent 2 3 2 2 5" xfId="39737" xr:uid="{00000000-0005-0000-0000-0000619F0000}"/>
    <cellStyle name="Percent 2 3 2 2 5 2" xfId="39738" xr:uid="{00000000-0005-0000-0000-0000629F0000}"/>
    <cellStyle name="Percent 2 3 2 2 5 2 2" xfId="39739" xr:uid="{00000000-0005-0000-0000-0000639F0000}"/>
    <cellStyle name="Percent 2 3 2 2 5 2 2 2" xfId="39740" xr:uid="{00000000-0005-0000-0000-0000649F0000}"/>
    <cellStyle name="Percent 2 3 2 2 5 2 2 2 2" xfId="39741" xr:uid="{00000000-0005-0000-0000-0000659F0000}"/>
    <cellStyle name="Percent 2 3 2 2 5 2 2 2 3" xfId="39742" xr:uid="{00000000-0005-0000-0000-0000669F0000}"/>
    <cellStyle name="Percent 2 3 2 2 5 2 2 3" xfId="39743" xr:uid="{00000000-0005-0000-0000-0000679F0000}"/>
    <cellStyle name="Percent 2 3 2 2 5 2 2 4" xfId="39744" xr:uid="{00000000-0005-0000-0000-0000689F0000}"/>
    <cellStyle name="Percent 2 3 2 2 5 2 3" xfId="39745" xr:uid="{00000000-0005-0000-0000-0000699F0000}"/>
    <cellStyle name="Percent 2 3 2 2 5 2 3 2" xfId="39746" xr:uid="{00000000-0005-0000-0000-00006A9F0000}"/>
    <cellStyle name="Percent 2 3 2 2 5 2 3 2 2" xfId="39747" xr:uid="{00000000-0005-0000-0000-00006B9F0000}"/>
    <cellStyle name="Percent 2 3 2 2 5 2 3 2 3" xfId="39748" xr:uid="{00000000-0005-0000-0000-00006C9F0000}"/>
    <cellStyle name="Percent 2 3 2 2 5 2 3 3" xfId="39749" xr:uid="{00000000-0005-0000-0000-00006D9F0000}"/>
    <cellStyle name="Percent 2 3 2 2 5 2 3 4" xfId="39750" xr:uid="{00000000-0005-0000-0000-00006E9F0000}"/>
    <cellStyle name="Percent 2 3 2 2 5 2 4" xfId="39751" xr:uid="{00000000-0005-0000-0000-00006F9F0000}"/>
    <cellStyle name="Percent 2 3 2 2 5 2 4 2" xfId="39752" xr:uid="{00000000-0005-0000-0000-0000709F0000}"/>
    <cellStyle name="Percent 2 3 2 2 5 2 4 3" xfId="39753" xr:uid="{00000000-0005-0000-0000-0000719F0000}"/>
    <cellStyle name="Percent 2 3 2 2 5 2 5" xfId="39754" xr:uid="{00000000-0005-0000-0000-0000729F0000}"/>
    <cellStyle name="Percent 2 3 2 2 5 2 6" xfId="39755" xr:uid="{00000000-0005-0000-0000-0000739F0000}"/>
    <cellStyle name="Percent 2 3 2 2 5 3" xfId="39756" xr:uid="{00000000-0005-0000-0000-0000749F0000}"/>
    <cellStyle name="Percent 2 3 2 2 5 3 2" xfId="39757" xr:uid="{00000000-0005-0000-0000-0000759F0000}"/>
    <cellStyle name="Percent 2 3 2 2 5 3 2 2" xfId="39758" xr:uid="{00000000-0005-0000-0000-0000769F0000}"/>
    <cellStyle name="Percent 2 3 2 2 5 3 2 3" xfId="39759" xr:uid="{00000000-0005-0000-0000-0000779F0000}"/>
    <cellStyle name="Percent 2 3 2 2 5 3 3" xfId="39760" xr:uid="{00000000-0005-0000-0000-0000789F0000}"/>
    <cellStyle name="Percent 2 3 2 2 5 3 4" xfId="39761" xr:uid="{00000000-0005-0000-0000-0000799F0000}"/>
    <cellStyle name="Percent 2 3 2 2 5 4" xfId="39762" xr:uid="{00000000-0005-0000-0000-00007A9F0000}"/>
    <cellStyle name="Percent 2 3 2 2 5 4 2" xfId="39763" xr:uid="{00000000-0005-0000-0000-00007B9F0000}"/>
    <cellStyle name="Percent 2 3 2 2 5 4 2 2" xfId="39764" xr:uid="{00000000-0005-0000-0000-00007C9F0000}"/>
    <cellStyle name="Percent 2 3 2 2 5 4 2 3" xfId="39765" xr:uid="{00000000-0005-0000-0000-00007D9F0000}"/>
    <cellStyle name="Percent 2 3 2 2 5 4 3" xfId="39766" xr:uid="{00000000-0005-0000-0000-00007E9F0000}"/>
    <cellStyle name="Percent 2 3 2 2 5 4 4" xfId="39767" xr:uid="{00000000-0005-0000-0000-00007F9F0000}"/>
    <cellStyle name="Percent 2 3 2 2 5 5" xfId="39768" xr:uid="{00000000-0005-0000-0000-0000809F0000}"/>
    <cellStyle name="Percent 2 3 2 2 5 5 2" xfId="39769" xr:uid="{00000000-0005-0000-0000-0000819F0000}"/>
    <cellStyle name="Percent 2 3 2 2 5 5 3" xfId="39770" xr:uid="{00000000-0005-0000-0000-0000829F0000}"/>
    <cellStyle name="Percent 2 3 2 2 5 6" xfId="39771" xr:uid="{00000000-0005-0000-0000-0000839F0000}"/>
    <cellStyle name="Percent 2 3 2 2 5 7" xfId="39772" xr:uid="{00000000-0005-0000-0000-0000849F0000}"/>
    <cellStyle name="Percent 2 3 2 2 6" xfId="39773" xr:uid="{00000000-0005-0000-0000-0000859F0000}"/>
    <cellStyle name="Percent 2 3 2 2 6 2" xfId="39774" xr:uid="{00000000-0005-0000-0000-0000869F0000}"/>
    <cellStyle name="Percent 2 3 2 2 6 2 2" xfId="39775" xr:uid="{00000000-0005-0000-0000-0000879F0000}"/>
    <cellStyle name="Percent 2 3 2 2 6 2 2 2" xfId="39776" xr:uid="{00000000-0005-0000-0000-0000889F0000}"/>
    <cellStyle name="Percent 2 3 2 2 6 2 2 2 2" xfId="39777" xr:uid="{00000000-0005-0000-0000-0000899F0000}"/>
    <cellStyle name="Percent 2 3 2 2 6 2 2 2 3" xfId="39778" xr:uid="{00000000-0005-0000-0000-00008A9F0000}"/>
    <cellStyle name="Percent 2 3 2 2 6 2 2 3" xfId="39779" xr:uid="{00000000-0005-0000-0000-00008B9F0000}"/>
    <cellStyle name="Percent 2 3 2 2 6 2 2 4" xfId="39780" xr:uid="{00000000-0005-0000-0000-00008C9F0000}"/>
    <cellStyle name="Percent 2 3 2 2 6 2 3" xfId="39781" xr:uid="{00000000-0005-0000-0000-00008D9F0000}"/>
    <cellStyle name="Percent 2 3 2 2 6 2 3 2" xfId="39782" xr:uid="{00000000-0005-0000-0000-00008E9F0000}"/>
    <cellStyle name="Percent 2 3 2 2 6 2 3 2 2" xfId="39783" xr:uid="{00000000-0005-0000-0000-00008F9F0000}"/>
    <cellStyle name="Percent 2 3 2 2 6 2 3 2 3" xfId="39784" xr:uid="{00000000-0005-0000-0000-0000909F0000}"/>
    <cellStyle name="Percent 2 3 2 2 6 2 3 3" xfId="39785" xr:uid="{00000000-0005-0000-0000-0000919F0000}"/>
    <cellStyle name="Percent 2 3 2 2 6 2 3 4" xfId="39786" xr:uid="{00000000-0005-0000-0000-0000929F0000}"/>
    <cellStyle name="Percent 2 3 2 2 6 2 4" xfId="39787" xr:uid="{00000000-0005-0000-0000-0000939F0000}"/>
    <cellStyle name="Percent 2 3 2 2 6 2 4 2" xfId="39788" xr:uid="{00000000-0005-0000-0000-0000949F0000}"/>
    <cellStyle name="Percent 2 3 2 2 6 2 4 3" xfId="39789" xr:uid="{00000000-0005-0000-0000-0000959F0000}"/>
    <cellStyle name="Percent 2 3 2 2 6 2 5" xfId="39790" xr:uid="{00000000-0005-0000-0000-0000969F0000}"/>
    <cellStyle name="Percent 2 3 2 2 6 2 6" xfId="39791" xr:uid="{00000000-0005-0000-0000-0000979F0000}"/>
    <cellStyle name="Percent 2 3 2 2 6 3" xfId="39792" xr:uid="{00000000-0005-0000-0000-0000989F0000}"/>
    <cellStyle name="Percent 2 3 2 2 6 3 2" xfId="39793" xr:uid="{00000000-0005-0000-0000-0000999F0000}"/>
    <cellStyle name="Percent 2 3 2 2 6 3 2 2" xfId="39794" xr:uid="{00000000-0005-0000-0000-00009A9F0000}"/>
    <cellStyle name="Percent 2 3 2 2 6 3 2 3" xfId="39795" xr:uid="{00000000-0005-0000-0000-00009B9F0000}"/>
    <cellStyle name="Percent 2 3 2 2 6 3 3" xfId="39796" xr:uid="{00000000-0005-0000-0000-00009C9F0000}"/>
    <cellStyle name="Percent 2 3 2 2 6 3 4" xfId="39797" xr:uid="{00000000-0005-0000-0000-00009D9F0000}"/>
    <cellStyle name="Percent 2 3 2 2 6 4" xfId="39798" xr:uid="{00000000-0005-0000-0000-00009E9F0000}"/>
    <cellStyle name="Percent 2 3 2 2 6 4 2" xfId="39799" xr:uid="{00000000-0005-0000-0000-00009F9F0000}"/>
    <cellStyle name="Percent 2 3 2 2 6 4 2 2" xfId="39800" xr:uid="{00000000-0005-0000-0000-0000A09F0000}"/>
    <cellStyle name="Percent 2 3 2 2 6 4 2 3" xfId="39801" xr:uid="{00000000-0005-0000-0000-0000A19F0000}"/>
    <cellStyle name="Percent 2 3 2 2 6 4 3" xfId="39802" xr:uid="{00000000-0005-0000-0000-0000A29F0000}"/>
    <cellStyle name="Percent 2 3 2 2 6 4 4" xfId="39803" xr:uid="{00000000-0005-0000-0000-0000A39F0000}"/>
    <cellStyle name="Percent 2 3 2 2 6 5" xfId="39804" xr:uid="{00000000-0005-0000-0000-0000A49F0000}"/>
    <cellStyle name="Percent 2 3 2 2 6 5 2" xfId="39805" xr:uid="{00000000-0005-0000-0000-0000A59F0000}"/>
    <cellStyle name="Percent 2 3 2 2 6 5 3" xfId="39806" xr:uid="{00000000-0005-0000-0000-0000A69F0000}"/>
    <cellStyle name="Percent 2 3 2 2 6 6" xfId="39807" xr:uid="{00000000-0005-0000-0000-0000A79F0000}"/>
    <cellStyle name="Percent 2 3 2 2 6 7" xfId="39808" xr:uid="{00000000-0005-0000-0000-0000A89F0000}"/>
    <cellStyle name="Percent 2 3 2 2 7" xfId="39809" xr:uid="{00000000-0005-0000-0000-0000A99F0000}"/>
    <cellStyle name="Percent 2 3 2 2 7 2" xfId="39810" xr:uid="{00000000-0005-0000-0000-0000AA9F0000}"/>
    <cellStyle name="Percent 2 3 2 2 7 2 2" xfId="39811" xr:uid="{00000000-0005-0000-0000-0000AB9F0000}"/>
    <cellStyle name="Percent 2 3 2 2 7 2 2 2" xfId="39812" xr:uid="{00000000-0005-0000-0000-0000AC9F0000}"/>
    <cellStyle name="Percent 2 3 2 2 7 2 2 3" xfId="39813" xr:uid="{00000000-0005-0000-0000-0000AD9F0000}"/>
    <cellStyle name="Percent 2 3 2 2 7 2 3" xfId="39814" xr:uid="{00000000-0005-0000-0000-0000AE9F0000}"/>
    <cellStyle name="Percent 2 3 2 2 7 2 4" xfId="39815" xr:uid="{00000000-0005-0000-0000-0000AF9F0000}"/>
    <cellStyle name="Percent 2 3 2 2 7 3" xfId="39816" xr:uid="{00000000-0005-0000-0000-0000B09F0000}"/>
    <cellStyle name="Percent 2 3 2 2 7 3 2" xfId="39817" xr:uid="{00000000-0005-0000-0000-0000B19F0000}"/>
    <cellStyle name="Percent 2 3 2 2 7 3 2 2" xfId="39818" xr:uid="{00000000-0005-0000-0000-0000B29F0000}"/>
    <cellStyle name="Percent 2 3 2 2 7 3 2 3" xfId="39819" xr:uid="{00000000-0005-0000-0000-0000B39F0000}"/>
    <cellStyle name="Percent 2 3 2 2 7 3 3" xfId="39820" xr:uid="{00000000-0005-0000-0000-0000B49F0000}"/>
    <cellStyle name="Percent 2 3 2 2 7 3 4" xfId="39821" xr:uid="{00000000-0005-0000-0000-0000B59F0000}"/>
    <cellStyle name="Percent 2 3 2 2 7 4" xfId="39822" xr:uid="{00000000-0005-0000-0000-0000B69F0000}"/>
    <cellStyle name="Percent 2 3 2 2 7 4 2" xfId="39823" xr:uid="{00000000-0005-0000-0000-0000B79F0000}"/>
    <cellStyle name="Percent 2 3 2 2 7 4 3" xfId="39824" xr:uid="{00000000-0005-0000-0000-0000B89F0000}"/>
    <cellStyle name="Percent 2 3 2 2 7 5" xfId="39825" xr:uid="{00000000-0005-0000-0000-0000B99F0000}"/>
    <cellStyle name="Percent 2 3 2 2 7 6" xfId="39826" xr:uid="{00000000-0005-0000-0000-0000BA9F0000}"/>
    <cellStyle name="Percent 2 3 2 2 8" xfId="39827" xr:uid="{00000000-0005-0000-0000-0000BB9F0000}"/>
    <cellStyle name="Percent 2 3 2 2 8 2" xfId="39828" xr:uid="{00000000-0005-0000-0000-0000BC9F0000}"/>
    <cellStyle name="Percent 2 3 2 2 8 2 2" xfId="39829" xr:uid="{00000000-0005-0000-0000-0000BD9F0000}"/>
    <cellStyle name="Percent 2 3 2 2 8 2 3" xfId="39830" xr:uid="{00000000-0005-0000-0000-0000BE9F0000}"/>
    <cellStyle name="Percent 2 3 2 2 8 3" xfId="39831" xr:uid="{00000000-0005-0000-0000-0000BF9F0000}"/>
    <cellStyle name="Percent 2 3 2 2 8 4" xfId="39832" xr:uid="{00000000-0005-0000-0000-0000C09F0000}"/>
    <cellStyle name="Percent 2 3 2 2 9" xfId="39833" xr:uid="{00000000-0005-0000-0000-0000C19F0000}"/>
    <cellStyle name="Percent 2 3 2 2 9 2" xfId="39834" xr:uid="{00000000-0005-0000-0000-0000C29F0000}"/>
    <cellStyle name="Percent 2 3 2 2 9 2 2" xfId="39835" xr:uid="{00000000-0005-0000-0000-0000C39F0000}"/>
    <cellStyle name="Percent 2 3 2 2 9 2 3" xfId="39836" xr:uid="{00000000-0005-0000-0000-0000C49F0000}"/>
    <cellStyle name="Percent 2 3 2 2 9 3" xfId="39837" xr:uid="{00000000-0005-0000-0000-0000C59F0000}"/>
    <cellStyle name="Percent 2 3 2 2 9 4" xfId="39838" xr:uid="{00000000-0005-0000-0000-0000C69F0000}"/>
    <cellStyle name="Percent 2 3 2 3" xfId="39839" xr:uid="{00000000-0005-0000-0000-0000C79F0000}"/>
    <cellStyle name="Percent 2 3 2 3 10" xfId="39840" xr:uid="{00000000-0005-0000-0000-0000C89F0000}"/>
    <cellStyle name="Percent 2 3 2 3 11" xfId="39841" xr:uid="{00000000-0005-0000-0000-0000C99F0000}"/>
    <cellStyle name="Percent 2 3 2 3 2" xfId="39842" xr:uid="{00000000-0005-0000-0000-0000CA9F0000}"/>
    <cellStyle name="Percent 2 3 2 3 2 10" xfId="39843" xr:uid="{00000000-0005-0000-0000-0000CB9F0000}"/>
    <cellStyle name="Percent 2 3 2 3 2 2" xfId="39844" xr:uid="{00000000-0005-0000-0000-0000CC9F0000}"/>
    <cellStyle name="Percent 2 3 2 3 2 2 2" xfId="39845" xr:uid="{00000000-0005-0000-0000-0000CD9F0000}"/>
    <cellStyle name="Percent 2 3 2 3 2 2 2 2" xfId="39846" xr:uid="{00000000-0005-0000-0000-0000CE9F0000}"/>
    <cellStyle name="Percent 2 3 2 3 2 2 2 2 2" xfId="39847" xr:uid="{00000000-0005-0000-0000-0000CF9F0000}"/>
    <cellStyle name="Percent 2 3 2 3 2 2 2 2 2 2" xfId="39848" xr:uid="{00000000-0005-0000-0000-0000D09F0000}"/>
    <cellStyle name="Percent 2 3 2 3 2 2 2 2 2 2 2" xfId="39849" xr:uid="{00000000-0005-0000-0000-0000D19F0000}"/>
    <cellStyle name="Percent 2 3 2 3 2 2 2 2 2 2 3" xfId="39850" xr:uid="{00000000-0005-0000-0000-0000D29F0000}"/>
    <cellStyle name="Percent 2 3 2 3 2 2 2 2 2 3" xfId="39851" xr:uid="{00000000-0005-0000-0000-0000D39F0000}"/>
    <cellStyle name="Percent 2 3 2 3 2 2 2 2 2 4" xfId="39852" xr:uid="{00000000-0005-0000-0000-0000D49F0000}"/>
    <cellStyle name="Percent 2 3 2 3 2 2 2 2 3" xfId="39853" xr:uid="{00000000-0005-0000-0000-0000D59F0000}"/>
    <cellStyle name="Percent 2 3 2 3 2 2 2 2 3 2" xfId="39854" xr:uid="{00000000-0005-0000-0000-0000D69F0000}"/>
    <cellStyle name="Percent 2 3 2 3 2 2 2 2 3 2 2" xfId="39855" xr:uid="{00000000-0005-0000-0000-0000D79F0000}"/>
    <cellStyle name="Percent 2 3 2 3 2 2 2 2 3 2 3" xfId="39856" xr:uid="{00000000-0005-0000-0000-0000D89F0000}"/>
    <cellStyle name="Percent 2 3 2 3 2 2 2 2 3 3" xfId="39857" xr:uid="{00000000-0005-0000-0000-0000D99F0000}"/>
    <cellStyle name="Percent 2 3 2 3 2 2 2 2 3 4" xfId="39858" xr:uid="{00000000-0005-0000-0000-0000DA9F0000}"/>
    <cellStyle name="Percent 2 3 2 3 2 2 2 2 4" xfId="39859" xr:uid="{00000000-0005-0000-0000-0000DB9F0000}"/>
    <cellStyle name="Percent 2 3 2 3 2 2 2 2 4 2" xfId="39860" xr:uid="{00000000-0005-0000-0000-0000DC9F0000}"/>
    <cellStyle name="Percent 2 3 2 3 2 2 2 2 4 3" xfId="39861" xr:uid="{00000000-0005-0000-0000-0000DD9F0000}"/>
    <cellStyle name="Percent 2 3 2 3 2 2 2 2 5" xfId="39862" xr:uid="{00000000-0005-0000-0000-0000DE9F0000}"/>
    <cellStyle name="Percent 2 3 2 3 2 2 2 2 6" xfId="39863" xr:uid="{00000000-0005-0000-0000-0000DF9F0000}"/>
    <cellStyle name="Percent 2 3 2 3 2 2 2 3" xfId="39864" xr:uid="{00000000-0005-0000-0000-0000E09F0000}"/>
    <cellStyle name="Percent 2 3 2 3 2 2 2 3 2" xfId="39865" xr:uid="{00000000-0005-0000-0000-0000E19F0000}"/>
    <cellStyle name="Percent 2 3 2 3 2 2 2 3 2 2" xfId="39866" xr:uid="{00000000-0005-0000-0000-0000E29F0000}"/>
    <cellStyle name="Percent 2 3 2 3 2 2 2 3 2 3" xfId="39867" xr:uid="{00000000-0005-0000-0000-0000E39F0000}"/>
    <cellStyle name="Percent 2 3 2 3 2 2 2 3 3" xfId="39868" xr:uid="{00000000-0005-0000-0000-0000E49F0000}"/>
    <cellStyle name="Percent 2 3 2 3 2 2 2 3 4" xfId="39869" xr:uid="{00000000-0005-0000-0000-0000E59F0000}"/>
    <cellStyle name="Percent 2 3 2 3 2 2 2 4" xfId="39870" xr:uid="{00000000-0005-0000-0000-0000E69F0000}"/>
    <cellStyle name="Percent 2 3 2 3 2 2 2 4 2" xfId="39871" xr:uid="{00000000-0005-0000-0000-0000E79F0000}"/>
    <cellStyle name="Percent 2 3 2 3 2 2 2 4 2 2" xfId="39872" xr:uid="{00000000-0005-0000-0000-0000E89F0000}"/>
    <cellStyle name="Percent 2 3 2 3 2 2 2 4 2 3" xfId="39873" xr:uid="{00000000-0005-0000-0000-0000E99F0000}"/>
    <cellStyle name="Percent 2 3 2 3 2 2 2 4 3" xfId="39874" xr:uid="{00000000-0005-0000-0000-0000EA9F0000}"/>
    <cellStyle name="Percent 2 3 2 3 2 2 2 4 4" xfId="39875" xr:uid="{00000000-0005-0000-0000-0000EB9F0000}"/>
    <cellStyle name="Percent 2 3 2 3 2 2 2 5" xfId="39876" xr:uid="{00000000-0005-0000-0000-0000EC9F0000}"/>
    <cellStyle name="Percent 2 3 2 3 2 2 2 5 2" xfId="39877" xr:uid="{00000000-0005-0000-0000-0000ED9F0000}"/>
    <cellStyle name="Percent 2 3 2 3 2 2 2 5 3" xfId="39878" xr:uid="{00000000-0005-0000-0000-0000EE9F0000}"/>
    <cellStyle name="Percent 2 3 2 3 2 2 2 6" xfId="39879" xr:uid="{00000000-0005-0000-0000-0000EF9F0000}"/>
    <cellStyle name="Percent 2 3 2 3 2 2 2 7" xfId="39880" xr:uid="{00000000-0005-0000-0000-0000F09F0000}"/>
    <cellStyle name="Percent 2 3 2 3 2 2 3" xfId="39881" xr:uid="{00000000-0005-0000-0000-0000F19F0000}"/>
    <cellStyle name="Percent 2 3 2 3 2 2 3 2" xfId="39882" xr:uid="{00000000-0005-0000-0000-0000F29F0000}"/>
    <cellStyle name="Percent 2 3 2 3 2 2 3 2 2" xfId="39883" xr:uid="{00000000-0005-0000-0000-0000F39F0000}"/>
    <cellStyle name="Percent 2 3 2 3 2 2 3 2 2 2" xfId="39884" xr:uid="{00000000-0005-0000-0000-0000F49F0000}"/>
    <cellStyle name="Percent 2 3 2 3 2 2 3 2 2 3" xfId="39885" xr:uid="{00000000-0005-0000-0000-0000F59F0000}"/>
    <cellStyle name="Percent 2 3 2 3 2 2 3 2 3" xfId="39886" xr:uid="{00000000-0005-0000-0000-0000F69F0000}"/>
    <cellStyle name="Percent 2 3 2 3 2 2 3 2 4" xfId="39887" xr:uid="{00000000-0005-0000-0000-0000F79F0000}"/>
    <cellStyle name="Percent 2 3 2 3 2 2 3 3" xfId="39888" xr:uid="{00000000-0005-0000-0000-0000F89F0000}"/>
    <cellStyle name="Percent 2 3 2 3 2 2 3 3 2" xfId="39889" xr:uid="{00000000-0005-0000-0000-0000F99F0000}"/>
    <cellStyle name="Percent 2 3 2 3 2 2 3 3 2 2" xfId="39890" xr:uid="{00000000-0005-0000-0000-0000FA9F0000}"/>
    <cellStyle name="Percent 2 3 2 3 2 2 3 3 2 3" xfId="39891" xr:uid="{00000000-0005-0000-0000-0000FB9F0000}"/>
    <cellStyle name="Percent 2 3 2 3 2 2 3 3 3" xfId="39892" xr:uid="{00000000-0005-0000-0000-0000FC9F0000}"/>
    <cellStyle name="Percent 2 3 2 3 2 2 3 3 4" xfId="39893" xr:uid="{00000000-0005-0000-0000-0000FD9F0000}"/>
    <cellStyle name="Percent 2 3 2 3 2 2 3 4" xfId="39894" xr:uid="{00000000-0005-0000-0000-0000FE9F0000}"/>
    <cellStyle name="Percent 2 3 2 3 2 2 3 4 2" xfId="39895" xr:uid="{00000000-0005-0000-0000-0000FF9F0000}"/>
    <cellStyle name="Percent 2 3 2 3 2 2 3 4 3" xfId="39896" xr:uid="{00000000-0005-0000-0000-000000A00000}"/>
    <cellStyle name="Percent 2 3 2 3 2 2 3 5" xfId="39897" xr:uid="{00000000-0005-0000-0000-000001A00000}"/>
    <cellStyle name="Percent 2 3 2 3 2 2 3 6" xfId="39898" xr:uid="{00000000-0005-0000-0000-000002A00000}"/>
    <cellStyle name="Percent 2 3 2 3 2 2 4" xfId="39899" xr:uid="{00000000-0005-0000-0000-000003A00000}"/>
    <cellStyle name="Percent 2 3 2 3 2 2 4 2" xfId="39900" xr:uid="{00000000-0005-0000-0000-000004A00000}"/>
    <cellStyle name="Percent 2 3 2 3 2 2 4 2 2" xfId="39901" xr:uid="{00000000-0005-0000-0000-000005A00000}"/>
    <cellStyle name="Percent 2 3 2 3 2 2 4 2 3" xfId="39902" xr:uid="{00000000-0005-0000-0000-000006A00000}"/>
    <cellStyle name="Percent 2 3 2 3 2 2 4 3" xfId="39903" xr:uid="{00000000-0005-0000-0000-000007A00000}"/>
    <cellStyle name="Percent 2 3 2 3 2 2 4 4" xfId="39904" xr:uid="{00000000-0005-0000-0000-000008A00000}"/>
    <cellStyle name="Percent 2 3 2 3 2 2 5" xfId="39905" xr:uid="{00000000-0005-0000-0000-000009A00000}"/>
    <cellStyle name="Percent 2 3 2 3 2 2 5 2" xfId="39906" xr:uid="{00000000-0005-0000-0000-00000AA00000}"/>
    <cellStyle name="Percent 2 3 2 3 2 2 5 2 2" xfId="39907" xr:uid="{00000000-0005-0000-0000-00000BA00000}"/>
    <cellStyle name="Percent 2 3 2 3 2 2 5 2 3" xfId="39908" xr:uid="{00000000-0005-0000-0000-00000CA00000}"/>
    <cellStyle name="Percent 2 3 2 3 2 2 5 3" xfId="39909" xr:uid="{00000000-0005-0000-0000-00000DA00000}"/>
    <cellStyle name="Percent 2 3 2 3 2 2 5 4" xfId="39910" xr:uid="{00000000-0005-0000-0000-00000EA00000}"/>
    <cellStyle name="Percent 2 3 2 3 2 2 6" xfId="39911" xr:uid="{00000000-0005-0000-0000-00000FA00000}"/>
    <cellStyle name="Percent 2 3 2 3 2 2 6 2" xfId="39912" xr:uid="{00000000-0005-0000-0000-000010A00000}"/>
    <cellStyle name="Percent 2 3 2 3 2 2 6 3" xfId="39913" xr:uid="{00000000-0005-0000-0000-000011A00000}"/>
    <cellStyle name="Percent 2 3 2 3 2 2 7" xfId="39914" xr:uid="{00000000-0005-0000-0000-000012A00000}"/>
    <cellStyle name="Percent 2 3 2 3 2 2 8" xfId="39915" xr:uid="{00000000-0005-0000-0000-000013A00000}"/>
    <cellStyle name="Percent 2 3 2 3 2 3" xfId="39916" xr:uid="{00000000-0005-0000-0000-000014A00000}"/>
    <cellStyle name="Percent 2 3 2 3 2 3 2" xfId="39917" xr:uid="{00000000-0005-0000-0000-000015A00000}"/>
    <cellStyle name="Percent 2 3 2 3 2 3 2 2" xfId="39918" xr:uid="{00000000-0005-0000-0000-000016A00000}"/>
    <cellStyle name="Percent 2 3 2 3 2 3 2 2 2" xfId="39919" xr:uid="{00000000-0005-0000-0000-000017A00000}"/>
    <cellStyle name="Percent 2 3 2 3 2 3 2 2 2 2" xfId="39920" xr:uid="{00000000-0005-0000-0000-000018A00000}"/>
    <cellStyle name="Percent 2 3 2 3 2 3 2 2 2 3" xfId="39921" xr:uid="{00000000-0005-0000-0000-000019A00000}"/>
    <cellStyle name="Percent 2 3 2 3 2 3 2 2 3" xfId="39922" xr:uid="{00000000-0005-0000-0000-00001AA00000}"/>
    <cellStyle name="Percent 2 3 2 3 2 3 2 2 4" xfId="39923" xr:uid="{00000000-0005-0000-0000-00001BA00000}"/>
    <cellStyle name="Percent 2 3 2 3 2 3 2 3" xfId="39924" xr:uid="{00000000-0005-0000-0000-00001CA00000}"/>
    <cellStyle name="Percent 2 3 2 3 2 3 2 3 2" xfId="39925" xr:uid="{00000000-0005-0000-0000-00001DA00000}"/>
    <cellStyle name="Percent 2 3 2 3 2 3 2 3 2 2" xfId="39926" xr:uid="{00000000-0005-0000-0000-00001EA00000}"/>
    <cellStyle name="Percent 2 3 2 3 2 3 2 3 2 3" xfId="39927" xr:uid="{00000000-0005-0000-0000-00001FA00000}"/>
    <cellStyle name="Percent 2 3 2 3 2 3 2 3 3" xfId="39928" xr:uid="{00000000-0005-0000-0000-000020A00000}"/>
    <cellStyle name="Percent 2 3 2 3 2 3 2 3 4" xfId="39929" xr:uid="{00000000-0005-0000-0000-000021A00000}"/>
    <cellStyle name="Percent 2 3 2 3 2 3 2 4" xfId="39930" xr:uid="{00000000-0005-0000-0000-000022A00000}"/>
    <cellStyle name="Percent 2 3 2 3 2 3 2 4 2" xfId="39931" xr:uid="{00000000-0005-0000-0000-000023A00000}"/>
    <cellStyle name="Percent 2 3 2 3 2 3 2 4 3" xfId="39932" xr:uid="{00000000-0005-0000-0000-000024A00000}"/>
    <cellStyle name="Percent 2 3 2 3 2 3 2 5" xfId="39933" xr:uid="{00000000-0005-0000-0000-000025A00000}"/>
    <cellStyle name="Percent 2 3 2 3 2 3 2 6" xfId="39934" xr:uid="{00000000-0005-0000-0000-000026A00000}"/>
    <cellStyle name="Percent 2 3 2 3 2 3 3" xfId="39935" xr:uid="{00000000-0005-0000-0000-000027A00000}"/>
    <cellStyle name="Percent 2 3 2 3 2 3 3 2" xfId="39936" xr:uid="{00000000-0005-0000-0000-000028A00000}"/>
    <cellStyle name="Percent 2 3 2 3 2 3 3 2 2" xfId="39937" xr:uid="{00000000-0005-0000-0000-000029A00000}"/>
    <cellStyle name="Percent 2 3 2 3 2 3 3 2 3" xfId="39938" xr:uid="{00000000-0005-0000-0000-00002AA00000}"/>
    <cellStyle name="Percent 2 3 2 3 2 3 3 3" xfId="39939" xr:uid="{00000000-0005-0000-0000-00002BA00000}"/>
    <cellStyle name="Percent 2 3 2 3 2 3 3 4" xfId="39940" xr:uid="{00000000-0005-0000-0000-00002CA00000}"/>
    <cellStyle name="Percent 2 3 2 3 2 3 4" xfId="39941" xr:uid="{00000000-0005-0000-0000-00002DA00000}"/>
    <cellStyle name="Percent 2 3 2 3 2 3 4 2" xfId="39942" xr:uid="{00000000-0005-0000-0000-00002EA00000}"/>
    <cellStyle name="Percent 2 3 2 3 2 3 4 2 2" xfId="39943" xr:uid="{00000000-0005-0000-0000-00002FA00000}"/>
    <cellStyle name="Percent 2 3 2 3 2 3 4 2 3" xfId="39944" xr:uid="{00000000-0005-0000-0000-000030A00000}"/>
    <cellStyle name="Percent 2 3 2 3 2 3 4 3" xfId="39945" xr:uid="{00000000-0005-0000-0000-000031A00000}"/>
    <cellStyle name="Percent 2 3 2 3 2 3 4 4" xfId="39946" xr:uid="{00000000-0005-0000-0000-000032A00000}"/>
    <cellStyle name="Percent 2 3 2 3 2 3 5" xfId="39947" xr:uid="{00000000-0005-0000-0000-000033A00000}"/>
    <cellStyle name="Percent 2 3 2 3 2 3 5 2" xfId="39948" xr:uid="{00000000-0005-0000-0000-000034A00000}"/>
    <cellStyle name="Percent 2 3 2 3 2 3 5 3" xfId="39949" xr:uid="{00000000-0005-0000-0000-000035A00000}"/>
    <cellStyle name="Percent 2 3 2 3 2 3 6" xfId="39950" xr:uid="{00000000-0005-0000-0000-000036A00000}"/>
    <cellStyle name="Percent 2 3 2 3 2 3 7" xfId="39951" xr:uid="{00000000-0005-0000-0000-000037A00000}"/>
    <cellStyle name="Percent 2 3 2 3 2 4" xfId="39952" xr:uid="{00000000-0005-0000-0000-000038A00000}"/>
    <cellStyle name="Percent 2 3 2 3 2 4 2" xfId="39953" xr:uid="{00000000-0005-0000-0000-000039A00000}"/>
    <cellStyle name="Percent 2 3 2 3 2 4 2 2" xfId="39954" xr:uid="{00000000-0005-0000-0000-00003AA00000}"/>
    <cellStyle name="Percent 2 3 2 3 2 4 2 2 2" xfId="39955" xr:uid="{00000000-0005-0000-0000-00003BA00000}"/>
    <cellStyle name="Percent 2 3 2 3 2 4 2 2 2 2" xfId="39956" xr:uid="{00000000-0005-0000-0000-00003CA00000}"/>
    <cellStyle name="Percent 2 3 2 3 2 4 2 2 2 3" xfId="39957" xr:uid="{00000000-0005-0000-0000-00003DA00000}"/>
    <cellStyle name="Percent 2 3 2 3 2 4 2 2 3" xfId="39958" xr:uid="{00000000-0005-0000-0000-00003EA00000}"/>
    <cellStyle name="Percent 2 3 2 3 2 4 2 2 4" xfId="39959" xr:uid="{00000000-0005-0000-0000-00003FA00000}"/>
    <cellStyle name="Percent 2 3 2 3 2 4 2 3" xfId="39960" xr:uid="{00000000-0005-0000-0000-000040A00000}"/>
    <cellStyle name="Percent 2 3 2 3 2 4 2 3 2" xfId="39961" xr:uid="{00000000-0005-0000-0000-000041A00000}"/>
    <cellStyle name="Percent 2 3 2 3 2 4 2 3 2 2" xfId="39962" xr:uid="{00000000-0005-0000-0000-000042A00000}"/>
    <cellStyle name="Percent 2 3 2 3 2 4 2 3 2 3" xfId="39963" xr:uid="{00000000-0005-0000-0000-000043A00000}"/>
    <cellStyle name="Percent 2 3 2 3 2 4 2 3 3" xfId="39964" xr:uid="{00000000-0005-0000-0000-000044A00000}"/>
    <cellStyle name="Percent 2 3 2 3 2 4 2 3 4" xfId="39965" xr:uid="{00000000-0005-0000-0000-000045A00000}"/>
    <cellStyle name="Percent 2 3 2 3 2 4 2 4" xfId="39966" xr:uid="{00000000-0005-0000-0000-000046A00000}"/>
    <cellStyle name="Percent 2 3 2 3 2 4 2 4 2" xfId="39967" xr:uid="{00000000-0005-0000-0000-000047A00000}"/>
    <cellStyle name="Percent 2 3 2 3 2 4 2 4 3" xfId="39968" xr:uid="{00000000-0005-0000-0000-000048A00000}"/>
    <cellStyle name="Percent 2 3 2 3 2 4 2 5" xfId="39969" xr:uid="{00000000-0005-0000-0000-000049A00000}"/>
    <cellStyle name="Percent 2 3 2 3 2 4 2 6" xfId="39970" xr:uid="{00000000-0005-0000-0000-00004AA00000}"/>
    <cellStyle name="Percent 2 3 2 3 2 4 3" xfId="39971" xr:uid="{00000000-0005-0000-0000-00004BA00000}"/>
    <cellStyle name="Percent 2 3 2 3 2 4 3 2" xfId="39972" xr:uid="{00000000-0005-0000-0000-00004CA00000}"/>
    <cellStyle name="Percent 2 3 2 3 2 4 3 2 2" xfId="39973" xr:uid="{00000000-0005-0000-0000-00004DA00000}"/>
    <cellStyle name="Percent 2 3 2 3 2 4 3 2 3" xfId="39974" xr:uid="{00000000-0005-0000-0000-00004EA00000}"/>
    <cellStyle name="Percent 2 3 2 3 2 4 3 3" xfId="39975" xr:uid="{00000000-0005-0000-0000-00004FA00000}"/>
    <cellStyle name="Percent 2 3 2 3 2 4 3 4" xfId="39976" xr:uid="{00000000-0005-0000-0000-000050A00000}"/>
    <cellStyle name="Percent 2 3 2 3 2 4 4" xfId="39977" xr:uid="{00000000-0005-0000-0000-000051A00000}"/>
    <cellStyle name="Percent 2 3 2 3 2 4 4 2" xfId="39978" xr:uid="{00000000-0005-0000-0000-000052A00000}"/>
    <cellStyle name="Percent 2 3 2 3 2 4 4 2 2" xfId="39979" xr:uid="{00000000-0005-0000-0000-000053A00000}"/>
    <cellStyle name="Percent 2 3 2 3 2 4 4 2 3" xfId="39980" xr:uid="{00000000-0005-0000-0000-000054A00000}"/>
    <cellStyle name="Percent 2 3 2 3 2 4 4 3" xfId="39981" xr:uid="{00000000-0005-0000-0000-000055A00000}"/>
    <cellStyle name="Percent 2 3 2 3 2 4 4 4" xfId="39982" xr:uid="{00000000-0005-0000-0000-000056A00000}"/>
    <cellStyle name="Percent 2 3 2 3 2 4 5" xfId="39983" xr:uid="{00000000-0005-0000-0000-000057A00000}"/>
    <cellStyle name="Percent 2 3 2 3 2 4 5 2" xfId="39984" xr:uid="{00000000-0005-0000-0000-000058A00000}"/>
    <cellStyle name="Percent 2 3 2 3 2 4 5 3" xfId="39985" xr:uid="{00000000-0005-0000-0000-000059A00000}"/>
    <cellStyle name="Percent 2 3 2 3 2 4 6" xfId="39986" xr:uid="{00000000-0005-0000-0000-00005AA00000}"/>
    <cellStyle name="Percent 2 3 2 3 2 4 7" xfId="39987" xr:uid="{00000000-0005-0000-0000-00005BA00000}"/>
    <cellStyle name="Percent 2 3 2 3 2 5" xfId="39988" xr:uid="{00000000-0005-0000-0000-00005CA00000}"/>
    <cellStyle name="Percent 2 3 2 3 2 5 2" xfId="39989" xr:uid="{00000000-0005-0000-0000-00005DA00000}"/>
    <cellStyle name="Percent 2 3 2 3 2 5 2 2" xfId="39990" xr:uid="{00000000-0005-0000-0000-00005EA00000}"/>
    <cellStyle name="Percent 2 3 2 3 2 5 2 2 2" xfId="39991" xr:uid="{00000000-0005-0000-0000-00005FA00000}"/>
    <cellStyle name="Percent 2 3 2 3 2 5 2 2 3" xfId="39992" xr:uid="{00000000-0005-0000-0000-000060A00000}"/>
    <cellStyle name="Percent 2 3 2 3 2 5 2 3" xfId="39993" xr:uid="{00000000-0005-0000-0000-000061A00000}"/>
    <cellStyle name="Percent 2 3 2 3 2 5 2 4" xfId="39994" xr:uid="{00000000-0005-0000-0000-000062A00000}"/>
    <cellStyle name="Percent 2 3 2 3 2 5 3" xfId="39995" xr:uid="{00000000-0005-0000-0000-000063A00000}"/>
    <cellStyle name="Percent 2 3 2 3 2 5 3 2" xfId="39996" xr:uid="{00000000-0005-0000-0000-000064A00000}"/>
    <cellStyle name="Percent 2 3 2 3 2 5 3 2 2" xfId="39997" xr:uid="{00000000-0005-0000-0000-000065A00000}"/>
    <cellStyle name="Percent 2 3 2 3 2 5 3 2 3" xfId="39998" xr:uid="{00000000-0005-0000-0000-000066A00000}"/>
    <cellStyle name="Percent 2 3 2 3 2 5 3 3" xfId="39999" xr:uid="{00000000-0005-0000-0000-000067A00000}"/>
    <cellStyle name="Percent 2 3 2 3 2 5 3 4" xfId="40000" xr:uid="{00000000-0005-0000-0000-000068A00000}"/>
    <cellStyle name="Percent 2 3 2 3 2 5 4" xfId="40001" xr:uid="{00000000-0005-0000-0000-000069A00000}"/>
    <cellStyle name="Percent 2 3 2 3 2 5 4 2" xfId="40002" xr:uid="{00000000-0005-0000-0000-00006AA00000}"/>
    <cellStyle name="Percent 2 3 2 3 2 5 4 3" xfId="40003" xr:uid="{00000000-0005-0000-0000-00006BA00000}"/>
    <cellStyle name="Percent 2 3 2 3 2 5 5" xfId="40004" xr:uid="{00000000-0005-0000-0000-00006CA00000}"/>
    <cellStyle name="Percent 2 3 2 3 2 5 6" xfId="40005" xr:uid="{00000000-0005-0000-0000-00006DA00000}"/>
    <cellStyle name="Percent 2 3 2 3 2 6" xfId="40006" xr:uid="{00000000-0005-0000-0000-00006EA00000}"/>
    <cellStyle name="Percent 2 3 2 3 2 6 2" xfId="40007" xr:uid="{00000000-0005-0000-0000-00006FA00000}"/>
    <cellStyle name="Percent 2 3 2 3 2 6 2 2" xfId="40008" xr:uid="{00000000-0005-0000-0000-000070A00000}"/>
    <cellStyle name="Percent 2 3 2 3 2 6 2 3" xfId="40009" xr:uid="{00000000-0005-0000-0000-000071A00000}"/>
    <cellStyle name="Percent 2 3 2 3 2 6 3" xfId="40010" xr:uid="{00000000-0005-0000-0000-000072A00000}"/>
    <cellStyle name="Percent 2 3 2 3 2 6 4" xfId="40011" xr:uid="{00000000-0005-0000-0000-000073A00000}"/>
    <cellStyle name="Percent 2 3 2 3 2 7" xfId="40012" xr:uid="{00000000-0005-0000-0000-000074A00000}"/>
    <cellStyle name="Percent 2 3 2 3 2 7 2" xfId="40013" xr:uid="{00000000-0005-0000-0000-000075A00000}"/>
    <cellStyle name="Percent 2 3 2 3 2 7 2 2" xfId="40014" xr:uid="{00000000-0005-0000-0000-000076A00000}"/>
    <cellStyle name="Percent 2 3 2 3 2 7 2 3" xfId="40015" xr:uid="{00000000-0005-0000-0000-000077A00000}"/>
    <cellStyle name="Percent 2 3 2 3 2 7 3" xfId="40016" xr:uid="{00000000-0005-0000-0000-000078A00000}"/>
    <cellStyle name="Percent 2 3 2 3 2 7 4" xfId="40017" xr:uid="{00000000-0005-0000-0000-000079A00000}"/>
    <cellStyle name="Percent 2 3 2 3 2 8" xfId="40018" xr:uid="{00000000-0005-0000-0000-00007AA00000}"/>
    <cellStyle name="Percent 2 3 2 3 2 8 2" xfId="40019" xr:uid="{00000000-0005-0000-0000-00007BA00000}"/>
    <cellStyle name="Percent 2 3 2 3 2 8 3" xfId="40020" xr:uid="{00000000-0005-0000-0000-00007CA00000}"/>
    <cellStyle name="Percent 2 3 2 3 2 9" xfId="40021" xr:uid="{00000000-0005-0000-0000-00007DA00000}"/>
    <cellStyle name="Percent 2 3 2 3 3" xfId="40022" xr:uid="{00000000-0005-0000-0000-00007EA00000}"/>
    <cellStyle name="Percent 2 3 2 3 3 2" xfId="40023" xr:uid="{00000000-0005-0000-0000-00007FA00000}"/>
    <cellStyle name="Percent 2 3 2 3 3 2 2" xfId="40024" xr:uid="{00000000-0005-0000-0000-000080A00000}"/>
    <cellStyle name="Percent 2 3 2 3 3 2 2 2" xfId="40025" xr:uid="{00000000-0005-0000-0000-000081A00000}"/>
    <cellStyle name="Percent 2 3 2 3 3 2 2 2 2" xfId="40026" xr:uid="{00000000-0005-0000-0000-000082A00000}"/>
    <cellStyle name="Percent 2 3 2 3 3 2 2 2 2 2" xfId="40027" xr:uid="{00000000-0005-0000-0000-000083A00000}"/>
    <cellStyle name="Percent 2 3 2 3 3 2 2 2 2 3" xfId="40028" xr:uid="{00000000-0005-0000-0000-000084A00000}"/>
    <cellStyle name="Percent 2 3 2 3 3 2 2 2 3" xfId="40029" xr:uid="{00000000-0005-0000-0000-000085A00000}"/>
    <cellStyle name="Percent 2 3 2 3 3 2 2 2 4" xfId="40030" xr:uid="{00000000-0005-0000-0000-000086A00000}"/>
    <cellStyle name="Percent 2 3 2 3 3 2 2 3" xfId="40031" xr:uid="{00000000-0005-0000-0000-000087A00000}"/>
    <cellStyle name="Percent 2 3 2 3 3 2 2 3 2" xfId="40032" xr:uid="{00000000-0005-0000-0000-000088A00000}"/>
    <cellStyle name="Percent 2 3 2 3 3 2 2 3 2 2" xfId="40033" xr:uid="{00000000-0005-0000-0000-000089A00000}"/>
    <cellStyle name="Percent 2 3 2 3 3 2 2 3 2 3" xfId="40034" xr:uid="{00000000-0005-0000-0000-00008AA00000}"/>
    <cellStyle name="Percent 2 3 2 3 3 2 2 3 3" xfId="40035" xr:uid="{00000000-0005-0000-0000-00008BA00000}"/>
    <cellStyle name="Percent 2 3 2 3 3 2 2 3 4" xfId="40036" xr:uid="{00000000-0005-0000-0000-00008CA00000}"/>
    <cellStyle name="Percent 2 3 2 3 3 2 2 4" xfId="40037" xr:uid="{00000000-0005-0000-0000-00008DA00000}"/>
    <cellStyle name="Percent 2 3 2 3 3 2 2 4 2" xfId="40038" xr:uid="{00000000-0005-0000-0000-00008EA00000}"/>
    <cellStyle name="Percent 2 3 2 3 3 2 2 4 3" xfId="40039" xr:uid="{00000000-0005-0000-0000-00008FA00000}"/>
    <cellStyle name="Percent 2 3 2 3 3 2 2 5" xfId="40040" xr:uid="{00000000-0005-0000-0000-000090A00000}"/>
    <cellStyle name="Percent 2 3 2 3 3 2 2 6" xfId="40041" xr:uid="{00000000-0005-0000-0000-000091A00000}"/>
    <cellStyle name="Percent 2 3 2 3 3 2 3" xfId="40042" xr:uid="{00000000-0005-0000-0000-000092A00000}"/>
    <cellStyle name="Percent 2 3 2 3 3 2 3 2" xfId="40043" xr:uid="{00000000-0005-0000-0000-000093A00000}"/>
    <cellStyle name="Percent 2 3 2 3 3 2 3 2 2" xfId="40044" xr:uid="{00000000-0005-0000-0000-000094A00000}"/>
    <cellStyle name="Percent 2 3 2 3 3 2 3 2 3" xfId="40045" xr:uid="{00000000-0005-0000-0000-000095A00000}"/>
    <cellStyle name="Percent 2 3 2 3 3 2 3 3" xfId="40046" xr:uid="{00000000-0005-0000-0000-000096A00000}"/>
    <cellStyle name="Percent 2 3 2 3 3 2 3 4" xfId="40047" xr:uid="{00000000-0005-0000-0000-000097A00000}"/>
    <cellStyle name="Percent 2 3 2 3 3 2 4" xfId="40048" xr:uid="{00000000-0005-0000-0000-000098A00000}"/>
    <cellStyle name="Percent 2 3 2 3 3 2 4 2" xfId="40049" xr:uid="{00000000-0005-0000-0000-000099A00000}"/>
    <cellStyle name="Percent 2 3 2 3 3 2 4 2 2" xfId="40050" xr:uid="{00000000-0005-0000-0000-00009AA00000}"/>
    <cellStyle name="Percent 2 3 2 3 3 2 4 2 3" xfId="40051" xr:uid="{00000000-0005-0000-0000-00009BA00000}"/>
    <cellStyle name="Percent 2 3 2 3 3 2 4 3" xfId="40052" xr:uid="{00000000-0005-0000-0000-00009CA00000}"/>
    <cellStyle name="Percent 2 3 2 3 3 2 4 4" xfId="40053" xr:uid="{00000000-0005-0000-0000-00009DA00000}"/>
    <cellStyle name="Percent 2 3 2 3 3 2 5" xfId="40054" xr:uid="{00000000-0005-0000-0000-00009EA00000}"/>
    <cellStyle name="Percent 2 3 2 3 3 2 5 2" xfId="40055" xr:uid="{00000000-0005-0000-0000-00009FA00000}"/>
    <cellStyle name="Percent 2 3 2 3 3 2 5 3" xfId="40056" xr:uid="{00000000-0005-0000-0000-0000A0A00000}"/>
    <cellStyle name="Percent 2 3 2 3 3 2 6" xfId="40057" xr:uid="{00000000-0005-0000-0000-0000A1A00000}"/>
    <cellStyle name="Percent 2 3 2 3 3 2 7" xfId="40058" xr:uid="{00000000-0005-0000-0000-0000A2A00000}"/>
    <cellStyle name="Percent 2 3 2 3 3 3" xfId="40059" xr:uid="{00000000-0005-0000-0000-0000A3A00000}"/>
    <cellStyle name="Percent 2 3 2 3 3 3 2" xfId="40060" xr:uid="{00000000-0005-0000-0000-0000A4A00000}"/>
    <cellStyle name="Percent 2 3 2 3 3 3 2 2" xfId="40061" xr:uid="{00000000-0005-0000-0000-0000A5A00000}"/>
    <cellStyle name="Percent 2 3 2 3 3 3 2 2 2" xfId="40062" xr:uid="{00000000-0005-0000-0000-0000A6A00000}"/>
    <cellStyle name="Percent 2 3 2 3 3 3 2 2 3" xfId="40063" xr:uid="{00000000-0005-0000-0000-0000A7A00000}"/>
    <cellStyle name="Percent 2 3 2 3 3 3 2 3" xfId="40064" xr:uid="{00000000-0005-0000-0000-0000A8A00000}"/>
    <cellStyle name="Percent 2 3 2 3 3 3 2 4" xfId="40065" xr:uid="{00000000-0005-0000-0000-0000A9A00000}"/>
    <cellStyle name="Percent 2 3 2 3 3 3 3" xfId="40066" xr:uid="{00000000-0005-0000-0000-0000AAA00000}"/>
    <cellStyle name="Percent 2 3 2 3 3 3 3 2" xfId="40067" xr:uid="{00000000-0005-0000-0000-0000ABA00000}"/>
    <cellStyle name="Percent 2 3 2 3 3 3 3 2 2" xfId="40068" xr:uid="{00000000-0005-0000-0000-0000ACA00000}"/>
    <cellStyle name="Percent 2 3 2 3 3 3 3 2 3" xfId="40069" xr:uid="{00000000-0005-0000-0000-0000ADA00000}"/>
    <cellStyle name="Percent 2 3 2 3 3 3 3 3" xfId="40070" xr:uid="{00000000-0005-0000-0000-0000AEA00000}"/>
    <cellStyle name="Percent 2 3 2 3 3 3 3 4" xfId="40071" xr:uid="{00000000-0005-0000-0000-0000AFA00000}"/>
    <cellStyle name="Percent 2 3 2 3 3 3 4" xfId="40072" xr:uid="{00000000-0005-0000-0000-0000B0A00000}"/>
    <cellStyle name="Percent 2 3 2 3 3 3 4 2" xfId="40073" xr:uid="{00000000-0005-0000-0000-0000B1A00000}"/>
    <cellStyle name="Percent 2 3 2 3 3 3 4 3" xfId="40074" xr:uid="{00000000-0005-0000-0000-0000B2A00000}"/>
    <cellStyle name="Percent 2 3 2 3 3 3 5" xfId="40075" xr:uid="{00000000-0005-0000-0000-0000B3A00000}"/>
    <cellStyle name="Percent 2 3 2 3 3 3 6" xfId="40076" xr:uid="{00000000-0005-0000-0000-0000B4A00000}"/>
    <cellStyle name="Percent 2 3 2 3 3 4" xfId="40077" xr:uid="{00000000-0005-0000-0000-0000B5A00000}"/>
    <cellStyle name="Percent 2 3 2 3 3 4 2" xfId="40078" xr:uid="{00000000-0005-0000-0000-0000B6A00000}"/>
    <cellStyle name="Percent 2 3 2 3 3 4 2 2" xfId="40079" xr:uid="{00000000-0005-0000-0000-0000B7A00000}"/>
    <cellStyle name="Percent 2 3 2 3 3 4 2 3" xfId="40080" xr:uid="{00000000-0005-0000-0000-0000B8A00000}"/>
    <cellStyle name="Percent 2 3 2 3 3 4 3" xfId="40081" xr:uid="{00000000-0005-0000-0000-0000B9A00000}"/>
    <cellStyle name="Percent 2 3 2 3 3 4 4" xfId="40082" xr:uid="{00000000-0005-0000-0000-0000BAA00000}"/>
    <cellStyle name="Percent 2 3 2 3 3 5" xfId="40083" xr:uid="{00000000-0005-0000-0000-0000BBA00000}"/>
    <cellStyle name="Percent 2 3 2 3 3 5 2" xfId="40084" xr:uid="{00000000-0005-0000-0000-0000BCA00000}"/>
    <cellStyle name="Percent 2 3 2 3 3 5 2 2" xfId="40085" xr:uid="{00000000-0005-0000-0000-0000BDA00000}"/>
    <cellStyle name="Percent 2 3 2 3 3 5 2 3" xfId="40086" xr:uid="{00000000-0005-0000-0000-0000BEA00000}"/>
    <cellStyle name="Percent 2 3 2 3 3 5 3" xfId="40087" xr:uid="{00000000-0005-0000-0000-0000BFA00000}"/>
    <cellStyle name="Percent 2 3 2 3 3 5 4" xfId="40088" xr:uid="{00000000-0005-0000-0000-0000C0A00000}"/>
    <cellStyle name="Percent 2 3 2 3 3 6" xfId="40089" xr:uid="{00000000-0005-0000-0000-0000C1A00000}"/>
    <cellStyle name="Percent 2 3 2 3 3 6 2" xfId="40090" xr:uid="{00000000-0005-0000-0000-0000C2A00000}"/>
    <cellStyle name="Percent 2 3 2 3 3 6 3" xfId="40091" xr:uid="{00000000-0005-0000-0000-0000C3A00000}"/>
    <cellStyle name="Percent 2 3 2 3 3 7" xfId="40092" xr:uid="{00000000-0005-0000-0000-0000C4A00000}"/>
    <cellStyle name="Percent 2 3 2 3 3 8" xfId="40093" xr:uid="{00000000-0005-0000-0000-0000C5A00000}"/>
    <cellStyle name="Percent 2 3 2 3 4" xfId="40094" xr:uid="{00000000-0005-0000-0000-0000C6A00000}"/>
    <cellStyle name="Percent 2 3 2 3 4 2" xfId="40095" xr:uid="{00000000-0005-0000-0000-0000C7A00000}"/>
    <cellStyle name="Percent 2 3 2 3 4 2 2" xfId="40096" xr:uid="{00000000-0005-0000-0000-0000C8A00000}"/>
    <cellStyle name="Percent 2 3 2 3 4 2 2 2" xfId="40097" xr:uid="{00000000-0005-0000-0000-0000C9A00000}"/>
    <cellStyle name="Percent 2 3 2 3 4 2 2 2 2" xfId="40098" xr:uid="{00000000-0005-0000-0000-0000CAA00000}"/>
    <cellStyle name="Percent 2 3 2 3 4 2 2 2 3" xfId="40099" xr:uid="{00000000-0005-0000-0000-0000CBA00000}"/>
    <cellStyle name="Percent 2 3 2 3 4 2 2 3" xfId="40100" xr:uid="{00000000-0005-0000-0000-0000CCA00000}"/>
    <cellStyle name="Percent 2 3 2 3 4 2 2 4" xfId="40101" xr:uid="{00000000-0005-0000-0000-0000CDA00000}"/>
    <cellStyle name="Percent 2 3 2 3 4 2 3" xfId="40102" xr:uid="{00000000-0005-0000-0000-0000CEA00000}"/>
    <cellStyle name="Percent 2 3 2 3 4 2 3 2" xfId="40103" xr:uid="{00000000-0005-0000-0000-0000CFA00000}"/>
    <cellStyle name="Percent 2 3 2 3 4 2 3 2 2" xfId="40104" xr:uid="{00000000-0005-0000-0000-0000D0A00000}"/>
    <cellStyle name="Percent 2 3 2 3 4 2 3 2 3" xfId="40105" xr:uid="{00000000-0005-0000-0000-0000D1A00000}"/>
    <cellStyle name="Percent 2 3 2 3 4 2 3 3" xfId="40106" xr:uid="{00000000-0005-0000-0000-0000D2A00000}"/>
    <cellStyle name="Percent 2 3 2 3 4 2 3 4" xfId="40107" xr:uid="{00000000-0005-0000-0000-0000D3A00000}"/>
    <cellStyle name="Percent 2 3 2 3 4 2 4" xfId="40108" xr:uid="{00000000-0005-0000-0000-0000D4A00000}"/>
    <cellStyle name="Percent 2 3 2 3 4 2 4 2" xfId="40109" xr:uid="{00000000-0005-0000-0000-0000D5A00000}"/>
    <cellStyle name="Percent 2 3 2 3 4 2 4 3" xfId="40110" xr:uid="{00000000-0005-0000-0000-0000D6A00000}"/>
    <cellStyle name="Percent 2 3 2 3 4 2 5" xfId="40111" xr:uid="{00000000-0005-0000-0000-0000D7A00000}"/>
    <cellStyle name="Percent 2 3 2 3 4 2 6" xfId="40112" xr:uid="{00000000-0005-0000-0000-0000D8A00000}"/>
    <cellStyle name="Percent 2 3 2 3 4 3" xfId="40113" xr:uid="{00000000-0005-0000-0000-0000D9A00000}"/>
    <cellStyle name="Percent 2 3 2 3 4 3 2" xfId="40114" xr:uid="{00000000-0005-0000-0000-0000DAA00000}"/>
    <cellStyle name="Percent 2 3 2 3 4 3 2 2" xfId="40115" xr:uid="{00000000-0005-0000-0000-0000DBA00000}"/>
    <cellStyle name="Percent 2 3 2 3 4 3 2 3" xfId="40116" xr:uid="{00000000-0005-0000-0000-0000DCA00000}"/>
    <cellStyle name="Percent 2 3 2 3 4 3 3" xfId="40117" xr:uid="{00000000-0005-0000-0000-0000DDA00000}"/>
    <cellStyle name="Percent 2 3 2 3 4 3 4" xfId="40118" xr:uid="{00000000-0005-0000-0000-0000DEA00000}"/>
    <cellStyle name="Percent 2 3 2 3 4 4" xfId="40119" xr:uid="{00000000-0005-0000-0000-0000DFA00000}"/>
    <cellStyle name="Percent 2 3 2 3 4 4 2" xfId="40120" xr:uid="{00000000-0005-0000-0000-0000E0A00000}"/>
    <cellStyle name="Percent 2 3 2 3 4 4 2 2" xfId="40121" xr:uid="{00000000-0005-0000-0000-0000E1A00000}"/>
    <cellStyle name="Percent 2 3 2 3 4 4 2 3" xfId="40122" xr:uid="{00000000-0005-0000-0000-0000E2A00000}"/>
    <cellStyle name="Percent 2 3 2 3 4 4 3" xfId="40123" xr:uid="{00000000-0005-0000-0000-0000E3A00000}"/>
    <cellStyle name="Percent 2 3 2 3 4 4 4" xfId="40124" xr:uid="{00000000-0005-0000-0000-0000E4A00000}"/>
    <cellStyle name="Percent 2 3 2 3 4 5" xfId="40125" xr:uid="{00000000-0005-0000-0000-0000E5A00000}"/>
    <cellStyle name="Percent 2 3 2 3 4 5 2" xfId="40126" xr:uid="{00000000-0005-0000-0000-0000E6A00000}"/>
    <cellStyle name="Percent 2 3 2 3 4 5 3" xfId="40127" xr:uid="{00000000-0005-0000-0000-0000E7A00000}"/>
    <cellStyle name="Percent 2 3 2 3 4 6" xfId="40128" xr:uid="{00000000-0005-0000-0000-0000E8A00000}"/>
    <cellStyle name="Percent 2 3 2 3 4 7" xfId="40129" xr:uid="{00000000-0005-0000-0000-0000E9A00000}"/>
    <cellStyle name="Percent 2 3 2 3 5" xfId="40130" xr:uid="{00000000-0005-0000-0000-0000EAA00000}"/>
    <cellStyle name="Percent 2 3 2 3 5 2" xfId="40131" xr:uid="{00000000-0005-0000-0000-0000EBA00000}"/>
    <cellStyle name="Percent 2 3 2 3 5 2 2" xfId="40132" xr:uid="{00000000-0005-0000-0000-0000ECA00000}"/>
    <cellStyle name="Percent 2 3 2 3 5 2 2 2" xfId="40133" xr:uid="{00000000-0005-0000-0000-0000EDA00000}"/>
    <cellStyle name="Percent 2 3 2 3 5 2 2 2 2" xfId="40134" xr:uid="{00000000-0005-0000-0000-0000EEA00000}"/>
    <cellStyle name="Percent 2 3 2 3 5 2 2 2 3" xfId="40135" xr:uid="{00000000-0005-0000-0000-0000EFA00000}"/>
    <cellStyle name="Percent 2 3 2 3 5 2 2 3" xfId="40136" xr:uid="{00000000-0005-0000-0000-0000F0A00000}"/>
    <cellStyle name="Percent 2 3 2 3 5 2 2 4" xfId="40137" xr:uid="{00000000-0005-0000-0000-0000F1A00000}"/>
    <cellStyle name="Percent 2 3 2 3 5 2 3" xfId="40138" xr:uid="{00000000-0005-0000-0000-0000F2A00000}"/>
    <cellStyle name="Percent 2 3 2 3 5 2 3 2" xfId="40139" xr:uid="{00000000-0005-0000-0000-0000F3A00000}"/>
    <cellStyle name="Percent 2 3 2 3 5 2 3 2 2" xfId="40140" xr:uid="{00000000-0005-0000-0000-0000F4A00000}"/>
    <cellStyle name="Percent 2 3 2 3 5 2 3 2 3" xfId="40141" xr:uid="{00000000-0005-0000-0000-0000F5A00000}"/>
    <cellStyle name="Percent 2 3 2 3 5 2 3 3" xfId="40142" xr:uid="{00000000-0005-0000-0000-0000F6A00000}"/>
    <cellStyle name="Percent 2 3 2 3 5 2 3 4" xfId="40143" xr:uid="{00000000-0005-0000-0000-0000F7A00000}"/>
    <cellStyle name="Percent 2 3 2 3 5 2 4" xfId="40144" xr:uid="{00000000-0005-0000-0000-0000F8A00000}"/>
    <cellStyle name="Percent 2 3 2 3 5 2 4 2" xfId="40145" xr:uid="{00000000-0005-0000-0000-0000F9A00000}"/>
    <cellStyle name="Percent 2 3 2 3 5 2 4 3" xfId="40146" xr:uid="{00000000-0005-0000-0000-0000FAA00000}"/>
    <cellStyle name="Percent 2 3 2 3 5 2 5" xfId="40147" xr:uid="{00000000-0005-0000-0000-0000FBA00000}"/>
    <cellStyle name="Percent 2 3 2 3 5 2 6" xfId="40148" xr:uid="{00000000-0005-0000-0000-0000FCA00000}"/>
    <cellStyle name="Percent 2 3 2 3 5 3" xfId="40149" xr:uid="{00000000-0005-0000-0000-0000FDA00000}"/>
    <cellStyle name="Percent 2 3 2 3 5 3 2" xfId="40150" xr:uid="{00000000-0005-0000-0000-0000FEA00000}"/>
    <cellStyle name="Percent 2 3 2 3 5 3 2 2" xfId="40151" xr:uid="{00000000-0005-0000-0000-0000FFA00000}"/>
    <cellStyle name="Percent 2 3 2 3 5 3 2 3" xfId="40152" xr:uid="{00000000-0005-0000-0000-000000A10000}"/>
    <cellStyle name="Percent 2 3 2 3 5 3 3" xfId="40153" xr:uid="{00000000-0005-0000-0000-000001A10000}"/>
    <cellStyle name="Percent 2 3 2 3 5 3 4" xfId="40154" xr:uid="{00000000-0005-0000-0000-000002A10000}"/>
    <cellStyle name="Percent 2 3 2 3 5 4" xfId="40155" xr:uid="{00000000-0005-0000-0000-000003A10000}"/>
    <cellStyle name="Percent 2 3 2 3 5 4 2" xfId="40156" xr:uid="{00000000-0005-0000-0000-000004A10000}"/>
    <cellStyle name="Percent 2 3 2 3 5 4 2 2" xfId="40157" xr:uid="{00000000-0005-0000-0000-000005A10000}"/>
    <cellStyle name="Percent 2 3 2 3 5 4 2 3" xfId="40158" xr:uid="{00000000-0005-0000-0000-000006A10000}"/>
    <cellStyle name="Percent 2 3 2 3 5 4 3" xfId="40159" xr:uid="{00000000-0005-0000-0000-000007A10000}"/>
    <cellStyle name="Percent 2 3 2 3 5 4 4" xfId="40160" xr:uid="{00000000-0005-0000-0000-000008A10000}"/>
    <cellStyle name="Percent 2 3 2 3 5 5" xfId="40161" xr:uid="{00000000-0005-0000-0000-000009A10000}"/>
    <cellStyle name="Percent 2 3 2 3 5 5 2" xfId="40162" xr:uid="{00000000-0005-0000-0000-00000AA10000}"/>
    <cellStyle name="Percent 2 3 2 3 5 5 3" xfId="40163" xr:uid="{00000000-0005-0000-0000-00000BA10000}"/>
    <cellStyle name="Percent 2 3 2 3 5 6" xfId="40164" xr:uid="{00000000-0005-0000-0000-00000CA10000}"/>
    <cellStyle name="Percent 2 3 2 3 5 7" xfId="40165" xr:uid="{00000000-0005-0000-0000-00000DA10000}"/>
    <cellStyle name="Percent 2 3 2 3 6" xfId="40166" xr:uid="{00000000-0005-0000-0000-00000EA10000}"/>
    <cellStyle name="Percent 2 3 2 3 6 2" xfId="40167" xr:uid="{00000000-0005-0000-0000-00000FA10000}"/>
    <cellStyle name="Percent 2 3 2 3 6 2 2" xfId="40168" xr:uid="{00000000-0005-0000-0000-000010A10000}"/>
    <cellStyle name="Percent 2 3 2 3 6 2 2 2" xfId="40169" xr:uid="{00000000-0005-0000-0000-000011A10000}"/>
    <cellStyle name="Percent 2 3 2 3 6 2 2 3" xfId="40170" xr:uid="{00000000-0005-0000-0000-000012A10000}"/>
    <cellStyle name="Percent 2 3 2 3 6 2 3" xfId="40171" xr:uid="{00000000-0005-0000-0000-000013A10000}"/>
    <cellStyle name="Percent 2 3 2 3 6 2 4" xfId="40172" xr:uid="{00000000-0005-0000-0000-000014A10000}"/>
    <cellStyle name="Percent 2 3 2 3 6 3" xfId="40173" xr:uid="{00000000-0005-0000-0000-000015A10000}"/>
    <cellStyle name="Percent 2 3 2 3 6 3 2" xfId="40174" xr:uid="{00000000-0005-0000-0000-000016A10000}"/>
    <cellStyle name="Percent 2 3 2 3 6 3 2 2" xfId="40175" xr:uid="{00000000-0005-0000-0000-000017A10000}"/>
    <cellStyle name="Percent 2 3 2 3 6 3 2 3" xfId="40176" xr:uid="{00000000-0005-0000-0000-000018A10000}"/>
    <cellStyle name="Percent 2 3 2 3 6 3 3" xfId="40177" xr:uid="{00000000-0005-0000-0000-000019A10000}"/>
    <cellStyle name="Percent 2 3 2 3 6 3 4" xfId="40178" xr:uid="{00000000-0005-0000-0000-00001AA10000}"/>
    <cellStyle name="Percent 2 3 2 3 6 4" xfId="40179" xr:uid="{00000000-0005-0000-0000-00001BA10000}"/>
    <cellStyle name="Percent 2 3 2 3 6 4 2" xfId="40180" xr:uid="{00000000-0005-0000-0000-00001CA10000}"/>
    <cellStyle name="Percent 2 3 2 3 6 4 3" xfId="40181" xr:uid="{00000000-0005-0000-0000-00001DA10000}"/>
    <cellStyle name="Percent 2 3 2 3 6 5" xfId="40182" xr:uid="{00000000-0005-0000-0000-00001EA10000}"/>
    <cellStyle name="Percent 2 3 2 3 6 6" xfId="40183" xr:uid="{00000000-0005-0000-0000-00001FA10000}"/>
    <cellStyle name="Percent 2 3 2 3 7" xfId="40184" xr:uid="{00000000-0005-0000-0000-000020A10000}"/>
    <cellStyle name="Percent 2 3 2 3 7 2" xfId="40185" xr:uid="{00000000-0005-0000-0000-000021A10000}"/>
    <cellStyle name="Percent 2 3 2 3 7 2 2" xfId="40186" xr:uid="{00000000-0005-0000-0000-000022A10000}"/>
    <cellStyle name="Percent 2 3 2 3 7 2 3" xfId="40187" xr:uid="{00000000-0005-0000-0000-000023A10000}"/>
    <cellStyle name="Percent 2 3 2 3 7 3" xfId="40188" xr:uid="{00000000-0005-0000-0000-000024A10000}"/>
    <cellStyle name="Percent 2 3 2 3 7 4" xfId="40189" xr:uid="{00000000-0005-0000-0000-000025A10000}"/>
    <cellStyle name="Percent 2 3 2 3 8" xfId="40190" xr:uid="{00000000-0005-0000-0000-000026A10000}"/>
    <cellStyle name="Percent 2 3 2 3 8 2" xfId="40191" xr:uid="{00000000-0005-0000-0000-000027A10000}"/>
    <cellStyle name="Percent 2 3 2 3 8 2 2" xfId="40192" xr:uid="{00000000-0005-0000-0000-000028A10000}"/>
    <cellStyle name="Percent 2 3 2 3 8 2 3" xfId="40193" xr:uid="{00000000-0005-0000-0000-000029A10000}"/>
    <cellStyle name="Percent 2 3 2 3 8 3" xfId="40194" xr:uid="{00000000-0005-0000-0000-00002AA10000}"/>
    <cellStyle name="Percent 2 3 2 3 8 4" xfId="40195" xr:uid="{00000000-0005-0000-0000-00002BA10000}"/>
    <cellStyle name="Percent 2 3 2 3 9" xfId="40196" xr:uid="{00000000-0005-0000-0000-00002CA10000}"/>
    <cellStyle name="Percent 2 3 2 3 9 2" xfId="40197" xr:uid="{00000000-0005-0000-0000-00002DA10000}"/>
    <cellStyle name="Percent 2 3 2 3 9 3" xfId="40198" xr:uid="{00000000-0005-0000-0000-00002EA10000}"/>
    <cellStyle name="Percent 2 3 2 4" xfId="40199" xr:uid="{00000000-0005-0000-0000-00002FA10000}"/>
    <cellStyle name="Percent 2 3 2 4 10" xfId="40200" xr:uid="{00000000-0005-0000-0000-000030A10000}"/>
    <cellStyle name="Percent 2 3 2 4 2" xfId="40201" xr:uid="{00000000-0005-0000-0000-000031A10000}"/>
    <cellStyle name="Percent 2 3 2 4 2 2" xfId="40202" xr:uid="{00000000-0005-0000-0000-000032A10000}"/>
    <cellStyle name="Percent 2 3 2 4 2 2 2" xfId="40203" xr:uid="{00000000-0005-0000-0000-000033A10000}"/>
    <cellStyle name="Percent 2 3 2 4 2 2 2 2" xfId="40204" xr:uid="{00000000-0005-0000-0000-000034A10000}"/>
    <cellStyle name="Percent 2 3 2 4 2 2 2 2 2" xfId="40205" xr:uid="{00000000-0005-0000-0000-000035A10000}"/>
    <cellStyle name="Percent 2 3 2 4 2 2 2 2 2 2" xfId="40206" xr:uid="{00000000-0005-0000-0000-000036A10000}"/>
    <cellStyle name="Percent 2 3 2 4 2 2 2 2 2 3" xfId="40207" xr:uid="{00000000-0005-0000-0000-000037A10000}"/>
    <cellStyle name="Percent 2 3 2 4 2 2 2 2 3" xfId="40208" xr:uid="{00000000-0005-0000-0000-000038A10000}"/>
    <cellStyle name="Percent 2 3 2 4 2 2 2 2 4" xfId="40209" xr:uid="{00000000-0005-0000-0000-000039A10000}"/>
    <cellStyle name="Percent 2 3 2 4 2 2 2 3" xfId="40210" xr:uid="{00000000-0005-0000-0000-00003AA10000}"/>
    <cellStyle name="Percent 2 3 2 4 2 2 2 3 2" xfId="40211" xr:uid="{00000000-0005-0000-0000-00003BA10000}"/>
    <cellStyle name="Percent 2 3 2 4 2 2 2 3 2 2" xfId="40212" xr:uid="{00000000-0005-0000-0000-00003CA10000}"/>
    <cellStyle name="Percent 2 3 2 4 2 2 2 3 2 3" xfId="40213" xr:uid="{00000000-0005-0000-0000-00003DA10000}"/>
    <cellStyle name="Percent 2 3 2 4 2 2 2 3 3" xfId="40214" xr:uid="{00000000-0005-0000-0000-00003EA10000}"/>
    <cellStyle name="Percent 2 3 2 4 2 2 2 3 4" xfId="40215" xr:uid="{00000000-0005-0000-0000-00003FA10000}"/>
    <cellStyle name="Percent 2 3 2 4 2 2 2 4" xfId="40216" xr:uid="{00000000-0005-0000-0000-000040A10000}"/>
    <cellStyle name="Percent 2 3 2 4 2 2 2 4 2" xfId="40217" xr:uid="{00000000-0005-0000-0000-000041A10000}"/>
    <cellStyle name="Percent 2 3 2 4 2 2 2 4 3" xfId="40218" xr:uid="{00000000-0005-0000-0000-000042A10000}"/>
    <cellStyle name="Percent 2 3 2 4 2 2 2 5" xfId="40219" xr:uid="{00000000-0005-0000-0000-000043A10000}"/>
    <cellStyle name="Percent 2 3 2 4 2 2 2 6" xfId="40220" xr:uid="{00000000-0005-0000-0000-000044A10000}"/>
    <cellStyle name="Percent 2 3 2 4 2 2 3" xfId="40221" xr:uid="{00000000-0005-0000-0000-000045A10000}"/>
    <cellStyle name="Percent 2 3 2 4 2 2 3 2" xfId="40222" xr:uid="{00000000-0005-0000-0000-000046A10000}"/>
    <cellStyle name="Percent 2 3 2 4 2 2 3 2 2" xfId="40223" xr:uid="{00000000-0005-0000-0000-000047A10000}"/>
    <cellStyle name="Percent 2 3 2 4 2 2 3 2 3" xfId="40224" xr:uid="{00000000-0005-0000-0000-000048A10000}"/>
    <cellStyle name="Percent 2 3 2 4 2 2 3 3" xfId="40225" xr:uid="{00000000-0005-0000-0000-000049A10000}"/>
    <cellStyle name="Percent 2 3 2 4 2 2 3 4" xfId="40226" xr:uid="{00000000-0005-0000-0000-00004AA10000}"/>
    <cellStyle name="Percent 2 3 2 4 2 2 4" xfId="40227" xr:uid="{00000000-0005-0000-0000-00004BA10000}"/>
    <cellStyle name="Percent 2 3 2 4 2 2 4 2" xfId="40228" xr:uid="{00000000-0005-0000-0000-00004CA10000}"/>
    <cellStyle name="Percent 2 3 2 4 2 2 4 2 2" xfId="40229" xr:uid="{00000000-0005-0000-0000-00004DA10000}"/>
    <cellStyle name="Percent 2 3 2 4 2 2 4 2 3" xfId="40230" xr:uid="{00000000-0005-0000-0000-00004EA10000}"/>
    <cellStyle name="Percent 2 3 2 4 2 2 4 3" xfId="40231" xr:uid="{00000000-0005-0000-0000-00004FA10000}"/>
    <cellStyle name="Percent 2 3 2 4 2 2 4 4" xfId="40232" xr:uid="{00000000-0005-0000-0000-000050A10000}"/>
    <cellStyle name="Percent 2 3 2 4 2 2 5" xfId="40233" xr:uid="{00000000-0005-0000-0000-000051A10000}"/>
    <cellStyle name="Percent 2 3 2 4 2 2 5 2" xfId="40234" xr:uid="{00000000-0005-0000-0000-000052A10000}"/>
    <cellStyle name="Percent 2 3 2 4 2 2 5 3" xfId="40235" xr:uid="{00000000-0005-0000-0000-000053A10000}"/>
    <cellStyle name="Percent 2 3 2 4 2 2 6" xfId="40236" xr:uid="{00000000-0005-0000-0000-000054A10000}"/>
    <cellStyle name="Percent 2 3 2 4 2 2 7" xfId="40237" xr:uid="{00000000-0005-0000-0000-000055A10000}"/>
    <cellStyle name="Percent 2 3 2 4 2 3" xfId="40238" xr:uid="{00000000-0005-0000-0000-000056A10000}"/>
    <cellStyle name="Percent 2 3 2 4 2 3 2" xfId="40239" xr:uid="{00000000-0005-0000-0000-000057A10000}"/>
    <cellStyle name="Percent 2 3 2 4 2 3 2 2" xfId="40240" xr:uid="{00000000-0005-0000-0000-000058A10000}"/>
    <cellStyle name="Percent 2 3 2 4 2 3 2 2 2" xfId="40241" xr:uid="{00000000-0005-0000-0000-000059A10000}"/>
    <cellStyle name="Percent 2 3 2 4 2 3 2 2 3" xfId="40242" xr:uid="{00000000-0005-0000-0000-00005AA10000}"/>
    <cellStyle name="Percent 2 3 2 4 2 3 2 3" xfId="40243" xr:uid="{00000000-0005-0000-0000-00005BA10000}"/>
    <cellStyle name="Percent 2 3 2 4 2 3 2 4" xfId="40244" xr:uid="{00000000-0005-0000-0000-00005CA10000}"/>
    <cellStyle name="Percent 2 3 2 4 2 3 3" xfId="40245" xr:uid="{00000000-0005-0000-0000-00005DA10000}"/>
    <cellStyle name="Percent 2 3 2 4 2 3 3 2" xfId="40246" xr:uid="{00000000-0005-0000-0000-00005EA10000}"/>
    <cellStyle name="Percent 2 3 2 4 2 3 3 2 2" xfId="40247" xr:uid="{00000000-0005-0000-0000-00005FA10000}"/>
    <cellStyle name="Percent 2 3 2 4 2 3 3 2 3" xfId="40248" xr:uid="{00000000-0005-0000-0000-000060A10000}"/>
    <cellStyle name="Percent 2 3 2 4 2 3 3 3" xfId="40249" xr:uid="{00000000-0005-0000-0000-000061A10000}"/>
    <cellStyle name="Percent 2 3 2 4 2 3 3 4" xfId="40250" xr:uid="{00000000-0005-0000-0000-000062A10000}"/>
    <cellStyle name="Percent 2 3 2 4 2 3 4" xfId="40251" xr:uid="{00000000-0005-0000-0000-000063A10000}"/>
    <cellStyle name="Percent 2 3 2 4 2 3 4 2" xfId="40252" xr:uid="{00000000-0005-0000-0000-000064A10000}"/>
    <cellStyle name="Percent 2 3 2 4 2 3 4 3" xfId="40253" xr:uid="{00000000-0005-0000-0000-000065A10000}"/>
    <cellStyle name="Percent 2 3 2 4 2 3 5" xfId="40254" xr:uid="{00000000-0005-0000-0000-000066A10000}"/>
    <cellStyle name="Percent 2 3 2 4 2 3 6" xfId="40255" xr:uid="{00000000-0005-0000-0000-000067A10000}"/>
    <cellStyle name="Percent 2 3 2 4 2 4" xfId="40256" xr:uid="{00000000-0005-0000-0000-000068A10000}"/>
    <cellStyle name="Percent 2 3 2 4 2 4 2" xfId="40257" xr:uid="{00000000-0005-0000-0000-000069A10000}"/>
    <cellStyle name="Percent 2 3 2 4 2 4 2 2" xfId="40258" xr:uid="{00000000-0005-0000-0000-00006AA10000}"/>
    <cellStyle name="Percent 2 3 2 4 2 4 2 3" xfId="40259" xr:uid="{00000000-0005-0000-0000-00006BA10000}"/>
    <cellStyle name="Percent 2 3 2 4 2 4 3" xfId="40260" xr:uid="{00000000-0005-0000-0000-00006CA10000}"/>
    <cellStyle name="Percent 2 3 2 4 2 4 4" xfId="40261" xr:uid="{00000000-0005-0000-0000-00006DA10000}"/>
    <cellStyle name="Percent 2 3 2 4 2 5" xfId="40262" xr:uid="{00000000-0005-0000-0000-00006EA10000}"/>
    <cellStyle name="Percent 2 3 2 4 2 5 2" xfId="40263" xr:uid="{00000000-0005-0000-0000-00006FA10000}"/>
    <cellStyle name="Percent 2 3 2 4 2 5 2 2" xfId="40264" xr:uid="{00000000-0005-0000-0000-000070A10000}"/>
    <cellStyle name="Percent 2 3 2 4 2 5 2 3" xfId="40265" xr:uid="{00000000-0005-0000-0000-000071A10000}"/>
    <cellStyle name="Percent 2 3 2 4 2 5 3" xfId="40266" xr:uid="{00000000-0005-0000-0000-000072A10000}"/>
    <cellStyle name="Percent 2 3 2 4 2 5 4" xfId="40267" xr:uid="{00000000-0005-0000-0000-000073A10000}"/>
    <cellStyle name="Percent 2 3 2 4 2 6" xfId="40268" xr:uid="{00000000-0005-0000-0000-000074A10000}"/>
    <cellStyle name="Percent 2 3 2 4 2 6 2" xfId="40269" xr:uid="{00000000-0005-0000-0000-000075A10000}"/>
    <cellStyle name="Percent 2 3 2 4 2 6 3" xfId="40270" xr:uid="{00000000-0005-0000-0000-000076A10000}"/>
    <cellStyle name="Percent 2 3 2 4 2 7" xfId="40271" xr:uid="{00000000-0005-0000-0000-000077A10000}"/>
    <cellStyle name="Percent 2 3 2 4 2 8" xfId="40272" xr:uid="{00000000-0005-0000-0000-000078A10000}"/>
    <cellStyle name="Percent 2 3 2 4 3" xfId="40273" xr:uid="{00000000-0005-0000-0000-000079A10000}"/>
    <cellStyle name="Percent 2 3 2 4 3 2" xfId="40274" xr:uid="{00000000-0005-0000-0000-00007AA10000}"/>
    <cellStyle name="Percent 2 3 2 4 3 2 2" xfId="40275" xr:uid="{00000000-0005-0000-0000-00007BA10000}"/>
    <cellStyle name="Percent 2 3 2 4 3 2 2 2" xfId="40276" xr:uid="{00000000-0005-0000-0000-00007CA10000}"/>
    <cellStyle name="Percent 2 3 2 4 3 2 2 2 2" xfId="40277" xr:uid="{00000000-0005-0000-0000-00007DA10000}"/>
    <cellStyle name="Percent 2 3 2 4 3 2 2 2 3" xfId="40278" xr:uid="{00000000-0005-0000-0000-00007EA10000}"/>
    <cellStyle name="Percent 2 3 2 4 3 2 2 3" xfId="40279" xr:uid="{00000000-0005-0000-0000-00007FA10000}"/>
    <cellStyle name="Percent 2 3 2 4 3 2 2 4" xfId="40280" xr:uid="{00000000-0005-0000-0000-000080A10000}"/>
    <cellStyle name="Percent 2 3 2 4 3 2 3" xfId="40281" xr:uid="{00000000-0005-0000-0000-000081A10000}"/>
    <cellStyle name="Percent 2 3 2 4 3 2 3 2" xfId="40282" xr:uid="{00000000-0005-0000-0000-000082A10000}"/>
    <cellStyle name="Percent 2 3 2 4 3 2 3 2 2" xfId="40283" xr:uid="{00000000-0005-0000-0000-000083A10000}"/>
    <cellStyle name="Percent 2 3 2 4 3 2 3 2 3" xfId="40284" xr:uid="{00000000-0005-0000-0000-000084A10000}"/>
    <cellStyle name="Percent 2 3 2 4 3 2 3 3" xfId="40285" xr:uid="{00000000-0005-0000-0000-000085A10000}"/>
    <cellStyle name="Percent 2 3 2 4 3 2 3 4" xfId="40286" xr:uid="{00000000-0005-0000-0000-000086A10000}"/>
    <cellStyle name="Percent 2 3 2 4 3 2 4" xfId="40287" xr:uid="{00000000-0005-0000-0000-000087A10000}"/>
    <cellStyle name="Percent 2 3 2 4 3 2 4 2" xfId="40288" xr:uid="{00000000-0005-0000-0000-000088A10000}"/>
    <cellStyle name="Percent 2 3 2 4 3 2 4 3" xfId="40289" xr:uid="{00000000-0005-0000-0000-000089A10000}"/>
    <cellStyle name="Percent 2 3 2 4 3 2 5" xfId="40290" xr:uid="{00000000-0005-0000-0000-00008AA10000}"/>
    <cellStyle name="Percent 2 3 2 4 3 2 6" xfId="40291" xr:uid="{00000000-0005-0000-0000-00008BA10000}"/>
    <cellStyle name="Percent 2 3 2 4 3 3" xfId="40292" xr:uid="{00000000-0005-0000-0000-00008CA10000}"/>
    <cellStyle name="Percent 2 3 2 4 3 3 2" xfId="40293" xr:uid="{00000000-0005-0000-0000-00008DA10000}"/>
    <cellStyle name="Percent 2 3 2 4 3 3 2 2" xfId="40294" xr:uid="{00000000-0005-0000-0000-00008EA10000}"/>
    <cellStyle name="Percent 2 3 2 4 3 3 2 3" xfId="40295" xr:uid="{00000000-0005-0000-0000-00008FA10000}"/>
    <cellStyle name="Percent 2 3 2 4 3 3 3" xfId="40296" xr:uid="{00000000-0005-0000-0000-000090A10000}"/>
    <cellStyle name="Percent 2 3 2 4 3 3 4" xfId="40297" xr:uid="{00000000-0005-0000-0000-000091A10000}"/>
    <cellStyle name="Percent 2 3 2 4 3 4" xfId="40298" xr:uid="{00000000-0005-0000-0000-000092A10000}"/>
    <cellStyle name="Percent 2 3 2 4 3 4 2" xfId="40299" xr:uid="{00000000-0005-0000-0000-000093A10000}"/>
    <cellStyle name="Percent 2 3 2 4 3 4 2 2" xfId="40300" xr:uid="{00000000-0005-0000-0000-000094A10000}"/>
    <cellStyle name="Percent 2 3 2 4 3 4 2 3" xfId="40301" xr:uid="{00000000-0005-0000-0000-000095A10000}"/>
    <cellStyle name="Percent 2 3 2 4 3 4 3" xfId="40302" xr:uid="{00000000-0005-0000-0000-000096A10000}"/>
    <cellStyle name="Percent 2 3 2 4 3 4 4" xfId="40303" xr:uid="{00000000-0005-0000-0000-000097A10000}"/>
    <cellStyle name="Percent 2 3 2 4 3 5" xfId="40304" xr:uid="{00000000-0005-0000-0000-000098A10000}"/>
    <cellStyle name="Percent 2 3 2 4 3 5 2" xfId="40305" xr:uid="{00000000-0005-0000-0000-000099A10000}"/>
    <cellStyle name="Percent 2 3 2 4 3 5 3" xfId="40306" xr:uid="{00000000-0005-0000-0000-00009AA10000}"/>
    <cellStyle name="Percent 2 3 2 4 3 6" xfId="40307" xr:uid="{00000000-0005-0000-0000-00009BA10000}"/>
    <cellStyle name="Percent 2 3 2 4 3 7" xfId="40308" xr:uid="{00000000-0005-0000-0000-00009CA10000}"/>
    <cellStyle name="Percent 2 3 2 4 4" xfId="40309" xr:uid="{00000000-0005-0000-0000-00009DA10000}"/>
    <cellStyle name="Percent 2 3 2 4 4 2" xfId="40310" xr:uid="{00000000-0005-0000-0000-00009EA10000}"/>
    <cellStyle name="Percent 2 3 2 4 4 2 2" xfId="40311" xr:uid="{00000000-0005-0000-0000-00009FA10000}"/>
    <cellStyle name="Percent 2 3 2 4 4 2 2 2" xfId="40312" xr:uid="{00000000-0005-0000-0000-0000A0A10000}"/>
    <cellStyle name="Percent 2 3 2 4 4 2 2 2 2" xfId="40313" xr:uid="{00000000-0005-0000-0000-0000A1A10000}"/>
    <cellStyle name="Percent 2 3 2 4 4 2 2 2 3" xfId="40314" xr:uid="{00000000-0005-0000-0000-0000A2A10000}"/>
    <cellStyle name="Percent 2 3 2 4 4 2 2 3" xfId="40315" xr:uid="{00000000-0005-0000-0000-0000A3A10000}"/>
    <cellStyle name="Percent 2 3 2 4 4 2 2 4" xfId="40316" xr:uid="{00000000-0005-0000-0000-0000A4A10000}"/>
    <cellStyle name="Percent 2 3 2 4 4 2 3" xfId="40317" xr:uid="{00000000-0005-0000-0000-0000A5A10000}"/>
    <cellStyle name="Percent 2 3 2 4 4 2 3 2" xfId="40318" xr:uid="{00000000-0005-0000-0000-0000A6A10000}"/>
    <cellStyle name="Percent 2 3 2 4 4 2 3 2 2" xfId="40319" xr:uid="{00000000-0005-0000-0000-0000A7A10000}"/>
    <cellStyle name="Percent 2 3 2 4 4 2 3 2 3" xfId="40320" xr:uid="{00000000-0005-0000-0000-0000A8A10000}"/>
    <cellStyle name="Percent 2 3 2 4 4 2 3 3" xfId="40321" xr:uid="{00000000-0005-0000-0000-0000A9A10000}"/>
    <cellStyle name="Percent 2 3 2 4 4 2 3 4" xfId="40322" xr:uid="{00000000-0005-0000-0000-0000AAA10000}"/>
    <cellStyle name="Percent 2 3 2 4 4 2 4" xfId="40323" xr:uid="{00000000-0005-0000-0000-0000ABA10000}"/>
    <cellStyle name="Percent 2 3 2 4 4 2 4 2" xfId="40324" xr:uid="{00000000-0005-0000-0000-0000ACA10000}"/>
    <cellStyle name="Percent 2 3 2 4 4 2 4 3" xfId="40325" xr:uid="{00000000-0005-0000-0000-0000ADA10000}"/>
    <cellStyle name="Percent 2 3 2 4 4 2 5" xfId="40326" xr:uid="{00000000-0005-0000-0000-0000AEA10000}"/>
    <cellStyle name="Percent 2 3 2 4 4 2 6" xfId="40327" xr:uid="{00000000-0005-0000-0000-0000AFA10000}"/>
    <cellStyle name="Percent 2 3 2 4 4 3" xfId="40328" xr:uid="{00000000-0005-0000-0000-0000B0A10000}"/>
    <cellStyle name="Percent 2 3 2 4 4 3 2" xfId="40329" xr:uid="{00000000-0005-0000-0000-0000B1A10000}"/>
    <cellStyle name="Percent 2 3 2 4 4 3 2 2" xfId="40330" xr:uid="{00000000-0005-0000-0000-0000B2A10000}"/>
    <cellStyle name="Percent 2 3 2 4 4 3 2 3" xfId="40331" xr:uid="{00000000-0005-0000-0000-0000B3A10000}"/>
    <cellStyle name="Percent 2 3 2 4 4 3 3" xfId="40332" xr:uid="{00000000-0005-0000-0000-0000B4A10000}"/>
    <cellStyle name="Percent 2 3 2 4 4 3 4" xfId="40333" xr:uid="{00000000-0005-0000-0000-0000B5A10000}"/>
    <cellStyle name="Percent 2 3 2 4 4 4" xfId="40334" xr:uid="{00000000-0005-0000-0000-0000B6A10000}"/>
    <cellStyle name="Percent 2 3 2 4 4 4 2" xfId="40335" xr:uid="{00000000-0005-0000-0000-0000B7A10000}"/>
    <cellStyle name="Percent 2 3 2 4 4 4 2 2" xfId="40336" xr:uid="{00000000-0005-0000-0000-0000B8A10000}"/>
    <cellStyle name="Percent 2 3 2 4 4 4 2 3" xfId="40337" xr:uid="{00000000-0005-0000-0000-0000B9A10000}"/>
    <cellStyle name="Percent 2 3 2 4 4 4 3" xfId="40338" xr:uid="{00000000-0005-0000-0000-0000BAA10000}"/>
    <cellStyle name="Percent 2 3 2 4 4 4 4" xfId="40339" xr:uid="{00000000-0005-0000-0000-0000BBA10000}"/>
    <cellStyle name="Percent 2 3 2 4 4 5" xfId="40340" xr:uid="{00000000-0005-0000-0000-0000BCA10000}"/>
    <cellStyle name="Percent 2 3 2 4 4 5 2" xfId="40341" xr:uid="{00000000-0005-0000-0000-0000BDA10000}"/>
    <cellStyle name="Percent 2 3 2 4 4 5 3" xfId="40342" xr:uid="{00000000-0005-0000-0000-0000BEA10000}"/>
    <cellStyle name="Percent 2 3 2 4 4 6" xfId="40343" xr:uid="{00000000-0005-0000-0000-0000BFA10000}"/>
    <cellStyle name="Percent 2 3 2 4 4 7" xfId="40344" xr:uid="{00000000-0005-0000-0000-0000C0A10000}"/>
    <cellStyle name="Percent 2 3 2 4 5" xfId="40345" xr:uid="{00000000-0005-0000-0000-0000C1A10000}"/>
    <cellStyle name="Percent 2 3 2 4 5 2" xfId="40346" xr:uid="{00000000-0005-0000-0000-0000C2A10000}"/>
    <cellStyle name="Percent 2 3 2 4 5 2 2" xfId="40347" xr:uid="{00000000-0005-0000-0000-0000C3A10000}"/>
    <cellStyle name="Percent 2 3 2 4 5 2 2 2" xfId="40348" xr:uid="{00000000-0005-0000-0000-0000C4A10000}"/>
    <cellStyle name="Percent 2 3 2 4 5 2 2 3" xfId="40349" xr:uid="{00000000-0005-0000-0000-0000C5A10000}"/>
    <cellStyle name="Percent 2 3 2 4 5 2 3" xfId="40350" xr:uid="{00000000-0005-0000-0000-0000C6A10000}"/>
    <cellStyle name="Percent 2 3 2 4 5 2 4" xfId="40351" xr:uid="{00000000-0005-0000-0000-0000C7A10000}"/>
    <cellStyle name="Percent 2 3 2 4 5 3" xfId="40352" xr:uid="{00000000-0005-0000-0000-0000C8A10000}"/>
    <cellStyle name="Percent 2 3 2 4 5 3 2" xfId="40353" xr:uid="{00000000-0005-0000-0000-0000C9A10000}"/>
    <cellStyle name="Percent 2 3 2 4 5 3 2 2" xfId="40354" xr:uid="{00000000-0005-0000-0000-0000CAA10000}"/>
    <cellStyle name="Percent 2 3 2 4 5 3 2 3" xfId="40355" xr:uid="{00000000-0005-0000-0000-0000CBA10000}"/>
    <cellStyle name="Percent 2 3 2 4 5 3 3" xfId="40356" xr:uid="{00000000-0005-0000-0000-0000CCA10000}"/>
    <cellStyle name="Percent 2 3 2 4 5 3 4" xfId="40357" xr:uid="{00000000-0005-0000-0000-0000CDA10000}"/>
    <cellStyle name="Percent 2 3 2 4 5 4" xfId="40358" xr:uid="{00000000-0005-0000-0000-0000CEA10000}"/>
    <cellStyle name="Percent 2 3 2 4 5 4 2" xfId="40359" xr:uid="{00000000-0005-0000-0000-0000CFA10000}"/>
    <cellStyle name="Percent 2 3 2 4 5 4 3" xfId="40360" xr:uid="{00000000-0005-0000-0000-0000D0A10000}"/>
    <cellStyle name="Percent 2 3 2 4 5 5" xfId="40361" xr:uid="{00000000-0005-0000-0000-0000D1A10000}"/>
    <cellStyle name="Percent 2 3 2 4 5 6" xfId="40362" xr:uid="{00000000-0005-0000-0000-0000D2A10000}"/>
    <cellStyle name="Percent 2 3 2 4 6" xfId="40363" xr:uid="{00000000-0005-0000-0000-0000D3A10000}"/>
    <cellStyle name="Percent 2 3 2 4 6 2" xfId="40364" xr:uid="{00000000-0005-0000-0000-0000D4A10000}"/>
    <cellStyle name="Percent 2 3 2 4 6 2 2" xfId="40365" xr:uid="{00000000-0005-0000-0000-0000D5A10000}"/>
    <cellStyle name="Percent 2 3 2 4 6 2 3" xfId="40366" xr:uid="{00000000-0005-0000-0000-0000D6A10000}"/>
    <cellStyle name="Percent 2 3 2 4 6 3" xfId="40367" xr:uid="{00000000-0005-0000-0000-0000D7A10000}"/>
    <cellStyle name="Percent 2 3 2 4 6 4" xfId="40368" xr:uid="{00000000-0005-0000-0000-0000D8A10000}"/>
    <cellStyle name="Percent 2 3 2 4 7" xfId="40369" xr:uid="{00000000-0005-0000-0000-0000D9A10000}"/>
    <cellStyle name="Percent 2 3 2 4 7 2" xfId="40370" xr:uid="{00000000-0005-0000-0000-0000DAA10000}"/>
    <cellStyle name="Percent 2 3 2 4 7 2 2" xfId="40371" xr:uid="{00000000-0005-0000-0000-0000DBA10000}"/>
    <cellStyle name="Percent 2 3 2 4 7 2 3" xfId="40372" xr:uid="{00000000-0005-0000-0000-0000DCA10000}"/>
    <cellStyle name="Percent 2 3 2 4 7 3" xfId="40373" xr:uid="{00000000-0005-0000-0000-0000DDA10000}"/>
    <cellStyle name="Percent 2 3 2 4 7 4" xfId="40374" xr:uid="{00000000-0005-0000-0000-0000DEA10000}"/>
    <cellStyle name="Percent 2 3 2 4 8" xfId="40375" xr:uid="{00000000-0005-0000-0000-0000DFA10000}"/>
    <cellStyle name="Percent 2 3 2 4 8 2" xfId="40376" xr:uid="{00000000-0005-0000-0000-0000E0A10000}"/>
    <cellStyle name="Percent 2 3 2 4 8 3" xfId="40377" xr:uid="{00000000-0005-0000-0000-0000E1A10000}"/>
    <cellStyle name="Percent 2 3 2 4 9" xfId="40378" xr:uid="{00000000-0005-0000-0000-0000E2A10000}"/>
    <cellStyle name="Percent 2 3 2 5" xfId="40379" xr:uid="{00000000-0005-0000-0000-0000E3A10000}"/>
    <cellStyle name="Percent 2 3 2 5 10" xfId="40380" xr:uid="{00000000-0005-0000-0000-0000E4A10000}"/>
    <cellStyle name="Percent 2 3 2 5 2" xfId="40381" xr:uid="{00000000-0005-0000-0000-0000E5A10000}"/>
    <cellStyle name="Percent 2 3 2 5 2 2" xfId="40382" xr:uid="{00000000-0005-0000-0000-0000E6A10000}"/>
    <cellStyle name="Percent 2 3 2 5 2 2 2" xfId="40383" xr:uid="{00000000-0005-0000-0000-0000E7A10000}"/>
    <cellStyle name="Percent 2 3 2 5 2 2 2 2" xfId="40384" xr:uid="{00000000-0005-0000-0000-0000E8A10000}"/>
    <cellStyle name="Percent 2 3 2 5 2 2 2 2 2" xfId="40385" xr:uid="{00000000-0005-0000-0000-0000E9A10000}"/>
    <cellStyle name="Percent 2 3 2 5 2 2 2 2 2 2" xfId="40386" xr:uid="{00000000-0005-0000-0000-0000EAA10000}"/>
    <cellStyle name="Percent 2 3 2 5 2 2 2 2 2 3" xfId="40387" xr:uid="{00000000-0005-0000-0000-0000EBA10000}"/>
    <cellStyle name="Percent 2 3 2 5 2 2 2 2 3" xfId="40388" xr:uid="{00000000-0005-0000-0000-0000ECA10000}"/>
    <cellStyle name="Percent 2 3 2 5 2 2 2 2 4" xfId="40389" xr:uid="{00000000-0005-0000-0000-0000EDA10000}"/>
    <cellStyle name="Percent 2 3 2 5 2 2 2 3" xfId="40390" xr:uid="{00000000-0005-0000-0000-0000EEA10000}"/>
    <cellStyle name="Percent 2 3 2 5 2 2 2 3 2" xfId="40391" xr:uid="{00000000-0005-0000-0000-0000EFA10000}"/>
    <cellStyle name="Percent 2 3 2 5 2 2 2 3 2 2" xfId="40392" xr:uid="{00000000-0005-0000-0000-0000F0A10000}"/>
    <cellStyle name="Percent 2 3 2 5 2 2 2 3 2 3" xfId="40393" xr:uid="{00000000-0005-0000-0000-0000F1A10000}"/>
    <cellStyle name="Percent 2 3 2 5 2 2 2 3 3" xfId="40394" xr:uid="{00000000-0005-0000-0000-0000F2A10000}"/>
    <cellStyle name="Percent 2 3 2 5 2 2 2 3 4" xfId="40395" xr:uid="{00000000-0005-0000-0000-0000F3A10000}"/>
    <cellStyle name="Percent 2 3 2 5 2 2 2 4" xfId="40396" xr:uid="{00000000-0005-0000-0000-0000F4A10000}"/>
    <cellStyle name="Percent 2 3 2 5 2 2 2 4 2" xfId="40397" xr:uid="{00000000-0005-0000-0000-0000F5A10000}"/>
    <cellStyle name="Percent 2 3 2 5 2 2 2 4 3" xfId="40398" xr:uid="{00000000-0005-0000-0000-0000F6A10000}"/>
    <cellStyle name="Percent 2 3 2 5 2 2 2 5" xfId="40399" xr:uid="{00000000-0005-0000-0000-0000F7A10000}"/>
    <cellStyle name="Percent 2 3 2 5 2 2 2 6" xfId="40400" xr:uid="{00000000-0005-0000-0000-0000F8A10000}"/>
    <cellStyle name="Percent 2 3 2 5 2 2 3" xfId="40401" xr:uid="{00000000-0005-0000-0000-0000F9A10000}"/>
    <cellStyle name="Percent 2 3 2 5 2 2 3 2" xfId="40402" xr:uid="{00000000-0005-0000-0000-0000FAA10000}"/>
    <cellStyle name="Percent 2 3 2 5 2 2 3 2 2" xfId="40403" xr:uid="{00000000-0005-0000-0000-0000FBA10000}"/>
    <cellStyle name="Percent 2 3 2 5 2 2 3 2 3" xfId="40404" xr:uid="{00000000-0005-0000-0000-0000FCA10000}"/>
    <cellStyle name="Percent 2 3 2 5 2 2 3 3" xfId="40405" xr:uid="{00000000-0005-0000-0000-0000FDA10000}"/>
    <cellStyle name="Percent 2 3 2 5 2 2 3 4" xfId="40406" xr:uid="{00000000-0005-0000-0000-0000FEA10000}"/>
    <cellStyle name="Percent 2 3 2 5 2 2 4" xfId="40407" xr:uid="{00000000-0005-0000-0000-0000FFA10000}"/>
    <cellStyle name="Percent 2 3 2 5 2 2 4 2" xfId="40408" xr:uid="{00000000-0005-0000-0000-000000A20000}"/>
    <cellStyle name="Percent 2 3 2 5 2 2 4 2 2" xfId="40409" xr:uid="{00000000-0005-0000-0000-000001A20000}"/>
    <cellStyle name="Percent 2 3 2 5 2 2 4 2 3" xfId="40410" xr:uid="{00000000-0005-0000-0000-000002A20000}"/>
    <cellStyle name="Percent 2 3 2 5 2 2 4 3" xfId="40411" xr:uid="{00000000-0005-0000-0000-000003A20000}"/>
    <cellStyle name="Percent 2 3 2 5 2 2 4 4" xfId="40412" xr:uid="{00000000-0005-0000-0000-000004A20000}"/>
    <cellStyle name="Percent 2 3 2 5 2 2 5" xfId="40413" xr:uid="{00000000-0005-0000-0000-000005A20000}"/>
    <cellStyle name="Percent 2 3 2 5 2 2 5 2" xfId="40414" xr:uid="{00000000-0005-0000-0000-000006A20000}"/>
    <cellStyle name="Percent 2 3 2 5 2 2 5 3" xfId="40415" xr:uid="{00000000-0005-0000-0000-000007A20000}"/>
    <cellStyle name="Percent 2 3 2 5 2 2 6" xfId="40416" xr:uid="{00000000-0005-0000-0000-000008A20000}"/>
    <cellStyle name="Percent 2 3 2 5 2 2 7" xfId="40417" xr:uid="{00000000-0005-0000-0000-000009A20000}"/>
    <cellStyle name="Percent 2 3 2 5 2 3" xfId="40418" xr:uid="{00000000-0005-0000-0000-00000AA20000}"/>
    <cellStyle name="Percent 2 3 2 5 2 3 2" xfId="40419" xr:uid="{00000000-0005-0000-0000-00000BA20000}"/>
    <cellStyle name="Percent 2 3 2 5 2 3 2 2" xfId="40420" xr:uid="{00000000-0005-0000-0000-00000CA20000}"/>
    <cellStyle name="Percent 2 3 2 5 2 3 2 2 2" xfId="40421" xr:uid="{00000000-0005-0000-0000-00000DA20000}"/>
    <cellStyle name="Percent 2 3 2 5 2 3 2 2 3" xfId="40422" xr:uid="{00000000-0005-0000-0000-00000EA20000}"/>
    <cellStyle name="Percent 2 3 2 5 2 3 2 3" xfId="40423" xr:uid="{00000000-0005-0000-0000-00000FA20000}"/>
    <cellStyle name="Percent 2 3 2 5 2 3 2 4" xfId="40424" xr:uid="{00000000-0005-0000-0000-000010A20000}"/>
    <cellStyle name="Percent 2 3 2 5 2 3 3" xfId="40425" xr:uid="{00000000-0005-0000-0000-000011A20000}"/>
    <cellStyle name="Percent 2 3 2 5 2 3 3 2" xfId="40426" xr:uid="{00000000-0005-0000-0000-000012A20000}"/>
    <cellStyle name="Percent 2 3 2 5 2 3 3 2 2" xfId="40427" xr:uid="{00000000-0005-0000-0000-000013A20000}"/>
    <cellStyle name="Percent 2 3 2 5 2 3 3 2 3" xfId="40428" xr:uid="{00000000-0005-0000-0000-000014A20000}"/>
    <cellStyle name="Percent 2 3 2 5 2 3 3 3" xfId="40429" xr:uid="{00000000-0005-0000-0000-000015A20000}"/>
    <cellStyle name="Percent 2 3 2 5 2 3 3 4" xfId="40430" xr:uid="{00000000-0005-0000-0000-000016A20000}"/>
    <cellStyle name="Percent 2 3 2 5 2 3 4" xfId="40431" xr:uid="{00000000-0005-0000-0000-000017A20000}"/>
    <cellStyle name="Percent 2 3 2 5 2 3 4 2" xfId="40432" xr:uid="{00000000-0005-0000-0000-000018A20000}"/>
    <cellStyle name="Percent 2 3 2 5 2 3 4 3" xfId="40433" xr:uid="{00000000-0005-0000-0000-000019A20000}"/>
    <cellStyle name="Percent 2 3 2 5 2 3 5" xfId="40434" xr:uid="{00000000-0005-0000-0000-00001AA20000}"/>
    <cellStyle name="Percent 2 3 2 5 2 3 6" xfId="40435" xr:uid="{00000000-0005-0000-0000-00001BA20000}"/>
    <cellStyle name="Percent 2 3 2 5 2 4" xfId="40436" xr:uid="{00000000-0005-0000-0000-00001CA20000}"/>
    <cellStyle name="Percent 2 3 2 5 2 4 2" xfId="40437" xr:uid="{00000000-0005-0000-0000-00001DA20000}"/>
    <cellStyle name="Percent 2 3 2 5 2 4 2 2" xfId="40438" xr:uid="{00000000-0005-0000-0000-00001EA20000}"/>
    <cellStyle name="Percent 2 3 2 5 2 4 2 3" xfId="40439" xr:uid="{00000000-0005-0000-0000-00001FA20000}"/>
    <cellStyle name="Percent 2 3 2 5 2 4 3" xfId="40440" xr:uid="{00000000-0005-0000-0000-000020A20000}"/>
    <cellStyle name="Percent 2 3 2 5 2 4 4" xfId="40441" xr:uid="{00000000-0005-0000-0000-000021A20000}"/>
    <cellStyle name="Percent 2 3 2 5 2 5" xfId="40442" xr:uid="{00000000-0005-0000-0000-000022A20000}"/>
    <cellStyle name="Percent 2 3 2 5 2 5 2" xfId="40443" xr:uid="{00000000-0005-0000-0000-000023A20000}"/>
    <cellStyle name="Percent 2 3 2 5 2 5 2 2" xfId="40444" xr:uid="{00000000-0005-0000-0000-000024A20000}"/>
    <cellStyle name="Percent 2 3 2 5 2 5 2 3" xfId="40445" xr:uid="{00000000-0005-0000-0000-000025A20000}"/>
    <cellStyle name="Percent 2 3 2 5 2 5 3" xfId="40446" xr:uid="{00000000-0005-0000-0000-000026A20000}"/>
    <cellStyle name="Percent 2 3 2 5 2 5 4" xfId="40447" xr:uid="{00000000-0005-0000-0000-000027A20000}"/>
    <cellStyle name="Percent 2 3 2 5 2 6" xfId="40448" xr:uid="{00000000-0005-0000-0000-000028A20000}"/>
    <cellStyle name="Percent 2 3 2 5 2 6 2" xfId="40449" xr:uid="{00000000-0005-0000-0000-000029A20000}"/>
    <cellStyle name="Percent 2 3 2 5 2 6 3" xfId="40450" xr:uid="{00000000-0005-0000-0000-00002AA20000}"/>
    <cellStyle name="Percent 2 3 2 5 2 7" xfId="40451" xr:uid="{00000000-0005-0000-0000-00002BA20000}"/>
    <cellStyle name="Percent 2 3 2 5 2 8" xfId="40452" xr:uid="{00000000-0005-0000-0000-00002CA20000}"/>
    <cellStyle name="Percent 2 3 2 5 3" xfId="40453" xr:uid="{00000000-0005-0000-0000-00002DA20000}"/>
    <cellStyle name="Percent 2 3 2 5 3 2" xfId="40454" xr:uid="{00000000-0005-0000-0000-00002EA20000}"/>
    <cellStyle name="Percent 2 3 2 5 3 2 2" xfId="40455" xr:uid="{00000000-0005-0000-0000-00002FA20000}"/>
    <cellStyle name="Percent 2 3 2 5 3 2 2 2" xfId="40456" xr:uid="{00000000-0005-0000-0000-000030A20000}"/>
    <cellStyle name="Percent 2 3 2 5 3 2 2 2 2" xfId="40457" xr:uid="{00000000-0005-0000-0000-000031A20000}"/>
    <cellStyle name="Percent 2 3 2 5 3 2 2 2 3" xfId="40458" xr:uid="{00000000-0005-0000-0000-000032A20000}"/>
    <cellStyle name="Percent 2 3 2 5 3 2 2 3" xfId="40459" xr:uid="{00000000-0005-0000-0000-000033A20000}"/>
    <cellStyle name="Percent 2 3 2 5 3 2 2 4" xfId="40460" xr:uid="{00000000-0005-0000-0000-000034A20000}"/>
    <cellStyle name="Percent 2 3 2 5 3 2 3" xfId="40461" xr:uid="{00000000-0005-0000-0000-000035A20000}"/>
    <cellStyle name="Percent 2 3 2 5 3 2 3 2" xfId="40462" xr:uid="{00000000-0005-0000-0000-000036A20000}"/>
    <cellStyle name="Percent 2 3 2 5 3 2 3 2 2" xfId="40463" xr:uid="{00000000-0005-0000-0000-000037A20000}"/>
    <cellStyle name="Percent 2 3 2 5 3 2 3 2 3" xfId="40464" xr:uid="{00000000-0005-0000-0000-000038A20000}"/>
    <cellStyle name="Percent 2 3 2 5 3 2 3 3" xfId="40465" xr:uid="{00000000-0005-0000-0000-000039A20000}"/>
    <cellStyle name="Percent 2 3 2 5 3 2 3 4" xfId="40466" xr:uid="{00000000-0005-0000-0000-00003AA20000}"/>
    <cellStyle name="Percent 2 3 2 5 3 2 4" xfId="40467" xr:uid="{00000000-0005-0000-0000-00003BA20000}"/>
    <cellStyle name="Percent 2 3 2 5 3 2 4 2" xfId="40468" xr:uid="{00000000-0005-0000-0000-00003CA20000}"/>
    <cellStyle name="Percent 2 3 2 5 3 2 4 3" xfId="40469" xr:uid="{00000000-0005-0000-0000-00003DA20000}"/>
    <cellStyle name="Percent 2 3 2 5 3 2 5" xfId="40470" xr:uid="{00000000-0005-0000-0000-00003EA20000}"/>
    <cellStyle name="Percent 2 3 2 5 3 2 6" xfId="40471" xr:uid="{00000000-0005-0000-0000-00003FA20000}"/>
    <cellStyle name="Percent 2 3 2 5 3 3" xfId="40472" xr:uid="{00000000-0005-0000-0000-000040A20000}"/>
    <cellStyle name="Percent 2 3 2 5 3 3 2" xfId="40473" xr:uid="{00000000-0005-0000-0000-000041A20000}"/>
    <cellStyle name="Percent 2 3 2 5 3 3 2 2" xfId="40474" xr:uid="{00000000-0005-0000-0000-000042A20000}"/>
    <cellStyle name="Percent 2 3 2 5 3 3 2 3" xfId="40475" xr:uid="{00000000-0005-0000-0000-000043A20000}"/>
    <cellStyle name="Percent 2 3 2 5 3 3 3" xfId="40476" xr:uid="{00000000-0005-0000-0000-000044A20000}"/>
    <cellStyle name="Percent 2 3 2 5 3 3 4" xfId="40477" xr:uid="{00000000-0005-0000-0000-000045A20000}"/>
    <cellStyle name="Percent 2 3 2 5 3 4" xfId="40478" xr:uid="{00000000-0005-0000-0000-000046A20000}"/>
    <cellStyle name="Percent 2 3 2 5 3 4 2" xfId="40479" xr:uid="{00000000-0005-0000-0000-000047A20000}"/>
    <cellStyle name="Percent 2 3 2 5 3 4 2 2" xfId="40480" xr:uid="{00000000-0005-0000-0000-000048A20000}"/>
    <cellStyle name="Percent 2 3 2 5 3 4 2 3" xfId="40481" xr:uid="{00000000-0005-0000-0000-000049A20000}"/>
    <cellStyle name="Percent 2 3 2 5 3 4 3" xfId="40482" xr:uid="{00000000-0005-0000-0000-00004AA20000}"/>
    <cellStyle name="Percent 2 3 2 5 3 4 4" xfId="40483" xr:uid="{00000000-0005-0000-0000-00004BA20000}"/>
    <cellStyle name="Percent 2 3 2 5 3 5" xfId="40484" xr:uid="{00000000-0005-0000-0000-00004CA20000}"/>
    <cellStyle name="Percent 2 3 2 5 3 5 2" xfId="40485" xr:uid="{00000000-0005-0000-0000-00004DA20000}"/>
    <cellStyle name="Percent 2 3 2 5 3 5 3" xfId="40486" xr:uid="{00000000-0005-0000-0000-00004EA20000}"/>
    <cellStyle name="Percent 2 3 2 5 3 6" xfId="40487" xr:uid="{00000000-0005-0000-0000-00004FA20000}"/>
    <cellStyle name="Percent 2 3 2 5 3 7" xfId="40488" xr:uid="{00000000-0005-0000-0000-000050A20000}"/>
    <cellStyle name="Percent 2 3 2 5 4" xfId="40489" xr:uid="{00000000-0005-0000-0000-000051A20000}"/>
    <cellStyle name="Percent 2 3 2 5 4 2" xfId="40490" xr:uid="{00000000-0005-0000-0000-000052A20000}"/>
    <cellStyle name="Percent 2 3 2 5 4 2 2" xfId="40491" xr:uid="{00000000-0005-0000-0000-000053A20000}"/>
    <cellStyle name="Percent 2 3 2 5 4 2 2 2" xfId="40492" xr:uid="{00000000-0005-0000-0000-000054A20000}"/>
    <cellStyle name="Percent 2 3 2 5 4 2 2 2 2" xfId="40493" xr:uid="{00000000-0005-0000-0000-000055A20000}"/>
    <cellStyle name="Percent 2 3 2 5 4 2 2 2 3" xfId="40494" xr:uid="{00000000-0005-0000-0000-000056A20000}"/>
    <cellStyle name="Percent 2 3 2 5 4 2 2 3" xfId="40495" xr:uid="{00000000-0005-0000-0000-000057A20000}"/>
    <cellStyle name="Percent 2 3 2 5 4 2 2 4" xfId="40496" xr:uid="{00000000-0005-0000-0000-000058A20000}"/>
    <cellStyle name="Percent 2 3 2 5 4 2 3" xfId="40497" xr:uid="{00000000-0005-0000-0000-000059A20000}"/>
    <cellStyle name="Percent 2 3 2 5 4 2 3 2" xfId="40498" xr:uid="{00000000-0005-0000-0000-00005AA20000}"/>
    <cellStyle name="Percent 2 3 2 5 4 2 3 2 2" xfId="40499" xr:uid="{00000000-0005-0000-0000-00005BA20000}"/>
    <cellStyle name="Percent 2 3 2 5 4 2 3 2 3" xfId="40500" xr:uid="{00000000-0005-0000-0000-00005CA20000}"/>
    <cellStyle name="Percent 2 3 2 5 4 2 3 3" xfId="40501" xr:uid="{00000000-0005-0000-0000-00005DA20000}"/>
    <cellStyle name="Percent 2 3 2 5 4 2 3 4" xfId="40502" xr:uid="{00000000-0005-0000-0000-00005EA20000}"/>
    <cellStyle name="Percent 2 3 2 5 4 2 4" xfId="40503" xr:uid="{00000000-0005-0000-0000-00005FA20000}"/>
    <cellStyle name="Percent 2 3 2 5 4 2 4 2" xfId="40504" xr:uid="{00000000-0005-0000-0000-000060A20000}"/>
    <cellStyle name="Percent 2 3 2 5 4 2 4 3" xfId="40505" xr:uid="{00000000-0005-0000-0000-000061A20000}"/>
    <cellStyle name="Percent 2 3 2 5 4 2 5" xfId="40506" xr:uid="{00000000-0005-0000-0000-000062A20000}"/>
    <cellStyle name="Percent 2 3 2 5 4 2 6" xfId="40507" xr:uid="{00000000-0005-0000-0000-000063A20000}"/>
    <cellStyle name="Percent 2 3 2 5 4 3" xfId="40508" xr:uid="{00000000-0005-0000-0000-000064A20000}"/>
    <cellStyle name="Percent 2 3 2 5 4 3 2" xfId="40509" xr:uid="{00000000-0005-0000-0000-000065A20000}"/>
    <cellStyle name="Percent 2 3 2 5 4 3 2 2" xfId="40510" xr:uid="{00000000-0005-0000-0000-000066A20000}"/>
    <cellStyle name="Percent 2 3 2 5 4 3 2 3" xfId="40511" xr:uid="{00000000-0005-0000-0000-000067A20000}"/>
    <cellStyle name="Percent 2 3 2 5 4 3 3" xfId="40512" xr:uid="{00000000-0005-0000-0000-000068A20000}"/>
    <cellStyle name="Percent 2 3 2 5 4 3 4" xfId="40513" xr:uid="{00000000-0005-0000-0000-000069A20000}"/>
    <cellStyle name="Percent 2 3 2 5 4 4" xfId="40514" xr:uid="{00000000-0005-0000-0000-00006AA20000}"/>
    <cellStyle name="Percent 2 3 2 5 4 4 2" xfId="40515" xr:uid="{00000000-0005-0000-0000-00006BA20000}"/>
    <cellStyle name="Percent 2 3 2 5 4 4 2 2" xfId="40516" xr:uid="{00000000-0005-0000-0000-00006CA20000}"/>
    <cellStyle name="Percent 2 3 2 5 4 4 2 3" xfId="40517" xr:uid="{00000000-0005-0000-0000-00006DA20000}"/>
    <cellStyle name="Percent 2 3 2 5 4 4 3" xfId="40518" xr:uid="{00000000-0005-0000-0000-00006EA20000}"/>
    <cellStyle name="Percent 2 3 2 5 4 4 4" xfId="40519" xr:uid="{00000000-0005-0000-0000-00006FA20000}"/>
    <cellStyle name="Percent 2 3 2 5 4 5" xfId="40520" xr:uid="{00000000-0005-0000-0000-000070A20000}"/>
    <cellStyle name="Percent 2 3 2 5 4 5 2" xfId="40521" xr:uid="{00000000-0005-0000-0000-000071A20000}"/>
    <cellStyle name="Percent 2 3 2 5 4 5 3" xfId="40522" xr:uid="{00000000-0005-0000-0000-000072A20000}"/>
    <cellStyle name="Percent 2 3 2 5 4 6" xfId="40523" xr:uid="{00000000-0005-0000-0000-000073A20000}"/>
    <cellStyle name="Percent 2 3 2 5 4 7" xfId="40524" xr:uid="{00000000-0005-0000-0000-000074A20000}"/>
    <cellStyle name="Percent 2 3 2 5 5" xfId="40525" xr:uid="{00000000-0005-0000-0000-000075A20000}"/>
    <cellStyle name="Percent 2 3 2 5 5 2" xfId="40526" xr:uid="{00000000-0005-0000-0000-000076A20000}"/>
    <cellStyle name="Percent 2 3 2 5 5 2 2" xfId="40527" xr:uid="{00000000-0005-0000-0000-000077A20000}"/>
    <cellStyle name="Percent 2 3 2 5 5 2 2 2" xfId="40528" xr:uid="{00000000-0005-0000-0000-000078A20000}"/>
    <cellStyle name="Percent 2 3 2 5 5 2 2 3" xfId="40529" xr:uid="{00000000-0005-0000-0000-000079A20000}"/>
    <cellStyle name="Percent 2 3 2 5 5 2 3" xfId="40530" xr:uid="{00000000-0005-0000-0000-00007AA20000}"/>
    <cellStyle name="Percent 2 3 2 5 5 2 4" xfId="40531" xr:uid="{00000000-0005-0000-0000-00007BA20000}"/>
    <cellStyle name="Percent 2 3 2 5 5 3" xfId="40532" xr:uid="{00000000-0005-0000-0000-00007CA20000}"/>
    <cellStyle name="Percent 2 3 2 5 5 3 2" xfId="40533" xr:uid="{00000000-0005-0000-0000-00007DA20000}"/>
    <cellStyle name="Percent 2 3 2 5 5 3 2 2" xfId="40534" xr:uid="{00000000-0005-0000-0000-00007EA20000}"/>
    <cellStyle name="Percent 2 3 2 5 5 3 2 3" xfId="40535" xr:uid="{00000000-0005-0000-0000-00007FA20000}"/>
    <cellStyle name="Percent 2 3 2 5 5 3 3" xfId="40536" xr:uid="{00000000-0005-0000-0000-000080A20000}"/>
    <cellStyle name="Percent 2 3 2 5 5 3 4" xfId="40537" xr:uid="{00000000-0005-0000-0000-000081A20000}"/>
    <cellStyle name="Percent 2 3 2 5 5 4" xfId="40538" xr:uid="{00000000-0005-0000-0000-000082A20000}"/>
    <cellStyle name="Percent 2 3 2 5 5 4 2" xfId="40539" xr:uid="{00000000-0005-0000-0000-000083A20000}"/>
    <cellStyle name="Percent 2 3 2 5 5 4 3" xfId="40540" xr:uid="{00000000-0005-0000-0000-000084A20000}"/>
    <cellStyle name="Percent 2 3 2 5 5 5" xfId="40541" xr:uid="{00000000-0005-0000-0000-000085A20000}"/>
    <cellStyle name="Percent 2 3 2 5 5 6" xfId="40542" xr:uid="{00000000-0005-0000-0000-000086A20000}"/>
    <cellStyle name="Percent 2 3 2 5 6" xfId="40543" xr:uid="{00000000-0005-0000-0000-000087A20000}"/>
    <cellStyle name="Percent 2 3 2 5 6 2" xfId="40544" xr:uid="{00000000-0005-0000-0000-000088A20000}"/>
    <cellStyle name="Percent 2 3 2 5 6 2 2" xfId="40545" xr:uid="{00000000-0005-0000-0000-000089A20000}"/>
    <cellStyle name="Percent 2 3 2 5 6 2 3" xfId="40546" xr:uid="{00000000-0005-0000-0000-00008AA20000}"/>
    <cellStyle name="Percent 2 3 2 5 6 3" xfId="40547" xr:uid="{00000000-0005-0000-0000-00008BA20000}"/>
    <cellStyle name="Percent 2 3 2 5 6 4" xfId="40548" xr:uid="{00000000-0005-0000-0000-00008CA20000}"/>
    <cellStyle name="Percent 2 3 2 5 7" xfId="40549" xr:uid="{00000000-0005-0000-0000-00008DA20000}"/>
    <cellStyle name="Percent 2 3 2 5 7 2" xfId="40550" xr:uid="{00000000-0005-0000-0000-00008EA20000}"/>
    <cellStyle name="Percent 2 3 2 5 7 2 2" xfId="40551" xr:uid="{00000000-0005-0000-0000-00008FA20000}"/>
    <cellStyle name="Percent 2 3 2 5 7 2 3" xfId="40552" xr:uid="{00000000-0005-0000-0000-000090A20000}"/>
    <cellStyle name="Percent 2 3 2 5 7 3" xfId="40553" xr:uid="{00000000-0005-0000-0000-000091A20000}"/>
    <cellStyle name="Percent 2 3 2 5 7 4" xfId="40554" xr:uid="{00000000-0005-0000-0000-000092A20000}"/>
    <cellStyle name="Percent 2 3 2 5 8" xfId="40555" xr:uid="{00000000-0005-0000-0000-000093A20000}"/>
    <cellStyle name="Percent 2 3 2 5 8 2" xfId="40556" xr:uid="{00000000-0005-0000-0000-000094A20000}"/>
    <cellStyle name="Percent 2 3 2 5 8 3" xfId="40557" xr:uid="{00000000-0005-0000-0000-000095A20000}"/>
    <cellStyle name="Percent 2 3 2 5 9" xfId="40558" xr:uid="{00000000-0005-0000-0000-000096A20000}"/>
    <cellStyle name="Percent 2 3 2 6" xfId="40559" xr:uid="{00000000-0005-0000-0000-000097A20000}"/>
    <cellStyle name="Percent 2 3 2 6 2" xfId="40560" xr:uid="{00000000-0005-0000-0000-000098A20000}"/>
    <cellStyle name="Percent 2 3 2 6 2 2" xfId="40561" xr:uid="{00000000-0005-0000-0000-000099A20000}"/>
    <cellStyle name="Percent 2 3 2 6 2 2 2" xfId="40562" xr:uid="{00000000-0005-0000-0000-00009AA20000}"/>
    <cellStyle name="Percent 2 3 2 6 2 2 2 2" xfId="40563" xr:uid="{00000000-0005-0000-0000-00009BA20000}"/>
    <cellStyle name="Percent 2 3 2 6 2 2 2 2 2" xfId="40564" xr:uid="{00000000-0005-0000-0000-00009CA20000}"/>
    <cellStyle name="Percent 2 3 2 6 2 2 2 2 3" xfId="40565" xr:uid="{00000000-0005-0000-0000-00009DA20000}"/>
    <cellStyle name="Percent 2 3 2 6 2 2 2 3" xfId="40566" xr:uid="{00000000-0005-0000-0000-00009EA20000}"/>
    <cellStyle name="Percent 2 3 2 6 2 2 2 4" xfId="40567" xr:uid="{00000000-0005-0000-0000-00009FA20000}"/>
    <cellStyle name="Percent 2 3 2 6 2 2 3" xfId="40568" xr:uid="{00000000-0005-0000-0000-0000A0A20000}"/>
    <cellStyle name="Percent 2 3 2 6 2 2 3 2" xfId="40569" xr:uid="{00000000-0005-0000-0000-0000A1A20000}"/>
    <cellStyle name="Percent 2 3 2 6 2 2 3 2 2" xfId="40570" xr:uid="{00000000-0005-0000-0000-0000A2A20000}"/>
    <cellStyle name="Percent 2 3 2 6 2 2 3 2 3" xfId="40571" xr:uid="{00000000-0005-0000-0000-0000A3A20000}"/>
    <cellStyle name="Percent 2 3 2 6 2 2 3 3" xfId="40572" xr:uid="{00000000-0005-0000-0000-0000A4A20000}"/>
    <cellStyle name="Percent 2 3 2 6 2 2 3 4" xfId="40573" xr:uid="{00000000-0005-0000-0000-0000A5A20000}"/>
    <cellStyle name="Percent 2 3 2 6 2 2 4" xfId="40574" xr:uid="{00000000-0005-0000-0000-0000A6A20000}"/>
    <cellStyle name="Percent 2 3 2 6 2 2 4 2" xfId="40575" xr:uid="{00000000-0005-0000-0000-0000A7A20000}"/>
    <cellStyle name="Percent 2 3 2 6 2 2 4 3" xfId="40576" xr:uid="{00000000-0005-0000-0000-0000A8A20000}"/>
    <cellStyle name="Percent 2 3 2 6 2 2 5" xfId="40577" xr:uid="{00000000-0005-0000-0000-0000A9A20000}"/>
    <cellStyle name="Percent 2 3 2 6 2 2 6" xfId="40578" xr:uid="{00000000-0005-0000-0000-0000AAA20000}"/>
    <cellStyle name="Percent 2 3 2 6 2 3" xfId="40579" xr:uid="{00000000-0005-0000-0000-0000ABA20000}"/>
    <cellStyle name="Percent 2 3 2 6 2 3 2" xfId="40580" xr:uid="{00000000-0005-0000-0000-0000ACA20000}"/>
    <cellStyle name="Percent 2 3 2 6 2 3 2 2" xfId="40581" xr:uid="{00000000-0005-0000-0000-0000ADA20000}"/>
    <cellStyle name="Percent 2 3 2 6 2 3 2 3" xfId="40582" xr:uid="{00000000-0005-0000-0000-0000AEA20000}"/>
    <cellStyle name="Percent 2 3 2 6 2 3 3" xfId="40583" xr:uid="{00000000-0005-0000-0000-0000AFA20000}"/>
    <cellStyle name="Percent 2 3 2 6 2 3 4" xfId="40584" xr:uid="{00000000-0005-0000-0000-0000B0A20000}"/>
    <cellStyle name="Percent 2 3 2 6 2 4" xfId="40585" xr:uid="{00000000-0005-0000-0000-0000B1A20000}"/>
    <cellStyle name="Percent 2 3 2 6 2 4 2" xfId="40586" xr:uid="{00000000-0005-0000-0000-0000B2A20000}"/>
    <cellStyle name="Percent 2 3 2 6 2 4 2 2" xfId="40587" xr:uid="{00000000-0005-0000-0000-0000B3A20000}"/>
    <cellStyle name="Percent 2 3 2 6 2 4 2 3" xfId="40588" xr:uid="{00000000-0005-0000-0000-0000B4A20000}"/>
    <cellStyle name="Percent 2 3 2 6 2 4 3" xfId="40589" xr:uid="{00000000-0005-0000-0000-0000B5A20000}"/>
    <cellStyle name="Percent 2 3 2 6 2 4 4" xfId="40590" xr:uid="{00000000-0005-0000-0000-0000B6A20000}"/>
    <cellStyle name="Percent 2 3 2 6 2 5" xfId="40591" xr:uid="{00000000-0005-0000-0000-0000B7A20000}"/>
    <cellStyle name="Percent 2 3 2 6 2 5 2" xfId="40592" xr:uid="{00000000-0005-0000-0000-0000B8A20000}"/>
    <cellStyle name="Percent 2 3 2 6 2 5 3" xfId="40593" xr:uid="{00000000-0005-0000-0000-0000B9A20000}"/>
    <cellStyle name="Percent 2 3 2 6 2 6" xfId="40594" xr:uid="{00000000-0005-0000-0000-0000BAA20000}"/>
    <cellStyle name="Percent 2 3 2 6 2 7" xfId="40595" xr:uid="{00000000-0005-0000-0000-0000BBA20000}"/>
    <cellStyle name="Percent 2 3 2 6 3" xfId="40596" xr:uid="{00000000-0005-0000-0000-0000BCA20000}"/>
    <cellStyle name="Percent 2 3 2 6 3 2" xfId="40597" xr:uid="{00000000-0005-0000-0000-0000BDA20000}"/>
    <cellStyle name="Percent 2 3 2 6 3 2 2" xfId="40598" xr:uid="{00000000-0005-0000-0000-0000BEA20000}"/>
    <cellStyle name="Percent 2 3 2 6 3 2 2 2" xfId="40599" xr:uid="{00000000-0005-0000-0000-0000BFA20000}"/>
    <cellStyle name="Percent 2 3 2 6 3 2 2 3" xfId="40600" xr:uid="{00000000-0005-0000-0000-0000C0A20000}"/>
    <cellStyle name="Percent 2 3 2 6 3 2 3" xfId="40601" xr:uid="{00000000-0005-0000-0000-0000C1A20000}"/>
    <cellStyle name="Percent 2 3 2 6 3 2 4" xfId="40602" xr:uid="{00000000-0005-0000-0000-0000C2A20000}"/>
    <cellStyle name="Percent 2 3 2 6 3 3" xfId="40603" xr:uid="{00000000-0005-0000-0000-0000C3A20000}"/>
    <cellStyle name="Percent 2 3 2 6 3 3 2" xfId="40604" xr:uid="{00000000-0005-0000-0000-0000C4A20000}"/>
    <cellStyle name="Percent 2 3 2 6 3 3 2 2" xfId="40605" xr:uid="{00000000-0005-0000-0000-0000C5A20000}"/>
    <cellStyle name="Percent 2 3 2 6 3 3 2 3" xfId="40606" xr:uid="{00000000-0005-0000-0000-0000C6A20000}"/>
    <cellStyle name="Percent 2 3 2 6 3 3 3" xfId="40607" xr:uid="{00000000-0005-0000-0000-0000C7A20000}"/>
    <cellStyle name="Percent 2 3 2 6 3 3 4" xfId="40608" xr:uid="{00000000-0005-0000-0000-0000C8A20000}"/>
    <cellStyle name="Percent 2 3 2 6 3 4" xfId="40609" xr:uid="{00000000-0005-0000-0000-0000C9A20000}"/>
    <cellStyle name="Percent 2 3 2 6 3 4 2" xfId="40610" xr:uid="{00000000-0005-0000-0000-0000CAA20000}"/>
    <cellStyle name="Percent 2 3 2 6 3 4 3" xfId="40611" xr:uid="{00000000-0005-0000-0000-0000CBA20000}"/>
    <cellStyle name="Percent 2 3 2 6 3 5" xfId="40612" xr:uid="{00000000-0005-0000-0000-0000CCA20000}"/>
    <cellStyle name="Percent 2 3 2 6 3 6" xfId="40613" xr:uid="{00000000-0005-0000-0000-0000CDA20000}"/>
    <cellStyle name="Percent 2 3 2 6 4" xfId="40614" xr:uid="{00000000-0005-0000-0000-0000CEA20000}"/>
    <cellStyle name="Percent 2 3 2 6 4 2" xfId="40615" xr:uid="{00000000-0005-0000-0000-0000CFA20000}"/>
    <cellStyle name="Percent 2 3 2 6 4 2 2" xfId="40616" xr:uid="{00000000-0005-0000-0000-0000D0A20000}"/>
    <cellStyle name="Percent 2 3 2 6 4 2 3" xfId="40617" xr:uid="{00000000-0005-0000-0000-0000D1A20000}"/>
    <cellStyle name="Percent 2 3 2 6 4 3" xfId="40618" xr:uid="{00000000-0005-0000-0000-0000D2A20000}"/>
    <cellStyle name="Percent 2 3 2 6 4 4" xfId="40619" xr:uid="{00000000-0005-0000-0000-0000D3A20000}"/>
    <cellStyle name="Percent 2 3 2 6 5" xfId="40620" xr:uid="{00000000-0005-0000-0000-0000D4A20000}"/>
    <cellStyle name="Percent 2 3 2 6 5 2" xfId="40621" xr:uid="{00000000-0005-0000-0000-0000D5A20000}"/>
    <cellStyle name="Percent 2 3 2 6 5 2 2" xfId="40622" xr:uid="{00000000-0005-0000-0000-0000D6A20000}"/>
    <cellStyle name="Percent 2 3 2 6 5 2 3" xfId="40623" xr:uid="{00000000-0005-0000-0000-0000D7A20000}"/>
    <cellStyle name="Percent 2 3 2 6 5 3" xfId="40624" xr:uid="{00000000-0005-0000-0000-0000D8A20000}"/>
    <cellStyle name="Percent 2 3 2 6 5 4" xfId="40625" xr:uid="{00000000-0005-0000-0000-0000D9A20000}"/>
    <cellStyle name="Percent 2 3 2 6 6" xfId="40626" xr:uid="{00000000-0005-0000-0000-0000DAA20000}"/>
    <cellStyle name="Percent 2 3 2 6 6 2" xfId="40627" xr:uid="{00000000-0005-0000-0000-0000DBA20000}"/>
    <cellStyle name="Percent 2 3 2 6 6 3" xfId="40628" xr:uid="{00000000-0005-0000-0000-0000DCA20000}"/>
    <cellStyle name="Percent 2 3 2 6 7" xfId="40629" xr:uid="{00000000-0005-0000-0000-0000DDA20000}"/>
    <cellStyle name="Percent 2 3 2 6 8" xfId="40630" xr:uid="{00000000-0005-0000-0000-0000DEA20000}"/>
    <cellStyle name="Percent 2 3 2 7" xfId="40631" xr:uid="{00000000-0005-0000-0000-0000DFA20000}"/>
    <cellStyle name="Percent 2 3 2 7 2" xfId="40632" xr:uid="{00000000-0005-0000-0000-0000E0A20000}"/>
    <cellStyle name="Percent 2 3 2 7 2 2" xfId="40633" xr:uid="{00000000-0005-0000-0000-0000E1A20000}"/>
    <cellStyle name="Percent 2 3 2 7 2 2 2" xfId="40634" xr:uid="{00000000-0005-0000-0000-0000E2A20000}"/>
    <cellStyle name="Percent 2 3 2 7 2 2 2 2" xfId="40635" xr:uid="{00000000-0005-0000-0000-0000E3A20000}"/>
    <cellStyle name="Percent 2 3 2 7 2 2 2 3" xfId="40636" xr:uid="{00000000-0005-0000-0000-0000E4A20000}"/>
    <cellStyle name="Percent 2 3 2 7 2 2 3" xfId="40637" xr:uid="{00000000-0005-0000-0000-0000E5A20000}"/>
    <cellStyle name="Percent 2 3 2 7 2 2 4" xfId="40638" xr:uid="{00000000-0005-0000-0000-0000E6A20000}"/>
    <cellStyle name="Percent 2 3 2 7 2 3" xfId="40639" xr:uid="{00000000-0005-0000-0000-0000E7A20000}"/>
    <cellStyle name="Percent 2 3 2 7 2 3 2" xfId="40640" xr:uid="{00000000-0005-0000-0000-0000E8A20000}"/>
    <cellStyle name="Percent 2 3 2 7 2 3 2 2" xfId="40641" xr:uid="{00000000-0005-0000-0000-0000E9A20000}"/>
    <cellStyle name="Percent 2 3 2 7 2 3 2 3" xfId="40642" xr:uid="{00000000-0005-0000-0000-0000EAA20000}"/>
    <cellStyle name="Percent 2 3 2 7 2 3 3" xfId="40643" xr:uid="{00000000-0005-0000-0000-0000EBA20000}"/>
    <cellStyle name="Percent 2 3 2 7 2 3 4" xfId="40644" xr:uid="{00000000-0005-0000-0000-0000ECA20000}"/>
    <cellStyle name="Percent 2 3 2 7 2 4" xfId="40645" xr:uid="{00000000-0005-0000-0000-0000EDA20000}"/>
    <cellStyle name="Percent 2 3 2 7 2 4 2" xfId="40646" xr:uid="{00000000-0005-0000-0000-0000EEA20000}"/>
    <cellStyle name="Percent 2 3 2 7 2 4 3" xfId="40647" xr:uid="{00000000-0005-0000-0000-0000EFA20000}"/>
    <cellStyle name="Percent 2 3 2 7 2 5" xfId="40648" xr:uid="{00000000-0005-0000-0000-0000F0A20000}"/>
    <cellStyle name="Percent 2 3 2 7 2 6" xfId="40649" xr:uid="{00000000-0005-0000-0000-0000F1A20000}"/>
    <cellStyle name="Percent 2 3 2 7 3" xfId="40650" xr:uid="{00000000-0005-0000-0000-0000F2A20000}"/>
    <cellStyle name="Percent 2 3 2 7 3 2" xfId="40651" xr:uid="{00000000-0005-0000-0000-0000F3A20000}"/>
    <cellStyle name="Percent 2 3 2 7 3 2 2" xfId="40652" xr:uid="{00000000-0005-0000-0000-0000F4A20000}"/>
    <cellStyle name="Percent 2 3 2 7 3 2 3" xfId="40653" xr:uid="{00000000-0005-0000-0000-0000F5A20000}"/>
    <cellStyle name="Percent 2 3 2 7 3 3" xfId="40654" xr:uid="{00000000-0005-0000-0000-0000F6A20000}"/>
    <cellStyle name="Percent 2 3 2 7 3 4" xfId="40655" xr:uid="{00000000-0005-0000-0000-0000F7A20000}"/>
    <cellStyle name="Percent 2 3 2 7 4" xfId="40656" xr:uid="{00000000-0005-0000-0000-0000F8A20000}"/>
    <cellStyle name="Percent 2 3 2 7 4 2" xfId="40657" xr:uid="{00000000-0005-0000-0000-0000F9A20000}"/>
    <cellStyle name="Percent 2 3 2 7 4 2 2" xfId="40658" xr:uid="{00000000-0005-0000-0000-0000FAA20000}"/>
    <cellStyle name="Percent 2 3 2 7 4 2 3" xfId="40659" xr:uid="{00000000-0005-0000-0000-0000FBA20000}"/>
    <cellStyle name="Percent 2 3 2 7 4 3" xfId="40660" xr:uid="{00000000-0005-0000-0000-0000FCA20000}"/>
    <cellStyle name="Percent 2 3 2 7 4 4" xfId="40661" xr:uid="{00000000-0005-0000-0000-0000FDA20000}"/>
    <cellStyle name="Percent 2 3 2 7 5" xfId="40662" xr:uid="{00000000-0005-0000-0000-0000FEA20000}"/>
    <cellStyle name="Percent 2 3 2 7 5 2" xfId="40663" xr:uid="{00000000-0005-0000-0000-0000FFA20000}"/>
    <cellStyle name="Percent 2 3 2 7 5 3" xfId="40664" xr:uid="{00000000-0005-0000-0000-000000A30000}"/>
    <cellStyle name="Percent 2 3 2 7 6" xfId="40665" xr:uid="{00000000-0005-0000-0000-000001A30000}"/>
    <cellStyle name="Percent 2 3 2 7 7" xfId="40666" xr:uid="{00000000-0005-0000-0000-000002A30000}"/>
    <cellStyle name="Percent 2 3 2 8" xfId="40667" xr:uid="{00000000-0005-0000-0000-000003A30000}"/>
    <cellStyle name="Percent 2 3 2 8 2" xfId="40668" xr:uid="{00000000-0005-0000-0000-000004A30000}"/>
    <cellStyle name="Percent 2 3 2 8 2 2" xfId="40669" xr:uid="{00000000-0005-0000-0000-000005A30000}"/>
    <cellStyle name="Percent 2 3 2 8 2 2 2" xfId="40670" xr:uid="{00000000-0005-0000-0000-000006A30000}"/>
    <cellStyle name="Percent 2 3 2 8 2 2 2 2" xfId="40671" xr:uid="{00000000-0005-0000-0000-000007A30000}"/>
    <cellStyle name="Percent 2 3 2 8 2 2 2 3" xfId="40672" xr:uid="{00000000-0005-0000-0000-000008A30000}"/>
    <cellStyle name="Percent 2 3 2 8 2 2 3" xfId="40673" xr:uid="{00000000-0005-0000-0000-000009A30000}"/>
    <cellStyle name="Percent 2 3 2 8 2 2 4" xfId="40674" xr:uid="{00000000-0005-0000-0000-00000AA30000}"/>
    <cellStyle name="Percent 2 3 2 8 2 3" xfId="40675" xr:uid="{00000000-0005-0000-0000-00000BA30000}"/>
    <cellStyle name="Percent 2 3 2 8 2 3 2" xfId="40676" xr:uid="{00000000-0005-0000-0000-00000CA30000}"/>
    <cellStyle name="Percent 2 3 2 8 2 3 2 2" xfId="40677" xr:uid="{00000000-0005-0000-0000-00000DA30000}"/>
    <cellStyle name="Percent 2 3 2 8 2 3 2 3" xfId="40678" xr:uid="{00000000-0005-0000-0000-00000EA30000}"/>
    <cellStyle name="Percent 2 3 2 8 2 3 3" xfId="40679" xr:uid="{00000000-0005-0000-0000-00000FA30000}"/>
    <cellStyle name="Percent 2 3 2 8 2 3 4" xfId="40680" xr:uid="{00000000-0005-0000-0000-000010A30000}"/>
    <cellStyle name="Percent 2 3 2 8 2 4" xfId="40681" xr:uid="{00000000-0005-0000-0000-000011A30000}"/>
    <cellStyle name="Percent 2 3 2 8 2 4 2" xfId="40682" xr:uid="{00000000-0005-0000-0000-000012A30000}"/>
    <cellStyle name="Percent 2 3 2 8 2 4 3" xfId="40683" xr:uid="{00000000-0005-0000-0000-000013A30000}"/>
    <cellStyle name="Percent 2 3 2 8 2 5" xfId="40684" xr:uid="{00000000-0005-0000-0000-000014A30000}"/>
    <cellStyle name="Percent 2 3 2 8 2 6" xfId="40685" xr:uid="{00000000-0005-0000-0000-000015A30000}"/>
    <cellStyle name="Percent 2 3 2 8 3" xfId="40686" xr:uid="{00000000-0005-0000-0000-000016A30000}"/>
    <cellStyle name="Percent 2 3 2 8 3 2" xfId="40687" xr:uid="{00000000-0005-0000-0000-000017A30000}"/>
    <cellStyle name="Percent 2 3 2 8 3 2 2" xfId="40688" xr:uid="{00000000-0005-0000-0000-000018A30000}"/>
    <cellStyle name="Percent 2 3 2 8 3 2 3" xfId="40689" xr:uid="{00000000-0005-0000-0000-000019A30000}"/>
    <cellStyle name="Percent 2 3 2 8 3 3" xfId="40690" xr:uid="{00000000-0005-0000-0000-00001AA30000}"/>
    <cellStyle name="Percent 2 3 2 8 3 4" xfId="40691" xr:uid="{00000000-0005-0000-0000-00001BA30000}"/>
    <cellStyle name="Percent 2 3 2 8 4" xfId="40692" xr:uid="{00000000-0005-0000-0000-00001CA30000}"/>
    <cellStyle name="Percent 2 3 2 8 4 2" xfId="40693" xr:uid="{00000000-0005-0000-0000-00001DA30000}"/>
    <cellStyle name="Percent 2 3 2 8 4 2 2" xfId="40694" xr:uid="{00000000-0005-0000-0000-00001EA30000}"/>
    <cellStyle name="Percent 2 3 2 8 4 2 3" xfId="40695" xr:uid="{00000000-0005-0000-0000-00001FA30000}"/>
    <cellStyle name="Percent 2 3 2 8 4 3" xfId="40696" xr:uid="{00000000-0005-0000-0000-000020A30000}"/>
    <cellStyle name="Percent 2 3 2 8 4 4" xfId="40697" xr:uid="{00000000-0005-0000-0000-000021A30000}"/>
    <cellStyle name="Percent 2 3 2 8 5" xfId="40698" xr:uid="{00000000-0005-0000-0000-000022A30000}"/>
    <cellStyle name="Percent 2 3 2 8 5 2" xfId="40699" xr:uid="{00000000-0005-0000-0000-000023A30000}"/>
    <cellStyle name="Percent 2 3 2 8 5 3" xfId="40700" xr:uid="{00000000-0005-0000-0000-000024A30000}"/>
    <cellStyle name="Percent 2 3 2 8 6" xfId="40701" xr:uid="{00000000-0005-0000-0000-000025A30000}"/>
    <cellStyle name="Percent 2 3 2 8 7" xfId="40702" xr:uid="{00000000-0005-0000-0000-000026A30000}"/>
    <cellStyle name="Percent 2 3 2 9" xfId="40703" xr:uid="{00000000-0005-0000-0000-000027A30000}"/>
    <cellStyle name="Percent 2 3 2 9 2" xfId="40704" xr:uid="{00000000-0005-0000-0000-000028A30000}"/>
    <cellStyle name="Percent 2 3 2 9 2 2" xfId="40705" xr:uid="{00000000-0005-0000-0000-000029A30000}"/>
    <cellStyle name="Percent 2 3 2 9 2 2 2" xfId="40706" xr:uid="{00000000-0005-0000-0000-00002AA30000}"/>
    <cellStyle name="Percent 2 3 2 9 2 2 3" xfId="40707" xr:uid="{00000000-0005-0000-0000-00002BA30000}"/>
    <cellStyle name="Percent 2 3 2 9 2 3" xfId="40708" xr:uid="{00000000-0005-0000-0000-00002CA30000}"/>
    <cellStyle name="Percent 2 3 2 9 2 4" xfId="40709" xr:uid="{00000000-0005-0000-0000-00002DA30000}"/>
    <cellStyle name="Percent 2 3 2 9 3" xfId="40710" xr:uid="{00000000-0005-0000-0000-00002EA30000}"/>
    <cellStyle name="Percent 2 3 2 9 3 2" xfId="40711" xr:uid="{00000000-0005-0000-0000-00002FA30000}"/>
    <cellStyle name="Percent 2 3 2 9 3 2 2" xfId="40712" xr:uid="{00000000-0005-0000-0000-000030A30000}"/>
    <cellStyle name="Percent 2 3 2 9 3 2 3" xfId="40713" xr:uid="{00000000-0005-0000-0000-000031A30000}"/>
    <cellStyle name="Percent 2 3 2 9 3 3" xfId="40714" xr:uid="{00000000-0005-0000-0000-000032A30000}"/>
    <cellStyle name="Percent 2 3 2 9 3 4" xfId="40715" xr:uid="{00000000-0005-0000-0000-000033A30000}"/>
    <cellStyle name="Percent 2 3 2 9 4" xfId="40716" xr:uid="{00000000-0005-0000-0000-000034A30000}"/>
    <cellStyle name="Percent 2 3 2 9 4 2" xfId="40717" xr:uid="{00000000-0005-0000-0000-000035A30000}"/>
    <cellStyle name="Percent 2 3 2 9 4 3" xfId="40718" xr:uid="{00000000-0005-0000-0000-000036A30000}"/>
    <cellStyle name="Percent 2 3 2 9 5" xfId="40719" xr:uid="{00000000-0005-0000-0000-000037A30000}"/>
    <cellStyle name="Percent 2 3 2 9 6" xfId="40720" xr:uid="{00000000-0005-0000-0000-000038A30000}"/>
    <cellStyle name="Percent 2 3 3" xfId="40721" xr:uid="{00000000-0005-0000-0000-000039A30000}"/>
    <cellStyle name="Percent 2 3 3 10" xfId="40722" xr:uid="{00000000-0005-0000-0000-00003AA30000}"/>
    <cellStyle name="Percent 2 3 3 10 2" xfId="40723" xr:uid="{00000000-0005-0000-0000-00003BA30000}"/>
    <cellStyle name="Percent 2 3 3 10 2 2" xfId="40724" xr:uid="{00000000-0005-0000-0000-00003CA30000}"/>
    <cellStyle name="Percent 2 3 3 10 2 3" xfId="40725" xr:uid="{00000000-0005-0000-0000-00003DA30000}"/>
    <cellStyle name="Percent 2 3 3 10 3" xfId="40726" xr:uid="{00000000-0005-0000-0000-00003EA30000}"/>
    <cellStyle name="Percent 2 3 3 10 4" xfId="40727" xr:uid="{00000000-0005-0000-0000-00003FA30000}"/>
    <cellStyle name="Percent 2 3 3 11" xfId="40728" xr:uid="{00000000-0005-0000-0000-000040A30000}"/>
    <cellStyle name="Percent 2 3 3 11 2" xfId="40729" xr:uid="{00000000-0005-0000-0000-000041A30000}"/>
    <cellStyle name="Percent 2 3 3 11 2 2" xfId="40730" xr:uid="{00000000-0005-0000-0000-000042A30000}"/>
    <cellStyle name="Percent 2 3 3 11 2 3" xfId="40731" xr:uid="{00000000-0005-0000-0000-000043A30000}"/>
    <cellStyle name="Percent 2 3 3 11 3" xfId="40732" xr:uid="{00000000-0005-0000-0000-000044A30000}"/>
    <cellStyle name="Percent 2 3 3 11 4" xfId="40733" xr:uid="{00000000-0005-0000-0000-000045A30000}"/>
    <cellStyle name="Percent 2 3 3 12" xfId="40734" xr:uid="{00000000-0005-0000-0000-000046A30000}"/>
    <cellStyle name="Percent 2 3 3 12 2" xfId="40735" xr:uid="{00000000-0005-0000-0000-000047A30000}"/>
    <cellStyle name="Percent 2 3 3 12 3" xfId="40736" xr:uid="{00000000-0005-0000-0000-000048A30000}"/>
    <cellStyle name="Percent 2 3 3 13" xfId="40737" xr:uid="{00000000-0005-0000-0000-000049A30000}"/>
    <cellStyle name="Percent 2 3 3 14" xfId="40738" xr:uid="{00000000-0005-0000-0000-00004AA30000}"/>
    <cellStyle name="Percent 2 3 3 2" xfId="40739" xr:uid="{00000000-0005-0000-0000-00004BA30000}"/>
    <cellStyle name="Percent 2 3 3 2 10" xfId="40740" xr:uid="{00000000-0005-0000-0000-00004CA30000}"/>
    <cellStyle name="Percent 2 3 3 2 10 2" xfId="40741" xr:uid="{00000000-0005-0000-0000-00004DA30000}"/>
    <cellStyle name="Percent 2 3 3 2 10 3" xfId="40742" xr:uid="{00000000-0005-0000-0000-00004EA30000}"/>
    <cellStyle name="Percent 2 3 3 2 11" xfId="40743" xr:uid="{00000000-0005-0000-0000-00004FA30000}"/>
    <cellStyle name="Percent 2 3 3 2 12" xfId="40744" xr:uid="{00000000-0005-0000-0000-000050A30000}"/>
    <cellStyle name="Percent 2 3 3 2 2" xfId="40745" xr:uid="{00000000-0005-0000-0000-000051A30000}"/>
    <cellStyle name="Percent 2 3 3 2 2 10" xfId="40746" xr:uid="{00000000-0005-0000-0000-000052A30000}"/>
    <cellStyle name="Percent 2 3 3 2 2 11" xfId="40747" xr:uid="{00000000-0005-0000-0000-000053A30000}"/>
    <cellStyle name="Percent 2 3 3 2 2 2" xfId="40748" xr:uid="{00000000-0005-0000-0000-000054A30000}"/>
    <cellStyle name="Percent 2 3 3 2 2 2 10" xfId="40749" xr:uid="{00000000-0005-0000-0000-000055A30000}"/>
    <cellStyle name="Percent 2 3 3 2 2 2 2" xfId="40750" xr:uid="{00000000-0005-0000-0000-000056A30000}"/>
    <cellStyle name="Percent 2 3 3 2 2 2 2 2" xfId="40751" xr:uid="{00000000-0005-0000-0000-000057A30000}"/>
    <cellStyle name="Percent 2 3 3 2 2 2 2 2 2" xfId="40752" xr:uid="{00000000-0005-0000-0000-000058A30000}"/>
    <cellStyle name="Percent 2 3 3 2 2 2 2 2 2 2" xfId="40753" xr:uid="{00000000-0005-0000-0000-000059A30000}"/>
    <cellStyle name="Percent 2 3 3 2 2 2 2 2 2 2 2" xfId="40754" xr:uid="{00000000-0005-0000-0000-00005AA30000}"/>
    <cellStyle name="Percent 2 3 3 2 2 2 2 2 2 2 2 2" xfId="40755" xr:uid="{00000000-0005-0000-0000-00005BA30000}"/>
    <cellStyle name="Percent 2 3 3 2 2 2 2 2 2 2 2 3" xfId="40756" xr:uid="{00000000-0005-0000-0000-00005CA30000}"/>
    <cellStyle name="Percent 2 3 3 2 2 2 2 2 2 2 3" xfId="40757" xr:uid="{00000000-0005-0000-0000-00005DA30000}"/>
    <cellStyle name="Percent 2 3 3 2 2 2 2 2 2 2 4" xfId="40758" xr:uid="{00000000-0005-0000-0000-00005EA30000}"/>
    <cellStyle name="Percent 2 3 3 2 2 2 2 2 2 3" xfId="40759" xr:uid="{00000000-0005-0000-0000-00005FA30000}"/>
    <cellStyle name="Percent 2 3 3 2 2 2 2 2 2 3 2" xfId="40760" xr:uid="{00000000-0005-0000-0000-000060A30000}"/>
    <cellStyle name="Percent 2 3 3 2 2 2 2 2 2 3 2 2" xfId="40761" xr:uid="{00000000-0005-0000-0000-000061A30000}"/>
    <cellStyle name="Percent 2 3 3 2 2 2 2 2 2 3 2 3" xfId="40762" xr:uid="{00000000-0005-0000-0000-000062A30000}"/>
    <cellStyle name="Percent 2 3 3 2 2 2 2 2 2 3 3" xfId="40763" xr:uid="{00000000-0005-0000-0000-000063A30000}"/>
    <cellStyle name="Percent 2 3 3 2 2 2 2 2 2 3 4" xfId="40764" xr:uid="{00000000-0005-0000-0000-000064A30000}"/>
    <cellStyle name="Percent 2 3 3 2 2 2 2 2 2 4" xfId="40765" xr:uid="{00000000-0005-0000-0000-000065A30000}"/>
    <cellStyle name="Percent 2 3 3 2 2 2 2 2 2 4 2" xfId="40766" xr:uid="{00000000-0005-0000-0000-000066A30000}"/>
    <cellStyle name="Percent 2 3 3 2 2 2 2 2 2 4 3" xfId="40767" xr:uid="{00000000-0005-0000-0000-000067A30000}"/>
    <cellStyle name="Percent 2 3 3 2 2 2 2 2 2 5" xfId="40768" xr:uid="{00000000-0005-0000-0000-000068A30000}"/>
    <cellStyle name="Percent 2 3 3 2 2 2 2 2 2 6" xfId="40769" xr:uid="{00000000-0005-0000-0000-000069A30000}"/>
    <cellStyle name="Percent 2 3 3 2 2 2 2 2 3" xfId="40770" xr:uid="{00000000-0005-0000-0000-00006AA30000}"/>
    <cellStyle name="Percent 2 3 3 2 2 2 2 2 3 2" xfId="40771" xr:uid="{00000000-0005-0000-0000-00006BA30000}"/>
    <cellStyle name="Percent 2 3 3 2 2 2 2 2 3 2 2" xfId="40772" xr:uid="{00000000-0005-0000-0000-00006CA30000}"/>
    <cellStyle name="Percent 2 3 3 2 2 2 2 2 3 2 3" xfId="40773" xr:uid="{00000000-0005-0000-0000-00006DA30000}"/>
    <cellStyle name="Percent 2 3 3 2 2 2 2 2 3 3" xfId="40774" xr:uid="{00000000-0005-0000-0000-00006EA30000}"/>
    <cellStyle name="Percent 2 3 3 2 2 2 2 2 3 4" xfId="40775" xr:uid="{00000000-0005-0000-0000-00006FA30000}"/>
    <cellStyle name="Percent 2 3 3 2 2 2 2 2 4" xfId="40776" xr:uid="{00000000-0005-0000-0000-000070A30000}"/>
    <cellStyle name="Percent 2 3 3 2 2 2 2 2 4 2" xfId="40777" xr:uid="{00000000-0005-0000-0000-000071A30000}"/>
    <cellStyle name="Percent 2 3 3 2 2 2 2 2 4 2 2" xfId="40778" xr:uid="{00000000-0005-0000-0000-000072A30000}"/>
    <cellStyle name="Percent 2 3 3 2 2 2 2 2 4 2 3" xfId="40779" xr:uid="{00000000-0005-0000-0000-000073A30000}"/>
    <cellStyle name="Percent 2 3 3 2 2 2 2 2 4 3" xfId="40780" xr:uid="{00000000-0005-0000-0000-000074A30000}"/>
    <cellStyle name="Percent 2 3 3 2 2 2 2 2 4 4" xfId="40781" xr:uid="{00000000-0005-0000-0000-000075A30000}"/>
    <cellStyle name="Percent 2 3 3 2 2 2 2 2 5" xfId="40782" xr:uid="{00000000-0005-0000-0000-000076A30000}"/>
    <cellStyle name="Percent 2 3 3 2 2 2 2 2 5 2" xfId="40783" xr:uid="{00000000-0005-0000-0000-000077A30000}"/>
    <cellStyle name="Percent 2 3 3 2 2 2 2 2 5 3" xfId="40784" xr:uid="{00000000-0005-0000-0000-000078A30000}"/>
    <cellStyle name="Percent 2 3 3 2 2 2 2 2 6" xfId="40785" xr:uid="{00000000-0005-0000-0000-000079A30000}"/>
    <cellStyle name="Percent 2 3 3 2 2 2 2 2 7" xfId="40786" xr:uid="{00000000-0005-0000-0000-00007AA30000}"/>
    <cellStyle name="Percent 2 3 3 2 2 2 2 3" xfId="40787" xr:uid="{00000000-0005-0000-0000-00007BA30000}"/>
    <cellStyle name="Percent 2 3 3 2 2 2 2 3 2" xfId="40788" xr:uid="{00000000-0005-0000-0000-00007CA30000}"/>
    <cellStyle name="Percent 2 3 3 2 2 2 2 3 2 2" xfId="40789" xr:uid="{00000000-0005-0000-0000-00007DA30000}"/>
    <cellStyle name="Percent 2 3 3 2 2 2 2 3 2 2 2" xfId="40790" xr:uid="{00000000-0005-0000-0000-00007EA30000}"/>
    <cellStyle name="Percent 2 3 3 2 2 2 2 3 2 2 3" xfId="40791" xr:uid="{00000000-0005-0000-0000-00007FA30000}"/>
    <cellStyle name="Percent 2 3 3 2 2 2 2 3 2 3" xfId="40792" xr:uid="{00000000-0005-0000-0000-000080A30000}"/>
    <cellStyle name="Percent 2 3 3 2 2 2 2 3 2 4" xfId="40793" xr:uid="{00000000-0005-0000-0000-000081A30000}"/>
    <cellStyle name="Percent 2 3 3 2 2 2 2 3 3" xfId="40794" xr:uid="{00000000-0005-0000-0000-000082A30000}"/>
    <cellStyle name="Percent 2 3 3 2 2 2 2 3 3 2" xfId="40795" xr:uid="{00000000-0005-0000-0000-000083A30000}"/>
    <cellStyle name="Percent 2 3 3 2 2 2 2 3 3 2 2" xfId="40796" xr:uid="{00000000-0005-0000-0000-000084A30000}"/>
    <cellStyle name="Percent 2 3 3 2 2 2 2 3 3 2 3" xfId="40797" xr:uid="{00000000-0005-0000-0000-000085A30000}"/>
    <cellStyle name="Percent 2 3 3 2 2 2 2 3 3 3" xfId="40798" xr:uid="{00000000-0005-0000-0000-000086A30000}"/>
    <cellStyle name="Percent 2 3 3 2 2 2 2 3 3 4" xfId="40799" xr:uid="{00000000-0005-0000-0000-000087A30000}"/>
    <cellStyle name="Percent 2 3 3 2 2 2 2 3 4" xfId="40800" xr:uid="{00000000-0005-0000-0000-000088A30000}"/>
    <cellStyle name="Percent 2 3 3 2 2 2 2 3 4 2" xfId="40801" xr:uid="{00000000-0005-0000-0000-000089A30000}"/>
    <cellStyle name="Percent 2 3 3 2 2 2 2 3 4 3" xfId="40802" xr:uid="{00000000-0005-0000-0000-00008AA30000}"/>
    <cellStyle name="Percent 2 3 3 2 2 2 2 3 5" xfId="40803" xr:uid="{00000000-0005-0000-0000-00008BA30000}"/>
    <cellStyle name="Percent 2 3 3 2 2 2 2 3 6" xfId="40804" xr:uid="{00000000-0005-0000-0000-00008CA30000}"/>
    <cellStyle name="Percent 2 3 3 2 2 2 2 4" xfId="40805" xr:uid="{00000000-0005-0000-0000-00008DA30000}"/>
    <cellStyle name="Percent 2 3 3 2 2 2 2 4 2" xfId="40806" xr:uid="{00000000-0005-0000-0000-00008EA30000}"/>
    <cellStyle name="Percent 2 3 3 2 2 2 2 4 2 2" xfId="40807" xr:uid="{00000000-0005-0000-0000-00008FA30000}"/>
    <cellStyle name="Percent 2 3 3 2 2 2 2 4 2 3" xfId="40808" xr:uid="{00000000-0005-0000-0000-000090A30000}"/>
    <cellStyle name="Percent 2 3 3 2 2 2 2 4 3" xfId="40809" xr:uid="{00000000-0005-0000-0000-000091A30000}"/>
    <cellStyle name="Percent 2 3 3 2 2 2 2 4 4" xfId="40810" xr:uid="{00000000-0005-0000-0000-000092A30000}"/>
    <cellStyle name="Percent 2 3 3 2 2 2 2 5" xfId="40811" xr:uid="{00000000-0005-0000-0000-000093A30000}"/>
    <cellStyle name="Percent 2 3 3 2 2 2 2 5 2" xfId="40812" xr:uid="{00000000-0005-0000-0000-000094A30000}"/>
    <cellStyle name="Percent 2 3 3 2 2 2 2 5 2 2" xfId="40813" xr:uid="{00000000-0005-0000-0000-000095A30000}"/>
    <cellStyle name="Percent 2 3 3 2 2 2 2 5 2 3" xfId="40814" xr:uid="{00000000-0005-0000-0000-000096A30000}"/>
    <cellStyle name="Percent 2 3 3 2 2 2 2 5 3" xfId="40815" xr:uid="{00000000-0005-0000-0000-000097A30000}"/>
    <cellStyle name="Percent 2 3 3 2 2 2 2 5 4" xfId="40816" xr:uid="{00000000-0005-0000-0000-000098A30000}"/>
    <cellStyle name="Percent 2 3 3 2 2 2 2 6" xfId="40817" xr:uid="{00000000-0005-0000-0000-000099A30000}"/>
    <cellStyle name="Percent 2 3 3 2 2 2 2 6 2" xfId="40818" xr:uid="{00000000-0005-0000-0000-00009AA30000}"/>
    <cellStyle name="Percent 2 3 3 2 2 2 2 6 3" xfId="40819" xr:uid="{00000000-0005-0000-0000-00009BA30000}"/>
    <cellStyle name="Percent 2 3 3 2 2 2 2 7" xfId="40820" xr:uid="{00000000-0005-0000-0000-00009CA30000}"/>
    <cellStyle name="Percent 2 3 3 2 2 2 2 8" xfId="40821" xr:uid="{00000000-0005-0000-0000-00009DA30000}"/>
    <cellStyle name="Percent 2 3 3 2 2 2 3" xfId="40822" xr:uid="{00000000-0005-0000-0000-00009EA30000}"/>
    <cellStyle name="Percent 2 3 3 2 2 2 3 2" xfId="40823" xr:uid="{00000000-0005-0000-0000-00009FA30000}"/>
    <cellStyle name="Percent 2 3 3 2 2 2 3 2 2" xfId="40824" xr:uid="{00000000-0005-0000-0000-0000A0A30000}"/>
    <cellStyle name="Percent 2 3 3 2 2 2 3 2 2 2" xfId="40825" xr:uid="{00000000-0005-0000-0000-0000A1A30000}"/>
    <cellStyle name="Percent 2 3 3 2 2 2 3 2 2 2 2" xfId="40826" xr:uid="{00000000-0005-0000-0000-0000A2A30000}"/>
    <cellStyle name="Percent 2 3 3 2 2 2 3 2 2 2 3" xfId="40827" xr:uid="{00000000-0005-0000-0000-0000A3A30000}"/>
    <cellStyle name="Percent 2 3 3 2 2 2 3 2 2 3" xfId="40828" xr:uid="{00000000-0005-0000-0000-0000A4A30000}"/>
    <cellStyle name="Percent 2 3 3 2 2 2 3 2 2 4" xfId="40829" xr:uid="{00000000-0005-0000-0000-0000A5A30000}"/>
    <cellStyle name="Percent 2 3 3 2 2 2 3 2 3" xfId="40830" xr:uid="{00000000-0005-0000-0000-0000A6A30000}"/>
    <cellStyle name="Percent 2 3 3 2 2 2 3 2 3 2" xfId="40831" xr:uid="{00000000-0005-0000-0000-0000A7A30000}"/>
    <cellStyle name="Percent 2 3 3 2 2 2 3 2 3 2 2" xfId="40832" xr:uid="{00000000-0005-0000-0000-0000A8A30000}"/>
    <cellStyle name="Percent 2 3 3 2 2 2 3 2 3 2 3" xfId="40833" xr:uid="{00000000-0005-0000-0000-0000A9A30000}"/>
    <cellStyle name="Percent 2 3 3 2 2 2 3 2 3 3" xfId="40834" xr:uid="{00000000-0005-0000-0000-0000AAA30000}"/>
    <cellStyle name="Percent 2 3 3 2 2 2 3 2 3 4" xfId="40835" xr:uid="{00000000-0005-0000-0000-0000ABA30000}"/>
    <cellStyle name="Percent 2 3 3 2 2 2 3 2 4" xfId="40836" xr:uid="{00000000-0005-0000-0000-0000ACA30000}"/>
    <cellStyle name="Percent 2 3 3 2 2 2 3 2 4 2" xfId="40837" xr:uid="{00000000-0005-0000-0000-0000ADA30000}"/>
    <cellStyle name="Percent 2 3 3 2 2 2 3 2 4 3" xfId="40838" xr:uid="{00000000-0005-0000-0000-0000AEA30000}"/>
    <cellStyle name="Percent 2 3 3 2 2 2 3 2 5" xfId="40839" xr:uid="{00000000-0005-0000-0000-0000AFA30000}"/>
    <cellStyle name="Percent 2 3 3 2 2 2 3 2 6" xfId="40840" xr:uid="{00000000-0005-0000-0000-0000B0A30000}"/>
    <cellStyle name="Percent 2 3 3 2 2 2 3 3" xfId="40841" xr:uid="{00000000-0005-0000-0000-0000B1A30000}"/>
    <cellStyle name="Percent 2 3 3 2 2 2 3 3 2" xfId="40842" xr:uid="{00000000-0005-0000-0000-0000B2A30000}"/>
    <cellStyle name="Percent 2 3 3 2 2 2 3 3 2 2" xfId="40843" xr:uid="{00000000-0005-0000-0000-0000B3A30000}"/>
    <cellStyle name="Percent 2 3 3 2 2 2 3 3 2 3" xfId="40844" xr:uid="{00000000-0005-0000-0000-0000B4A30000}"/>
    <cellStyle name="Percent 2 3 3 2 2 2 3 3 3" xfId="40845" xr:uid="{00000000-0005-0000-0000-0000B5A30000}"/>
    <cellStyle name="Percent 2 3 3 2 2 2 3 3 4" xfId="40846" xr:uid="{00000000-0005-0000-0000-0000B6A30000}"/>
    <cellStyle name="Percent 2 3 3 2 2 2 3 4" xfId="40847" xr:uid="{00000000-0005-0000-0000-0000B7A30000}"/>
    <cellStyle name="Percent 2 3 3 2 2 2 3 4 2" xfId="40848" xr:uid="{00000000-0005-0000-0000-0000B8A30000}"/>
    <cellStyle name="Percent 2 3 3 2 2 2 3 4 2 2" xfId="40849" xr:uid="{00000000-0005-0000-0000-0000B9A30000}"/>
    <cellStyle name="Percent 2 3 3 2 2 2 3 4 2 3" xfId="40850" xr:uid="{00000000-0005-0000-0000-0000BAA30000}"/>
    <cellStyle name="Percent 2 3 3 2 2 2 3 4 3" xfId="40851" xr:uid="{00000000-0005-0000-0000-0000BBA30000}"/>
    <cellStyle name="Percent 2 3 3 2 2 2 3 4 4" xfId="40852" xr:uid="{00000000-0005-0000-0000-0000BCA30000}"/>
    <cellStyle name="Percent 2 3 3 2 2 2 3 5" xfId="40853" xr:uid="{00000000-0005-0000-0000-0000BDA30000}"/>
    <cellStyle name="Percent 2 3 3 2 2 2 3 5 2" xfId="40854" xr:uid="{00000000-0005-0000-0000-0000BEA30000}"/>
    <cellStyle name="Percent 2 3 3 2 2 2 3 5 3" xfId="40855" xr:uid="{00000000-0005-0000-0000-0000BFA30000}"/>
    <cellStyle name="Percent 2 3 3 2 2 2 3 6" xfId="40856" xr:uid="{00000000-0005-0000-0000-0000C0A30000}"/>
    <cellStyle name="Percent 2 3 3 2 2 2 3 7" xfId="40857" xr:uid="{00000000-0005-0000-0000-0000C1A30000}"/>
    <cellStyle name="Percent 2 3 3 2 2 2 4" xfId="40858" xr:uid="{00000000-0005-0000-0000-0000C2A30000}"/>
    <cellStyle name="Percent 2 3 3 2 2 2 4 2" xfId="40859" xr:uid="{00000000-0005-0000-0000-0000C3A30000}"/>
    <cellStyle name="Percent 2 3 3 2 2 2 4 2 2" xfId="40860" xr:uid="{00000000-0005-0000-0000-0000C4A30000}"/>
    <cellStyle name="Percent 2 3 3 2 2 2 4 2 2 2" xfId="40861" xr:uid="{00000000-0005-0000-0000-0000C5A30000}"/>
    <cellStyle name="Percent 2 3 3 2 2 2 4 2 2 2 2" xfId="40862" xr:uid="{00000000-0005-0000-0000-0000C6A30000}"/>
    <cellStyle name="Percent 2 3 3 2 2 2 4 2 2 2 3" xfId="40863" xr:uid="{00000000-0005-0000-0000-0000C7A30000}"/>
    <cellStyle name="Percent 2 3 3 2 2 2 4 2 2 3" xfId="40864" xr:uid="{00000000-0005-0000-0000-0000C8A30000}"/>
    <cellStyle name="Percent 2 3 3 2 2 2 4 2 2 4" xfId="40865" xr:uid="{00000000-0005-0000-0000-0000C9A30000}"/>
    <cellStyle name="Percent 2 3 3 2 2 2 4 2 3" xfId="40866" xr:uid="{00000000-0005-0000-0000-0000CAA30000}"/>
    <cellStyle name="Percent 2 3 3 2 2 2 4 2 3 2" xfId="40867" xr:uid="{00000000-0005-0000-0000-0000CBA30000}"/>
    <cellStyle name="Percent 2 3 3 2 2 2 4 2 3 2 2" xfId="40868" xr:uid="{00000000-0005-0000-0000-0000CCA30000}"/>
    <cellStyle name="Percent 2 3 3 2 2 2 4 2 3 2 3" xfId="40869" xr:uid="{00000000-0005-0000-0000-0000CDA30000}"/>
    <cellStyle name="Percent 2 3 3 2 2 2 4 2 3 3" xfId="40870" xr:uid="{00000000-0005-0000-0000-0000CEA30000}"/>
    <cellStyle name="Percent 2 3 3 2 2 2 4 2 3 4" xfId="40871" xr:uid="{00000000-0005-0000-0000-0000CFA30000}"/>
    <cellStyle name="Percent 2 3 3 2 2 2 4 2 4" xfId="40872" xr:uid="{00000000-0005-0000-0000-0000D0A30000}"/>
    <cellStyle name="Percent 2 3 3 2 2 2 4 2 4 2" xfId="40873" xr:uid="{00000000-0005-0000-0000-0000D1A30000}"/>
    <cellStyle name="Percent 2 3 3 2 2 2 4 2 4 3" xfId="40874" xr:uid="{00000000-0005-0000-0000-0000D2A30000}"/>
    <cellStyle name="Percent 2 3 3 2 2 2 4 2 5" xfId="40875" xr:uid="{00000000-0005-0000-0000-0000D3A30000}"/>
    <cellStyle name="Percent 2 3 3 2 2 2 4 2 6" xfId="40876" xr:uid="{00000000-0005-0000-0000-0000D4A30000}"/>
    <cellStyle name="Percent 2 3 3 2 2 2 4 3" xfId="40877" xr:uid="{00000000-0005-0000-0000-0000D5A30000}"/>
    <cellStyle name="Percent 2 3 3 2 2 2 4 3 2" xfId="40878" xr:uid="{00000000-0005-0000-0000-0000D6A30000}"/>
    <cellStyle name="Percent 2 3 3 2 2 2 4 3 2 2" xfId="40879" xr:uid="{00000000-0005-0000-0000-0000D7A30000}"/>
    <cellStyle name="Percent 2 3 3 2 2 2 4 3 2 3" xfId="40880" xr:uid="{00000000-0005-0000-0000-0000D8A30000}"/>
    <cellStyle name="Percent 2 3 3 2 2 2 4 3 3" xfId="40881" xr:uid="{00000000-0005-0000-0000-0000D9A30000}"/>
    <cellStyle name="Percent 2 3 3 2 2 2 4 3 4" xfId="40882" xr:uid="{00000000-0005-0000-0000-0000DAA30000}"/>
    <cellStyle name="Percent 2 3 3 2 2 2 4 4" xfId="40883" xr:uid="{00000000-0005-0000-0000-0000DBA30000}"/>
    <cellStyle name="Percent 2 3 3 2 2 2 4 4 2" xfId="40884" xr:uid="{00000000-0005-0000-0000-0000DCA30000}"/>
    <cellStyle name="Percent 2 3 3 2 2 2 4 4 2 2" xfId="40885" xr:uid="{00000000-0005-0000-0000-0000DDA30000}"/>
    <cellStyle name="Percent 2 3 3 2 2 2 4 4 2 3" xfId="40886" xr:uid="{00000000-0005-0000-0000-0000DEA30000}"/>
    <cellStyle name="Percent 2 3 3 2 2 2 4 4 3" xfId="40887" xr:uid="{00000000-0005-0000-0000-0000DFA30000}"/>
    <cellStyle name="Percent 2 3 3 2 2 2 4 4 4" xfId="40888" xr:uid="{00000000-0005-0000-0000-0000E0A30000}"/>
    <cellStyle name="Percent 2 3 3 2 2 2 4 5" xfId="40889" xr:uid="{00000000-0005-0000-0000-0000E1A30000}"/>
    <cellStyle name="Percent 2 3 3 2 2 2 4 5 2" xfId="40890" xr:uid="{00000000-0005-0000-0000-0000E2A30000}"/>
    <cellStyle name="Percent 2 3 3 2 2 2 4 5 3" xfId="40891" xr:uid="{00000000-0005-0000-0000-0000E3A30000}"/>
    <cellStyle name="Percent 2 3 3 2 2 2 4 6" xfId="40892" xr:uid="{00000000-0005-0000-0000-0000E4A30000}"/>
    <cellStyle name="Percent 2 3 3 2 2 2 4 7" xfId="40893" xr:uid="{00000000-0005-0000-0000-0000E5A30000}"/>
    <cellStyle name="Percent 2 3 3 2 2 2 5" xfId="40894" xr:uid="{00000000-0005-0000-0000-0000E6A30000}"/>
    <cellStyle name="Percent 2 3 3 2 2 2 5 2" xfId="40895" xr:uid="{00000000-0005-0000-0000-0000E7A30000}"/>
    <cellStyle name="Percent 2 3 3 2 2 2 5 2 2" xfId="40896" xr:uid="{00000000-0005-0000-0000-0000E8A30000}"/>
    <cellStyle name="Percent 2 3 3 2 2 2 5 2 2 2" xfId="40897" xr:uid="{00000000-0005-0000-0000-0000E9A30000}"/>
    <cellStyle name="Percent 2 3 3 2 2 2 5 2 2 3" xfId="40898" xr:uid="{00000000-0005-0000-0000-0000EAA30000}"/>
    <cellStyle name="Percent 2 3 3 2 2 2 5 2 3" xfId="40899" xr:uid="{00000000-0005-0000-0000-0000EBA30000}"/>
    <cellStyle name="Percent 2 3 3 2 2 2 5 2 4" xfId="40900" xr:uid="{00000000-0005-0000-0000-0000ECA30000}"/>
    <cellStyle name="Percent 2 3 3 2 2 2 5 3" xfId="40901" xr:uid="{00000000-0005-0000-0000-0000EDA30000}"/>
    <cellStyle name="Percent 2 3 3 2 2 2 5 3 2" xfId="40902" xr:uid="{00000000-0005-0000-0000-0000EEA30000}"/>
    <cellStyle name="Percent 2 3 3 2 2 2 5 3 2 2" xfId="40903" xr:uid="{00000000-0005-0000-0000-0000EFA30000}"/>
    <cellStyle name="Percent 2 3 3 2 2 2 5 3 2 3" xfId="40904" xr:uid="{00000000-0005-0000-0000-0000F0A30000}"/>
    <cellStyle name="Percent 2 3 3 2 2 2 5 3 3" xfId="40905" xr:uid="{00000000-0005-0000-0000-0000F1A30000}"/>
    <cellStyle name="Percent 2 3 3 2 2 2 5 3 4" xfId="40906" xr:uid="{00000000-0005-0000-0000-0000F2A30000}"/>
    <cellStyle name="Percent 2 3 3 2 2 2 5 4" xfId="40907" xr:uid="{00000000-0005-0000-0000-0000F3A30000}"/>
    <cellStyle name="Percent 2 3 3 2 2 2 5 4 2" xfId="40908" xr:uid="{00000000-0005-0000-0000-0000F4A30000}"/>
    <cellStyle name="Percent 2 3 3 2 2 2 5 4 3" xfId="40909" xr:uid="{00000000-0005-0000-0000-0000F5A30000}"/>
    <cellStyle name="Percent 2 3 3 2 2 2 5 5" xfId="40910" xr:uid="{00000000-0005-0000-0000-0000F6A30000}"/>
    <cellStyle name="Percent 2 3 3 2 2 2 5 6" xfId="40911" xr:uid="{00000000-0005-0000-0000-0000F7A30000}"/>
    <cellStyle name="Percent 2 3 3 2 2 2 6" xfId="40912" xr:uid="{00000000-0005-0000-0000-0000F8A30000}"/>
    <cellStyle name="Percent 2 3 3 2 2 2 6 2" xfId="40913" xr:uid="{00000000-0005-0000-0000-0000F9A30000}"/>
    <cellStyle name="Percent 2 3 3 2 2 2 6 2 2" xfId="40914" xr:uid="{00000000-0005-0000-0000-0000FAA30000}"/>
    <cellStyle name="Percent 2 3 3 2 2 2 6 2 3" xfId="40915" xr:uid="{00000000-0005-0000-0000-0000FBA30000}"/>
    <cellStyle name="Percent 2 3 3 2 2 2 6 3" xfId="40916" xr:uid="{00000000-0005-0000-0000-0000FCA30000}"/>
    <cellStyle name="Percent 2 3 3 2 2 2 6 4" xfId="40917" xr:uid="{00000000-0005-0000-0000-0000FDA30000}"/>
    <cellStyle name="Percent 2 3 3 2 2 2 7" xfId="40918" xr:uid="{00000000-0005-0000-0000-0000FEA30000}"/>
    <cellStyle name="Percent 2 3 3 2 2 2 7 2" xfId="40919" xr:uid="{00000000-0005-0000-0000-0000FFA30000}"/>
    <cellStyle name="Percent 2 3 3 2 2 2 7 2 2" xfId="40920" xr:uid="{00000000-0005-0000-0000-000000A40000}"/>
    <cellStyle name="Percent 2 3 3 2 2 2 7 2 3" xfId="40921" xr:uid="{00000000-0005-0000-0000-000001A40000}"/>
    <cellStyle name="Percent 2 3 3 2 2 2 7 3" xfId="40922" xr:uid="{00000000-0005-0000-0000-000002A40000}"/>
    <cellStyle name="Percent 2 3 3 2 2 2 7 4" xfId="40923" xr:uid="{00000000-0005-0000-0000-000003A40000}"/>
    <cellStyle name="Percent 2 3 3 2 2 2 8" xfId="40924" xr:uid="{00000000-0005-0000-0000-000004A40000}"/>
    <cellStyle name="Percent 2 3 3 2 2 2 8 2" xfId="40925" xr:uid="{00000000-0005-0000-0000-000005A40000}"/>
    <cellStyle name="Percent 2 3 3 2 2 2 8 3" xfId="40926" xr:uid="{00000000-0005-0000-0000-000006A40000}"/>
    <cellStyle name="Percent 2 3 3 2 2 2 9" xfId="40927" xr:uid="{00000000-0005-0000-0000-000007A40000}"/>
    <cellStyle name="Percent 2 3 3 2 2 3" xfId="40928" xr:uid="{00000000-0005-0000-0000-000008A40000}"/>
    <cellStyle name="Percent 2 3 3 2 2 3 2" xfId="40929" xr:uid="{00000000-0005-0000-0000-000009A40000}"/>
    <cellStyle name="Percent 2 3 3 2 2 3 2 2" xfId="40930" xr:uid="{00000000-0005-0000-0000-00000AA40000}"/>
    <cellStyle name="Percent 2 3 3 2 2 3 2 2 2" xfId="40931" xr:uid="{00000000-0005-0000-0000-00000BA40000}"/>
    <cellStyle name="Percent 2 3 3 2 2 3 2 2 2 2" xfId="40932" xr:uid="{00000000-0005-0000-0000-00000CA40000}"/>
    <cellStyle name="Percent 2 3 3 2 2 3 2 2 2 2 2" xfId="40933" xr:uid="{00000000-0005-0000-0000-00000DA40000}"/>
    <cellStyle name="Percent 2 3 3 2 2 3 2 2 2 2 3" xfId="40934" xr:uid="{00000000-0005-0000-0000-00000EA40000}"/>
    <cellStyle name="Percent 2 3 3 2 2 3 2 2 2 3" xfId="40935" xr:uid="{00000000-0005-0000-0000-00000FA40000}"/>
    <cellStyle name="Percent 2 3 3 2 2 3 2 2 2 4" xfId="40936" xr:uid="{00000000-0005-0000-0000-000010A40000}"/>
    <cellStyle name="Percent 2 3 3 2 2 3 2 2 3" xfId="40937" xr:uid="{00000000-0005-0000-0000-000011A40000}"/>
    <cellStyle name="Percent 2 3 3 2 2 3 2 2 3 2" xfId="40938" xr:uid="{00000000-0005-0000-0000-000012A40000}"/>
    <cellStyle name="Percent 2 3 3 2 2 3 2 2 3 2 2" xfId="40939" xr:uid="{00000000-0005-0000-0000-000013A40000}"/>
    <cellStyle name="Percent 2 3 3 2 2 3 2 2 3 2 3" xfId="40940" xr:uid="{00000000-0005-0000-0000-000014A40000}"/>
    <cellStyle name="Percent 2 3 3 2 2 3 2 2 3 3" xfId="40941" xr:uid="{00000000-0005-0000-0000-000015A40000}"/>
    <cellStyle name="Percent 2 3 3 2 2 3 2 2 3 4" xfId="40942" xr:uid="{00000000-0005-0000-0000-000016A40000}"/>
    <cellStyle name="Percent 2 3 3 2 2 3 2 2 4" xfId="40943" xr:uid="{00000000-0005-0000-0000-000017A40000}"/>
    <cellStyle name="Percent 2 3 3 2 2 3 2 2 4 2" xfId="40944" xr:uid="{00000000-0005-0000-0000-000018A40000}"/>
    <cellStyle name="Percent 2 3 3 2 2 3 2 2 4 3" xfId="40945" xr:uid="{00000000-0005-0000-0000-000019A40000}"/>
    <cellStyle name="Percent 2 3 3 2 2 3 2 2 5" xfId="40946" xr:uid="{00000000-0005-0000-0000-00001AA40000}"/>
    <cellStyle name="Percent 2 3 3 2 2 3 2 2 6" xfId="40947" xr:uid="{00000000-0005-0000-0000-00001BA40000}"/>
    <cellStyle name="Percent 2 3 3 2 2 3 2 3" xfId="40948" xr:uid="{00000000-0005-0000-0000-00001CA40000}"/>
    <cellStyle name="Percent 2 3 3 2 2 3 2 3 2" xfId="40949" xr:uid="{00000000-0005-0000-0000-00001DA40000}"/>
    <cellStyle name="Percent 2 3 3 2 2 3 2 3 2 2" xfId="40950" xr:uid="{00000000-0005-0000-0000-00001EA40000}"/>
    <cellStyle name="Percent 2 3 3 2 2 3 2 3 2 3" xfId="40951" xr:uid="{00000000-0005-0000-0000-00001FA40000}"/>
    <cellStyle name="Percent 2 3 3 2 2 3 2 3 3" xfId="40952" xr:uid="{00000000-0005-0000-0000-000020A40000}"/>
    <cellStyle name="Percent 2 3 3 2 2 3 2 3 4" xfId="40953" xr:uid="{00000000-0005-0000-0000-000021A40000}"/>
    <cellStyle name="Percent 2 3 3 2 2 3 2 4" xfId="40954" xr:uid="{00000000-0005-0000-0000-000022A40000}"/>
    <cellStyle name="Percent 2 3 3 2 2 3 2 4 2" xfId="40955" xr:uid="{00000000-0005-0000-0000-000023A40000}"/>
    <cellStyle name="Percent 2 3 3 2 2 3 2 4 2 2" xfId="40956" xr:uid="{00000000-0005-0000-0000-000024A40000}"/>
    <cellStyle name="Percent 2 3 3 2 2 3 2 4 2 3" xfId="40957" xr:uid="{00000000-0005-0000-0000-000025A40000}"/>
    <cellStyle name="Percent 2 3 3 2 2 3 2 4 3" xfId="40958" xr:uid="{00000000-0005-0000-0000-000026A40000}"/>
    <cellStyle name="Percent 2 3 3 2 2 3 2 4 4" xfId="40959" xr:uid="{00000000-0005-0000-0000-000027A40000}"/>
    <cellStyle name="Percent 2 3 3 2 2 3 2 5" xfId="40960" xr:uid="{00000000-0005-0000-0000-000028A40000}"/>
    <cellStyle name="Percent 2 3 3 2 2 3 2 5 2" xfId="40961" xr:uid="{00000000-0005-0000-0000-000029A40000}"/>
    <cellStyle name="Percent 2 3 3 2 2 3 2 5 3" xfId="40962" xr:uid="{00000000-0005-0000-0000-00002AA40000}"/>
    <cellStyle name="Percent 2 3 3 2 2 3 2 6" xfId="40963" xr:uid="{00000000-0005-0000-0000-00002BA40000}"/>
    <cellStyle name="Percent 2 3 3 2 2 3 2 7" xfId="40964" xr:uid="{00000000-0005-0000-0000-00002CA40000}"/>
    <cellStyle name="Percent 2 3 3 2 2 3 3" xfId="40965" xr:uid="{00000000-0005-0000-0000-00002DA40000}"/>
    <cellStyle name="Percent 2 3 3 2 2 3 3 2" xfId="40966" xr:uid="{00000000-0005-0000-0000-00002EA40000}"/>
    <cellStyle name="Percent 2 3 3 2 2 3 3 2 2" xfId="40967" xr:uid="{00000000-0005-0000-0000-00002FA40000}"/>
    <cellStyle name="Percent 2 3 3 2 2 3 3 2 2 2" xfId="40968" xr:uid="{00000000-0005-0000-0000-000030A40000}"/>
    <cellStyle name="Percent 2 3 3 2 2 3 3 2 2 3" xfId="40969" xr:uid="{00000000-0005-0000-0000-000031A40000}"/>
    <cellStyle name="Percent 2 3 3 2 2 3 3 2 3" xfId="40970" xr:uid="{00000000-0005-0000-0000-000032A40000}"/>
    <cellStyle name="Percent 2 3 3 2 2 3 3 2 4" xfId="40971" xr:uid="{00000000-0005-0000-0000-000033A40000}"/>
    <cellStyle name="Percent 2 3 3 2 2 3 3 3" xfId="40972" xr:uid="{00000000-0005-0000-0000-000034A40000}"/>
    <cellStyle name="Percent 2 3 3 2 2 3 3 3 2" xfId="40973" xr:uid="{00000000-0005-0000-0000-000035A40000}"/>
    <cellStyle name="Percent 2 3 3 2 2 3 3 3 2 2" xfId="40974" xr:uid="{00000000-0005-0000-0000-000036A40000}"/>
    <cellStyle name="Percent 2 3 3 2 2 3 3 3 2 3" xfId="40975" xr:uid="{00000000-0005-0000-0000-000037A40000}"/>
    <cellStyle name="Percent 2 3 3 2 2 3 3 3 3" xfId="40976" xr:uid="{00000000-0005-0000-0000-000038A40000}"/>
    <cellStyle name="Percent 2 3 3 2 2 3 3 3 4" xfId="40977" xr:uid="{00000000-0005-0000-0000-000039A40000}"/>
    <cellStyle name="Percent 2 3 3 2 2 3 3 4" xfId="40978" xr:uid="{00000000-0005-0000-0000-00003AA40000}"/>
    <cellStyle name="Percent 2 3 3 2 2 3 3 4 2" xfId="40979" xr:uid="{00000000-0005-0000-0000-00003BA40000}"/>
    <cellStyle name="Percent 2 3 3 2 2 3 3 4 3" xfId="40980" xr:uid="{00000000-0005-0000-0000-00003CA40000}"/>
    <cellStyle name="Percent 2 3 3 2 2 3 3 5" xfId="40981" xr:uid="{00000000-0005-0000-0000-00003DA40000}"/>
    <cellStyle name="Percent 2 3 3 2 2 3 3 6" xfId="40982" xr:uid="{00000000-0005-0000-0000-00003EA40000}"/>
    <cellStyle name="Percent 2 3 3 2 2 3 4" xfId="40983" xr:uid="{00000000-0005-0000-0000-00003FA40000}"/>
    <cellStyle name="Percent 2 3 3 2 2 3 4 2" xfId="40984" xr:uid="{00000000-0005-0000-0000-000040A40000}"/>
    <cellStyle name="Percent 2 3 3 2 2 3 4 2 2" xfId="40985" xr:uid="{00000000-0005-0000-0000-000041A40000}"/>
    <cellStyle name="Percent 2 3 3 2 2 3 4 2 3" xfId="40986" xr:uid="{00000000-0005-0000-0000-000042A40000}"/>
    <cellStyle name="Percent 2 3 3 2 2 3 4 3" xfId="40987" xr:uid="{00000000-0005-0000-0000-000043A40000}"/>
    <cellStyle name="Percent 2 3 3 2 2 3 4 4" xfId="40988" xr:uid="{00000000-0005-0000-0000-000044A40000}"/>
    <cellStyle name="Percent 2 3 3 2 2 3 5" xfId="40989" xr:uid="{00000000-0005-0000-0000-000045A40000}"/>
    <cellStyle name="Percent 2 3 3 2 2 3 5 2" xfId="40990" xr:uid="{00000000-0005-0000-0000-000046A40000}"/>
    <cellStyle name="Percent 2 3 3 2 2 3 5 2 2" xfId="40991" xr:uid="{00000000-0005-0000-0000-000047A40000}"/>
    <cellStyle name="Percent 2 3 3 2 2 3 5 2 3" xfId="40992" xr:uid="{00000000-0005-0000-0000-000048A40000}"/>
    <cellStyle name="Percent 2 3 3 2 2 3 5 3" xfId="40993" xr:uid="{00000000-0005-0000-0000-000049A40000}"/>
    <cellStyle name="Percent 2 3 3 2 2 3 5 4" xfId="40994" xr:uid="{00000000-0005-0000-0000-00004AA40000}"/>
    <cellStyle name="Percent 2 3 3 2 2 3 6" xfId="40995" xr:uid="{00000000-0005-0000-0000-00004BA40000}"/>
    <cellStyle name="Percent 2 3 3 2 2 3 6 2" xfId="40996" xr:uid="{00000000-0005-0000-0000-00004CA40000}"/>
    <cellStyle name="Percent 2 3 3 2 2 3 6 3" xfId="40997" xr:uid="{00000000-0005-0000-0000-00004DA40000}"/>
    <cellStyle name="Percent 2 3 3 2 2 3 7" xfId="40998" xr:uid="{00000000-0005-0000-0000-00004EA40000}"/>
    <cellStyle name="Percent 2 3 3 2 2 3 8" xfId="40999" xr:uid="{00000000-0005-0000-0000-00004FA40000}"/>
    <cellStyle name="Percent 2 3 3 2 2 4" xfId="41000" xr:uid="{00000000-0005-0000-0000-000050A40000}"/>
    <cellStyle name="Percent 2 3 3 2 2 4 2" xfId="41001" xr:uid="{00000000-0005-0000-0000-000051A40000}"/>
    <cellStyle name="Percent 2 3 3 2 2 4 2 2" xfId="41002" xr:uid="{00000000-0005-0000-0000-000052A40000}"/>
    <cellStyle name="Percent 2 3 3 2 2 4 2 2 2" xfId="41003" xr:uid="{00000000-0005-0000-0000-000053A40000}"/>
    <cellStyle name="Percent 2 3 3 2 2 4 2 2 2 2" xfId="41004" xr:uid="{00000000-0005-0000-0000-000054A40000}"/>
    <cellStyle name="Percent 2 3 3 2 2 4 2 2 2 3" xfId="41005" xr:uid="{00000000-0005-0000-0000-000055A40000}"/>
    <cellStyle name="Percent 2 3 3 2 2 4 2 2 3" xfId="41006" xr:uid="{00000000-0005-0000-0000-000056A40000}"/>
    <cellStyle name="Percent 2 3 3 2 2 4 2 2 4" xfId="41007" xr:uid="{00000000-0005-0000-0000-000057A40000}"/>
    <cellStyle name="Percent 2 3 3 2 2 4 2 3" xfId="41008" xr:uid="{00000000-0005-0000-0000-000058A40000}"/>
    <cellStyle name="Percent 2 3 3 2 2 4 2 3 2" xfId="41009" xr:uid="{00000000-0005-0000-0000-000059A40000}"/>
    <cellStyle name="Percent 2 3 3 2 2 4 2 3 2 2" xfId="41010" xr:uid="{00000000-0005-0000-0000-00005AA40000}"/>
    <cellStyle name="Percent 2 3 3 2 2 4 2 3 2 3" xfId="41011" xr:uid="{00000000-0005-0000-0000-00005BA40000}"/>
    <cellStyle name="Percent 2 3 3 2 2 4 2 3 3" xfId="41012" xr:uid="{00000000-0005-0000-0000-00005CA40000}"/>
    <cellStyle name="Percent 2 3 3 2 2 4 2 3 4" xfId="41013" xr:uid="{00000000-0005-0000-0000-00005DA40000}"/>
    <cellStyle name="Percent 2 3 3 2 2 4 2 4" xfId="41014" xr:uid="{00000000-0005-0000-0000-00005EA40000}"/>
    <cellStyle name="Percent 2 3 3 2 2 4 2 4 2" xfId="41015" xr:uid="{00000000-0005-0000-0000-00005FA40000}"/>
    <cellStyle name="Percent 2 3 3 2 2 4 2 4 3" xfId="41016" xr:uid="{00000000-0005-0000-0000-000060A40000}"/>
    <cellStyle name="Percent 2 3 3 2 2 4 2 5" xfId="41017" xr:uid="{00000000-0005-0000-0000-000061A40000}"/>
    <cellStyle name="Percent 2 3 3 2 2 4 2 6" xfId="41018" xr:uid="{00000000-0005-0000-0000-000062A40000}"/>
    <cellStyle name="Percent 2 3 3 2 2 4 3" xfId="41019" xr:uid="{00000000-0005-0000-0000-000063A40000}"/>
    <cellStyle name="Percent 2 3 3 2 2 4 3 2" xfId="41020" xr:uid="{00000000-0005-0000-0000-000064A40000}"/>
    <cellStyle name="Percent 2 3 3 2 2 4 3 2 2" xfId="41021" xr:uid="{00000000-0005-0000-0000-000065A40000}"/>
    <cellStyle name="Percent 2 3 3 2 2 4 3 2 3" xfId="41022" xr:uid="{00000000-0005-0000-0000-000066A40000}"/>
    <cellStyle name="Percent 2 3 3 2 2 4 3 3" xfId="41023" xr:uid="{00000000-0005-0000-0000-000067A40000}"/>
    <cellStyle name="Percent 2 3 3 2 2 4 3 4" xfId="41024" xr:uid="{00000000-0005-0000-0000-000068A40000}"/>
    <cellStyle name="Percent 2 3 3 2 2 4 4" xfId="41025" xr:uid="{00000000-0005-0000-0000-000069A40000}"/>
    <cellStyle name="Percent 2 3 3 2 2 4 4 2" xfId="41026" xr:uid="{00000000-0005-0000-0000-00006AA40000}"/>
    <cellStyle name="Percent 2 3 3 2 2 4 4 2 2" xfId="41027" xr:uid="{00000000-0005-0000-0000-00006BA40000}"/>
    <cellStyle name="Percent 2 3 3 2 2 4 4 2 3" xfId="41028" xr:uid="{00000000-0005-0000-0000-00006CA40000}"/>
    <cellStyle name="Percent 2 3 3 2 2 4 4 3" xfId="41029" xr:uid="{00000000-0005-0000-0000-00006DA40000}"/>
    <cellStyle name="Percent 2 3 3 2 2 4 4 4" xfId="41030" xr:uid="{00000000-0005-0000-0000-00006EA40000}"/>
    <cellStyle name="Percent 2 3 3 2 2 4 5" xfId="41031" xr:uid="{00000000-0005-0000-0000-00006FA40000}"/>
    <cellStyle name="Percent 2 3 3 2 2 4 5 2" xfId="41032" xr:uid="{00000000-0005-0000-0000-000070A40000}"/>
    <cellStyle name="Percent 2 3 3 2 2 4 5 3" xfId="41033" xr:uid="{00000000-0005-0000-0000-000071A40000}"/>
    <cellStyle name="Percent 2 3 3 2 2 4 6" xfId="41034" xr:uid="{00000000-0005-0000-0000-000072A40000}"/>
    <cellStyle name="Percent 2 3 3 2 2 4 7" xfId="41035" xr:uid="{00000000-0005-0000-0000-000073A40000}"/>
    <cellStyle name="Percent 2 3 3 2 2 5" xfId="41036" xr:uid="{00000000-0005-0000-0000-000074A40000}"/>
    <cellStyle name="Percent 2 3 3 2 2 5 2" xfId="41037" xr:uid="{00000000-0005-0000-0000-000075A40000}"/>
    <cellStyle name="Percent 2 3 3 2 2 5 2 2" xfId="41038" xr:uid="{00000000-0005-0000-0000-000076A40000}"/>
    <cellStyle name="Percent 2 3 3 2 2 5 2 2 2" xfId="41039" xr:uid="{00000000-0005-0000-0000-000077A40000}"/>
    <cellStyle name="Percent 2 3 3 2 2 5 2 2 2 2" xfId="41040" xr:uid="{00000000-0005-0000-0000-000078A40000}"/>
    <cellStyle name="Percent 2 3 3 2 2 5 2 2 2 3" xfId="41041" xr:uid="{00000000-0005-0000-0000-000079A40000}"/>
    <cellStyle name="Percent 2 3 3 2 2 5 2 2 3" xfId="41042" xr:uid="{00000000-0005-0000-0000-00007AA40000}"/>
    <cellStyle name="Percent 2 3 3 2 2 5 2 2 4" xfId="41043" xr:uid="{00000000-0005-0000-0000-00007BA40000}"/>
    <cellStyle name="Percent 2 3 3 2 2 5 2 3" xfId="41044" xr:uid="{00000000-0005-0000-0000-00007CA40000}"/>
    <cellStyle name="Percent 2 3 3 2 2 5 2 3 2" xfId="41045" xr:uid="{00000000-0005-0000-0000-00007DA40000}"/>
    <cellStyle name="Percent 2 3 3 2 2 5 2 3 2 2" xfId="41046" xr:uid="{00000000-0005-0000-0000-00007EA40000}"/>
    <cellStyle name="Percent 2 3 3 2 2 5 2 3 2 3" xfId="41047" xr:uid="{00000000-0005-0000-0000-00007FA40000}"/>
    <cellStyle name="Percent 2 3 3 2 2 5 2 3 3" xfId="41048" xr:uid="{00000000-0005-0000-0000-000080A40000}"/>
    <cellStyle name="Percent 2 3 3 2 2 5 2 3 4" xfId="41049" xr:uid="{00000000-0005-0000-0000-000081A40000}"/>
    <cellStyle name="Percent 2 3 3 2 2 5 2 4" xfId="41050" xr:uid="{00000000-0005-0000-0000-000082A40000}"/>
    <cellStyle name="Percent 2 3 3 2 2 5 2 4 2" xfId="41051" xr:uid="{00000000-0005-0000-0000-000083A40000}"/>
    <cellStyle name="Percent 2 3 3 2 2 5 2 4 3" xfId="41052" xr:uid="{00000000-0005-0000-0000-000084A40000}"/>
    <cellStyle name="Percent 2 3 3 2 2 5 2 5" xfId="41053" xr:uid="{00000000-0005-0000-0000-000085A40000}"/>
    <cellStyle name="Percent 2 3 3 2 2 5 2 6" xfId="41054" xr:uid="{00000000-0005-0000-0000-000086A40000}"/>
    <cellStyle name="Percent 2 3 3 2 2 5 3" xfId="41055" xr:uid="{00000000-0005-0000-0000-000087A40000}"/>
    <cellStyle name="Percent 2 3 3 2 2 5 3 2" xfId="41056" xr:uid="{00000000-0005-0000-0000-000088A40000}"/>
    <cellStyle name="Percent 2 3 3 2 2 5 3 2 2" xfId="41057" xr:uid="{00000000-0005-0000-0000-000089A40000}"/>
    <cellStyle name="Percent 2 3 3 2 2 5 3 2 3" xfId="41058" xr:uid="{00000000-0005-0000-0000-00008AA40000}"/>
    <cellStyle name="Percent 2 3 3 2 2 5 3 3" xfId="41059" xr:uid="{00000000-0005-0000-0000-00008BA40000}"/>
    <cellStyle name="Percent 2 3 3 2 2 5 3 4" xfId="41060" xr:uid="{00000000-0005-0000-0000-00008CA40000}"/>
    <cellStyle name="Percent 2 3 3 2 2 5 4" xfId="41061" xr:uid="{00000000-0005-0000-0000-00008DA40000}"/>
    <cellStyle name="Percent 2 3 3 2 2 5 4 2" xfId="41062" xr:uid="{00000000-0005-0000-0000-00008EA40000}"/>
    <cellStyle name="Percent 2 3 3 2 2 5 4 2 2" xfId="41063" xr:uid="{00000000-0005-0000-0000-00008FA40000}"/>
    <cellStyle name="Percent 2 3 3 2 2 5 4 2 3" xfId="41064" xr:uid="{00000000-0005-0000-0000-000090A40000}"/>
    <cellStyle name="Percent 2 3 3 2 2 5 4 3" xfId="41065" xr:uid="{00000000-0005-0000-0000-000091A40000}"/>
    <cellStyle name="Percent 2 3 3 2 2 5 4 4" xfId="41066" xr:uid="{00000000-0005-0000-0000-000092A40000}"/>
    <cellStyle name="Percent 2 3 3 2 2 5 5" xfId="41067" xr:uid="{00000000-0005-0000-0000-000093A40000}"/>
    <cellStyle name="Percent 2 3 3 2 2 5 5 2" xfId="41068" xr:uid="{00000000-0005-0000-0000-000094A40000}"/>
    <cellStyle name="Percent 2 3 3 2 2 5 5 3" xfId="41069" xr:uid="{00000000-0005-0000-0000-000095A40000}"/>
    <cellStyle name="Percent 2 3 3 2 2 5 6" xfId="41070" xr:uid="{00000000-0005-0000-0000-000096A40000}"/>
    <cellStyle name="Percent 2 3 3 2 2 5 7" xfId="41071" xr:uid="{00000000-0005-0000-0000-000097A40000}"/>
    <cellStyle name="Percent 2 3 3 2 2 6" xfId="41072" xr:uid="{00000000-0005-0000-0000-000098A40000}"/>
    <cellStyle name="Percent 2 3 3 2 2 6 2" xfId="41073" xr:uid="{00000000-0005-0000-0000-000099A40000}"/>
    <cellStyle name="Percent 2 3 3 2 2 6 2 2" xfId="41074" xr:uid="{00000000-0005-0000-0000-00009AA40000}"/>
    <cellStyle name="Percent 2 3 3 2 2 6 2 2 2" xfId="41075" xr:uid="{00000000-0005-0000-0000-00009BA40000}"/>
    <cellStyle name="Percent 2 3 3 2 2 6 2 2 3" xfId="41076" xr:uid="{00000000-0005-0000-0000-00009CA40000}"/>
    <cellStyle name="Percent 2 3 3 2 2 6 2 3" xfId="41077" xr:uid="{00000000-0005-0000-0000-00009DA40000}"/>
    <cellStyle name="Percent 2 3 3 2 2 6 2 4" xfId="41078" xr:uid="{00000000-0005-0000-0000-00009EA40000}"/>
    <cellStyle name="Percent 2 3 3 2 2 6 3" xfId="41079" xr:uid="{00000000-0005-0000-0000-00009FA40000}"/>
    <cellStyle name="Percent 2 3 3 2 2 6 3 2" xfId="41080" xr:uid="{00000000-0005-0000-0000-0000A0A40000}"/>
    <cellStyle name="Percent 2 3 3 2 2 6 3 2 2" xfId="41081" xr:uid="{00000000-0005-0000-0000-0000A1A40000}"/>
    <cellStyle name="Percent 2 3 3 2 2 6 3 2 3" xfId="41082" xr:uid="{00000000-0005-0000-0000-0000A2A40000}"/>
    <cellStyle name="Percent 2 3 3 2 2 6 3 3" xfId="41083" xr:uid="{00000000-0005-0000-0000-0000A3A40000}"/>
    <cellStyle name="Percent 2 3 3 2 2 6 3 4" xfId="41084" xr:uid="{00000000-0005-0000-0000-0000A4A40000}"/>
    <cellStyle name="Percent 2 3 3 2 2 6 4" xfId="41085" xr:uid="{00000000-0005-0000-0000-0000A5A40000}"/>
    <cellStyle name="Percent 2 3 3 2 2 6 4 2" xfId="41086" xr:uid="{00000000-0005-0000-0000-0000A6A40000}"/>
    <cellStyle name="Percent 2 3 3 2 2 6 4 3" xfId="41087" xr:uid="{00000000-0005-0000-0000-0000A7A40000}"/>
    <cellStyle name="Percent 2 3 3 2 2 6 5" xfId="41088" xr:uid="{00000000-0005-0000-0000-0000A8A40000}"/>
    <cellStyle name="Percent 2 3 3 2 2 6 6" xfId="41089" xr:uid="{00000000-0005-0000-0000-0000A9A40000}"/>
    <cellStyle name="Percent 2 3 3 2 2 7" xfId="41090" xr:uid="{00000000-0005-0000-0000-0000AAA40000}"/>
    <cellStyle name="Percent 2 3 3 2 2 7 2" xfId="41091" xr:uid="{00000000-0005-0000-0000-0000ABA40000}"/>
    <cellStyle name="Percent 2 3 3 2 2 7 2 2" xfId="41092" xr:uid="{00000000-0005-0000-0000-0000ACA40000}"/>
    <cellStyle name="Percent 2 3 3 2 2 7 2 3" xfId="41093" xr:uid="{00000000-0005-0000-0000-0000ADA40000}"/>
    <cellStyle name="Percent 2 3 3 2 2 7 3" xfId="41094" xr:uid="{00000000-0005-0000-0000-0000AEA40000}"/>
    <cellStyle name="Percent 2 3 3 2 2 7 4" xfId="41095" xr:uid="{00000000-0005-0000-0000-0000AFA40000}"/>
    <cellStyle name="Percent 2 3 3 2 2 8" xfId="41096" xr:uid="{00000000-0005-0000-0000-0000B0A40000}"/>
    <cellStyle name="Percent 2 3 3 2 2 8 2" xfId="41097" xr:uid="{00000000-0005-0000-0000-0000B1A40000}"/>
    <cellStyle name="Percent 2 3 3 2 2 8 2 2" xfId="41098" xr:uid="{00000000-0005-0000-0000-0000B2A40000}"/>
    <cellStyle name="Percent 2 3 3 2 2 8 2 3" xfId="41099" xr:uid="{00000000-0005-0000-0000-0000B3A40000}"/>
    <cellStyle name="Percent 2 3 3 2 2 8 3" xfId="41100" xr:uid="{00000000-0005-0000-0000-0000B4A40000}"/>
    <cellStyle name="Percent 2 3 3 2 2 8 4" xfId="41101" xr:uid="{00000000-0005-0000-0000-0000B5A40000}"/>
    <cellStyle name="Percent 2 3 3 2 2 9" xfId="41102" xr:uid="{00000000-0005-0000-0000-0000B6A40000}"/>
    <cellStyle name="Percent 2 3 3 2 2 9 2" xfId="41103" xr:uid="{00000000-0005-0000-0000-0000B7A40000}"/>
    <cellStyle name="Percent 2 3 3 2 2 9 3" xfId="41104" xr:uid="{00000000-0005-0000-0000-0000B8A40000}"/>
    <cellStyle name="Percent 2 3 3 2 3" xfId="41105" xr:uid="{00000000-0005-0000-0000-0000B9A40000}"/>
    <cellStyle name="Percent 2 3 3 2 3 10" xfId="41106" xr:uid="{00000000-0005-0000-0000-0000BAA40000}"/>
    <cellStyle name="Percent 2 3 3 2 3 2" xfId="41107" xr:uid="{00000000-0005-0000-0000-0000BBA40000}"/>
    <cellStyle name="Percent 2 3 3 2 3 2 2" xfId="41108" xr:uid="{00000000-0005-0000-0000-0000BCA40000}"/>
    <cellStyle name="Percent 2 3 3 2 3 2 2 2" xfId="41109" xr:uid="{00000000-0005-0000-0000-0000BDA40000}"/>
    <cellStyle name="Percent 2 3 3 2 3 2 2 2 2" xfId="41110" xr:uid="{00000000-0005-0000-0000-0000BEA40000}"/>
    <cellStyle name="Percent 2 3 3 2 3 2 2 2 2 2" xfId="41111" xr:uid="{00000000-0005-0000-0000-0000BFA40000}"/>
    <cellStyle name="Percent 2 3 3 2 3 2 2 2 2 2 2" xfId="41112" xr:uid="{00000000-0005-0000-0000-0000C0A40000}"/>
    <cellStyle name="Percent 2 3 3 2 3 2 2 2 2 2 3" xfId="41113" xr:uid="{00000000-0005-0000-0000-0000C1A40000}"/>
    <cellStyle name="Percent 2 3 3 2 3 2 2 2 2 3" xfId="41114" xr:uid="{00000000-0005-0000-0000-0000C2A40000}"/>
    <cellStyle name="Percent 2 3 3 2 3 2 2 2 2 4" xfId="41115" xr:uid="{00000000-0005-0000-0000-0000C3A40000}"/>
    <cellStyle name="Percent 2 3 3 2 3 2 2 2 3" xfId="41116" xr:uid="{00000000-0005-0000-0000-0000C4A40000}"/>
    <cellStyle name="Percent 2 3 3 2 3 2 2 2 3 2" xfId="41117" xr:uid="{00000000-0005-0000-0000-0000C5A40000}"/>
    <cellStyle name="Percent 2 3 3 2 3 2 2 2 3 2 2" xfId="41118" xr:uid="{00000000-0005-0000-0000-0000C6A40000}"/>
    <cellStyle name="Percent 2 3 3 2 3 2 2 2 3 2 3" xfId="41119" xr:uid="{00000000-0005-0000-0000-0000C7A40000}"/>
    <cellStyle name="Percent 2 3 3 2 3 2 2 2 3 3" xfId="41120" xr:uid="{00000000-0005-0000-0000-0000C8A40000}"/>
    <cellStyle name="Percent 2 3 3 2 3 2 2 2 3 4" xfId="41121" xr:uid="{00000000-0005-0000-0000-0000C9A40000}"/>
    <cellStyle name="Percent 2 3 3 2 3 2 2 2 4" xfId="41122" xr:uid="{00000000-0005-0000-0000-0000CAA40000}"/>
    <cellStyle name="Percent 2 3 3 2 3 2 2 2 4 2" xfId="41123" xr:uid="{00000000-0005-0000-0000-0000CBA40000}"/>
    <cellStyle name="Percent 2 3 3 2 3 2 2 2 4 3" xfId="41124" xr:uid="{00000000-0005-0000-0000-0000CCA40000}"/>
    <cellStyle name="Percent 2 3 3 2 3 2 2 2 5" xfId="41125" xr:uid="{00000000-0005-0000-0000-0000CDA40000}"/>
    <cellStyle name="Percent 2 3 3 2 3 2 2 2 6" xfId="41126" xr:uid="{00000000-0005-0000-0000-0000CEA40000}"/>
    <cellStyle name="Percent 2 3 3 2 3 2 2 3" xfId="41127" xr:uid="{00000000-0005-0000-0000-0000CFA40000}"/>
    <cellStyle name="Percent 2 3 3 2 3 2 2 3 2" xfId="41128" xr:uid="{00000000-0005-0000-0000-0000D0A40000}"/>
    <cellStyle name="Percent 2 3 3 2 3 2 2 3 2 2" xfId="41129" xr:uid="{00000000-0005-0000-0000-0000D1A40000}"/>
    <cellStyle name="Percent 2 3 3 2 3 2 2 3 2 3" xfId="41130" xr:uid="{00000000-0005-0000-0000-0000D2A40000}"/>
    <cellStyle name="Percent 2 3 3 2 3 2 2 3 3" xfId="41131" xr:uid="{00000000-0005-0000-0000-0000D3A40000}"/>
    <cellStyle name="Percent 2 3 3 2 3 2 2 3 4" xfId="41132" xr:uid="{00000000-0005-0000-0000-0000D4A40000}"/>
    <cellStyle name="Percent 2 3 3 2 3 2 2 4" xfId="41133" xr:uid="{00000000-0005-0000-0000-0000D5A40000}"/>
    <cellStyle name="Percent 2 3 3 2 3 2 2 4 2" xfId="41134" xr:uid="{00000000-0005-0000-0000-0000D6A40000}"/>
    <cellStyle name="Percent 2 3 3 2 3 2 2 4 2 2" xfId="41135" xr:uid="{00000000-0005-0000-0000-0000D7A40000}"/>
    <cellStyle name="Percent 2 3 3 2 3 2 2 4 2 3" xfId="41136" xr:uid="{00000000-0005-0000-0000-0000D8A40000}"/>
    <cellStyle name="Percent 2 3 3 2 3 2 2 4 3" xfId="41137" xr:uid="{00000000-0005-0000-0000-0000D9A40000}"/>
    <cellStyle name="Percent 2 3 3 2 3 2 2 4 4" xfId="41138" xr:uid="{00000000-0005-0000-0000-0000DAA40000}"/>
    <cellStyle name="Percent 2 3 3 2 3 2 2 5" xfId="41139" xr:uid="{00000000-0005-0000-0000-0000DBA40000}"/>
    <cellStyle name="Percent 2 3 3 2 3 2 2 5 2" xfId="41140" xr:uid="{00000000-0005-0000-0000-0000DCA40000}"/>
    <cellStyle name="Percent 2 3 3 2 3 2 2 5 3" xfId="41141" xr:uid="{00000000-0005-0000-0000-0000DDA40000}"/>
    <cellStyle name="Percent 2 3 3 2 3 2 2 6" xfId="41142" xr:uid="{00000000-0005-0000-0000-0000DEA40000}"/>
    <cellStyle name="Percent 2 3 3 2 3 2 2 7" xfId="41143" xr:uid="{00000000-0005-0000-0000-0000DFA40000}"/>
    <cellStyle name="Percent 2 3 3 2 3 2 3" xfId="41144" xr:uid="{00000000-0005-0000-0000-0000E0A40000}"/>
    <cellStyle name="Percent 2 3 3 2 3 2 3 2" xfId="41145" xr:uid="{00000000-0005-0000-0000-0000E1A40000}"/>
    <cellStyle name="Percent 2 3 3 2 3 2 3 2 2" xfId="41146" xr:uid="{00000000-0005-0000-0000-0000E2A40000}"/>
    <cellStyle name="Percent 2 3 3 2 3 2 3 2 2 2" xfId="41147" xr:uid="{00000000-0005-0000-0000-0000E3A40000}"/>
    <cellStyle name="Percent 2 3 3 2 3 2 3 2 2 3" xfId="41148" xr:uid="{00000000-0005-0000-0000-0000E4A40000}"/>
    <cellStyle name="Percent 2 3 3 2 3 2 3 2 3" xfId="41149" xr:uid="{00000000-0005-0000-0000-0000E5A40000}"/>
    <cellStyle name="Percent 2 3 3 2 3 2 3 2 4" xfId="41150" xr:uid="{00000000-0005-0000-0000-0000E6A40000}"/>
    <cellStyle name="Percent 2 3 3 2 3 2 3 3" xfId="41151" xr:uid="{00000000-0005-0000-0000-0000E7A40000}"/>
    <cellStyle name="Percent 2 3 3 2 3 2 3 3 2" xfId="41152" xr:uid="{00000000-0005-0000-0000-0000E8A40000}"/>
    <cellStyle name="Percent 2 3 3 2 3 2 3 3 2 2" xfId="41153" xr:uid="{00000000-0005-0000-0000-0000E9A40000}"/>
    <cellStyle name="Percent 2 3 3 2 3 2 3 3 2 3" xfId="41154" xr:uid="{00000000-0005-0000-0000-0000EAA40000}"/>
    <cellStyle name="Percent 2 3 3 2 3 2 3 3 3" xfId="41155" xr:uid="{00000000-0005-0000-0000-0000EBA40000}"/>
    <cellStyle name="Percent 2 3 3 2 3 2 3 3 4" xfId="41156" xr:uid="{00000000-0005-0000-0000-0000ECA40000}"/>
    <cellStyle name="Percent 2 3 3 2 3 2 3 4" xfId="41157" xr:uid="{00000000-0005-0000-0000-0000EDA40000}"/>
    <cellStyle name="Percent 2 3 3 2 3 2 3 4 2" xfId="41158" xr:uid="{00000000-0005-0000-0000-0000EEA40000}"/>
    <cellStyle name="Percent 2 3 3 2 3 2 3 4 3" xfId="41159" xr:uid="{00000000-0005-0000-0000-0000EFA40000}"/>
    <cellStyle name="Percent 2 3 3 2 3 2 3 5" xfId="41160" xr:uid="{00000000-0005-0000-0000-0000F0A40000}"/>
    <cellStyle name="Percent 2 3 3 2 3 2 3 6" xfId="41161" xr:uid="{00000000-0005-0000-0000-0000F1A40000}"/>
    <cellStyle name="Percent 2 3 3 2 3 2 4" xfId="41162" xr:uid="{00000000-0005-0000-0000-0000F2A40000}"/>
    <cellStyle name="Percent 2 3 3 2 3 2 4 2" xfId="41163" xr:uid="{00000000-0005-0000-0000-0000F3A40000}"/>
    <cellStyle name="Percent 2 3 3 2 3 2 4 2 2" xfId="41164" xr:uid="{00000000-0005-0000-0000-0000F4A40000}"/>
    <cellStyle name="Percent 2 3 3 2 3 2 4 2 3" xfId="41165" xr:uid="{00000000-0005-0000-0000-0000F5A40000}"/>
    <cellStyle name="Percent 2 3 3 2 3 2 4 3" xfId="41166" xr:uid="{00000000-0005-0000-0000-0000F6A40000}"/>
    <cellStyle name="Percent 2 3 3 2 3 2 4 4" xfId="41167" xr:uid="{00000000-0005-0000-0000-0000F7A40000}"/>
    <cellStyle name="Percent 2 3 3 2 3 2 5" xfId="41168" xr:uid="{00000000-0005-0000-0000-0000F8A40000}"/>
    <cellStyle name="Percent 2 3 3 2 3 2 5 2" xfId="41169" xr:uid="{00000000-0005-0000-0000-0000F9A40000}"/>
    <cellStyle name="Percent 2 3 3 2 3 2 5 2 2" xfId="41170" xr:uid="{00000000-0005-0000-0000-0000FAA40000}"/>
    <cellStyle name="Percent 2 3 3 2 3 2 5 2 3" xfId="41171" xr:uid="{00000000-0005-0000-0000-0000FBA40000}"/>
    <cellStyle name="Percent 2 3 3 2 3 2 5 3" xfId="41172" xr:uid="{00000000-0005-0000-0000-0000FCA40000}"/>
    <cellStyle name="Percent 2 3 3 2 3 2 5 4" xfId="41173" xr:uid="{00000000-0005-0000-0000-0000FDA40000}"/>
    <cellStyle name="Percent 2 3 3 2 3 2 6" xfId="41174" xr:uid="{00000000-0005-0000-0000-0000FEA40000}"/>
    <cellStyle name="Percent 2 3 3 2 3 2 6 2" xfId="41175" xr:uid="{00000000-0005-0000-0000-0000FFA40000}"/>
    <cellStyle name="Percent 2 3 3 2 3 2 6 3" xfId="41176" xr:uid="{00000000-0005-0000-0000-000000A50000}"/>
    <cellStyle name="Percent 2 3 3 2 3 2 7" xfId="41177" xr:uid="{00000000-0005-0000-0000-000001A50000}"/>
    <cellStyle name="Percent 2 3 3 2 3 2 8" xfId="41178" xr:uid="{00000000-0005-0000-0000-000002A50000}"/>
    <cellStyle name="Percent 2 3 3 2 3 3" xfId="41179" xr:uid="{00000000-0005-0000-0000-000003A50000}"/>
    <cellStyle name="Percent 2 3 3 2 3 3 2" xfId="41180" xr:uid="{00000000-0005-0000-0000-000004A50000}"/>
    <cellStyle name="Percent 2 3 3 2 3 3 2 2" xfId="41181" xr:uid="{00000000-0005-0000-0000-000005A50000}"/>
    <cellStyle name="Percent 2 3 3 2 3 3 2 2 2" xfId="41182" xr:uid="{00000000-0005-0000-0000-000006A50000}"/>
    <cellStyle name="Percent 2 3 3 2 3 3 2 2 2 2" xfId="41183" xr:uid="{00000000-0005-0000-0000-000007A50000}"/>
    <cellStyle name="Percent 2 3 3 2 3 3 2 2 2 3" xfId="41184" xr:uid="{00000000-0005-0000-0000-000008A50000}"/>
    <cellStyle name="Percent 2 3 3 2 3 3 2 2 3" xfId="41185" xr:uid="{00000000-0005-0000-0000-000009A50000}"/>
    <cellStyle name="Percent 2 3 3 2 3 3 2 2 4" xfId="41186" xr:uid="{00000000-0005-0000-0000-00000AA50000}"/>
    <cellStyle name="Percent 2 3 3 2 3 3 2 3" xfId="41187" xr:uid="{00000000-0005-0000-0000-00000BA50000}"/>
    <cellStyle name="Percent 2 3 3 2 3 3 2 3 2" xfId="41188" xr:uid="{00000000-0005-0000-0000-00000CA50000}"/>
    <cellStyle name="Percent 2 3 3 2 3 3 2 3 2 2" xfId="41189" xr:uid="{00000000-0005-0000-0000-00000DA50000}"/>
    <cellStyle name="Percent 2 3 3 2 3 3 2 3 2 3" xfId="41190" xr:uid="{00000000-0005-0000-0000-00000EA50000}"/>
    <cellStyle name="Percent 2 3 3 2 3 3 2 3 3" xfId="41191" xr:uid="{00000000-0005-0000-0000-00000FA50000}"/>
    <cellStyle name="Percent 2 3 3 2 3 3 2 3 4" xfId="41192" xr:uid="{00000000-0005-0000-0000-000010A50000}"/>
    <cellStyle name="Percent 2 3 3 2 3 3 2 4" xfId="41193" xr:uid="{00000000-0005-0000-0000-000011A50000}"/>
    <cellStyle name="Percent 2 3 3 2 3 3 2 4 2" xfId="41194" xr:uid="{00000000-0005-0000-0000-000012A50000}"/>
    <cellStyle name="Percent 2 3 3 2 3 3 2 4 3" xfId="41195" xr:uid="{00000000-0005-0000-0000-000013A50000}"/>
    <cellStyle name="Percent 2 3 3 2 3 3 2 5" xfId="41196" xr:uid="{00000000-0005-0000-0000-000014A50000}"/>
    <cellStyle name="Percent 2 3 3 2 3 3 2 6" xfId="41197" xr:uid="{00000000-0005-0000-0000-000015A50000}"/>
    <cellStyle name="Percent 2 3 3 2 3 3 3" xfId="41198" xr:uid="{00000000-0005-0000-0000-000016A50000}"/>
    <cellStyle name="Percent 2 3 3 2 3 3 3 2" xfId="41199" xr:uid="{00000000-0005-0000-0000-000017A50000}"/>
    <cellStyle name="Percent 2 3 3 2 3 3 3 2 2" xfId="41200" xr:uid="{00000000-0005-0000-0000-000018A50000}"/>
    <cellStyle name="Percent 2 3 3 2 3 3 3 2 3" xfId="41201" xr:uid="{00000000-0005-0000-0000-000019A50000}"/>
    <cellStyle name="Percent 2 3 3 2 3 3 3 3" xfId="41202" xr:uid="{00000000-0005-0000-0000-00001AA50000}"/>
    <cellStyle name="Percent 2 3 3 2 3 3 3 4" xfId="41203" xr:uid="{00000000-0005-0000-0000-00001BA50000}"/>
    <cellStyle name="Percent 2 3 3 2 3 3 4" xfId="41204" xr:uid="{00000000-0005-0000-0000-00001CA50000}"/>
    <cellStyle name="Percent 2 3 3 2 3 3 4 2" xfId="41205" xr:uid="{00000000-0005-0000-0000-00001DA50000}"/>
    <cellStyle name="Percent 2 3 3 2 3 3 4 2 2" xfId="41206" xr:uid="{00000000-0005-0000-0000-00001EA50000}"/>
    <cellStyle name="Percent 2 3 3 2 3 3 4 2 3" xfId="41207" xr:uid="{00000000-0005-0000-0000-00001FA50000}"/>
    <cellStyle name="Percent 2 3 3 2 3 3 4 3" xfId="41208" xr:uid="{00000000-0005-0000-0000-000020A50000}"/>
    <cellStyle name="Percent 2 3 3 2 3 3 4 4" xfId="41209" xr:uid="{00000000-0005-0000-0000-000021A50000}"/>
    <cellStyle name="Percent 2 3 3 2 3 3 5" xfId="41210" xr:uid="{00000000-0005-0000-0000-000022A50000}"/>
    <cellStyle name="Percent 2 3 3 2 3 3 5 2" xfId="41211" xr:uid="{00000000-0005-0000-0000-000023A50000}"/>
    <cellStyle name="Percent 2 3 3 2 3 3 5 3" xfId="41212" xr:uid="{00000000-0005-0000-0000-000024A50000}"/>
    <cellStyle name="Percent 2 3 3 2 3 3 6" xfId="41213" xr:uid="{00000000-0005-0000-0000-000025A50000}"/>
    <cellStyle name="Percent 2 3 3 2 3 3 7" xfId="41214" xr:uid="{00000000-0005-0000-0000-000026A50000}"/>
    <cellStyle name="Percent 2 3 3 2 3 4" xfId="41215" xr:uid="{00000000-0005-0000-0000-000027A50000}"/>
    <cellStyle name="Percent 2 3 3 2 3 4 2" xfId="41216" xr:uid="{00000000-0005-0000-0000-000028A50000}"/>
    <cellStyle name="Percent 2 3 3 2 3 4 2 2" xfId="41217" xr:uid="{00000000-0005-0000-0000-000029A50000}"/>
    <cellStyle name="Percent 2 3 3 2 3 4 2 2 2" xfId="41218" xr:uid="{00000000-0005-0000-0000-00002AA50000}"/>
    <cellStyle name="Percent 2 3 3 2 3 4 2 2 2 2" xfId="41219" xr:uid="{00000000-0005-0000-0000-00002BA50000}"/>
    <cellStyle name="Percent 2 3 3 2 3 4 2 2 2 3" xfId="41220" xr:uid="{00000000-0005-0000-0000-00002CA50000}"/>
    <cellStyle name="Percent 2 3 3 2 3 4 2 2 3" xfId="41221" xr:uid="{00000000-0005-0000-0000-00002DA50000}"/>
    <cellStyle name="Percent 2 3 3 2 3 4 2 2 4" xfId="41222" xr:uid="{00000000-0005-0000-0000-00002EA50000}"/>
    <cellStyle name="Percent 2 3 3 2 3 4 2 3" xfId="41223" xr:uid="{00000000-0005-0000-0000-00002FA50000}"/>
    <cellStyle name="Percent 2 3 3 2 3 4 2 3 2" xfId="41224" xr:uid="{00000000-0005-0000-0000-000030A50000}"/>
    <cellStyle name="Percent 2 3 3 2 3 4 2 3 2 2" xfId="41225" xr:uid="{00000000-0005-0000-0000-000031A50000}"/>
    <cellStyle name="Percent 2 3 3 2 3 4 2 3 2 3" xfId="41226" xr:uid="{00000000-0005-0000-0000-000032A50000}"/>
    <cellStyle name="Percent 2 3 3 2 3 4 2 3 3" xfId="41227" xr:uid="{00000000-0005-0000-0000-000033A50000}"/>
    <cellStyle name="Percent 2 3 3 2 3 4 2 3 4" xfId="41228" xr:uid="{00000000-0005-0000-0000-000034A50000}"/>
    <cellStyle name="Percent 2 3 3 2 3 4 2 4" xfId="41229" xr:uid="{00000000-0005-0000-0000-000035A50000}"/>
    <cellStyle name="Percent 2 3 3 2 3 4 2 4 2" xfId="41230" xr:uid="{00000000-0005-0000-0000-000036A50000}"/>
    <cellStyle name="Percent 2 3 3 2 3 4 2 4 3" xfId="41231" xr:uid="{00000000-0005-0000-0000-000037A50000}"/>
    <cellStyle name="Percent 2 3 3 2 3 4 2 5" xfId="41232" xr:uid="{00000000-0005-0000-0000-000038A50000}"/>
    <cellStyle name="Percent 2 3 3 2 3 4 2 6" xfId="41233" xr:uid="{00000000-0005-0000-0000-000039A50000}"/>
    <cellStyle name="Percent 2 3 3 2 3 4 3" xfId="41234" xr:uid="{00000000-0005-0000-0000-00003AA50000}"/>
    <cellStyle name="Percent 2 3 3 2 3 4 3 2" xfId="41235" xr:uid="{00000000-0005-0000-0000-00003BA50000}"/>
    <cellStyle name="Percent 2 3 3 2 3 4 3 2 2" xfId="41236" xr:uid="{00000000-0005-0000-0000-00003CA50000}"/>
    <cellStyle name="Percent 2 3 3 2 3 4 3 2 3" xfId="41237" xr:uid="{00000000-0005-0000-0000-00003DA50000}"/>
    <cellStyle name="Percent 2 3 3 2 3 4 3 3" xfId="41238" xr:uid="{00000000-0005-0000-0000-00003EA50000}"/>
    <cellStyle name="Percent 2 3 3 2 3 4 3 4" xfId="41239" xr:uid="{00000000-0005-0000-0000-00003FA50000}"/>
    <cellStyle name="Percent 2 3 3 2 3 4 4" xfId="41240" xr:uid="{00000000-0005-0000-0000-000040A50000}"/>
    <cellStyle name="Percent 2 3 3 2 3 4 4 2" xfId="41241" xr:uid="{00000000-0005-0000-0000-000041A50000}"/>
    <cellStyle name="Percent 2 3 3 2 3 4 4 2 2" xfId="41242" xr:uid="{00000000-0005-0000-0000-000042A50000}"/>
    <cellStyle name="Percent 2 3 3 2 3 4 4 2 3" xfId="41243" xr:uid="{00000000-0005-0000-0000-000043A50000}"/>
    <cellStyle name="Percent 2 3 3 2 3 4 4 3" xfId="41244" xr:uid="{00000000-0005-0000-0000-000044A50000}"/>
    <cellStyle name="Percent 2 3 3 2 3 4 4 4" xfId="41245" xr:uid="{00000000-0005-0000-0000-000045A50000}"/>
    <cellStyle name="Percent 2 3 3 2 3 4 5" xfId="41246" xr:uid="{00000000-0005-0000-0000-000046A50000}"/>
    <cellStyle name="Percent 2 3 3 2 3 4 5 2" xfId="41247" xr:uid="{00000000-0005-0000-0000-000047A50000}"/>
    <cellStyle name="Percent 2 3 3 2 3 4 5 3" xfId="41248" xr:uid="{00000000-0005-0000-0000-000048A50000}"/>
    <cellStyle name="Percent 2 3 3 2 3 4 6" xfId="41249" xr:uid="{00000000-0005-0000-0000-000049A50000}"/>
    <cellStyle name="Percent 2 3 3 2 3 4 7" xfId="41250" xr:uid="{00000000-0005-0000-0000-00004AA50000}"/>
    <cellStyle name="Percent 2 3 3 2 3 5" xfId="41251" xr:uid="{00000000-0005-0000-0000-00004BA50000}"/>
    <cellStyle name="Percent 2 3 3 2 3 5 2" xfId="41252" xr:uid="{00000000-0005-0000-0000-00004CA50000}"/>
    <cellStyle name="Percent 2 3 3 2 3 5 2 2" xfId="41253" xr:uid="{00000000-0005-0000-0000-00004DA50000}"/>
    <cellStyle name="Percent 2 3 3 2 3 5 2 2 2" xfId="41254" xr:uid="{00000000-0005-0000-0000-00004EA50000}"/>
    <cellStyle name="Percent 2 3 3 2 3 5 2 2 3" xfId="41255" xr:uid="{00000000-0005-0000-0000-00004FA50000}"/>
    <cellStyle name="Percent 2 3 3 2 3 5 2 3" xfId="41256" xr:uid="{00000000-0005-0000-0000-000050A50000}"/>
    <cellStyle name="Percent 2 3 3 2 3 5 2 4" xfId="41257" xr:uid="{00000000-0005-0000-0000-000051A50000}"/>
    <cellStyle name="Percent 2 3 3 2 3 5 3" xfId="41258" xr:uid="{00000000-0005-0000-0000-000052A50000}"/>
    <cellStyle name="Percent 2 3 3 2 3 5 3 2" xfId="41259" xr:uid="{00000000-0005-0000-0000-000053A50000}"/>
    <cellStyle name="Percent 2 3 3 2 3 5 3 2 2" xfId="41260" xr:uid="{00000000-0005-0000-0000-000054A50000}"/>
    <cellStyle name="Percent 2 3 3 2 3 5 3 2 3" xfId="41261" xr:uid="{00000000-0005-0000-0000-000055A50000}"/>
    <cellStyle name="Percent 2 3 3 2 3 5 3 3" xfId="41262" xr:uid="{00000000-0005-0000-0000-000056A50000}"/>
    <cellStyle name="Percent 2 3 3 2 3 5 3 4" xfId="41263" xr:uid="{00000000-0005-0000-0000-000057A50000}"/>
    <cellStyle name="Percent 2 3 3 2 3 5 4" xfId="41264" xr:uid="{00000000-0005-0000-0000-000058A50000}"/>
    <cellStyle name="Percent 2 3 3 2 3 5 4 2" xfId="41265" xr:uid="{00000000-0005-0000-0000-000059A50000}"/>
    <cellStyle name="Percent 2 3 3 2 3 5 4 3" xfId="41266" xr:uid="{00000000-0005-0000-0000-00005AA50000}"/>
    <cellStyle name="Percent 2 3 3 2 3 5 5" xfId="41267" xr:uid="{00000000-0005-0000-0000-00005BA50000}"/>
    <cellStyle name="Percent 2 3 3 2 3 5 6" xfId="41268" xr:uid="{00000000-0005-0000-0000-00005CA50000}"/>
    <cellStyle name="Percent 2 3 3 2 3 6" xfId="41269" xr:uid="{00000000-0005-0000-0000-00005DA50000}"/>
    <cellStyle name="Percent 2 3 3 2 3 6 2" xfId="41270" xr:uid="{00000000-0005-0000-0000-00005EA50000}"/>
    <cellStyle name="Percent 2 3 3 2 3 6 2 2" xfId="41271" xr:uid="{00000000-0005-0000-0000-00005FA50000}"/>
    <cellStyle name="Percent 2 3 3 2 3 6 2 3" xfId="41272" xr:uid="{00000000-0005-0000-0000-000060A50000}"/>
    <cellStyle name="Percent 2 3 3 2 3 6 3" xfId="41273" xr:uid="{00000000-0005-0000-0000-000061A50000}"/>
    <cellStyle name="Percent 2 3 3 2 3 6 4" xfId="41274" xr:uid="{00000000-0005-0000-0000-000062A50000}"/>
    <cellStyle name="Percent 2 3 3 2 3 7" xfId="41275" xr:uid="{00000000-0005-0000-0000-000063A50000}"/>
    <cellStyle name="Percent 2 3 3 2 3 7 2" xfId="41276" xr:uid="{00000000-0005-0000-0000-000064A50000}"/>
    <cellStyle name="Percent 2 3 3 2 3 7 2 2" xfId="41277" xr:uid="{00000000-0005-0000-0000-000065A50000}"/>
    <cellStyle name="Percent 2 3 3 2 3 7 2 3" xfId="41278" xr:uid="{00000000-0005-0000-0000-000066A50000}"/>
    <cellStyle name="Percent 2 3 3 2 3 7 3" xfId="41279" xr:uid="{00000000-0005-0000-0000-000067A50000}"/>
    <cellStyle name="Percent 2 3 3 2 3 7 4" xfId="41280" xr:uid="{00000000-0005-0000-0000-000068A50000}"/>
    <cellStyle name="Percent 2 3 3 2 3 8" xfId="41281" xr:uid="{00000000-0005-0000-0000-000069A50000}"/>
    <cellStyle name="Percent 2 3 3 2 3 8 2" xfId="41282" xr:uid="{00000000-0005-0000-0000-00006AA50000}"/>
    <cellStyle name="Percent 2 3 3 2 3 8 3" xfId="41283" xr:uid="{00000000-0005-0000-0000-00006BA50000}"/>
    <cellStyle name="Percent 2 3 3 2 3 9" xfId="41284" xr:uid="{00000000-0005-0000-0000-00006CA50000}"/>
    <cellStyle name="Percent 2 3 3 2 4" xfId="41285" xr:uid="{00000000-0005-0000-0000-00006DA50000}"/>
    <cellStyle name="Percent 2 3 3 2 4 2" xfId="41286" xr:uid="{00000000-0005-0000-0000-00006EA50000}"/>
    <cellStyle name="Percent 2 3 3 2 4 2 2" xfId="41287" xr:uid="{00000000-0005-0000-0000-00006FA50000}"/>
    <cellStyle name="Percent 2 3 3 2 4 2 2 2" xfId="41288" xr:uid="{00000000-0005-0000-0000-000070A50000}"/>
    <cellStyle name="Percent 2 3 3 2 4 2 2 2 2" xfId="41289" xr:uid="{00000000-0005-0000-0000-000071A50000}"/>
    <cellStyle name="Percent 2 3 3 2 4 2 2 2 2 2" xfId="41290" xr:uid="{00000000-0005-0000-0000-000072A50000}"/>
    <cellStyle name="Percent 2 3 3 2 4 2 2 2 2 3" xfId="41291" xr:uid="{00000000-0005-0000-0000-000073A50000}"/>
    <cellStyle name="Percent 2 3 3 2 4 2 2 2 3" xfId="41292" xr:uid="{00000000-0005-0000-0000-000074A50000}"/>
    <cellStyle name="Percent 2 3 3 2 4 2 2 2 4" xfId="41293" xr:uid="{00000000-0005-0000-0000-000075A50000}"/>
    <cellStyle name="Percent 2 3 3 2 4 2 2 3" xfId="41294" xr:uid="{00000000-0005-0000-0000-000076A50000}"/>
    <cellStyle name="Percent 2 3 3 2 4 2 2 3 2" xfId="41295" xr:uid="{00000000-0005-0000-0000-000077A50000}"/>
    <cellStyle name="Percent 2 3 3 2 4 2 2 3 2 2" xfId="41296" xr:uid="{00000000-0005-0000-0000-000078A50000}"/>
    <cellStyle name="Percent 2 3 3 2 4 2 2 3 2 3" xfId="41297" xr:uid="{00000000-0005-0000-0000-000079A50000}"/>
    <cellStyle name="Percent 2 3 3 2 4 2 2 3 3" xfId="41298" xr:uid="{00000000-0005-0000-0000-00007AA50000}"/>
    <cellStyle name="Percent 2 3 3 2 4 2 2 3 4" xfId="41299" xr:uid="{00000000-0005-0000-0000-00007BA50000}"/>
    <cellStyle name="Percent 2 3 3 2 4 2 2 4" xfId="41300" xr:uid="{00000000-0005-0000-0000-00007CA50000}"/>
    <cellStyle name="Percent 2 3 3 2 4 2 2 4 2" xfId="41301" xr:uid="{00000000-0005-0000-0000-00007DA50000}"/>
    <cellStyle name="Percent 2 3 3 2 4 2 2 4 3" xfId="41302" xr:uid="{00000000-0005-0000-0000-00007EA50000}"/>
    <cellStyle name="Percent 2 3 3 2 4 2 2 5" xfId="41303" xr:uid="{00000000-0005-0000-0000-00007FA50000}"/>
    <cellStyle name="Percent 2 3 3 2 4 2 2 6" xfId="41304" xr:uid="{00000000-0005-0000-0000-000080A50000}"/>
    <cellStyle name="Percent 2 3 3 2 4 2 3" xfId="41305" xr:uid="{00000000-0005-0000-0000-000081A50000}"/>
    <cellStyle name="Percent 2 3 3 2 4 2 3 2" xfId="41306" xr:uid="{00000000-0005-0000-0000-000082A50000}"/>
    <cellStyle name="Percent 2 3 3 2 4 2 3 2 2" xfId="41307" xr:uid="{00000000-0005-0000-0000-000083A50000}"/>
    <cellStyle name="Percent 2 3 3 2 4 2 3 2 3" xfId="41308" xr:uid="{00000000-0005-0000-0000-000084A50000}"/>
    <cellStyle name="Percent 2 3 3 2 4 2 3 3" xfId="41309" xr:uid="{00000000-0005-0000-0000-000085A50000}"/>
    <cellStyle name="Percent 2 3 3 2 4 2 3 4" xfId="41310" xr:uid="{00000000-0005-0000-0000-000086A50000}"/>
    <cellStyle name="Percent 2 3 3 2 4 2 4" xfId="41311" xr:uid="{00000000-0005-0000-0000-000087A50000}"/>
    <cellStyle name="Percent 2 3 3 2 4 2 4 2" xfId="41312" xr:uid="{00000000-0005-0000-0000-000088A50000}"/>
    <cellStyle name="Percent 2 3 3 2 4 2 4 2 2" xfId="41313" xr:uid="{00000000-0005-0000-0000-000089A50000}"/>
    <cellStyle name="Percent 2 3 3 2 4 2 4 2 3" xfId="41314" xr:uid="{00000000-0005-0000-0000-00008AA50000}"/>
    <cellStyle name="Percent 2 3 3 2 4 2 4 3" xfId="41315" xr:uid="{00000000-0005-0000-0000-00008BA50000}"/>
    <cellStyle name="Percent 2 3 3 2 4 2 4 4" xfId="41316" xr:uid="{00000000-0005-0000-0000-00008CA50000}"/>
    <cellStyle name="Percent 2 3 3 2 4 2 5" xfId="41317" xr:uid="{00000000-0005-0000-0000-00008DA50000}"/>
    <cellStyle name="Percent 2 3 3 2 4 2 5 2" xfId="41318" xr:uid="{00000000-0005-0000-0000-00008EA50000}"/>
    <cellStyle name="Percent 2 3 3 2 4 2 5 3" xfId="41319" xr:uid="{00000000-0005-0000-0000-00008FA50000}"/>
    <cellStyle name="Percent 2 3 3 2 4 2 6" xfId="41320" xr:uid="{00000000-0005-0000-0000-000090A50000}"/>
    <cellStyle name="Percent 2 3 3 2 4 2 7" xfId="41321" xr:uid="{00000000-0005-0000-0000-000091A50000}"/>
    <cellStyle name="Percent 2 3 3 2 4 3" xfId="41322" xr:uid="{00000000-0005-0000-0000-000092A50000}"/>
    <cellStyle name="Percent 2 3 3 2 4 3 2" xfId="41323" xr:uid="{00000000-0005-0000-0000-000093A50000}"/>
    <cellStyle name="Percent 2 3 3 2 4 3 2 2" xfId="41324" xr:uid="{00000000-0005-0000-0000-000094A50000}"/>
    <cellStyle name="Percent 2 3 3 2 4 3 2 2 2" xfId="41325" xr:uid="{00000000-0005-0000-0000-000095A50000}"/>
    <cellStyle name="Percent 2 3 3 2 4 3 2 2 3" xfId="41326" xr:uid="{00000000-0005-0000-0000-000096A50000}"/>
    <cellStyle name="Percent 2 3 3 2 4 3 2 3" xfId="41327" xr:uid="{00000000-0005-0000-0000-000097A50000}"/>
    <cellStyle name="Percent 2 3 3 2 4 3 2 4" xfId="41328" xr:uid="{00000000-0005-0000-0000-000098A50000}"/>
    <cellStyle name="Percent 2 3 3 2 4 3 3" xfId="41329" xr:uid="{00000000-0005-0000-0000-000099A50000}"/>
    <cellStyle name="Percent 2 3 3 2 4 3 3 2" xfId="41330" xr:uid="{00000000-0005-0000-0000-00009AA50000}"/>
    <cellStyle name="Percent 2 3 3 2 4 3 3 2 2" xfId="41331" xr:uid="{00000000-0005-0000-0000-00009BA50000}"/>
    <cellStyle name="Percent 2 3 3 2 4 3 3 2 3" xfId="41332" xr:uid="{00000000-0005-0000-0000-00009CA50000}"/>
    <cellStyle name="Percent 2 3 3 2 4 3 3 3" xfId="41333" xr:uid="{00000000-0005-0000-0000-00009DA50000}"/>
    <cellStyle name="Percent 2 3 3 2 4 3 3 4" xfId="41334" xr:uid="{00000000-0005-0000-0000-00009EA50000}"/>
    <cellStyle name="Percent 2 3 3 2 4 3 4" xfId="41335" xr:uid="{00000000-0005-0000-0000-00009FA50000}"/>
    <cellStyle name="Percent 2 3 3 2 4 3 4 2" xfId="41336" xr:uid="{00000000-0005-0000-0000-0000A0A50000}"/>
    <cellStyle name="Percent 2 3 3 2 4 3 4 3" xfId="41337" xr:uid="{00000000-0005-0000-0000-0000A1A50000}"/>
    <cellStyle name="Percent 2 3 3 2 4 3 5" xfId="41338" xr:uid="{00000000-0005-0000-0000-0000A2A50000}"/>
    <cellStyle name="Percent 2 3 3 2 4 3 6" xfId="41339" xr:uid="{00000000-0005-0000-0000-0000A3A50000}"/>
    <cellStyle name="Percent 2 3 3 2 4 4" xfId="41340" xr:uid="{00000000-0005-0000-0000-0000A4A50000}"/>
    <cellStyle name="Percent 2 3 3 2 4 4 2" xfId="41341" xr:uid="{00000000-0005-0000-0000-0000A5A50000}"/>
    <cellStyle name="Percent 2 3 3 2 4 4 2 2" xfId="41342" xr:uid="{00000000-0005-0000-0000-0000A6A50000}"/>
    <cellStyle name="Percent 2 3 3 2 4 4 2 3" xfId="41343" xr:uid="{00000000-0005-0000-0000-0000A7A50000}"/>
    <cellStyle name="Percent 2 3 3 2 4 4 3" xfId="41344" xr:uid="{00000000-0005-0000-0000-0000A8A50000}"/>
    <cellStyle name="Percent 2 3 3 2 4 4 4" xfId="41345" xr:uid="{00000000-0005-0000-0000-0000A9A50000}"/>
    <cellStyle name="Percent 2 3 3 2 4 5" xfId="41346" xr:uid="{00000000-0005-0000-0000-0000AAA50000}"/>
    <cellStyle name="Percent 2 3 3 2 4 5 2" xfId="41347" xr:uid="{00000000-0005-0000-0000-0000ABA50000}"/>
    <cellStyle name="Percent 2 3 3 2 4 5 2 2" xfId="41348" xr:uid="{00000000-0005-0000-0000-0000ACA50000}"/>
    <cellStyle name="Percent 2 3 3 2 4 5 2 3" xfId="41349" xr:uid="{00000000-0005-0000-0000-0000ADA50000}"/>
    <cellStyle name="Percent 2 3 3 2 4 5 3" xfId="41350" xr:uid="{00000000-0005-0000-0000-0000AEA50000}"/>
    <cellStyle name="Percent 2 3 3 2 4 5 4" xfId="41351" xr:uid="{00000000-0005-0000-0000-0000AFA50000}"/>
    <cellStyle name="Percent 2 3 3 2 4 6" xfId="41352" xr:uid="{00000000-0005-0000-0000-0000B0A50000}"/>
    <cellStyle name="Percent 2 3 3 2 4 6 2" xfId="41353" xr:uid="{00000000-0005-0000-0000-0000B1A50000}"/>
    <cellStyle name="Percent 2 3 3 2 4 6 3" xfId="41354" xr:uid="{00000000-0005-0000-0000-0000B2A50000}"/>
    <cellStyle name="Percent 2 3 3 2 4 7" xfId="41355" xr:uid="{00000000-0005-0000-0000-0000B3A50000}"/>
    <cellStyle name="Percent 2 3 3 2 4 8" xfId="41356" xr:uid="{00000000-0005-0000-0000-0000B4A50000}"/>
    <cellStyle name="Percent 2 3 3 2 5" xfId="41357" xr:uid="{00000000-0005-0000-0000-0000B5A50000}"/>
    <cellStyle name="Percent 2 3 3 2 5 2" xfId="41358" xr:uid="{00000000-0005-0000-0000-0000B6A50000}"/>
    <cellStyle name="Percent 2 3 3 2 5 2 2" xfId="41359" xr:uid="{00000000-0005-0000-0000-0000B7A50000}"/>
    <cellStyle name="Percent 2 3 3 2 5 2 2 2" xfId="41360" xr:uid="{00000000-0005-0000-0000-0000B8A50000}"/>
    <cellStyle name="Percent 2 3 3 2 5 2 2 2 2" xfId="41361" xr:uid="{00000000-0005-0000-0000-0000B9A50000}"/>
    <cellStyle name="Percent 2 3 3 2 5 2 2 2 3" xfId="41362" xr:uid="{00000000-0005-0000-0000-0000BAA50000}"/>
    <cellStyle name="Percent 2 3 3 2 5 2 2 3" xfId="41363" xr:uid="{00000000-0005-0000-0000-0000BBA50000}"/>
    <cellStyle name="Percent 2 3 3 2 5 2 2 4" xfId="41364" xr:uid="{00000000-0005-0000-0000-0000BCA50000}"/>
    <cellStyle name="Percent 2 3 3 2 5 2 3" xfId="41365" xr:uid="{00000000-0005-0000-0000-0000BDA50000}"/>
    <cellStyle name="Percent 2 3 3 2 5 2 3 2" xfId="41366" xr:uid="{00000000-0005-0000-0000-0000BEA50000}"/>
    <cellStyle name="Percent 2 3 3 2 5 2 3 2 2" xfId="41367" xr:uid="{00000000-0005-0000-0000-0000BFA50000}"/>
    <cellStyle name="Percent 2 3 3 2 5 2 3 2 3" xfId="41368" xr:uid="{00000000-0005-0000-0000-0000C0A50000}"/>
    <cellStyle name="Percent 2 3 3 2 5 2 3 3" xfId="41369" xr:uid="{00000000-0005-0000-0000-0000C1A50000}"/>
    <cellStyle name="Percent 2 3 3 2 5 2 3 4" xfId="41370" xr:uid="{00000000-0005-0000-0000-0000C2A50000}"/>
    <cellStyle name="Percent 2 3 3 2 5 2 4" xfId="41371" xr:uid="{00000000-0005-0000-0000-0000C3A50000}"/>
    <cellStyle name="Percent 2 3 3 2 5 2 4 2" xfId="41372" xr:uid="{00000000-0005-0000-0000-0000C4A50000}"/>
    <cellStyle name="Percent 2 3 3 2 5 2 4 3" xfId="41373" xr:uid="{00000000-0005-0000-0000-0000C5A50000}"/>
    <cellStyle name="Percent 2 3 3 2 5 2 5" xfId="41374" xr:uid="{00000000-0005-0000-0000-0000C6A50000}"/>
    <cellStyle name="Percent 2 3 3 2 5 2 6" xfId="41375" xr:uid="{00000000-0005-0000-0000-0000C7A50000}"/>
    <cellStyle name="Percent 2 3 3 2 5 3" xfId="41376" xr:uid="{00000000-0005-0000-0000-0000C8A50000}"/>
    <cellStyle name="Percent 2 3 3 2 5 3 2" xfId="41377" xr:uid="{00000000-0005-0000-0000-0000C9A50000}"/>
    <cellStyle name="Percent 2 3 3 2 5 3 2 2" xfId="41378" xr:uid="{00000000-0005-0000-0000-0000CAA50000}"/>
    <cellStyle name="Percent 2 3 3 2 5 3 2 3" xfId="41379" xr:uid="{00000000-0005-0000-0000-0000CBA50000}"/>
    <cellStyle name="Percent 2 3 3 2 5 3 3" xfId="41380" xr:uid="{00000000-0005-0000-0000-0000CCA50000}"/>
    <cellStyle name="Percent 2 3 3 2 5 3 4" xfId="41381" xr:uid="{00000000-0005-0000-0000-0000CDA50000}"/>
    <cellStyle name="Percent 2 3 3 2 5 4" xfId="41382" xr:uid="{00000000-0005-0000-0000-0000CEA50000}"/>
    <cellStyle name="Percent 2 3 3 2 5 4 2" xfId="41383" xr:uid="{00000000-0005-0000-0000-0000CFA50000}"/>
    <cellStyle name="Percent 2 3 3 2 5 4 2 2" xfId="41384" xr:uid="{00000000-0005-0000-0000-0000D0A50000}"/>
    <cellStyle name="Percent 2 3 3 2 5 4 2 3" xfId="41385" xr:uid="{00000000-0005-0000-0000-0000D1A50000}"/>
    <cellStyle name="Percent 2 3 3 2 5 4 3" xfId="41386" xr:uid="{00000000-0005-0000-0000-0000D2A50000}"/>
    <cellStyle name="Percent 2 3 3 2 5 4 4" xfId="41387" xr:uid="{00000000-0005-0000-0000-0000D3A50000}"/>
    <cellStyle name="Percent 2 3 3 2 5 5" xfId="41388" xr:uid="{00000000-0005-0000-0000-0000D4A50000}"/>
    <cellStyle name="Percent 2 3 3 2 5 5 2" xfId="41389" xr:uid="{00000000-0005-0000-0000-0000D5A50000}"/>
    <cellStyle name="Percent 2 3 3 2 5 5 3" xfId="41390" xr:uid="{00000000-0005-0000-0000-0000D6A50000}"/>
    <cellStyle name="Percent 2 3 3 2 5 6" xfId="41391" xr:uid="{00000000-0005-0000-0000-0000D7A50000}"/>
    <cellStyle name="Percent 2 3 3 2 5 7" xfId="41392" xr:uid="{00000000-0005-0000-0000-0000D8A50000}"/>
    <cellStyle name="Percent 2 3 3 2 6" xfId="41393" xr:uid="{00000000-0005-0000-0000-0000D9A50000}"/>
    <cellStyle name="Percent 2 3 3 2 6 2" xfId="41394" xr:uid="{00000000-0005-0000-0000-0000DAA50000}"/>
    <cellStyle name="Percent 2 3 3 2 6 2 2" xfId="41395" xr:uid="{00000000-0005-0000-0000-0000DBA50000}"/>
    <cellStyle name="Percent 2 3 3 2 6 2 2 2" xfId="41396" xr:uid="{00000000-0005-0000-0000-0000DCA50000}"/>
    <cellStyle name="Percent 2 3 3 2 6 2 2 2 2" xfId="41397" xr:uid="{00000000-0005-0000-0000-0000DDA50000}"/>
    <cellStyle name="Percent 2 3 3 2 6 2 2 2 3" xfId="41398" xr:uid="{00000000-0005-0000-0000-0000DEA50000}"/>
    <cellStyle name="Percent 2 3 3 2 6 2 2 3" xfId="41399" xr:uid="{00000000-0005-0000-0000-0000DFA50000}"/>
    <cellStyle name="Percent 2 3 3 2 6 2 2 4" xfId="41400" xr:uid="{00000000-0005-0000-0000-0000E0A50000}"/>
    <cellStyle name="Percent 2 3 3 2 6 2 3" xfId="41401" xr:uid="{00000000-0005-0000-0000-0000E1A50000}"/>
    <cellStyle name="Percent 2 3 3 2 6 2 3 2" xfId="41402" xr:uid="{00000000-0005-0000-0000-0000E2A50000}"/>
    <cellStyle name="Percent 2 3 3 2 6 2 3 2 2" xfId="41403" xr:uid="{00000000-0005-0000-0000-0000E3A50000}"/>
    <cellStyle name="Percent 2 3 3 2 6 2 3 2 3" xfId="41404" xr:uid="{00000000-0005-0000-0000-0000E4A50000}"/>
    <cellStyle name="Percent 2 3 3 2 6 2 3 3" xfId="41405" xr:uid="{00000000-0005-0000-0000-0000E5A50000}"/>
    <cellStyle name="Percent 2 3 3 2 6 2 3 4" xfId="41406" xr:uid="{00000000-0005-0000-0000-0000E6A50000}"/>
    <cellStyle name="Percent 2 3 3 2 6 2 4" xfId="41407" xr:uid="{00000000-0005-0000-0000-0000E7A50000}"/>
    <cellStyle name="Percent 2 3 3 2 6 2 4 2" xfId="41408" xr:uid="{00000000-0005-0000-0000-0000E8A50000}"/>
    <cellStyle name="Percent 2 3 3 2 6 2 4 3" xfId="41409" xr:uid="{00000000-0005-0000-0000-0000E9A50000}"/>
    <cellStyle name="Percent 2 3 3 2 6 2 5" xfId="41410" xr:uid="{00000000-0005-0000-0000-0000EAA50000}"/>
    <cellStyle name="Percent 2 3 3 2 6 2 6" xfId="41411" xr:uid="{00000000-0005-0000-0000-0000EBA50000}"/>
    <cellStyle name="Percent 2 3 3 2 6 3" xfId="41412" xr:uid="{00000000-0005-0000-0000-0000ECA50000}"/>
    <cellStyle name="Percent 2 3 3 2 6 3 2" xfId="41413" xr:uid="{00000000-0005-0000-0000-0000EDA50000}"/>
    <cellStyle name="Percent 2 3 3 2 6 3 2 2" xfId="41414" xr:uid="{00000000-0005-0000-0000-0000EEA50000}"/>
    <cellStyle name="Percent 2 3 3 2 6 3 2 3" xfId="41415" xr:uid="{00000000-0005-0000-0000-0000EFA50000}"/>
    <cellStyle name="Percent 2 3 3 2 6 3 3" xfId="41416" xr:uid="{00000000-0005-0000-0000-0000F0A50000}"/>
    <cellStyle name="Percent 2 3 3 2 6 3 4" xfId="41417" xr:uid="{00000000-0005-0000-0000-0000F1A50000}"/>
    <cellStyle name="Percent 2 3 3 2 6 4" xfId="41418" xr:uid="{00000000-0005-0000-0000-0000F2A50000}"/>
    <cellStyle name="Percent 2 3 3 2 6 4 2" xfId="41419" xr:uid="{00000000-0005-0000-0000-0000F3A50000}"/>
    <cellStyle name="Percent 2 3 3 2 6 4 2 2" xfId="41420" xr:uid="{00000000-0005-0000-0000-0000F4A50000}"/>
    <cellStyle name="Percent 2 3 3 2 6 4 2 3" xfId="41421" xr:uid="{00000000-0005-0000-0000-0000F5A50000}"/>
    <cellStyle name="Percent 2 3 3 2 6 4 3" xfId="41422" xr:uid="{00000000-0005-0000-0000-0000F6A50000}"/>
    <cellStyle name="Percent 2 3 3 2 6 4 4" xfId="41423" xr:uid="{00000000-0005-0000-0000-0000F7A50000}"/>
    <cellStyle name="Percent 2 3 3 2 6 5" xfId="41424" xr:uid="{00000000-0005-0000-0000-0000F8A50000}"/>
    <cellStyle name="Percent 2 3 3 2 6 5 2" xfId="41425" xr:uid="{00000000-0005-0000-0000-0000F9A50000}"/>
    <cellStyle name="Percent 2 3 3 2 6 5 3" xfId="41426" xr:uid="{00000000-0005-0000-0000-0000FAA50000}"/>
    <cellStyle name="Percent 2 3 3 2 6 6" xfId="41427" xr:uid="{00000000-0005-0000-0000-0000FBA50000}"/>
    <cellStyle name="Percent 2 3 3 2 6 7" xfId="41428" xr:uid="{00000000-0005-0000-0000-0000FCA50000}"/>
    <cellStyle name="Percent 2 3 3 2 7" xfId="41429" xr:uid="{00000000-0005-0000-0000-0000FDA50000}"/>
    <cellStyle name="Percent 2 3 3 2 7 2" xfId="41430" xr:uid="{00000000-0005-0000-0000-0000FEA50000}"/>
    <cellStyle name="Percent 2 3 3 2 7 2 2" xfId="41431" xr:uid="{00000000-0005-0000-0000-0000FFA50000}"/>
    <cellStyle name="Percent 2 3 3 2 7 2 2 2" xfId="41432" xr:uid="{00000000-0005-0000-0000-000000A60000}"/>
    <cellStyle name="Percent 2 3 3 2 7 2 2 3" xfId="41433" xr:uid="{00000000-0005-0000-0000-000001A60000}"/>
    <cellStyle name="Percent 2 3 3 2 7 2 3" xfId="41434" xr:uid="{00000000-0005-0000-0000-000002A60000}"/>
    <cellStyle name="Percent 2 3 3 2 7 2 4" xfId="41435" xr:uid="{00000000-0005-0000-0000-000003A60000}"/>
    <cellStyle name="Percent 2 3 3 2 7 3" xfId="41436" xr:uid="{00000000-0005-0000-0000-000004A60000}"/>
    <cellStyle name="Percent 2 3 3 2 7 3 2" xfId="41437" xr:uid="{00000000-0005-0000-0000-000005A60000}"/>
    <cellStyle name="Percent 2 3 3 2 7 3 2 2" xfId="41438" xr:uid="{00000000-0005-0000-0000-000006A60000}"/>
    <cellStyle name="Percent 2 3 3 2 7 3 2 3" xfId="41439" xr:uid="{00000000-0005-0000-0000-000007A60000}"/>
    <cellStyle name="Percent 2 3 3 2 7 3 3" xfId="41440" xr:uid="{00000000-0005-0000-0000-000008A60000}"/>
    <cellStyle name="Percent 2 3 3 2 7 3 4" xfId="41441" xr:uid="{00000000-0005-0000-0000-000009A60000}"/>
    <cellStyle name="Percent 2 3 3 2 7 4" xfId="41442" xr:uid="{00000000-0005-0000-0000-00000AA60000}"/>
    <cellStyle name="Percent 2 3 3 2 7 4 2" xfId="41443" xr:uid="{00000000-0005-0000-0000-00000BA60000}"/>
    <cellStyle name="Percent 2 3 3 2 7 4 3" xfId="41444" xr:uid="{00000000-0005-0000-0000-00000CA60000}"/>
    <cellStyle name="Percent 2 3 3 2 7 5" xfId="41445" xr:uid="{00000000-0005-0000-0000-00000DA60000}"/>
    <cellStyle name="Percent 2 3 3 2 7 6" xfId="41446" xr:uid="{00000000-0005-0000-0000-00000EA60000}"/>
    <cellStyle name="Percent 2 3 3 2 8" xfId="41447" xr:uid="{00000000-0005-0000-0000-00000FA60000}"/>
    <cellStyle name="Percent 2 3 3 2 8 2" xfId="41448" xr:uid="{00000000-0005-0000-0000-000010A60000}"/>
    <cellStyle name="Percent 2 3 3 2 8 2 2" xfId="41449" xr:uid="{00000000-0005-0000-0000-000011A60000}"/>
    <cellStyle name="Percent 2 3 3 2 8 2 3" xfId="41450" xr:uid="{00000000-0005-0000-0000-000012A60000}"/>
    <cellStyle name="Percent 2 3 3 2 8 3" xfId="41451" xr:uid="{00000000-0005-0000-0000-000013A60000}"/>
    <cellStyle name="Percent 2 3 3 2 8 4" xfId="41452" xr:uid="{00000000-0005-0000-0000-000014A60000}"/>
    <cellStyle name="Percent 2 3 3 2 9" xfId="41453" xr:uid="{00000000-0005-0000-0000-000015A60000}"/>
    <cellStyle name="Percent 2 3 3 2 9 2" xfId="41454" xr:uid="{00000000-0005-0000-0000-000016A60000}"/>
    <cellStyle name="Percent 2 3 3 2 9 2 2" xfId="41455" xr:uid="{00000000-0005-0000-0000-000017A60000}"/>
    <cellStyle name="Percent 2 3 3 2 9 2 3" xfId="41456" xr:uid="{00000000-0005-0000-0000-000018A60000}"/>
    <cellStyle name="Percent 2 3 3 2 9 3" xfId="41457" xr:uid="{00000000-0005-0000-0000-000019A60000}"/>
    <cellStyle name="Percent 2 3 3 2 9 4" xfId="41458" xr:uid="{00000000-0005-0000-0000-00001AA60000}"/>
    <cellStyle name="Percent 2 3 3 3" xfId="41459" xr:uid="{00000000-0005-0000-0000-00001BA60000}"/>
    <cellStyle name="Percent 2 3 3 3 10" xfId="41460" xr:uid="{00000000-0005-0000-0000-00001CA60000}"/>
    <cellStyle name="Percent 2 3 3 3 11" xfId="41461" xr:uid="{00000000-0005-0000-0000-00001DA60000}"/>
    <cellStyle name="Percent 2 3 3 3 2" xfId="41462" xr:uid="{00000000-0005-0000-0000-00001EA60000}"/>
    <cellStyle name="Percent 2 3 3 3 2 10" xfId="41463" xr:uid="{00000000-0005-0000-0000-00001FA60000}"/>
    <cellStyle name="Percent 2 3 3 3 2 2" xfId="41464" xr:uid="{00000000-0005-0000-0000-000020A60000}"/>
    <cellStyle name="Percent 2 3 3 3 2 2 2" xfId="41465" xr:uid="{00000000-0005-0000-0000-000021A60000}"/>
    <cellStyle name="Percent 2 3 3 3 2 2 2 2" xfId="41466" xr:uid="{00000000-0005-0000-0000-000022A60000}"/>
    <cellStyle name="Percent 2 3 3 3 2 2 2 2 2" xfId="41467" xr:uid="{00000000-0005-0000-0000-000023A60000}"/>
    <cellStyle name="Percent 2 3 3 3 2 2 2 2 2 2" xfId="41468" xr:uid="{00000000-0005-0000-0000-000024A60000}"/>
    <cellStyle name="Percent 2 3 3 3 2 2 2 2 2 2 2" xfId="41469" xr:uid="{00000000-0005-0000-0000-000025A60000}"/>
    <cellStyle name="Percent 2 3 3 3 2 2 2 2 2 2 3" xfId="41470" xr:uid="{00000000-0005-0000-0000-000026A60000}"/>
    <cellStyle name="Percent 2 3 3 3 2 2 2 2 2 3" xfId="41471" xr:uid="{00000000-0005-0000-0000-000027A60000}"/>
    <cellStyle name="Percent 2 3 3 3 2 2 2 2 2 4" xfId="41472" xr:uid="{00000000-0005-0000-0000-000028A60000}"/>
    <cellStyle name="Percent 2 3 3 3 2 2 2 2 3" xfId="41473" xr:uid="{00000000-0005-0000-0000-000029A60000}"/>
    <cellStyle name="Percent 2 3 3 3 2 2 2 2 3 2" xfId="41474" xr:uid="{00000000-0005-0000-0000-00002AA60000}"/>
    <cellStyle name="Percent 2 3 3 3 2 2 2 2 3 2 2" xfId="41475" xr:uid="{00000000-0005-0000-0000-00002BA60000}"/>
    <cellStyle name="Percent 2 3 3 3 2 2 2 2 3 2 3" xfId="41476" xr:uid="{00000000-0005-0000-0000-00002CA60000}"/>
    <cellStyle name="Percent 2 3 3 3 2 2 2 2 3 3" xfId="41477" xr:uid="{00000000-0005-0000-0000-00002DA60000}"/>
    <cellStyle name="Percent 2 3 3 3 2 2 2 2 3 4" xfId="41478" xr:uid="{00000000-0005-0000-0000-00002EA60000}"/>
    <cellStyle name="Percent 2 3 3 3 2 2 2 2 4" xfId="41479" xr:uid="{00000000-0005-0000-0000-00002FA60000}"/>
    <cellStyle name="Percent 2 3 3 3 2 2 2 2 4 2" xfId="41480" xr:uid="{00000000-0005-0000-0000-000030A60000}"/>
    <cellStyle name="Percent 2 3 3 3 2 2 2 2 4 3" xfId="41481" xr:uid="{00000000-0005-0000-0000-000031A60000}"/>
    <cellStyle name="Percent 2 3 3 3 2 2 2 2 5" xfId="41482" xr:uid="{00000000-0005-0000-0000-000032A60000}"/>
    <cellStyle name="Percent 2 3 3 3 2 2 2 2 6" xfId="41483" xr:uid="{00000000-0005-0000-0000-000033A60000}"/>
    <cellStyle name="Percent 2 3 3 3 2 2 2 3" xfId="41484" xr:uid="{00000000-0005-0000-0000-000034A60000}"/>
    <cellStyle name="Percent 2 3 3 3 2 2 2 3 2" xfId="41485" xr:uid="{00000000-0005-0000-0000-000035A60000}"/>
    <cellStyle name="Percent 2 3 3 3 2 2 2 3 2 2" xfId="41486" xr:uid="{00000000-0005-0000-0000-000036A60000}"/>
    <cellStyle name="Percent 2 3 3 3 2 2 2 3 2 3" xfId="41487" xr:uid="{00000000-0005-0000-0000-000037A60000}"/>
    <cellStyle name="Percent 2 3 3 3 2 2 2 3 3" xfId="41488" xr:uid="{00000000-0005-0000-0000-000038A60000}"/>
    <cellStyle name="Percent 2 3 3 3 2 2 2 3 4" xfId="41489" xr:uid="{00000000-0005-0000-0000-000039A60000}"/>
    <cellStyle name="Percent 2 3 3 3 2 2 2 4" xfId="41490" xr:uid="{00000000-0005-0000-0000-00003AA60000}"/>
    <cellStyle name="Percent 2 3 3 3 2 2 2 4 2" xfId="41491" xr:uid="{00000000-0005-0000-0000-00003BA60000}"/>
    <cellStyle name="Percent 2 3 3 3 2 2 2 4 2 2" xfId="41492" xr:uid="{00000000-0005-0000-0000-00003CA60000}"/>
    <cellStyle name="Percent 2 3 3 3 2 2 2 4 2 3" xfId="41493" xr:uid="{00000000-0005-0000-0000-00003DA60000}"/>
    <cellStyle name="Percent 2 3 3 3 2 2 2 4 3" xfId="41494" xr:uid="{00000000-0005-0000-0000-00003EA60000}"/>
    <cellStyle name="Percent 2 3 3 3 2 2 2 4 4" xfId="41495" xr:uid="{00000000-0005-0000-0000-00003FA60000}"/>
    <cellStyle name="Percent 2 3 3 3 2 2 2 5" xfId="41496" xr:uid="{00000000-0005-0000-0000-000040A60000}"/>
    <cellStyle name="Percent 2 3 3 3 2 2 2 5 2" xfId="41497" xr:uid="{00000000-0005-0000-0000-000041A60000}"/>
    <cellStyle name="Percent 2 3 3 3 2 2 2 5 3" xfId="41498" xr:uid="{00000000-0005-0000-0000-000042A60000}"/>
    <cellStyle name="Percent 2 3 3 3 2 2 2 6" xfId="41499" xr:uid="{00000000-0005-0000-0000-000043A60000}"/>
    <cellStyle name="Percent 2 3 3 3 2 2 2 7" xfId="41500" xr:uid="{00000000-0005-0000-0000-000044A60000}"/>
    <cellStyle name="Percent 2 3 3 3 2 2 3" xfId="41501" xr:uid="{00000000-0005-0000-0000-000045A60000}"/>
    <cellStyle name="Percent 2 3 3 3 2 2 3 2" xfId="41502" xr:uid="{00000000-0005-0000-0000-000046A60000}"/>
    <cellStyle name="Percent 2 3 3 3 2 2 3 2 2" xfId="41503" xr:uid="{00000000-0005-0000-0000-000047A60000}"/>
    <cellStyle name="Percent 2 3 3 3 2 2 3 2 2 2" xfId="41504" xr:uid="{00000000-0005-0000-0000-000048A60000}"/>
    <cellStyle name="Percent 2 3 3 3 2 2 3 2 2 3" xfId="41505" xr:uid="{00000000-0005-0000-0000-000049A60000}"/>
    <cellStyle name="Percent 2 3 3 3 2 2 3 2 3" xfId="41506" xr:uid="{00000000-0005-0000-0000-00004AA60000}"/>
    <cellStyle name="Percent 2 3 3 3 2 2 3 2 4" xfId="41507" xr:uid="{00000000-0005-0000-0000-00004BA60000}"/>
    <cellStyle name="Percent 2 3 3 3 2 2 3 3" xfId="41508" xr:uid="{00000000-0005-0000-0000-00004CA60000}"/>
    <cellStyle name="Percent 2 3 3 3 2 2 3 3 2" xfId="41509" xr:uid="{00000000-0005-0000-0000-00004DA60000}"/>
    <cellStyle name="Percent 2 3 3 3 2 2 3 3 2 2" xfId="41510" xr:uid="{00000000-0005-0000-0000-00004EA60000}"/>
    <cellStyle name="Percent 2 3 3 3 2 2 3 3 2 3" xfId="41511" xr:uid="{00000000-0005-0000-0000-00004FA60000}"/>
    <cellStyle name="Percent 2 3 3 3 2 2 3 3 3" xfId="41512" xr:uid="{00000000-0005-0000-0000-000050A60000}"/>
    <cellStyle name="Percent 2 3 3 3 2 2 3 3 4" xfId="41513" xr:uid="{00000000-0005-0000-0000-000051A60000}"/>
    <cellStyle name="Percent 2 3 3 3 2 2 3 4" xfId="41514" xr:uid="{00000000-0005-0000-0000-000052A60000}"/>
    <cellStyle name="Percent 2 3 3 3 2 2 3 4 2" xfId="41515" xr:uid="{00000000-0005-0000-0000-000053A60000}"/>
    <cellStyle name="Percent 2 3 3 3 2 2 3 4 3" xfId="41516" xr:uid="{00000000-0005-0000-0000-000054A60000}"/>
    <cellStyle name="Percent 2 3 3 3 2 2 3 5" xfId="41517" xr:uid="{00000000-0005-0000-0000-000055A60000}"/>
    <cellStyle name="Percent 2 3 3 3 2 2 3 6" xfId="41518" xr:uid="{00000000-0005-0000-0000-000056A60000}"/>
    <cellStyle name="Percent 2 3 3 3 2 2 4" xfId="41519" xr:uid="{00000000-0005-0000-0000-000057A60000}"/>
    <cellStyle name="Percent 2 3 3 3 2 2 4 2" xfId="41520" xr:uid="{00000000-0005-0000-0000-000058A60000}"/>
    <cellStyle name="Percent 2 3 3 3 2 2 4 2 2" xfId="41521" xr:uid="{00000000-0005-0000-0000-000059A60000}"/>
    <cellStyle name="Percent 2 3 3 3 2 2 4 2 3" xfId="41522" xr:uid="{00000000-0005-0000-0000-00005AA60000}"/>
    <cellStyle name="Percent 2 3 3 3 2 2 4 3" xfId="41523" xr:uid="{00000000-0005-0000-0000-00005BA60000}"/>
    <cellStyle name="Percent 2 3 3 3 2 2 4 4" xfId="41524" xr:uid="{00000000-0005-0000-0000-00005CA60000}"/>
    <cellStyle name="Percent 2 3 3 3 2 2 5" xfId="41525" xr:uid="{00000000-0005-0000-0000-00005DA60000}"/>
    <cellStyle name="Percent 2 3 3 3 2 2 5 2" xfId="41526" xr:uid="{00000000-0005-0000-0000-00005EA60000}"/>
    <cellStyle name="Percent 2 3 3 3 2 2 5 2 2" xfId="41527" xr:uid="{00000000-0005-0000-0000-00005FA60000}"/>
    <cellStyle name="Percent 2 3 3 3 2 2 5 2 3" xfId="41528" xr:uid="{00000000-0005-0000-0000-000060A60000}"/>
    <cellStyle name="Percent 2 3 3 3 2 2 5 3" xfId="41529" xr:uid="{00000000-0005-0000-0000-000061A60000}"/>
    <cellStyle name="Percent 2 3 3 3 2 2 5 4" xfId="41530" xr:uid="{00000000-0005-0000-0000-000062A60000}"/>
    <cellStyle name="Percent 2 3 3 3 2 2 6" xfId="41531" xr:uid="{00000000-0005-0000-0000-000063A60000}"/>
    <cellStyle name="Percent 2 3 3 3 2 2 6 2" xfId="41532" xr:uid="{00000000-0005-0000-0000-000064A60000}"/>
    <cellStyle name="Percent 2 3 3 3 2 2 6 3" xfId="41533" xr:uid="{00000000-0005-0000-0000-000065A60000}"/>
    <cellStyle name="Percent 2 3 3 3 2 2 7" xfId="41534" xr:uid="{00000000-0005-0000-0000-000066A60000}"/>
    <cellStyle name="Percent 2 3 3 3 2 2 8" xfId="41535" xr:uid="{00000000-0005-0000-0000-000067A60000}"/>
    <cellStyle name="Percent 2 3 3 3 2 3" xfId="41536" xr:uid="{00000000-0005-0000-0000-000068A60000}"/>
    <cellStyle name="Percent 2 3 3 3 2 3 2" xfId="41537" xr:uid="{00000000-0005-0000-0000-000069A60000}"/>
    <cellStyle name="Percent 2 3 3 3 2 3 2 2" xfId="41538" xr:uid="{00000000-0005-0000-0000-00006AA60000}"/>
    <cellStyle name="Percent 2 3 3 3 2 3 2 2 2" xfId="41539" xr:uid="{00000000-0005-0000-0000-00006BA60000}"/>
    <cellStyle name="Percent 2 3 3 3 2 3 2 2 2 2" xfId="41540" xr:uid="{00000000-0005-0000-0000-00006CA60000}"/>
    <cellStyle name="Percent 2 3 3 3 2 3 2 2 2 3" xfId="41541" xr:uid="{00000000-0005-0000-0000-00006DA60000}"/>
    <cellStyle name="Percent 2 3 3 3 2 3 2 2 3" xfId="41542" xr:uid="{00000000-0005-0000-0000-00006EA60000}"/>
    <cellStyle name="Percent 2 3 3 3 2 3 2 2 4" xfId="41543" xr:uid="{00000000-0005-0000-0000-00006FA60000}"/>
    <cellStyle name="Percent 2 3 3 3 2 3 2 3" xfId="41544" xr:uid="{00000000-0005-0000-0000-000070A60000}"/>
    <cellStyle name="Percent 2 3 3 3 2 3 2 3 2" xfId="41545" xr:uid="{00000000-0005-0000-0000-000071A60000}"/>
    <cellStyle name="Percent 2 3 3 3 2 3 2 3 2 2" xfId="41546" xr:uid="{00000000-0005-0000-0000-000072A60000}"/>
    <cellStyle name="Percent 2 3 3 3 2 3 2 3 2 3" xfId="41547" xr:uid="{00000000-0005-0000-0000-000073A60000}"/>
    <cellStyle name="Percent 2 3 3 3 2 3 2 3 3" xfId="41548" xr:uid="{00000000-0005-0000-0000-000074A60000}"/>
    <cellStyle name="Percent 2 3 3 3 2 3 2 3 4" xfId="41549" xr:uid="{00000000-0005-0000-0000-000075A60000}"/>
    <cellStyle name="Percent 2 3 3 3 2 3 2 4" xfId="41550" xr:uid="{00000000-0005-0000-0000-000076A60000}"/>
    <cellStyle name="Percent 2 3 3 3 2 3 2 4 2" xfId="41551" xr:uid="{00000000-0005-0000-0000-000077A60000}"/>
    <cellStyle name="Percent 2 3 3 3 2 3 2 4 3" xfId="41552" xr:uid="{00000000-0005-0000-0000-000078A60000}"/>
    <cellStyle name="Percent 2 3 3 3 2 3 2 5" xfId="41553" xr:uid="{00000000-0005-0000-0000-000079A60000}"/>
    <cellStyle name="Percent 2 3 3 3 2 3 2 6" xfId="41554" xr:uid="{00000000-0005-0000-0000-00007AA60000}"/>
    <cellStyle name="Percent 2 3 3 3 2 3 3" xfId="41555" xr:uid="{00000000-0005-0000-0000-00007BA60000}"/>
    <cellStyle name="Percent 2 3 3 3 2 3 3 2" xfId="41556" xr:uid="{00000000-0005-0000-0000-00007CA60000}"/>
    <cellStyle name="Percent 2 3 3 3 2 3 3 2 2" xfId="41557" xr:uid="{00000000-0005-0000-0000-00007DA60000}"/>
    <cellStyle name="Percent 2 3 3 3 2 3 3 2 3" xfId="41558" xr:uid="{00000000-0005-0000-0000-00007EA60000}"/>
    <cellStyle name="Percent 2 3 3 3 2 3 3 3" xfId="41559" xr:uid="{00000000-0005-0000-0000-00007FA60000}"/>
    <cellStyle name="Percent 2 3 3 3 2 3 3 4" xfId="41560" xr:uid="{00000000-0005-0000-0000-000080A60000}"/>
    <cellStyle name="Percent 2 3 3 3 2 3 4" xfId="41561" xr:uid="{00000000-0005-0000-0000-000081A60000}"/>
    <cellStyle name="Percent 2 3 3 3 2 3 4 2" xfId="41562" xr:uid="{00000000-0005-0000-0000-000082A60000}"/>
    <cellStyle name="Percent 2 3 3 3 2 3 4 2 2" xfId="41563" xr:uid="{00000000-0005-0000-0000-000083A60000}"/>
    <cellStyle name="Percent 2 3 3 3 2 3 4 2 3" xfId="41564" xr:uid="{00000000-0005-0000-0000-000084A60000}"/>
    <cellStyle name="Percent 2 3 3 3 2 3 4 3" xfId="41565" xr:uid="{00000000-0005-0000-0000-000085A60000}"/>
    <cellStyle name="Percent 2 3 3 3 2 3 4 4" xfId="41566" xr:uid="{00000000-0005-0000-0000-000086A60000}"/>
    <cellStyle name="Percent 2 3 3 3 2 3 5" xfId="41567" xr:uid="{00000000-0005-0000-0000-000087A60000}"/>
    <cellStyle name="Percent 2 3 3 3 2 3 5 2" xfId="41568" xr:uid="{00000000-0005-0000-0000-000088A60000}"/>
    <cellStyle name="Percent 2 3 3 3 2 3 5 3" xfId="41569" xr:uid="{00000000-0005-0000-0000-000089A60000}"/>
    <cellStyle name="Percent 2 3 3 3 2 3 6" xfId="41570" xr:uid="{00000000-0005-0000-0000-00008AA60000}"/>
    <cellStyle name="Percent 2 3 3 3 2 3 7" xfId="41571" xr:uid="{00000000-0005-0000-0000-00008BA60000}"/>
    <cellStyle name="Percent 2 3 3 3 2 4" xfId="41572" xr:uid="{00000000-0005-0000-0000-00008CA60000}"/>
    <cellStyle name="Percent 2 3 3 3 2 4 2" xfId="41573" xr:uid="{00000000-0005-0000-0000-00008DA60000}"/>
    <cellStyle name="Percent 2 3 3 3 2 4 2 2" xfId="41574" xr:uid="{00000000-0005-0000-0000-00008EA60000}"/>
    <cellStyle name="Percent 2 3 3 3 2 4 2 2 2" xfId="41575" xr:uid="{00000000-0005-0000-0000-00008FA60000}"/>
    <cellStyle name="Percent 2 3 3 3 2 4 2 2 2 2" xfId="41576" xr:uid="{00000000-0005-0000-0000-000090A60000}"/>
    <cellStyle name="Percent 2 3 3 3 2 4 2 2 2 3" xfId="41577" xr:uid="{00000000-0005-0000-0000-000091A60000}"/>
    <cellStyle name="Percent 2 3 3 3 2 4 2 2 3" xfId="41578" xr:uid="{00000000-0005-0000-0000-000092A60000}"/>
    <cellStyle name="Percent 2 3 3 3 2 4 2 2 4" xfId="41579" xr:uid="{00000000-0005-0000-0000-000093A60000}"/>
    <cellStyle name="Percent 2 3 3 3 2 4 2 3" xfId="41580" xr:uid="{00000000-0005-0000-0000-000094A60000}"/>
    <cellStyle name="Percent 2 3 3 3 2 4 2 3 2" xfId="41581" xr:uid="{00000000-0005-0000-0000-000095A60000}"/>
    <cellStyle name="Percent 2 3 3 3 2 4 2 3 2 2" xfId="41582" xr:uid="{00000000-0005-0000-0000-000096A60000}"/>
    <cellStyle name="Percent 2 3 3 3 2 4 2 3 2 3" xfId="41583" xr:uid="{00000000-0005-0000-0000-000097A60000}"/>
    <cellStyle name="Percent 2 3 3 3 2 4 2 3 3" xfId="41584" xr:uid="{00000000-0005-0000-0000-000098A60000}"/>
    <cellStyle name="Percent 2 3 3 3 2 4 2 3 4" xfId="41585" xr:uid="{00000000-0005-0000-0000-000099A60000}"/>
    <cellStyle name="Percent 2 3 3 3 2 4 2 4" xfId="41586" xr:uid="{00000000-0005-0000-0000-00009AA60000}"/>
    <cellStyle name="Percent 2 3 3 3 2 4 2 4 2" xfId="41587" xr:uid="{00000000-0005-0000-0000-00009BA60000}"/>
    <cellStyle name="Percent 2 3 3 3 2 4 2 4 3" xfId="41588" xr:uid="{00000000-0005-0000-0000-00009CA60000}"/>
    <cellStyle name="Percent 2 3 3 3 2 4 2 5" xfId="41589" xr:uid="{00000000-0005-0000-0000-00009DA60000}"/>
    <cellStyle name="Percent 2 3 3 3 2 4 2 6" xfId="41590" xr:uid="{00000000-0005-0000-0000-00009EA60000}"/>
    <cellStyle name="Percent 2 3 3 3 2 4 3" xfId="41591" xr:uid="{00000000-0005-0000-0000-00009FA60000}"/>
    <cellStyle name="Percent 2 3 3 3 2 4 3 2" xfId="41592" xr:uid="{00000000-0005-0000-0000-0000A0A60000}"/>
    <cellStyle name="Percent 2 3 3 3 2 4 3 2 2" xfId="41593" xr:uid="{00000000-0005-0000-0000-0000A1A60000}"/>
    <cellStyle name="Percent 2 3 3 3 2 4 3 2 3" xfId="41594" xr:uid="{00000000-0005-0000-0000-0000A2A60000}"/>
    <cellStyle name="Percent 2 3 3 3 2 4 3 3" xfId="41595" xr:uid="{00000000-0005-0000-0000-0000A3A60000}"/>
    <cellStyle name="Percent 2 3 3 3 2 4 3 4" xfId="41596" xr:uid="{00000000-0005-0000-0000-0000A4A60000}"/>
    <cellStyle name="Percent 2 3 3 3 2 4 4" xfId="41597" xr:uid="{00000000-0005-0000-0000-0000A5A60000}"/>
    <cellStyle name="Percent 2 3 3 3 2 4 4 2" xfId="41598" xr:uid="{00000000-0005-0000-0000-0000A6A60000}"/>
    <cellStyle name="Percent 2 3 3 3 2 4 4 2 2" xfId="41599" xr:uid="{00000000-0005-0000-0000-0000A7A60000}"/>
    <cellStyle name="Percent 2 3 3 3 2 4 4 2 3" xfId="41600" xr:uid="{00000000-0005-0000-0000-0000A8A60000}"/>
    <cellStyle name="Percent 2 3 3 3 2 4 4 3" xfId="41601" xr:uid="{00000000-0005-0000-0000-0000A9A60000}"/>
    <cellStyle name="Percent 2 3 3 3 2 4 4 4" xfId="41602" xr:uid="{00000000-0005-0000-0000-0000AAA60000}"/>
    <cellStyle name="Percent 2 3 3 3 2 4 5" xfId="41603" xr:uid="{00000000-0005-0000-0000-0000ABA60000}"/>
    <cellStyle name="Percent 2 3 3 3 2 4 5 2" xfId="41604" xr:uid="{00000000-0005-0000-0000-0000ACA60000}"/>
    <cellStyle name="Percent 2 3 3 3 2 4 5 3" xfId="41605" xr:uid="{00000000-0005-0000-0000-0000ADA60000}"/>
    <cellStyle name="Percent 2 3 3 3 2 4 6" xfId="41606" xr:uid="{00000000-0005-0000-0000-0000AEA60000}"/>
    <cellStyle name="Percent 2 3 3 3 2 4 7" xfId="41607" xr:uid="{00000000-0005-0000-0000-0000AFA60000}"/>
    <cellStyle name="Percent 2 3 3 3 2 5" xfId="41608" xr:uid="{00000000-0005-0000-0000-0000B0A60000}"/>
    <cellStyle name="Percent 2 3 3 3 2 5 2" xfId="41609" xr:uid="{00000000-0005-0000-0000-0000B1A60000}"/>
    <cellStyle name="Percent 2 3 3 3 2 5 2 2" xfId="41610" xr:uid="{00000000-0005-0000-0000-0000B2A60000}"/>
    <cellStyle name="Percent 2 3 3 3 2 5 2 2 2" xfId="41611" xr:uid="{00000000-0005-0000-0000-0000B3A60000}"/>
    <cellStyle name="Percent 2 3 3 3 2 5 2 2 3" xfId="41612" xr:uid="{00000000-0005-0000-0000-0000B4A60000}"/>
    <cellStyle name="Percent 2 3 3 3 2 5 2 3" xfId="41613" xr:uid="{00000000-0005-0000-0000-0000B5A60000}"/>
    <cellStyle name="Percent 2 3 3 3 2 5 2 4" xfId="41614" xr:uid="{00000000-0005-0000-0000-0000B6A60000}"/>
    <cellStyle name="Percent 2 3 3 3 2 5 3" xfId="41615" xr:uid="{00000000-0005-0000-0000-0000B7A60000}"/>
    <cellStyle name="Percent 2 3 3 3 2 5 3 2" xfId="41616" xr:uid="{00000000-0005-0000-0000-0000B8A60000}"/>
    <cellStyle name="Percent 2 3 3 3 2 5 3 2 2" xfId="41617" xr:uid="{00000000-0005-0000-0000-0000B9A60000}"/>
    <cellStyle name="Percent 2 3 3 3 2 5 3 2 3" xfId="41618" xr:uid="{00000000-0005-0000-0000-0000BAA60000}"/>
    <cellStyle name="Percent 2 3 3 3 2 5 3 3" xfId="41619" xr:uid="{00000000-0005-0000-0000-0000BBA60000}"/>
    <cellStyle name="Percent 2 3 3 3 2 5 3 4" xfId="41620" xr:uid="{00000000-0005-0000-0000-0000BCA60000}"/>
    <cellStyle name="Percent 2 3 3 3 2 5 4" xfId="41621" xr:uid="{00000000-0005-0000-0000-0000BDA60000}"/>
    <cellStyle name="Percent 2 3 3 3 2 5 4 2" xfId="41622" xr:uid="{00000000-0005-0000-0000-0000BEA60000}"/>
    <cellStyle name="Percent 2 3 3 3 2 5 4 3" xfId="41623" xr:uid="{00000000-0005-0000-0000-0000BFA60000}"/>
    <cellStyle name="Percent 2 3 3 3 2 5 5" xfId="41624" xr:uid="{00000000-0005-0000-0000-0000C0A60000}"/>
    <cellStyle name="Percent 2 3 3 3 2 5 6" xfId="41625" xr:uid="{00000000-0005-0000-0000-0000C1A60000}"/>
    <cellStyle name="Percent 2 3 3 3 2 6" xfId="41626" xr:uid="{00000000-0005-0000-0000-0000C2A60000}"/>
    <cellStyle name="Percent 2 3 3 3 2 6 2" xfId="41627" xr:uid="{00000000-0005-0000-0000-0000C3A60000}"/>
    <cellStyle name="Percent 2 3 3 3 2 6 2 2" xfId="41628" xr:uid="{00000000-0005-0000-0000-0000C4A60000}"/>
    <cellStyle name="Percent 2 3 3 3 2 6 2 3" xfId="41629" xr:uid="{00000000-0005-0000-0000-0000C5A60000}"/>
    <cellStyle name="Percent 2 3 3 3 2 6 3" xfId="41630" xr:uid="{00000000-0005-0000-0000-0000C6A60000}"/>
    <cellStyle name="Percent 2 3 3 3 2 6 4" xfId="41631" xr:uid="{00000000-0005-0000-0000-0000C7A60000}"/>
    <cellStyle name="Percent 2 3 3 3 2 7" xfId="41632" xr:uid="{00000000-0005-0000-0000-0000C8A60000}"/>
    <cellStyle name="Percent 2 3 3 3 2 7 2" xfId="41633" xr:uid="{00000000-0005-0000-0000-0000C9A60000}"/>
    <cellStyle name="Percent 2 3 3 3 2 7 2 2" xfId="41634" xr:uid="{00000000-0005-0000-0000-0000CAA60000}"/>
    <cellStyle name="Percent 2 3 3 3 2 7 2 3" xfId="41635" xr:uid="{00000000-0005-0000-0000-0000CBA60000}"/>
    <cellStyle name="Percent 2 3 3 3 2 7 3" xfId="41636" xr:uid="{00000000-0005-0000-0000-0000CCA60000}"/>
    <cellStyle name="Percent 2 3 3 3 2 7 4" xfId="41637" xr:uid="{00000000-0005-0000-0000-0000CDA60000}"/>
    <cellStyle name="Percent 2 3 3 3 2 8" xfId="41638" xr:uid="{00000000-0005-0000-0000-0000CEA60000}"/>
    <cellStyle name="Percent 2 3 3 3 2 8 2" xfId="41639" xr:uid="{00000000-0005-0000-0000-0000CFA60000}"/>
    <cellStyle name="Percent 2 3 3 3 2 8 3" xfId="41640" xr:uid="{00000000-0005-0000-0000-0000D0A60000}"/>
    <cellStyle name="Percent 2 3 3 3 2 9" xfId="41641" xr:uid="{00000000-0005-0000-0000-0000D1A60000}"/>
    <cellStyle name="Percent 2 3 3 3 3" xfId="41642" xr:uid="{00000000-0005-0000-0000-0000D2A60000}"/>
    <cellStyle name="Percent 2 3 3 3 3 2" xfId="41643" xr:uid="{00000000-0005-0000-0000-0000D3A60000}"/>
    <cellStyle name="Percent 2 3 3 3 3 2 2" xfId="41644" xr:uid="{00000000-0005-0000-0000-0000D4A60000}"/>
    <cellStyle name="Percent 2 3 3 3 3 2 2 2" xfId="41645" xr:uid="{00000000-0005-0000-0000-0000D5A60000}"/>
    <cellStyle name="Percent 2 3 3 3 3 2 2 2 2" xfId="41646" xr:uid="{00000000-0005-0000-0000-0000D6A60000}"/>
    <cellStyle name="Percent 2 3 3 3 3 2 2 2 2 2" xfId="41647" xr:uid="{00000000-0005-0000-0000-0000D7A60000}"/>
    <cellStyle name="Percent 2 3 3 3 3 2 2 2 2 3" xfId="41648" xr:uid="{00000000-0005-0000-0000-0000D8A60000}"/>
    <cellStyle name="Percent 2 3 3 3 3 2 2 2 3" xfId="41649" xr:uid="{00000000-0005-0000-0000-0000D9A60000}"/>
    <cellStyle name="Percent 2 3 3 3 3 2 2 2 4" xfId="41650" xr:uid="{00000000-0005-0000-0000-0000DAA60000}"/>
    <cellStyle name="Percent 2 3 3 3 3 2 2 3" xfId="41651" xr:uid="{00000000-0005-0000-0000-0000DBA60000}"/>
    <cellStyle name="Percent 2 3 3 3 3 2 2 3 2" xfId="41652" xr:uid="{00000000-0005-0000-0000-0000DCA60000}"/>
    <cellStyle name="Percent 2 3 3 3 3 2 2 3 2 2" xfId="41653" xr:uid="{00000000-0005-0000-0000-0000DDA60000}"/>
    <cellStyle name="Percent 2 3 3 3 3 2 2 3 2 3" xfId="41654" xr:uid="{00000000-0005-0000-0000-0000DEA60000}"/>
    <cellStyle name="Percent 2 3 3 3 3 2 2 3 3" xfId="41655" xr:uid="{00000000-0005-0000-0000-0000DFA60000}"/>
    <cellStyle name="Percent 2 3 3 3 3 2 2 3 4" xfId="41656" xr:uid="{00000000-0005-0000-0000-0000E0A60000}"/>
    <cellStyle name="Percent 2 3 3 3 3 2 2 4" xfId="41657" xr:uid="{00000000-0005-0000-0000-0000E1A60000}"/>
    <cellStyle name="Percent 2 3 3 3 3 2 2 4 2" xfId="41658" xr:uid="{00000000-0005-0000-0000-0000E2A60000}"/>
    <cellStyle name="Percent 2 3 3 3 3 2 2 4 3" xfId="41659" xr:uid="{00000000-0005-0000-0000-0000E3A60000}"/>
    <cellStyle name="Percent 2 3 3 3 3 2 2 5" xfId="41660" xr:uid="{00000000-0005-0000-0000-0000E4A60000}"/>
    <cellStyle name="Percent 2 3 3 3 3 2 2 6" xfId="41661" xr:uid="{00000000-0005-0000-0000-0000E5A60000}"/>
    <cellStyle name="Percent 2 3 3 3 3 2 3" xfId="41662" xr:uid="{00000000-0005-0000-0000-0000E6A60000}"/>
    <cellStyle name="Percent 2 3 3 3 3 2 3 2" xfId="41663" xr:uid="{00000000-0005-0000-0000-0000E7A60000}"/>
    <cellStyle name="Percent 2 3 3 3 3 2 3 2 2" xfId="41664" xr:uid="{00000000-0005-0000-0000-0000E8A60000}"/>
    <cellStyle name="Percent 2 3 3 3 3 2 3 2 3" xfId="41665" xr:uid="{00000000-0005-0000-0000-0000E9A60000}"/>
    <cellStyle name="Percent 2 3 3 3 3 2 3 3" xfId="41666" xr:uid="{00000000-0005-0000-0000-0000EAA60000}"/>
    <cellStyle name="Percent 2 3 3 3 3 2 3 4" xfId="41667" xr:uid="{00000000-0005-0000-0000-0000EBA60000}"/>
    <cellStyle name="Percent 2 3 3 3 3 2 4" xfId="41668" xr:uid="{00000000-0005-0000-0000-0000ECA60000}"/>
    <cellStyle name="Percent 2 3 3 3 3 2 4 2" xfId="41669" xr:uid="{00000000-0005-0000-0000-0000EDA60000}"/>
    <cellStyle name="Percent 2 3 3 3 3 2 4 2 2" xfId="41670" xr:uid="{00000000-0005-0000-0000-0000EEA60000}"/>
    <cellStyle name="Percent 2 3 3 3 3 2 4 2 3" xfId="41671" xr:uid="{00000000-0005-0000-0000-0000EFA60000}"/>
    <cellStyle name="Percent 2 3 3 3 3 2 4 3" xfId="41672" xr:uid="{00000000-0005-0000-0000-0000F0A60000}"/>
    <cellStyle name="Percent 2 3 3 3 3 2 4 4" xfId="41673" xr:uid="{00000000-0005-0000-0000-0000F1A60000}"/>
    <cellStyle name="Percent 2 3 3 3 3 2 5" xfId="41674" xr:uid="{00000000-0005-0000-0000-0000F2A60000}"/>
    <cellStyle name="Percent 2 3 3 3 3 2 5 2" xfId="41675" xr:uid="{00000000-0005-0000-0000-0000F3A60000}"/>
    <cellStyle name="Percent 2 3 3 3 3 2 5 3" xfId="41676" xr:uid="{00000000-0005-0000-0000-0000F4A60000}"/>
    <cellStyle name="Percent 2 3 3 3 3 2 6" xfId="41677" xr:uid="{00000000-0005-0000-0000-0000F5A60000}"/>
    <cellStyle name="Percent 2 3 3 3 3 2 7" xfId="41678" xr:uid="{00000000-0005-0000-0000-0000F6A60000}"/>
    <cellStyle name="Percent 2 3 3 3 3 3" xfId="41679" xr:uid="{00000000-0005-0000-0000-0000F7A60000}"/>
    <cellStyle name="Percent 2 3 3 3 3 3 2" xfId="41680" xr:uid="{00000000-0005-0000-0000-0000F8A60000}"/>
    <cellStyle name="Percent 2 3 3 3 3 3 2 2" xfId="41681" xr:uid="{00000000-0005-0000-0000-0000F9A60000}"/>
    <cellStyle name="Percent 2 3 3 3 3 3 2 2 2" xfId="41682" xr:uid="{00000000-0005-0000-0000-0000FAA60000}"/>
    <cellStyle name="Percent 2 3 3 3 3 3 2 2 3" xfId="41683" xr:uid="{00000000-0005-0000-0000-0000FBA60000}"/>
    <cellStyle name="Percent 2 3 3 3 3 3 2 3" xfId="41684" xr:uid="{00000000-0005-0000-0000-0000FCA60000}"/>
    <cellStyle name="Percent 2 3 3 3 3 3 2 4" xfId="41685" xr:uid="{00000000-0005-0000-0000-0000FDA60000}"/>
    <cellStyle name="Percent 2 3 3 3 3 3 3" xfId="41686" xr:uid="{00000000-0005-0000-0000-0000FEA60000}"/>
    <cellStyle name="Percent 2 3 3 3 3 3 3 2" xfId="41687" xr:uid="{00000000-0005-0000-0000-0000FFA60000}"/>
    <cellStyle name="Percent 2 3 3 3 3 3 3 2 2" xfId="41688" xr:uid="{00000000-0005-0000-0000-000000A70000}"/>
    <cellStyle name="Percent 2 3 3 3 3 3 3 2 3" xfId="41689" xr:uid="{00000000-0005-0000-0000-000001A70000}"/>
    <cellStyle name="Percent 2 3 3 3 3 3 3 3" xfId="41690" xr:uid="{00000000-0005-0000-0000-000002A70000}"/>
    <cellStyle name="Percent 2 3 3 3 3 3 3 4" xfId="41691" xr:uid="{00000000-0005-0000-0000-000003A70000}"/>
    <cellStyle name="Percent 2 3 3 3 3 3 4" xfId="41692" xr:uid="{00000000-0005-0000-0000-000004A70000}"/>
    <cellStyle name="Percent 2 3 3 3 3 3 4 2" xfId="41693" xr:uid="{00000000-0005-0000-0000-000005A70000}"/>
    <cellStyle name="Percent 2 3 3 3 3 3 4 3" xfId="41694" xr:uid="{00000000-0005-0000-0000-000006A70000}"/>
    <cellStyle name="Percent 2 3 3 3 3 3 5" xfId="41695" xr:uid="{00000000-0005-0000-0000-000007A70000}"/>
    <cellStyle name="Percent 2 3 3 3 3 3 6" xfId="41696" xr:uid="{00000000-0005-0000-0000-000008A70000}"/>
    <cellStyle name="Percent 2 3 3 3 3 4" xfId="41697" xr:uid="{00000000-0005-0000-0000-000009A70000}"/>
    <cellStyle name="Percent 2 3 3 3 3 4 2" xfId="41698" xr:uid="{00000000-0005-0000-0000-00000AA70000}"/>
    <cellStyle name="Percent 2 3 3 3 3 4 2 2" xfId="41699" xr:uid="{00000000-0005-0000-0000-00000BA70000}"/>
    <cellStyle name="Percent 2 3 3 3 3 4 2 3" xfId="41700" xr:uid="{00000000-0005-0000-0000-00000CA70000}"/>
    <cellStyle name="Percent 2 3 3 3 3 4 3" xfId="41701" xr:uid="{00000000-0005-0000-0000-00000DA70000}"/>
    <cellStyle name="Percent 2 3 3 3 3 4 4" xfId="41702" xr:uid="{00000000-0005-0000-0000-00000EA70000}"/>
    <cellStyle name="Percent 2 3 3 3 3 5" xfId="41703" xr:uid="{00000000-0005-0000-0000-00000FA70000}"/>
    <cellStyle name="Percent 2 3 3 3 3 5 2" xfId="41704" xr:uid="{00000000-0005-0000-0000-000010A70000}"/>
    <cellStyle name="Percent 2 3 3 3 3 5 2 2" xfId="41705" xr:uid="{00000000-0005-0000-0000-000011A70000}"/>
    <cellStyle name="Percent 2 3 3 3 3 5 2 3" xfId="41706" xr:uid="{00000000-0005-0000-0000-000012A70000}"/>
    <cellStyle name="Percent 2 3 3 3 3 5 3" xfId="41707" xr:uid="{00000000-0005-0000-0000-000013A70000}"/>
    <cellStyle name="Percent 2 3 3 3 3 5 4" xfId="41708" xr:uid="{00000000-0005-0000-0000-000014A70000}"/>
    <cellStyle name="Percent 2 3 3 3 3 6" xfId="41709" xr:uid="{00000000-0005-0000-0000-000015A70000}"/>
    <cellStyle name="Percent 2 3 3 3 3 6 2" xfId="41710" xr:uid="{00000000-0005-0000-0000-000016A70000}"/>
    <cellStyle name="Percent 2 3 3 3 3 6 3" xfId="41711" xr:uid="{00000000-0005-0000-0000-000017A70000}"/>
    <cellStyle name="Percent 2 3 3 3 3 7" xfId="41712" xr:uid="{00000000-0005-0000-0000-000018A70000}"/>
    <cellStyle name="Percent 2 3 3 3 3 8" xfId="41713" xr:uid="{00000000-0005-0000-0000-000019A70000}"/>
    <cellStyle name="Percent 2 3 3 3 4" xfId="41714" xr:uid="{00000000-0005-0000-0000-00001AA70000}"/>
    <cellStyle name="Percent 2 3 3 3 4 2" xfId="41715" xr:uid="{00000000-0005-0000-0000-00001BA70000}"/>
    <cellStyle name="Percent 2 3 3 3 4 2 2" xfId="41716" xr:uid="{00000000-0005-0000-0000-00001CA70000}"/>
    <cellStyle name="Percent 2 3 3 3 4 2 2 2" xfId="41717" xr:uid="{00000000-0005-0000-0000-00001DA70000}"/>
    <cellStyle name="Percent 2 3 3 3 4 2 2 2 2" xfId="41718" xr:uid="{00000000-0005-0000-0000-00001EA70000}"/>
    <cellStyle name="Percent 2 3 3 3 4 2 2 2 3" xfId="41719" xr:uid="{00000000-0005-0000-0000-00001FA70000}"/>
    <cellStyle name="Percent 2 3 3 3 4 2 2 3" xfId="41720" xr:uid="{00000000-0005-0000-0000-000020A70000}"/>
    <cellStyle name="Percent 2 3 3 3 4 2 2 4" xfId="41721" xr:uid="{00000000-0005-0000-0000-000021A70000}"/>
    <cellStyle name="Percent 2 3 3 3 4 2 3" xfId="41722" xr:uid="{00000000-0005-0000-0000-000022A70000}"/>
    <cellStyle name="Percent 2 3 3 3 4 2 3 2" xfId="41723" xr:uid="{00000000-0005-0000-0000-000023A70000}"/>
    <cellStyle name="Percent 2 3 3 3 4 2 3 2 2" xfId="41724" xr:uid="{00000000-0005-0000-0000-000024A70000}"/>
    <cellStyle name="Percent 2 3 3 3 4 2 3 2 3" xfId="41725" xr:uid="{00000000-0005-0000-0000-000025A70000}"/>
    <cellStyle name="Percent 2 3 3 3 4 2 3 3" xfId="41726" xr:uid="{00000000-0005-0000-0000-000026A70000}"/>
    <cellStyle name="Percent 2 3 3 3 4 2 3 4" xfId="41727" xr:uid="{00000000-0005-0000-0000-000027A70000}"/>
    <cellStyle name="Percent 2 3 3 3 4 2 4" xfId="41728" xr:uid="{00000000-0005-0000-0000-000028A70000}"/>
    <cellStyle name="Percent 2 3 3 3 4 2 4 2" xfId="41729" xr:uid="{00000000-0005-0000-0000-000029A70000}"/>
    <cellStyle name="Percent 2 3 3 3 4 2 4 3" xfId="41730" xr:uid="{00000000-0005-0000-0000-00002AA70000}"/>
    <cellStyle name="Percent 2 3 3 3 4 2 5" xfId="41731" xr:uid="{00000000-0005-0000-0000-00002BA70000}"/>
    <cellStyle name="Percent 2 3 3 3 4 2 6" xfId="41732" xr:uid="{00000000-0005-0000-0000-00002CA70000}"/>
    <cellStyle name="Percent 2 3 3 3 4 3" xfId="41733" xr:uid="{00000000-0005-0000-0000-00002DA70000}"/>
    <cellStyle name="Percent 2 3 3 3 4 3 2" xfId="41734" xr:uid="{00000000-0005-0000-0000-00002EA70000}"/>
    <cellStyle name="Percent 2 3 3 3 4 3 2 2" xfId="41735" xr:uid="{00000000-0005-0000-0000-00002FA70000}"/>
    <cellStyle name="Percent 2 3 3 3 4 3 2 3" xfId="41736" xr:uid="{00000000-0005-0000-0000-000030A70000}"/>
    <cellStyle name="Percent 2 3 3 3 4 3 3" xfId="41737" xr:uid="{00000000-0005-0000-0000-000031A70000}"/>
    <cellStyle name="Percent 2 3 3 3 4 3 4" xfId="41738" xr:uid="{00000000-0005-0000-0000-000032A70000}"/>
    <cellStyle name="Percent 2 3 3 3 4 4" xfId="41739" xr:uid="{00000000-0005-0000-0000-000033A70000}"/>
    <cellStyle name="Percent 2 3 3 3 4 4 2" xfId="41740" xr:uid="{00000000-0005-0000-0000-000034A70000}"/>
    <cellStyle name="Percent 2 3 3 3 4 4 2 2" xfId="41741" xr:uid="{00000000-0005-0000-0000-000035A70000}"/>
    <cellStyle name="Percent 2 3 3 3 4 4 2 3" xfId="41742" xr:uid="{00000000-0005-0000-0000-000036A70000}"/>
    <cellStyle name="Percent 2 3 3 3 4 4 3" xfId="41743" xr:uid="{00000000-0005-0000-0000-000037A70000}"/>
    <cellStyle name="Percent 2 3 3 3 4 4 4" xfId="41744" xr:uid="{00000000-0005-0000-0000-000038A70000}"/>
    <cellStyle name="Percent 2 3 3 3 4 5" xfId="41745" xr:uid="{00000000-0005-0000-0000-000039A70000}"/>
    <cellStyle name="Percent 2 3 3 3 4 5 2" xfId="41746" xr:uid="{00000000-0005-0000-0000-00003AA70000}"/>
    <cellStyle name="Percent 2 3 3 3 4 5 3" xfId="41747" xr:uid="{00000000-0005-0000-0000-00003BA70000}"/>
    <cellStyle name="Percent 2 3 3 3 4 6" xfId="41748" xr:uid="{00000000-0005-0000-0000-00003CA70000}"/>
    <cellStyle name="Percent 2 3 3 3 4 7" xfId="41749" xr:uid="{00000000-0005-0000-0000-00003DA70000}"/>
    <cellStyle name="Percent 2 3 3 3 5" xfId="41750" xr:uid="{00000000-0005-0000-0000-00003EA70000}"/>
    <cellStyle name="Percent 2 3 3 3 5 2" xfId="41751" xr:uid="{00000000-0005-0000-0000-00003FA70000}"/>
    <cellStyle name="Percent 2 3 3 3 5 2 2" xfId="41752" xr:uid="{00000000-0005-0000-0000-000040A70000}"/>
    <cellStyle name="Percent 2 3 3 3 5 2 2 2" xfId="41753" xr:uid="{00000000-0005-0000-0000-000041A70000}"/>
    <cellStyle name="Percent 2 3 3 3 5 2 2 2 2" xfId="41754" xr:uid="{00000000-0005-0000-0000-000042A70000}"/>
    <cellStyle name="Percent 2 3 3 3 5 2 2 2 3" xfId="41755" xr:uid="{00000000-0005-0000-0000-000043A70000}"/>
    <cellStyle name="Percent 2 3 3 3 5 2 2 3" xfId="41756" xr:uid="{00000000-0005-0000-0000-000044A70000}"/>
    <cellStyle name="Percent 2 3 3 3 5 2 2 4" xfId="41757" xr:uid="{00000000-0005-0000-0000-000045A70000}"/>
    <cellStyle name="Percent 2 3 3 3 5 2 3" xfId="41758" xr:uid="{00000000-0005-0000-0000-000046A70000}"/>
    <cellStyle name="Percent 2 3 3 3 5 2 3 2" xfId="41759" xr:uid="{00000000-0005-0000-0000-000047A70000}"/>
    <cellStyle name="Percent 2 3 3 3 5 2 3 2 2" xfId="41760" xr:uid="{00000000-0005-0000-0000-000048A70000}"/>
    <cellStyle name="Percent 2 3 3 3 5 2 3 2 3" xfId="41761" xr:uid="{00000000-0005-0000-0000-000049A70000}"/>
    <cellStyle name="Percent 2 3 3 3 5 2 3 3" xfId="41762" xr:uid="{00000000-0005-0000-0000-00004AA70000}"/>
    <cellStyle name="Percent 2 3 3 3 5 2 3 4" xfId="41763" xr:uid="{00000000-0005-0000-0000-00004BA70000}"/>
    <cellStyle name="Percent 2 3 3 3 5 2 4" xfId="41764" xr:uid="{00000000-0005-0000-0000-00004CA70000}"/>
    <cellStyle name="Percent 2 3 3 3 5 2 4 2" xfId="41765" xr:uid="{00000000-0005-0000-0000-00004DA70000}"/>
    <cellStyle name="Percent 2 3 3 3 5 2 4 3" xfId="41766" xr:uid="{00000000-0005-0000-0000-00004EA70000}"/>
    <cellStyle name="Percent 2 3 3 3 5 2 5" xfId="41767" xr:uid="{00000000-0005-0000-0000-00004FA70000}"/>
    <cellStyle name="Percent 2 3 3 3 5 2 6" xfId="41768" xr:uid="{00000000-0005-0000-0000-000050A70000}"/>
    <cellStyle name="Percent 2 3 3 3 5 3" xfId="41769" xr:uid="{00000000-0005-0000-0000-000051A70000}"/>
    <cellStyle name="Percent 2 3 3 3 5 3 2" xfId="41770" xr:uid="{00000000-0005-0000-0000-000052A70000}"/>
    <cellStyle name="Percent 2 3 3 3 5 3 2 2" xfId="41771" xr:uid="{00000000-0005-0000-0000-000053A70000}"/>
    <cellStyle name="Percent 2 3 3 3 5 3 2 3" xfId="41772" xr:uid="{00000000-0005-0000-0000-000054A70000}"/>
    <cellStyle name="Percent 2 3 3 3 5 3 3" xfId="41773" xr:uid="{00000000-0005-0000-0000-000055A70000}"/>
    <cellStyle name="Percent 2 3 3 3 5 3 4" xfId="41774" xr:uid="{00000000-0005-0000-0000-000056A70000}"/>
    <cellStyle name="Percent 2 3 3 3 5 4" xfId="41775" xr:uid="{00000000-0005-0000-0000-000057A70000}"/>
    <cellStyle name="Percent 2 3 3 3 5 4 2" xfId="41776" xr:uid="{00000000-0005-0000-0000-000058A70000}"/>
    <cellStyle name="Percent 2 3 3 3 5 4 2 2" xfId="41777" xr:uid="{00000000-0005-0000-0000-000059A70000}"/>
    <cellStyle name="Percent 2 3 3 3 5 4 2 3" xfId="41778" xr:uid="{00000000-0005-0000-0000-00005AA70000}"/>
    <cellStyle name="Percent 2 3 3 3 5 4 3" xfId="41779" xr:uid="{00000000-0005-0000-0000-00005BA70000}"/>
    <cellStyle name="Percent 2 3 3 3 5 4 4" xfId="41780" xr:uid="{00000000-0005-0000-0000-00005CA70000}"/>
    <cellStyle name="Percent 2 3 3 3 5 5" xfId="41781" xr:uid="{00000000-0005-0000-0000-00005DA70000}"/>
    <cellStyle name="Percent 2 3 3 3 5 5 2" xfId="41782" xr:uid="{00000000-0005-0000-0000-00005EA70000}"/>
    <cellStyle name="Percent 2 3 3 3 5 5 3" xfId="41783" xr:uid="{00000000-0005-0000-0000-00005FA70000}"/>
    <cellStyle name="Percent 2 3 3 3 5 6" xfId="41784" xr:uid="{00000000-0005-0000-0000-000060A70000}"/>
    <cellStyle name="Percent 2 3 3 3 5 7" xfId="41785" xr:uid="{00000000-0005-0000-0000-000061A70000}"/>
    <cellStyle name="Percent 2 3 3 3 6" xfId="41786" xr:uid="{00000000-0005-0000-0000-000062A70000}"/>
    <cellStyle name="Percent 2 3 3 3 6 2" xfId="41787" xr:uid="{00000000-0005-0000-0000-000063A70000}"/>
    <cellStyle name="Percent 2 3 3 3 6 2 2" xfId="41788" xr:uid="{00000000-0005-0000-0000-000064A70000}"/>
    <cellStyle name="Percent 2 3 3 3 6 2 2 2" xfId="41789" xr:uid="{00000000-0005-0000-0000-000065A70000}"/>
    <cellStyle name="Percent 2 3 3 3 6 2 2 3" xfId="41790" xr:uid="{00000000-0005-0000-0000-000066A70000}"/>
    <cellStyle name="Percent 2 3 3 3 6 2 3" xfId="41791" xr:uid="{00000000-0005-0000-0000-000067A70000}"/>
    <cellStyle name="Percent 2 3 3 3 6 2 4" xfId="41792" xr:uid="{00000000-0005-0000-0000-000068A70000}"/>
    <cellStyle name="Percent 2 3 3 3 6 3" xfId="41793" xr:uid="{00000000-0005-0000-0000-000069A70000}"/>
    <cellStyle name="Percent 2 3 3 3 6 3 2" xfId="41794" xr:uid="{00000000-0005-0000-0000-00006AA70000}"/>
    <cellStyle name="Percent 2 3 3 3 6 3 2 2" xfId="41795" xr:uid="{00000000-0005-0000-0000-00006BA70000}"/>
    <cellStyle name="Percent 2 3 3 3 6 3 2 3" xfId="41796" xr:uid="{00000000-0005-0000-0000-00006CA70000}"/>
    <cellStyle name="Percent 2 3 3 3 6 3 3" xfId="41797" xr:uid="{00000000-0005-0000-0000-00006DA70000}"/>
    <cellStyle name="Percent 2 3 3 3 6 3 4" xfId="41798" xr:uid="{00000000-0005-0000-0000-00006EA70000}"/>
    <cellStyle name="Percent 2 3 3 3 6 4" xfId="41799" xr:uid="{00000000-0005-0000-0000-00006FA70000}"/>
    <cellStyle name="Percent 2 3 3 3 6 4 2" xfId="41800" xr:uid="{00000000-0005-0000-0000-000070A70000}"/>
    <cellStyle name="Percent 2 3 3 3 6 4 3" xfId="41801" xr:uid="{00000000-0005-0000-0000-000071A70000}"/>
    <cellStyle name="Percent 2 3 3 3 6 5" xfId="41802" xr:uid="{00000000-0005-0000-0000-000072A70000}"/>
    <cellStyle name="Percent 2 3 3 3 6 6" xfId="41803" xr:uid="{00000000-0005-0000-0000-000073A70000}"/>
    <cellStyle name="Percent 2 3 3 3 7" xfId="41804" xr:uid="{00000000-0005-0000-0000-000074A70000}"/>
    <cellStyle name="Percent 2 3 3 3 7 2" xfId="41805" xr:uid="{00000000-0005-0000-0000-000075A70000}"/>
    <cellStyle name="Percent 2 3 3 3 7 2 2" xfId="41806" xr:uid="{00000000-0005-0000-0000-000076A70000}"/>
    <cellStyle name="Percent 2 3 3 3 7 2 3" xfId="41807" xr:uid="{00000000-0005-0000-0000-000077A70000}"/>
    <cellStyle name="Percent 2 3 3 3 7 3" xfId="41808" xr:uid="{00000000-0005-0000-0000-000078A70000}"/>
    <cellStyle name="Percent 2 3 3 3 7 4" xfId="41809" xr:uid="{00000000-0005-0000-0000-000079A70000}"/>
    <cellStyle name="Percent 2 3 3 3 8" xfId="41810" xr:uid="{00000000-0005-0000-0000-00007AA70000}"/>
    <cellStyle name="Percent 2 3 3 3 8 2" xfId="41811" xr:uid="{00000000-0005-0000-0000-00007BA70000}"/>
    <cellStyle name="Percent 2 3 3 3 8 2 2" xfId="41812" xr:uid="{00000000-0005-0000-0000-00007CA70000}"/>
    <cellStyle name="Percent 2 3 3 3 8 2 3" xfId="41813" xr:uid="{00000000-0005-0000-0000-00007DA70000}"/>
    <cellStyle name="Percent 2 3 3 3 8 3" xfId="41814" xr:uid="{00000000-0005-0000-0000-00007EA70000}"/>
    <cellStyle name="Percent 2 3 3 3 8 4" xfId="41815" xr:uid="{00000000-0005-0000-0000-00007FA70000}"/>
    <cellStyle name="Percent 2 3 3 3 9" xfId="41816" xr:uid="{00000000-0005-0000-0000-000080A70000}"/>
    <cellStyle name="Percent 2 3 3 3 9 2" xfId="41817" xr:uid="{00000000-0005-0000-0000-000081A70000}"/>
    <cellStyle name="Percent 2 3 3 3 9 3" xfId="41818" xr:uid="{00000000-0005-0000-0000-000082A70000}"/>
    <cellStyle name="Percent 2 3 3 4" xfId="41819" xr:uid="{00000000-0005-0000-0000-000083A70000}"/>
    <cellStyle name="Percent 2 3 3 4 10" xfId="41820" xr:uid="{00000000-0005-0000-0000-000084A70000}"/>
    <cellStyle name="Percent 2 3 3 4 2" xfId="41821" xr:uid="{00000000-0005-0000-0000-000085A70000}"/>
    <cellStyle name="Percent 2 3 3 4 2 2" xfId="41822" xr:uid="{00000000-0005-0000-0000-000086A70000}"/>
    <cellStyle name="Percent 2 3 3 4 2 2 2" xfId="41823" xr:uid="{00000000-0005-0000-0000-000087A70000}"/>
    <cellStyle name="Percent 2 3 3 4 2 2 2 2" xfId="41824" xr:uid="{00000000-0005-0000-0000-000088A70000}"/>
    <cellStyle name="Percent 2 3 3 4 2 2 2 2 2" xfId="41825" xr:uid="{00000000-0005-0000-0000-000089A70000}"/>
    <cellStyle name="Percent 2 3 3 4 2 2 2 2 2 2" xfId="41826" xr:uid="{00000000-0005-0000-0000-00008AA70000}"/>
    <cellStyle name="Percent 2 3 3 4 2 2 2 2 2 3" xfId="41827" xr:uid="{00000000-0005-0000-0000-00008BA70000}"/>
    <cellStyle name="Percent 2 3 3 4 2 2 2 2 3" xfId="41828" xr:uid="{00000000-0005-0000-0000-00008CA70000}"/>
    <cellStyle name="Percent 2 3 3 4 2 2 2 2 4" xfId="41829" xr:uid="{00000000-0005-0000-0000-00008DA70000}"/>
    <cellStyle name="Percent 2 3 3 4 2 2 2 3" xfId="41830" xr:uid="{00000000-0005-0000-0000-00008EA70000}"/>
    <cellStyle name="Percent 2 3 3 4 2 2 2 3 2" xfId="41831" xr:uid="{00000000-0005-0000-0000-00008FA70000}"/>
    <cellStyle name="Percent 2 3 3 4 2 2 2 3 2 2" xfId="41832" xr:uid="{00000000-0005-0000-0000-000090A70000}"/>
    <cellStyle name="Percent 2 3 3 4 2 2 2 3 2 3" xfId="41833" xr:uid="{00000000-0005-0000-0000-000091A70000}"/>
    <cellStyle name="Percent 2 3 3 4 2 2 2 3 3" xfId="41834" xr:uid="{00000000-0005-0000-0000-000092A70000}"/>
    <cellStyle name="Percent 2 3 3 4 2 2 2 3 4" xfId="41835" xr:uid="{00000000-0005-0000-0000-000093A70000}"/>
    <cellStyle name="Percent 2 3 3 4 2 2 2 4" xfId="41836" xr:uid="{00000000-0005-0000-0000-000094A70000}"/>
    <cellStyle name="Percent 2 3 3 4 2 2 2 4 2" xfId="41837" xr:uid="{00000000-0005-0000-0000-000095A70000}"/>
    <cellStyle name="Percent 2 3 3 4 2 2 2 4 3" xfId="41838" xr:uid="{00000000-0005-0000-0000-000096A70000}"/>
    <cellStyle name="Percent 2 3 3 4 2 2 2 5" xfId="41839" xr:uid="{00000000-0005-0000-0000-000097A70000}"/>
    <cellStyle name="Percent 2 3 3 4 2 2 2 6" xfId="41840" xr:uid="{00000000-0005-0000-0000-000098A70000}"/>
    <cellStyle name="Percent 2 3 3 4 2 2 3" xfId="41841" xr:uid="{00000000-0005-0000-0000-000099A70000}"/>
    <cellStyle name="Percent 2 3 3 4 2 2 3 2" xfId="41842" xr:uid="{00000000-0005-0000-0000-00009AA70000}"/>
    <cellStyle name="Percent 2 3 3 4 2 2 3 2 2" xfId="41843" xr:uid="{00000000-0005-0000-0000-00009BA70000}"/>
    <cellStyle name="Percent 2 3 3 4 2 2 3 2 3" xfId="41844" xr:uid="{00000000-0005-0000-0000-00009CA70000}"/>
    <cellStyle name="Percent 2 3 3 4 2 2 3 3" xfId="41845" xr:uid="{00000000-0005-0000-0000-00009DA70000}"/>
    <cellStyle name="Percent 2 3 3 4 2 2 3 4" xfId="41846" xr:uid="{00000000-0005-0000-0000-00009EA70000}"/>
    <cellStyle name="Percent 2 3 3 4 2 2 4" xfId="41847" xr:uid="{00000000-0005-0000-0000-00009FA70000}"/>
    <cellStyle name="Percent 2 3 3 4 2 2 4 2" xfId="41848" xr:uid="{00000000-0005-0000-0000-0000A0A70000}"/>
    <cellStyle name="Percent 2 3 3 4 2 2 4 2 2" xfId="41849" xr:uid="{00000000-0005-0000-0000-0000A1A70000}"/>
    <cellStyle name="Percent 2 3 3 4 2 2 4 2 3" xfId="41850" xr:uid="{00000000-0005-0000-0000-0000A2A70000}"/>
    <cellStyle name="Percent 2 3 3 4 2 2 4 3" xfId="41851" xr:uid="{00000000-0005-0000-0000-0000A3A70000}"/>
    <cellStyle name="Percent 2 3 3 4 2 2 4 4" xfId="41852" xr:uid="{00000000-0005-0000-0000-0000A4A70000}"/>
    <cellStyle name="Percent 2 3 3 4 2 2 5" xfId="41853" xr:uid="{00000000-0005-0000-0000-0000A5A70000}"/>
    <cellStyle name="Percent 2 3 3 4 2 2 5 2" xfId="41854" xr:uid="{00000000-0005-0000-0000-0000A6A70000}"/>
    <cellStyle name="Percent 2 3 3 4 2 2 5 3" xfId="41855" xr:uid="{00000000-0005-0000-0000-0000A7A70000}"/>
    <cellStyle name="Percent 2 3 3 4 2 2 6" xfId="41856" xr:uid="{00000000-0005-0000-0000-0000A8A70000}"/>
    <cellStyle name="Percent 2 3 3 4 2 2 7" xfId="41857" xr:uid="{00000000-0005-0000-0000-0000A9A70000}"/>
    <cellStyle name="Percent 2 3 3 4 2 3" xfId="41858" xr:uid="{00000000-0005-0000-0000-0000AAA70000}"/>
    <cellStyle name="Percent 2 3 3 4 2 3 2" xfId="41859" xr:uid="{00000000-0005-0000-0000-0000ABA70000}"/>
    <cellStyle name="Percent 2 3 3 4 2 3 2 2" xfId="41860" xr:uid="{00000000-0005-0000-0000-0000ACA70000}"/>
    <cellStyle name="Percent 2 3 3 4 2 3 2 2 2" xfId="41861" xr:uid="{00000000-0005-0000-0000-0000ADA70000}"/>
    <cellStyle name="Percent 2 3 3 4 2 3 2 2 3" xfId="41862" xr:uid="{00000000-0005-0000-0000-0000AEA70000}"/>
    <cellStyle name="Percent 2 3 3 4 2 3 2 3" xfId="41863" xr:uid="{00000000-0005-0000-0000-0000AFA70000}"/>
    <cellStyle name="Percent 2 3 3 4 2 3 2 4" xfId="41864" xr:uid="{00000000-0005-0000-0000-0000B0A70000}"/>
    <cellStyle name="Percent 2 3 3 4 2 3 3" xfId="41865" xr:uid="{00000000-0005-0000-0000-0000B1A70000}"/>
    <cellStyle name="Percent 2 3 3 4 2 3 3 2" xfId="41866" xr:uid="{00000000-0005-0000-0000-0000B2A70000}"/>
    <cellStyle name="Percent 2 3 3 4 2 3 3 2 2" xfId="41867" xr:uid="{00000000-0005-0000-0000-0000B3A70000}"/>
    <cellStyle name="Percent 2 3 3 4 2 3 3 2 3" xfId="41868" xr:uid="{00000000-0005-0000-0000-0000B4A70000}"/>
    <cellStyle name="Percent 2 3 3 4 2 3 3 3" xfId="41869" xr:uid="{00000000-0005-0000-0000-0000B5A70000}"/>
    <cellStyle name="Percent 2 3 3 4 2 3 3 4" xfId="41870" xr:uid="{00000000-0005-0000-0000-0000B6A70000}"/>
    <cellStyle name="Percent 2 3 3 4 2 3 4" xfId="41871" xr:uid="{00000000-0005-0000-0000-0000B7A70000}"/>
    <cellStyle name="Percent 2 3 3 4 2 3 4 2" xfId="41872" xr:uid="{00000000-0005-0000-0000-0000B8A70000}"/>
    <cellStyle name="Percent 2 3 3 4 2 3 4 3" xfId="41873" xr:uid="{00000000-0005-0000-0000-0000B9A70000}"/>
    <cellStyle name="Percent 2 3 3 4 2 3 5" xfId="41874" xr:uid="{00000000-0005-0000-0000-0000BAA70000}"/>
    <cellStyle name="Percent 2 3 3 4 2 3 6" xfId="41875" xr:uid="{00000000-0005-0000-0000-0000BBA70000}"/>
    <cellStyle name="Percent 2 3 3 4 2 4" xfId="41876" xr:uid="{00000000-0005-0000-0000-0000BCA70000}"/>
    <cellStyle name="Percent 2 3 3 4 2 4 2" xfId="41877" xr:uid="{00000000-0005-0000-0000-0000BDA70000}"/>
    <cellStyle name="Percent 2 3 3 4 2 4 2 2" xfId="41878" xr:uid="{00000000-0005-0000-0000-0000BEA70000}"/>
    <cellStyle name="Percent 2 3 3 4 2 4 2 3" xfId="41879" xr:uid="{00000000-0005-0000-0000-0000BFA70000}"/>
    <cellStyle name="Percent 2 3 3 4 2 4 3" xfId="41880" xr:uid="{00000000-0005-0000-0000-0000C0A70000}"/>
    <cellStyle name="Percent 2 3 3 4 2 4 4" xfId="41881" xr:uid="{00000000-0005-0000-0000-0000C1A70000}"/>
    <cellStyle name="Percent 2 3 3 4 2 5" xfId="41882" xr:uid="{00000000-0005-0000-0000-0000C2A70000}"/>
    <cellStyle name="Percent 2 3 3 4 2 5 2" xfId="41883" xr:uid="{00000000-0005-0000-0000-0000C3A70000}"/>
    <cellStyle name="Percent 2 3 3 4 2 5 2 2" xfId="41884" xr:uid="{00000000-0005-0000-0000-0000C4A70000}"/>
    <cellStyle name="Percent 2 3 3 4 2 5 2 3" xfId="41885" xr:uid="{00000000-0005-0000-0000-0000C5A70000}"/>
    <cellStyle name="Percent 2 3 3 4 2 5 3" xfId="41886" xr:uid="{00000000-0005-0000-0000-0000C6A70000}"/>
    <cellStyle name="Percent 2 3 3 4 2 5 4" xfId="41887" xr:uid="{00000000-0005-0000-0000-0000C7A70000}"/>
    <cellStyle name="Percent 2 3 3 4 2 6" xfId="41888" xr:uid="{00000000-0005-0000-0000-0000C8A70000}"/>
    <cellStyle name="Percent 2 3 3 4 2 6 2" xfId="41889" xr:uid="{00000000-0005-0000-0000-0000C9A70000}"/>
    <cellStyle name="Percent 2 3 3 4 2 6 3" xfId="41890" xr:uid="{00000000-0005-0000-0000-0000CAA70000}"/>
    <cellStyle name="Percent 2 3 3 4 2 7" xfId="41891" xr:uid="{00000000-0005-0000-0000-0000CBA70000}"/>
    <cellStyle name="Percent 2 3 3 4 2 8" xfId="41892" xr:uid="{00000000-0005-0000-0000-0000CCA70000}"/>
    <cellStyle name="Percent 2 3 3 4 3" xfId="41893" xr:uid="{00000000-0005-0000-0000-0000CDA70000}"/>
    <cellStyle name="Percent 2 3 3 4 3 2" xfId="41894" xr:uid="{00000000-0005-0000-0000-0000CEA70000}"/>
    <cellStyle name="Percent 2 3 3 4 3 2 2" xfId="41895" xr:uid="{00000000-0005-0000-0000-0000CFA70000}"/>
    <cellStyle name="Percent 2 3 3 4 3 2 2 2" xfId="41896" xr:uid="{00000000-0005-0000-0000-0000D0A70000}"/>
    <cellStyle name="Percent 2 3 3 4 3 2 2 2 2" xfId="41897" xr:uid="{00000000-0005-0000-0000-0000D1A70000}"/>
    <cellStyle name="Percent 2 3 3 4 3 2 2 2 3" xfId="41898" xr:uid="{00000000-0005-0000-0000-0000D2A70000}"/>
    <cellStyle name="Percent 2 3 3 4 3 2 2 3" xfId="41899" xr:uid="{00000000-0005-0000-0000-0000D3A70000}"/>
    <cellStyle name="Percent 2 3 3 4 3 2 2 4" xfId="41900" xr:uid="{00000000-0005-0000-0000-0000D4A70000}"/>
    <cellStyle name="Percent 2 3 3 4 3 2 3" xfId="41901" xr:uid="{00000000-0005-0000-0000-0000D5A70000}"/>
    <cellStyle name="Percent 2 3 3 4 3 2 3 2" xfId="41902" xr:uid="{00000000-0005-0000-0000-0000D6A70000}"/>
    <cellStyle name="Percent 2 3 3 4 3 2 3 2 2" xfId="41903" xr:uid="{00000000-0005-0000-0000-0000D7A70000}"/>
    <cellStyle name="Percent 2 3 3 4 3 2 3 2 3" xfId="41904" xr:uid="{00000000-0005-0000-0000-0000D8A70000}"/>
    <cellStyle name="Percent 2 3 3 4 3 2 3 3" xfId="41905" xr:uid="{00000000-0005-0000-0000-0000D9A70000}"/>
    <cellStyle name="Percent 2 3 3 4 3 2 3 4" xfId="41906" xr:uid="{00000000-0005-0000-0000-0000DAA70000}"/>
    <cellStyle name="Percent 2 3 3 4 3 2 4" xfId="41907" xr:uid="{00000000-0005-0000-0000-0000DBA70000}"/>
    <cellStyle name="Percent 2 3 3 4 3 2 4 2" xfId="41908" xr:uid="{00000000-0005-0000-0000-0000DCA70000}"/>
    <cellStyle name="Percent 2 3 3 4 3 2 4 3" xfId="41909" xr:uid="{00000000-0005-0000-0000-0000DDA70000}"/>
    <cellStyle name="Percent 2 3 3 4 3 2 5" xfId="41910" xr:uid="{00000000-0005-0000-0000-0000DEA70000}"/>
    <cellStyle name="Percent 2 3 3 4 3 2 6" xfId="41911" xr:uid="{00000000-0005-0000-0000-0000DFA70000}"/>
    <cellStyle name="Percent 2 3 3 4 3 3" xfId="41912" xr:uid="{00000000-0005-0000-0000-0000E0A70000}"/>
    <cellStyle name="Percent 2 3 3 4 3 3 2" xfId="41913" xr:uid="{00000000-0005-0000-0000-0000E1A70000}"/>
    <cellStyle name="Percent 2 3 3 4 3 3 2 2" xfId="41914" xr:uid="{00000000-0005-0000-0000-0000E2A70000}"/>
    <cellStyle name="Percent 2 3 3 4 3 3 2 3" xfId="41915" xr:uid="{00000000-0005-0000-0000-0000E3A70000}"/>
    <cellStyle name="Percent 2 3 3 4 3 3 3" xfId="41916" xr:uid="{00000000-0005-0000-0000-0000E4A70000}"/>
    <cellStyle name="Percent 2 3 3 4 3 3 4" xfId="41917" xr:uid="{00000000-0005-0000-0000-0000E5A70000}"/>
    <cellStyle name="Percent 2 3 3 4 3 4" xfId="41918" xr:uid="{00000000-0005-0000-0000-0000E6A70000}"/>
    <cellStyle name="Percent 2 3 3 4 3 4 2" xfId="41919" xr:uid="{00000000-0005-0000-0000-0000E7A70000}"/>
    <cellStyle name="Percent 2 3 3 4 3 4 2 2" xfId="41920" xr:uid="{00000000-0005-0000-0000-0000E8A70000}"/>
    <cellStyle name="Percent 2 3 3 4 3 4 2 3" xfId="41921" xr:uid="{00000000-0005-0000-0000-0000E9A70000}"/>
    <cellStyle name="Percent 2 3 3 4 3 4 3" xfId="41922" xr:uid="{00000000-0005-0000-0000-0000EAA70000}"/>
    <cellStyle name="Percent 2 3 3 4 3 4 4" xfId="41923" xr:uid="{00000000-0005-0000-0000-0000EBA70000}"/>
    <cellStyle name="Percent 2 3 3 4 3 5" xfId="41924" xr:uid="{00000000-0005-0000-0000-0000ECA70000}"/>
    <cellStyle name="Percent 2 3 3 4 3 5 2" xfId="41925" xr:uid="{00000000-0005-0000-0000-0000EDA70000}"/>
    <cellStyle name="Percent 2 3 3 4 3 5 3" xfId="41926" xr:uid="{00000000-0005-0000-0000-0000EEA70000}"/>
    <cellStyle name="Percent 2 3 3 4 3 6" xfId="41927" xr:uid="{00000000-0005-0000-0000-0000EFA70000}"/>
    <cellStyle name="Percent 2 3 3 4 3 7" xfId="41928" xr:uid="{00000000-0005-0000-0000-0000F0A70000}"/>
    <cellStyle name="Percent 2 3 3 4 4" xfId="41929" xr:uid="{00000000-0005-0000-0000-0000F1A70000}"/>
    <cellStyle name="Percent 2 3 3 4 4 2" xfId="41930" xr:uid="{00000000-0005-0000-0000-0000F2A70000}"/>
    <cellStyle name="Percent 2 3 3 4 4 2 2" xfId="41931" xr:uid="{00000000-0005-0000-0000-0000F3A70000}"/>
    <cellStyle name="Percent 2 3 3 4 4 2 2 2" xfId="41932" xr:uid="{00000000-0005-0000-0000-0000F4A70000}"/>
    <cellStyle name="Percent 2 3 3 4 4 2 2 2 2" xfId="41933" xr:uid="{00000000-0005-0000-0000-0000F5A70000}"/>
    <cellStyle name="Percent 2 3 3 4 4 2 2 2 3" xfId="41934" xr:uid="{00000000-0005-0000-0000-0000F6A70000}"/>
    <cellStyle name="Percent 2 3 3 4 4 2 2 3" xfId="41935" xr:uid="{00000000-0005-0000-0000-0000F7A70000}"/>
    <cellStyle name="Percent 2 3 3 4 4 2 2 4" xfId="41936" xr:uid="{00000000-0005-0000-0000-0000F8A70000}"/>
    <cellStyle name="Percent 2 3 3 4 4 2 3" xfId="41937" xr:uid="{00000000-0005-0000-0000-0000F9A70000}"/>
    <cellStyle name="Percent 2 3 3 4 4 2 3 2" xfId="41938" xr:uid="{00000000-0005-0000-0000-0000FAA70000}"/>
    <cellStyle name="Percent 2 3 3 4 4 2 3 2 2" xfId="41939" xr:uid="{00000000-0005-0000-0000-0000FBA70000}"/>
    <cellStyle name="Percent 2 3 3 4 4 2 3 2 3" xfId="41940" xr:uid="{00000000-0005-0000-0000-0000FCA70000}"/>
    <cellStyle name="Percent 2 3 3 4 4 2 3 3" xfId="41941" xr:uid="{00000000-0005-0000-0000-0000FDA70000}"/>
    <cellStyle name="Percent 2 3 3 4 4 2 3 4" xfId="41942" xr:uid="{00000000-0005-0000-0000-0000FEA70000}"/>
    <cellStyle name="Percent 2 3 3 4 4 2 4" xfId="41943" xr:uid="{00000000-0005-0000-0000-0000FFA70000}"/>
    <cellStyle name="Percent 2 3 3 4 4 2 4 2" xfId="41944" xr:uid="{00000000-0005-0000-0000-000000A80000}"/>
    <cellStyle name="Percent 2 3 3 4 4 2 4 3" xfId="41945" xr:uid="{00000000-0005-0000-0000-000001A80000}"/>
    <cellStyle name="Percent 2 3 3 4 4 2 5" xfId="41946" xr:uid="{00000000-0005-0000-0000-000002A80000}"/>
    <cellStyle name="Percent 2 3 3 4 4 2 6" xfId="41947" xr:uid="{00000000-0005-0000-0000-000003A80000}"/>
    <cellStyle name="Percent 2 3 3 4 4 3" xfId="41948" xr:uid="{00000000-0005-0000-0000-000004A80000}"/>
    <cellStyle name="Percent 2 3 3 4 4 3 2" xfId="41949" xr:uid="{00000000-0005-0000-0000-000005A80000}"/>
    <cellStyle name="Percent 2 3 3 4 4 3 2 2" xfId="41950" xr:uid="{00000000-0005-0000-0000-000006A80000}"/>
    <cellStyle name="Percent 2 3 3 4 4 3 2 3" xfId="41951" xr:uid="{00000000-0005-0000-0000-000007A80000}"/>
    <cellStyle name="Percent 2 3 3 4 4 3 3" xfId="41952" xr:uid="{00000000-0005-0000-0000-000008A80000}"/>
    <cellStyle name="Percent 2 3 3 4 4 3 4" xfId="41953" xr:uid="{00000000-0005-0000-0000-000009A80000}"/>
    <cellStyle name="Percent 2 3 3 4 4 4" xfId="41954" xr:uid="{00000000-0005-0000-0000-00000AA80000}"/>
    <cellStyle name="Percent 2 3 3 4 4 4 2" xfId="41955" xr:uid="{00000000-0005-0000-0000-00000BA80000}"/>
    <cellStyle name="Percent 2 3 3 4 4 4 2 2" xfId="41956" xr:uid="{00000000-0005-0000-0000-00000CA80000}"/>
    <cellStyle name="Percent 2 3 3 4 4 4 2 3" xfId="41957" xr:uid="{00000000-0005-0000-0000-00000DA80000}"/>
    <cellStyle name="Percent 2 3 3 4 4 4 3" xfId="41958" xr:uid="{00000000-0005-0000-0000-00000EA80000}"/>
    <cellStyle name="Percent 2 3 3 4 4 4 4" xfId="41959" xr:uid="{00000000-0005-0000-0000-00000FA80000}"/>
    <cellStyle name="Percent 2 3 3 4 4 5" xfId="41960" xr:uid="{00000000-0005-0000-0000-000010A80000}"/>
    <cellStyle name="Percent 2 3 3 4 4 5 2" xfId="41961" xr:uid="{00000000-0005-0000-0000-000011A80000}"/>
    <cellStyle name="Percent 2 3 3 4 4 5 3" xfId="41962" xr:uid="{00000000-0005-0000-0000-000012A80000}"/>
    <cellStyle name="Percent 2 3 3 4 4 6" xfId="41963" xr:uid="{00000000-0005-0000-0000-000013A80000}"/>
    <cellStyle name="Percent 2 3 3 4 4 7" xfId="41964" xr:uid="{00000000-0005-0000-0000-000014A80000}"/>
    <cellStyle name="Percent 2 3 3 4 5" xfId="41965" xr:uid="{00000000-0005-0000-0000-000015A80000}"/>
    <cellStyle name="Percent 2 3 3 4 5 2" xfId="41966" xr:uid="{00000000-0005-0000-0000-000016A80000}"/>
    <cellStyle name="Percent 2 3 3 4 5 2 2" xfId="41967" xr:uid="{00000000-0005-0000-0000-000017A80000}"/>
    <cellStyle name="Percent 2 3 3 4 5 2 2 2" xfId="41968" xr:uid="{00000000-0005-0000-0000-000018A80000}"/>
    <cellStyle name="Percent 2 3 3 4 5 2 2 3" xfId="41969" xr:uid="{00000000-0005-0000-0000-000019A80000}"/>
    <cellStyle name="Percent 2 3 3 4 5 2 3" xfId="41970" xr:uid="{00000000-0005-0000-0000-00001AA80000}"/>
    <cellStyle name="Percent 2 3 3 4 5 2 4" xfId="41971" xr:uid="{00000000-0005-0000-0000-00001BA80000}"/>
    <cellStyle name="Percent 2 3 3 4 5 3" xfId="41972" xr:uid="{00000000-0005-0000-0000-00001CA80000}"/>
    <cellStyle name="Percent 2 3 3 4 5 3 2" xfId="41973" xr:uid="{00000000-0005-0000-0000-00001DA80000}"/>
    <cellStyle name="Percent 2 3 3 4 5 3 2 2" xfId="41974" xr:uid="{00000000-0005-0000-0000-00001EA80000}"/>
    <cellStyle name="Percent 2 3 3 4 5 3 2 3" xfId="41975" xr:uid="{00000000-0005-0000-0000-00001FA80000}"/>
    <cellStyle name="Percent 2 3 3 4 5 3 3" xfId="41976" xr:uid="{00000000-0005-0000-0000-000020A80000}"/>
    <cellStyle name="Percent 2 3 3 4 5 3 4" xfId="41977" xr:uid="{00000000-0005-0000-0000-000021A80000}"/>
    <cellStyle name="Percent 2 3 3 4 5 4" xfId="41978" xr:uid="{00000000-0005-0000-0000-000022A80000}"/>
    <cellStyle name="Percent 2 3 3 4 5 4 2" xfId="41979" xr:uid="{00000000-0005-0000-0000-000023A80000}"/>
    <cellStyle name="Percent 2 3 3 4 5 4 3" xfId="41980" xr:uid="{00000000-0005-0000-0000-000024A80000}"/>
    <cellStyle name="Percent 2 3 3 4 5 5" xfId="41981" xr:uid="{00000000-0005-0000-0000-000025A80000}"/>
    <cellStyle name="Percent 2 3 3 4 5 6" xfId="41982" xr:uid="{00000000-0005-0000-0000-000026A80000}"/>
    <cellStyle name="Percent 2 3 3 4 6" xfId="41983" xr:uid="{00000000-0005-0000-0000-000027A80000}"/>
    <cellStyle name="Percent 2 3 3 4 6 2" xfId="41984" xr:uid="{00000000-0005-0000-0000-000028A80000}"/>
    <cellStyle name="Percent 2 3 3 4 6 2 2" xfId="41985" xr:uid="{00000000-0005-0000-0000-000029A80000}"/>
    <cellStyle name="Percent 2 3 3 4 6 2 3" xfId="41986" xr:uid="{00000000-0005-0000-0000-00002AA80000}"/>
    <cellStyle name="Percent 2 3 3 4 6 3" xfId="41987" xr:uid="{00000000-0005-0000-0000-00002BA80000}"/>
    <cellStyle name="Percent 2 3 3 4 6 4" xfId="41988" xr:uid="{00000000-0005-0000-0000-00002CA80000}"/>
    <cellStyle name="Percent 2 3 3 4 7" xfId="41989" xr:uid="{00000000-0005-0000-0000-00002DA80000}"/>
    <cellStyle name="Percent 2 3 3 4 7 2" xfId="41990" xr:uid="{00000000-0005-0000-0000-00002EA80000}"/>
    <cellStyle name="Percent 2 3 3 4 7 2 2" xfId="41991" xr:uid="{00000000-0005-0000-0000-00002FA80000}"/>
    <cellStyle name="Percent 2 3 3 4 7 2 3" xfId="41992" xr:uid="{00000000-0005-0000-0000-000030A80000}"/>
    <cellStyle name="Percent 2 3 3 4 7 3" xfId="41993" xr:uid="{00000000-0005-0000-0000-000031A80000}"/>
    <cellStyle name="Percent 2 3 3 4 7 4" xfId="41994" xr:uid="{00000000-0005-0000-0000-000032A80000}"/>
    <cellStyle name="Percent 2 3 3 4 8" xfId="41995" xr:uid="{00000000-0005-0000-0000-000033A80000}"/>
    <cellStyle name="Percent 2 3 3 4 8 2" xfId="41996" xr:uid="{00000000-0005-0000-0000-000034A80000}"/>
    <cellStyle name="Percent 2 3 3 4 8 3" xfId="41997" xr:uid="{00000000-0005-0000-0000-000035A80000}"/>
    <cellStyle name="Percent 2 3 3 4 9" xfId="41998" xr:uid="{00000000-0005-0000-0000-000036A80000}"/>
    <cellStyle name="Percent 2 3 3 5" xfId="41999" xr:uid="{00000000-0005-0000-0000-000037A80000}"/>
    <cellStyle name="Percent 2 3 3 5 10" xfId="42000" xr:uid="{00000000-0005-0000-0000-000038A80000}"/>
    <cellStyle name="Percent 2 3 3 5 2" xfId="42001" xr:uid="{00000000-0005-0000-0000-000039A80000}"/>
    <cellStyle name="Percent 2 3 3 5 2 2" xfId="42002" xr:uid="{00000000-0005-0000-0000-00003AA80000}"/>
    <cellStyle name="Percent 2 3 3 5 2 2 2" xfId="42003" xr:uid="{00000000-0005-0000-0000-00003BA80000}"/>
    <cellStyle name="Percent 2 3 3 5 2 2 2 2" xfId="42004" xr:uid="{00000000-0005-0000-0000-00003CA80000}"/>
    <cellStyle name="Percent 2 3 3 5 2 2 2 2 2" xfId="42005" xr:uid="{00000000-0005-0000-0000-00003DA80000}"/>
    <cellStyle name="Percent 2 3 3 5 2 2 2 2 2 2" xfId="42006" xr:uid="{00000000-0005-0000-0000-00003EA80000}"/>
    <cellStyle name="Percent 2 3 3 5 2 2 2 2 2 3" xfId="42007" xr:uid="{00000000-0005-0000-0000-00003FA80000}"/>
    <cellStyle name="Percent 2 3 3 5 2 2 2 2 3" xfId="42008" xr:uid="{00000000-0005-0000-0000-000040A80000}"/>
    <cellStyle name="Percent 2 3 3 5 2 2 2 2 4" xfId="42009" xr:uid="{00000000-0005-0000-0000-000041A80000}"/>
    <cellStyle name="Percent 2 3 3 5 2 2 2 3" xfId="42010" xr:uid="{00000000-0005-0000-0000-000042A80000}"/>
    <cellStyle name="Percent 2 3 3 5 2 2 2 3 2" xfId="42011" xr:uid="{00000000-0005-0000-0000-000043A80000}"/>
    <cellStyle name="Percent 2 3 3 5 2 2 2 3 2 2" xfId="42012" xr:uid="{00000000-0005-0000-0000-000044A80000}"/>
    <cellStyle name="Percent 2 3 3 5 2 2 2 3 2 3" xfId="42013" xr:uid="{00000000-0005-0000-0000-000045A80000}"/>
    <cellStyle name="Percent 2 3 3 5 2 2 2 3 3" xfId="42014" xr:uid="{00000000-0005-0000-0000-000046A80000}"/>
    <cellStyle name="Percent 2 3 3 5 2 2 2 3 4" xfId="42015" xr:uid="{00000000-0005-0000-0000-000047A80000}"/>
    <cellStyle name="Percent 2 3 3 5 2 2 2 4" xfId="42016" xr:uid="{00000000-0005-0000-0000-000048A80000}"/>
    <cellStyle name="Percent 2 3 3 5 2 2 2 4 2" xfId="42017" xr:uid="{00000000-0005-0000-0000-000049A80000}"/>
    <cellStyle name="Percent 2 3 3 5 2 2 2 4 3" xfId="42018" xr:uid="{00000000-0005-0000-0000-00004AA80000}"/>
    <cellStyle name="Percent 2 3 3 5 2 2 2 5" xfId="42019" xr:uid="{00000000-0005-0000-0000-00004BA80000}"/>
    <cellStyle name="Percent 2 3 3 5 2 2 2 6" xfId="42020" xr:uid="{00000000-0005-0000-0000-00004CA80000}"/>
    <cellStyle name="Percent 2 3 3 5 2 2 3" xfId="42021" xr:uid="{00000000-0005-0000-0000-00004DA80000}"/>
    <cellStyle name="Percent 2 3 3 5 2 2 3 2" xfId="42022" xr:uid="{00000000-0005-0000-0000-00004EA80000}"/>
    <cellStyle name="Percent 2 3 3 5 2 2 3 2 2" xfId="42023" xr:uid="{00000000-0005-0000-0000-00004FA80000}"/>
    <cellStyle name="Percent 2 3 3 5 2 2 3 2 3" xfId="42024" xr:uid="{00000000-0005-0000-0000-000050A80000}"/>
    <cellStyle name="Percent 2 3 3 5 2 2 3 3" xfId="42025" xr:uid="{00000000-0005-0000-0000-000051A80000}"/>
    <cellStyle name="Percent 2 3 3 5 2 2 3 4" xfId="42026" xr:uid="{00000000-0005-0000-0000-000052A80000}"/>
    <cellStyle name="Percent 2 3 3 5 2 2 4" xfId="42027" xr:uid="{00000000-0005-0000-0000-000053A80000}"/>
    <cellStyle name="Percent 2 3 3 5 2 2 4 2" xfId="42028" xr:uid="{00000000-0005-0000-0000-000054A80000}"/>
    <cellStyle name="Percent 2 3 3 5 2 2 4 2 2" xfId="42029" xr:uid="{00000000-0005-0000-0000-000055A80000}"/>
    <cellStyle name="Percent 2 3 3 5 2 2 4 2 3" xfId="42030" xr:uid="{00000000-0005-0000-0000-000056A80000}"/>
    <cellStyle name="Percent 2 3 3 5 2 2 4 3" xfId="42031" xr:uid="{00000000-0005-0000-0000-000057A80000}"/>
    <cellStyle name="Percent 2 3 3 5 2 2 4 4" xfId="42032" xr:uid="{00000000-0005-0000-0000-000058A80000}"/>
    <cellStyle name="Percent 2 3 3 5 2 2 5" xfId="42033" xr:uid="{00000000-0005-0000-0000-000059A80000}"/>
    <cellStyle name="Percent 2 3 3 5 2 2 5 2" xfId="42034" xr:uid="{00000000-0005-0000-0000-00005AA80000}"/>
    <cellStyle name="Percent 2 3 3 5 2 2 5 3" xfId="42035" xr:uid="{00000000-0005-0000-0000-00005BA80000}"/>
    <cellStyle name="Percent 2 3 3 5 2 2 6" xfId="42036" xr:uid="{00000000-0005-0000-0000-00005CA80000}"/>
    <cellStyle name="Percent 2 3 3 5 2 2 7" xfId="42037" xr:uid="{00000000-0005-0000-0000-00005DA80000}"/>
    <cellStyle name="Percent 2 3 3 5 2 3" xfId="42038" xr:uid="{00000000-0005-0000-0000-00005EA80000}"/>
    <cellStyle name="Percent 2 3 3 5 2 3 2" xfId="42039" xr:uid="{00000000-0005-0000-0000-00005FA80000}"/>
    <cellStyle name="Percent 2 3 3 5 2 3 2 2" xfId="42040" xr:uid="{00000000-0005-0000-0000-000060A80000}"/>
    <cellStyle name="Percent 2 3 3 5 2 3 2 2 2" xfId="42041" xr:uid="{00000000-0005-0000-0000-000061A80000}"/>
    <cellStyle name="Percent 2 3 3 5 2 3 2 2 3" xfId="42042" xr:uid="{00000000-0005-0000-0000-000062A80000}"/>
    <cellStyle name="Percent 2 3 3 5 2 3 2 3" xfId="42043" xr:uid="{00000000-0005-0000-0000-000063A80000}"/>
    <cellStyle name="Percent 2 3 3 5 2 3 2 4" xfId="42044" xr:uid="{00000000-0005-0000-0000-000064A80000}"/>
    <cellStyle name="Percent 2 3 3 5 2 3 3" xfId="42045" xr:uid="{00000000-0005-0000-0000-000065A80000}"/>
    <cellStyle name="Percent 2 3 3 5 2 3 3 2" xfId="42046" xr:uid="{00000000-0005-0000-0000-000066A80000}"/>
    <cellStyle name="Percent 2 3 3 5 2 3 3 2 2" xfId="42047" xr:uid="{00000000-0005-0000-0000-000067A80000}"/>
    <cellStyle name="Percent 2 3 3 5 2 3 3 2 3" xfId="42048" xr:uid="{00000000-0005-0000-0000-000068A80000}"/>
    <cellStyle name="Percent 2 3 3 5 2 3 3 3" xfId="42049" xr:uid="{00000000-0005-0000-0000-000069A80000}"/>
    <cellStyle name="Percent 2 3 3 5 2 3 3 4" xfId="42050" xr:uid="{00000000-0005-0000-0000-00006AA80000}"/>
    <cellStyle name="Percent 2 3 3 5 2 3 4" xfId="42051" xr:uid="{00000000-0005-0000-0000-00006BA80000}"/>
    <cellStyle name="Percent 2 3 3 5 2 3 4 2" xfId="42052" xr:uid="{00000000-0005-0000-0000-00006CA80000}"/>
    <cellStyle name="Percent 2 3 3 5 2 3 4 3" xfId="42053" xr:uid="{00000000-0005-0000-0000-00006DA80000}"/>
    <cellStyle name="Percent 2 3 3 5 2 3 5" xfId="42054" xr:uid="{00000000-0005-0000-0000-00006EA80000}"/>
    <cellStyle name="Percent 2 3 3 5 2 3 6" xfId="42055" xr:uid="{00000000-0005-0000-0000-00006FA80000}"/>
    <cellStyle name="Percent 2 3 3 5 2 4" xfId="42056" xr:uid="{00000000-0005-0000-0000-000070A80000}"/>
    <cellStyle name="Percent 2 3 3 5 2 4 2" xfId="42057" xr:uid="{00000000-0005-0000-0000-000071A80000}"/>
    <cellStyle name="Percent 2 3 3 5 2 4 2 2" xfId="42058" xr:uid="{00000000-0005-0000-0000-000072A80000}"/>
    <cellStyle name="Percent 2 3 3 5 2 4 2 3" xfId="42059" xr:uid="{00000000-0005-0000-0000-000073A80000}"/>
    <cellStyle name="Percent 2 3 3 5 2 4 3" xfId="42060" xr:uid="{00000000-0005-0000-0000-000074A80000}"/>
    <cellStyle name="Percent 2 3 3 5 2 4 4" xfId="42061" xr:uid="{00000000-0005-0000-0000-000075A80000}"/>
    <cellStyle name="Percent 2 3 3 5 2 5" xfId="42062" xr:uid="{00000000-0005-0000-0000-000076A80000}"/>
    <cellStyle name="Percent 2 3 3 5 2 5 2" xfId="42063" xr:uid="{00000000-0005-0000-0000-000077A80000}"/>
    <cellStyle name="Percent 2 3 3 5 2 5 2 2" xfId="42064" xr:uid="{00000000-0005-0000-0000-000078A80000}"/>
    <cellStyle name="Percent 2 3 3 5 2 5 2 3" xfId="42065" xr:uid="{00000000-0005-0000-0000-000079A80000}"/>
    <cellStyle name="Percent 2 3 3 5 2 5 3" xfId="42066" xr:uid="{00000000-0005-0000-0000-00007AA80000}"/>
    <cellStyle name="Percent 2 3 3 5 2 5 4" xfId="42067" xr:uid="{00000000-0005-0000-0000-00007BA80000}"/>
    <cellStyle name="Percent 2 3 3 5 2 6" xfId="42068" xr:uid="{00000000-0005-0000-0000-00007CA80000}"/>
    <cellStyle name="Percent 2 3 3 5 2 6 2" xfId="42069" xr:uid="{00000000-0005-0000-0000-00007DA80000}"/>
    <cellStyle name="Percent 2 3 3 5 2 6 3" xfId="42070" xr:uid="{00000000-0005-0000-0000-00007EA80000}"/>
    <cellStyle name="Percent 2 3 3 5 2 7" xfId="42071" xr:uid="{00000000-0005-0000-0000-00007FA80000}"/>
    <cellStyle name="Percent 2 3 3 5 2 8" xfId="42072" xr:uid="{00000000-0005-0000-0000-000080A80000}"/>
    <cellStyle name="Percent 2 3 3 5 3" xfId="42073" xr:uid="{00000000-0005-0000-0000-000081A80000}"/>
    <cellStyle name="Percent 2 3 3 5 3 2" xfId="42074" xr:uid="{00000000-0005-0000-0000-000082A80000}"/>
    <cellStyle name="Percent 2 3 3 5 3 2 2" xfId="42075" xr:uid="{00000000-0005-0000-0000-000083A80000}"/>
    <cellStyle name="Percent 2 3 3 5 3 2 2 2" xfId="42076" xr:uid="{00000000-0005-0000-0000-000084A80000}"/>
    <cellStyle name="Percent 2 3 3 5 3 2 2 2 2" xfId="42077" xr:uid="{00000000-0005-0000-0000-000085A80000}"/>
    <cellStyle name="Percent 2 3 3 5 3 2 2 2 3" xfId="42078" xr:uid="{00000000-0005-0000-0000-000086A80000}"/>
    <cellStyle name="Percent 2 3 3 5 3 2 2 3" xfId="42079" xr:uid="{00000000-0005-0000-0000-000087A80000}"/>
    <cellStyle name="Percent 2 3 3 5 3 2 2 4" xfId="42080" xr:uid="{00000000-0005-0000-0000-000088A80000}"/>
    <cellStyle name="Percent 2 3 3 5 3 2 3" xfId="42081" xr:uid="{00000000-0005-0000-0000-000089A80000}"/>
    <cellStyle name="Percent 2 3 3 5 3 2 3 2" xfId="42082" xr:uid="{00000000-0005-0000-0000-00008AA80000}"/>
    <cellStyle name="Percent 2 3 3 5 3 2 3 2 2" xfId="42083" xr:uid="{00000000-0005-0000-0000-00008BA80000}"/>
    <cellStyle name="Percent 2 3 3 5 3 2 3 2 3" xfId="42084" xr:uid="{00000000-0005-0000-0000-00008CA80000}"/>
    <cellStyle name="Percent 2 3 3 5 3 2 3 3" xfId="42085" xr:uid="{00000000-0005-0000-0000-00008DA80000}"/>
    <cellStyle name="Percent 2 3 3 5 3 2 3 4" xfId="42086" xr:uid="{00000000-0005-0000-0000-00008EA80000}"/>
    <cellStyle name="Percent 2 3 3 5 3 2 4" xfId="42087" xr:uid="{00000000-0005-0000-0000-00008FA80000}"/>
    <cellStyle name="Percent 2 3 3 5 3 2 4 2" xfId="42088" xr:uid="{00000000-0005-0000-0000-000090A80000}"/>
    <cellStyle name="Percent 2 3 3 5 3 2 4 3" xfId="42089" xr:uid="{00000000-0005-0000-0000-000091A80000}"/>
    <cellStyle name="Percent 2 3 3 5 3 2 5" xfId="42090" xr:uid="{00000000-0005-0000-0000-000092A80000}"/>
    <cellStyle name="Percent 2 3 3 5 3 2 6" xfId="42091" xr:uid="{00000000-0005-0000-0000-000093A80000}"/>
    <cellStyle name="Percent 2 3 3 5 3 3" xfId="42092" xr:uid="{00000000-0005-0000-0000-000094A80000}"/>
    <cellStyle name="Percent 2 3 3 5 3 3 2" xfId="42093" xr:uid="{00000000-0005-0000-0000-000095A80000}"/>
    <cellStyle name="Percent 2 3 3 5 3 3 2 2" xfId="42094" xr:uid="{00000000-0005-0000-0000-000096A80000}"/>
    <cellStyle name="Percent 2 3 3 5 3 3 2 3" xfId="42095" xr:uid="{00000000-0005-0000-0000-000097A80000}"/>
    <cellStyle name="Percent 2 3 3 5 3 3 3" xfId="42096" xr:uid="{00000000-0005-0000-0000-000098A80000}"/>
    <cellStyle name="Percent 2 3 3 5 3 3 4" xfId="42097" xr:uid="{00000000-0005-0000-0000-000099A80000}"/>
    <cellStyle name="Percent 2 3 3 5 3 4" xfId="42098" xr:uid="{00000000-0005-0000-0000-00009AA80000}"/>
    <cellStyle name="Percent 2 3 3 5 3 4 2" xfId="42099" xr:uid="{00000000-0005-0000-0000-00009BA80000}"/>
    <cellStyle name="Percent 2 3 3 5 3 4 2 2" xfId="42100" xr:uid="{00000000-0005-0000-0000-00009CA80000}"/>
    <cellStyle name="Percent 2 3 3 5 3 4 2 3" xfId="42101" xr:uid="{00000000-0005-0000-0000-00009DA80000}"/>
    <cellStyle name="Percent 2 3 3 5 3 4 3" xfId="42102" xr:uid="{00000000-0005-0000-0000-00009EA80000}"/>
    <cellStyle name="Percent 2 3 3 5 3 4 4" xfId="42103" xr:uid="{00000000-0005-0000-0000-00009FA80000}"/>
    <cellStyle name="Percent 2 3 3 5 3 5" xfId="42104" xr:uid="{00000000-0005-0000-0000-0000A0A80000}"/>
    <cellStyle name="Percent 2 3 3 5 3 5 2" xfId="42105" xr:uid="{00000000-0005-0000-0000-0000A1A80000}"/>
    <cellStyle name="Percent 2 3 3 5 3 5 3" xfId="42106" xr:uid="{00000000-0005-0000-0000-0000A2A80000}"/>
    <cellStyle name="Percent 2 3 3 5 3 6" xfId="42107" xr:uid="{00000000-0005-0000-0000-0000A3A80000}"/>
    <cellStyle name="Percent 2 3 3 5 3 7" xfId="42108" xr:uid="{00000000-0005-0000-0000-0000A4A80000}"/>
    <cellStyle name="Percent 2 3 3 5 4" xfId="42109" xr:uid="{00000000-0005-0000-0000-0000A5A80000}"/>
    <cellStyle name="Percent 2 3 3 5 4 2" xfId="42110" xr:uid="{00000000-0005-0000-0000-0000A6A80000}"/>
    <cellStyle name="Percent 2 3 3 5 4 2 2" xfId="42111" xr:uid="{00000000-0005-0000-0000-0000A7A80000}"/>
    <cellStyle name="Percent 2 3 3 5 4 2 2 2" xfId="42112" xr:uid="{00000000-0005-0000-0000-0000A8A80000}"/>
    <cellStyle name="Percent 2 3 3 5 4 2 2 2 2" xfId="42113" xr:uid="{00000000-0005-0000-0000-0000A9A80000}"/>
    <cellStyle name="Percent 2 3 3 5 4 2 2 2 3" xfId="42114" xr:uid="{00000000-0005-0000-0000-0000AAA80000}"/>
    <cellStyle name="Percent 2 3 3 5 4 2 2 3" xfId="42115" xr:uid="{00000000-0005-0000-0000-0000ABA80000}"/>
    <cellStyle name="Percent 2 3 3 5 4 2 2 4" xfId="42116" xr:uid="{00000000-0005-0000-0000-0000ACA80000}"/>
    <cellStyle name="Percent 2 3 3 5 4 2 3" xfId="42117" xr:uid="{00000000-0005-0000-0000-0000ADA80000}"/>
    <cellStyle name="Percent 2 3 3 5 4 2 3 2" xfId="42118" xr:uid="{00000000-0005-0000-0000-0000AEA80000}"/>
    <cellStyle name="Percent 2 3 3 5 4 2 3 2 2" xfId="42119" xr:uid="{00000000-0005-0000-0000-0000AFA80000}"/>
    <cellStyle name="Percent 2 3 3 5 4 2 3 2 3" xfId="42120" xr:uid="{00000000-0005-0000-0000-0000B0A80000}"/>
    <cellStyle name="Percent 2 3 3 5 4 2 3 3" xfId="42121" xr:uid="{00000000-0005-0000-0000-0000B1A80000}"/>
    <cellStyle name="Percent 2 3 3 5 4 2 3 4" xfId="42122" xr:uid="{00000000-0005-0000-0000-0000B2A80000}"/>
    <cellStyle name="Percent 2 3 3 5 4 2 4" xfId="42123" xr:uid="{00000000-0005-0000-0000-0000B3A80000}"/>
    <cellStyle name="Percent 2 3 3 5 4 2 4 2" xfId="42124" xr:uid="{00000000-0005-0000-0000-0000B4A80000}"/>
    <cellStyle name="Percent 2 3 3 5 4 2 4 3" xfId="42125" xr:uid="{00000000-0005-0000-0000-0000B5A80000}"/>
    <cellStyle name="Percent 2 3 3 5 4 2 5" xfId="42126" xr:uid="{00000000-0005-0000-0000-0000B6A80000}"/>
    <cellStyle name="Percent 2 3 3 5 4 2 6" xfId="42127" xr:uid="{00000000-0005-0000-0000-0000B7A80000}"/>
    <cellStyle name="Percent 2 3 3 5 4 3" xfId="42128" xr:uid="{00000000-0005-0000-0000-0000B8A80000}"/>
    <cellStyle name="Percent 2 3 3 5 4 3 2" xfId="42129" xr:uid="{00000000-0005-0000-0000-0000B9A80000}"/>
    <cellStyle name="Percent 2 3 3 5 4 3 2 2" xfId="42130" xr:uid="{00000000-0005-0000-0000-0000BAA80000}"/>
    <cellStyle name="Percent 2 3 3 5 4 3 2 3" xfId="42131" xr:uid="{00000000-0005-0000-0000-0000BBA80000}"/>
    <cellStyle name="Percent 2 3 3 5 4 3 3" xfId="42132" xr:uid="{00000000-0005-0000-0000-0000BCA80000}"/>
    <cellStyle name="Percent 2 3 3 5 4 3 4" xfId="42133" xr:uid="{00000000-0005-0000-0000-0000BDA80000}"/>
    <cellStyle name="Percent 2 3 3 5 4 4" xfId="42134" xr:uid="{00000000-0005-0000-0000-0000BEA80000}"/>
    <cellStyle name="Percent 2 3 3 5 4 4 2" xfId="42135" xr:uid="{00000000-0005-0000-0000-0000BFA80000}"/>
    <cellStyle name="Percent 2 3 3 5 4 4 2 2" xfId="42136" xr:uid="{00000000-0005-0000-0000-0000C0A80000}"/>
    <cellStyle name="Percent 2 3 3 5 4 4 2 3" xfId="42137" xr:uid="{00000000-0005-0000-0000-0000C1A80000}"/>
    <cellStyle name="Percent 2 3 3 5 4 4 3" xfId="42138" xr:uid="{00000000-0005-0000-0000-0000C2A80000}"/>
    <cellStyle name="Percent 2 3 3 5 4 4 4" xfId="42139" xr:uid="{00000000-0005-0000-0000-0000C3A80000}"/>
    <cellStyle name="Percent 2 3 3 5 4 5" xfId="42140" xr:uid="{00000000-0005-0000-0000-0000C4A80000}"/>
    <cellStyle name="Percent 2 3 3 5 4 5 2" xfId="42141" xr:uid="{00000000-0005-0000-0000-0000C5A80000}"/>
    <cellStyle name="Percent 2 3 3 5 4 5 3" xfId="42142" xr:uid="{00000000-0005-0000-0000-0000C6A80000}"/>
    <cellStyle name="Percent 2 3 3 5 4 6" xfId="42143" xr:uid="{00000000-0005-0000-0000-0000C7A80000}"/>
    <cellStyle name="Percent 2 3 3 5 4 7" xfId="42144" xr:uid="{00000000-0005-0000-0000-0000C8A80000}"/>
    <cellStyle name="Percent 2 3 3 5 5" xfId="42145" xr:uid="{00000000-0005-0000-0000-0000C9A80000}"/>
    <cellStyle name="Percent 2 3 3 5 5 2" xfId="42146" xr:uid="{00000000-0005-0000-0000-0000CAA80000}"/>
    <cellStyle name="Percent 2 3 3 5 5 2 2" xfId="42147" xr:uid="{00000000-0005-0000-0000-0000CBA80000}"/>
    <cellStyle name="Percent 2 3 3 5 5 2 2 2" xfId="42148" xr:uid="{00000000-0005-0000-0000-0000CCA80000}"/>
    <cellStyle name="Percent 2 3 3 5 5 2 2 3" xfId="42149" xr:uid="{00000000-0005-0000-0000-0000CDA80000}"/>
    <cellStyle name="Percent 2 3 3 5 5 2 3" xfId="42150" xr:uid="{00000000-0005-0000-0000-0000CEA80000}"/>
    <cellStyle name="Percent 2 3 3 5 5 2 4" xfId="42151" xr:uid="{00000000-0005-0000-0000-0000CFA80000}"/>
    <cellStyle name="Percent 2 3 3 5 5 3" xfId="42152" xr:uid="{00000000-0005-0000-0000-0000D0A80000}"/>
    <cellStyle name="Percent 2 3 3 5 5 3 2" xfId="42153" xr:uid="{00000000-0005-0000-0000-0000D1A80000}"/>
    <cellStyle name="Percent 2 3 3 5 5 3 2 2" xfId="42154" xr:uid="{00000000-0005-0000-0000-0000D2A80000}"/>
    <cellStyle name="Percent 2 3 3 5 5 3 2 3" xfId="42155" xr:uid="{00000000-0005-0000-0000-0000D3A80000}"/>
    <cellStyle name="Percent 2 3 3 5 5 3 3" xfId="42156" xr:uid="{00000000-0005-0000-0000-0000D4A80000}"/>
    <cellStyle name="Percent 2 3 3 5 5 3 4" xfId="42157" xr:uid="{00000000-0005-0000-0000-0000D5A80000}"/>
    <cellStyle name="Percent 2 3 3 5 5 4" xfId="42158" xr:uid="{00000000-0005-0000-0000-0000D6A80000}"/>
    <cellStyle name="Percent 2 3 3 5 5 4 2" xfId="42159" xr:uid="{00000000-0005-0000-0000-0000D7A80000}"/>
    <cellStyle name="Percent 2 3 3 5 5 4 3" xfId="42160" xr:uid="{00000000-0005-0000-0000-0000D8A80000}"/>
    <cellStyle name="Percent 2 3 3 5 5 5" xfId="42161" xr:uid="{00000000-0005-0000-0000-0000D9A80000}"/>
    <cellStyle name="Percent 2 3 3 5 5 6" xfId="42162" xr:uid="{00000000-0005-0000-0000-0000DAA80000}"/>
    <cellStyle name="Percent 2 3 3 5 6" xfId="42163" xr:uid="{00000000-0005-0000-0000-0000DBA80000}"/>
    <cellStyle name="Percent 2 3 3 5 6 2" xfId="42164" xr:uid="{00000000-0005-0000-0000-0000DCA80000}"/>
    <cellStyle name="Percent 2 3 3 5 6 2 2" xfId="42165" xr:uid="{00000000-0005-0000-0000-0000DDA80000}"/>
    <cellStyle name="Percent 2 3 3 5 6 2 3" xfId="42166" xr:uid="{00000000-0005-0000-0000-0000DEA80000}"/>
    <cellStyle name="Percent 2 3 3 5 6 3" xfId="42167" xr:uid="{00000000-0005-0000-0000-0000DFA80000}"/>
    <cellStyle name="Percent 2 3 3 5 6 4" xfId="42168" xr:uid="{00000000-0005-0000-0000-0000E0A80000}"/>
    <cellStyle name="Percent 2 3 3 5 7" xfId="42169" xr:uid="{00000000-0005-0000-0000-0000E1A80000}"/>
    <cellStyle name="Percent 2 3 3 5 7 2" xfId="42170" xr:uid="{00000000-0005-0000-0000-0000E2A80000}"/>
    <cellStyle name="Percent 2 3 3 5 7 2 2" xfId="42171" xr:uid="{00000000-0005-0000-0000-0000E3A80000}"/>
    <cellStyle name="Percent 2 3 3 5 7 2 3" xfId="42172" xr:uid="{00000000-0005-0000-0000-0000E4A80000}"/>
    <cellStyle name="Percent 2 3 3 5 7 3" xfId="42173" xr:uid="{00000000-0005-0000-0000-0000E5A80000}"/>
    <cellStyle name="Percent 2 3 3 5 7 4" xfId="42174" xr:uid="{00000000-0005-0000-0000-0000E6A80000}"/>
    <cellStyle name="Percent 2 3 3 5 8" xfId="42175" xr:uid="{00000000-0005-0000-0000-0000E7A80000}"/>
    <cellStyle name="Percent 2 3 3 5 8 2" xfId="42176" xr:uid="{00000000-0005-0000-0000-0000E8A80000}"/>
    <cellStyle name="Percent 2 3 3 5 8 3" xfId="42177" xr:uid="{00000000-0005-0000-0000-0000E9A80000}"/>
    <cellStyle name="Percent 2 3 3 5 9" xfId="42178" xr:uid="{00000000-0005-0000-0000-0000EAA80000}"/>
    <cellStyle name="Percent 2 3 3 6" xfId="42179" xr:uid="{00000000-0005-0000-0000-0000EBA80000}"/>
    <cellStyle name="Percent 2 3 3 6 2" xfId="42180" xr:uid="{00000000-0005-0000-0000-0000ECA80000}"/>
    <cellStyle name="Percent 2 3 3 6 2 2" xfId="42181" xr:uid="{00000000-0005-0000-0000-0000EDA80000}"/>
    <cellStyle name="Percent 2 3 3 6 2 2 2" xfId="42182" xr:uid="{00000000-0005-0000-0000-0000EEA80000}"/>
    <cellStyle name="Percent 2 3 3 6 2 2 2 2" xfId="42183" xr:uid="{00000000-0005-0000-0000-0000EFA80000}"/>
    <cellStyle name="Percent 2 3 3 6 2 2 2 2 2" xfId="42184" xr:uid="{00000000-0005-0000-0000-0000F0A80000}"/>
    <cellStyle name="Percent 2 3 3 6 2 2 2 2 3" xfId="42185" xr:uid="{00000000-0005-0000-0000-0000F1A80000}"/>
    <cellStyle name="Percent 2 3 3 6 2 2 2 3" xfId="42186" xr:uid="{00000000-0005-0000-0000-0000F2A80000}"/>
    <cellStyle name="Percent 2 3 3 6 2 2 2 4" xfId="42187" xr:uid="{00000000-0005-0000-0000-0000F3A80000}"/>
    <cellStyle name="Percent 2 3 3 6 2 2 3" xfId="42188" xr:uid="{00000000-0005-0000-0000-0000F4A80000}"/>
    <cellStyle name="Percent 2 3 3 6 2 2 3 2" xfId="42189" xr:uid="{00000000-0005-0000-0000-0000F5A80000}"/>
    <cellStyle name="Percent 2 3 3 6 2 2 3 2 2" xfId="42190" xr:uid="{00000000-0005-0000-0000-0000F6A80000}"/>
    <cellStyle name="Percent 2 3 3 6 2 2 3 2 3" xfId="42191" xr:uid="{00000000-0005-0000-0000-0000F7A80000}"/>
    <cellStyle name="Percent 2 3 3 6 2 2 3 3" xfId="42192" xr:uid="{00000000-0005-0000-0000-0000F8A80000}"/>
    <cellStyle name="Percent 2 3 3 6 2 2 3 4" xfId="42193" xr:uid="{00000000-0005-0000-0000-0000F9A80000}"/>
    <cellStyle name="Percent 2 3 3 6 2 2 4" xfId="42194" xr:uid="{00000000-0005-0000-0000-0000FAA80000}"/>
    <cellStyle name="Percent 2 3 3 6 2 2 4 2" xfId="42195" xr:uid="{00000000-0005-0000-0000-0000FBA80000}"/>
    <cellStyle name="Percent 2 3 3 6 2 2 4 3" xfId="42196" xr:uid="{00000000-0005-0000-0000-0000FCA80000}"/>
    <cellStyle name="Percent 2 3 3 6 2 2 5" xfId="42197" xr:uid="{00000000-0005-0000-0000-0000FDA80000}"/>
    <cellStyle name="Percent 2 3 3 6 2 2 6" xfId="42198" xr:uid="{00000000-0005-0000-0000-0000FEA80000}"/>
    <cellStyle name="Percent 2 3 3 6 2 3" xfId="42199" xr:uid="{00000000-0005-0000-0000-0000FFA80000}"/>
    <cellStyle name="Percent 2 3 3 6 2 3 2" xfId="42200" xr:uid="{00000000-0005-0000-0000-000000A90000}"/>
    <cellStyle name="Percent 2 3 3 6 2 3 2 2" xfId="42201" xr:uid="{00000000-0005-0000-0000-000001A90000}"/>
    <cellStyle name="Percent 2 3 3 6 2 3 2 3" xfId="42202" xr:uid="{00000000-0005-0000-0000-000002A90000}"/>
    <cellStyle name="Percent 2 3 3 6 2 3 3" xfId="42203" xr:uid="{00000000-0005-0000-0000-000003A90000}"/>
    <cellStyle name="Percent 2 3 3 6 2 3 4" xfId="42204" xr:uid="{00000000-0005-0000-0000-000004A90000}"/>
    <cellStyle name="Percent 2 3 3 6 2 4" xfId="42205" xr:uid="{00000000-0005-0000-0000-000005A90000}"/>
    <cellStyle name="Percent 2 3 3 6 2 4 2" xfId="42206" xr:uid="{00000000-0005-0000-0000-000006A90000}"/>
    <cellStyle name="Percent 2 3 3 6 2 4 2 2" xfId="42207" xr:uid="{00000000-0005-0000-0000-000007A90000}"/>
    <cellStyle name="Percent 2 3 3 6 2 4 2 3" xfId="42208" xr:uid="{00000000-0005-0000-0000-000008A90000}"/>
    <cellStyle name="Percent 2 3 3 6 2 4 3" xfId="42209" xr:uid="{00000000-0005-0000-0000-000009A90000}"/>
    <cellStyle name="Percent 2 3 3 6 2 4 4" xfId="42210" xr:uid="{00000000-0005-0000-0000-00000AA90000}"/>
    <cellStyle name="Percent 2 3 3 6 2 5" xfId="42211" xr:uid="{00000000-0005-0000-0000-00000BA90000}"/>
    <cellStyle name="Percent 2 3 3 6 2 5 2" xfId="42212" xr:uid="{00000000-0005-0000-0000-00000CA90000}"/>
    <cellStyle name="Percent 2 3 3 6 2 5 3" xfId="42213" xr:uid="{00000000-0005-0000-0000-00000DA90000}"/>
    <cellStyle name="Percent 2 3 3 6 2 6" xfId="42214" xr:uid="{00000000-0005-0000-0000-00000EA90000}"/>
    <cellStyle name="Percent 2 3 3 6 2 7" xfId="42215" xr:uid="{00000000-0005-0000-0000-00000FA90000}"/>
    <cellStyle name="Percent 2 3 3 6 3" xfId="42216" xr:uid="{00000000-0005-0000-0000-000010A90000}"/>
    <cellStyle name="Percent 2 3 3 6 3 2" xfId="42217" xr:uid="{00000000-0005-0000-0000-000011A90000}"/>
    <cellStyle name="Percent 2 3 3 6 3 2 2" xfId="42218" xr:uid="{00000000-0005-0000-0000-000012A90000}"/>
    <cellStyle name="Percent 2 3 3 6 3 2 2 2" xfId="42219" xr:uid="{00000000-0005-0000-0000-000013A90000}"/>
    <cellStyle name="Percent 2 3 3 6 3 2 2 3" xfId="42220" xr:uid="{00000000-0005-0000-0000-000014A90000}"/>
    <cellStyle name="Percent 2 3 3 6 3 2 3" xfId="42221" xr:uid="{00000000-0005-0000-0000-000015A90000}"/>
    <cellStyle name="Percent 2 3 3 6 3 2 4" xfId="42222" xr:uid="{00000000-0005-0000-0000-000016A90000}"/>
    <cellStyle name="Percent 2 3 3 6 3 3" xfId="42223" xr:uid="{00000000-0005-0000-0000-000017A90000}"/>
    <cellStyle name="Percent 2 3 3 6 3 3 2" xfId="42224" xr:uid="{00000000-0005-0000-0000-000018A90000}"/>
    <cellStyle name="Percent 2 3 3 6 3 3 2 2" xfId="42225" xr:uid="{00000000-0005-0000-0000-000019A90000}"/>
    <cellStyle name="Percent 2 3 3 6 3 3 2 3" xfId="42226" xr:uid="{00000000-0005-0000-0000-00001AA90000}"/>
    <cellStyle name="Percent 2 3 3 6 3 3 3" xfId="42227" xr:uid="{00000000-0005-0000-0000-00001BA90000}"/>
    <cellStyle name="Percent 2 3 3 6 3 3 4" xfId="42228" xr:uid="{00000000-0005-0000-0000-00001CA90000}"/>
    <cellStyle name="Percent 2 3 3 6 3 4" xfId="42229" xr:uid="{00000000-0005-0000-0000-00001DA90000}"/>
    <cellStyle name="Percent 2 3 3 6 3 4 2" xfId="42230" xr:uid="{00000000-0005-0000-0000-00001EA90000}"/>
    <cellStyle name="Percent 2 3 3 6 3 4 3" xfId="42231" xr:uid="{00000000-0005-0000-0000-00001FA90000}"/>
    <cellStyle name="Percent 2 3 3 6 3 5" xfId="42232" xr:uid="{00000000-0005-0000-0000-000020A90000}"/>
    <cellStyle name="Percent 2 3 3 6 3 6" xfId="42233" xr:uid="{00000000-0005-0000-0000-000021A90000}"/>
    <cellStyle name="Percent 2 3 3 6 4" xfId="42234" xr:uid="{00000000-0005-0000-0000-000022A90000}"/>
    <cellStyle name="Percent 2 3 3 6 4 2" xfId="42235" xr:uid="{00000000-0005-0000-0000-000023A90000}"/>
    <cellStyle name="Percent 2 3 3 6 4 2 2" xfId="42236" xr:uid="{00000000-0005-0000-0000-000024A90000}"/>
    <cellStyle name="Percent 2 3 3 6 4 2 3" xfId="42237" xr:uid="{00000000-0005-0000-0000-000025A90000}"/>
    <cellStyle name="Percent 2 3 3 6 4 3" xfId="42238" xr:uid="{00000000-0005-0000-0000-000026A90000}"/>
    <cellStyle name="Percent 2 3 3 6 4 4" xfId="42239" xr:uid="{00000000-0005-0000-0000-000027A90000}"/>
    <cellStyle name="Percent 2 3 3 6 5" xfId="42240" xr:uid="{00000000-0005-0000-0000-000028A90000}"/>
    <cellStyle name="Percent 2 3 3 6 5 2" xfId="42241" xr:uid="{00000000-0005-0000-0000-000029A90000}"/>
    <cellStyle name="Percent 2 3 3 6 5 2 2" xfId="42242" xr:uid="{00000000-0005-0000-0000-00002AA90000}"/>
    <cellStyle name="Percent 2 3 3 6 5 2 3" xfId="42243" xr:uid="{00000000-0005-0000-0000-00002BA90000}"/>
    <cellStyle name="Percent 2 3 3 6 5 3" xfId="42244" xr:uid="{00000000-0005-0000-0000-00002CA90000}"/>
    <cellStyle name="Percent 2 3 3 6 5 4" xfId="42245" xr:uid="{00000000-0005-0000-0000-00002DA90000}"/>
    <cellStyle name="Percent 2 3 3 6 6" xfId="42246" xr:uid="{00000000-0005-0000-0000-00002EA90000}"/>
    <cellStyle name="Percent 2 3 3 6 6 2" xfId="42247" xr:uid="{00000000-0005-0000-0000-00002FA90000}"/>
    <cellStyle name="Percent 2 3 3 6 6 3" xfId="42248" xr:uid="{00000000-0005-0000-0000-000030A90000}"/>
    <cellStyle name="Percent 2 3 3 6 7" xfId="42249" xr:uid="{00000000-0005-0000-0000-000031A90000}"/>
    <cellStyle name="Percent 2 3 3 6 8" xfId="42250" xr:uid="{00000000-0005-0000-0000-000032A90000}"/>
    <cellStyle name="Percent 2 3 3 7" xfId="42251" xr:uid="{00000000-0005-0000-0000-000033A90000}"/>
    <cellStyle name="Percent 2 3 3 7 2" xfId="42252" xr:uid="{00000000-0005-0000-0000-000034A90000}"/>
    <cellStyle name="Percent 2 3 3 7 2 2" xfId="42253" xr:uid="{00000000-0005-0000-0000-000035A90000}"/>
    <cellStyle name="Percent 2 3 3 7 2 2 2" xfId="42254" xr:uid="{00000000-0005-0000-0000-000036A90000}"/>
    <cellStyle name="Percent 2 3 3 7 2 2 2 2" xfId="42255" xr:uid="{00000000-0005-0000-0000-000037A90000}"/>
    <cellStyle name="Percent 2 3 3 7 2 2 2 3" xfId="42256" xr:uid="{00000000-0005-0000-0000-000038A90000}"/>
    <cellStyle name="Percent 2 3 3 7 2 2 3" xfId="42257" xr:uid="{00000000-0005-0000-0000-000039A90000}"/>
    <cellStyle name="Percent 2 3 3 7 2 2 4" xfId="42258" xr:uid="{00000000-0005-0000-0000-00003AA90000}"/>
    <cellStyle name="Percent 2 3 3 7 2 3" xfId="42259" xr:uid="{00000000-0005-0000-0000-00003BA90000}"/>
    <cellStyle name="Percent 2 3 3 7 2 3 2" xfId="42260" xr:uid="{00000000-0005-0000-0000-00003CA90000}"/>
    <cellStyle name="Percent 2 3 3 7 2 3 2 2" xfId="42261" xr:uid="{00000000-0005-0000-0000-00003DA90000}"/>
    <cellStyle name="Percent 2 3 3 7 2 3 2 3" xfId="42262" xr:uid="{00000000-0005-0000-0000-00003EA90000}"/>
    <cellStyle name="Percent 2 3 3 7 2 3 3" xfId="42263" xr:uid="{00000000-0005-0000-0000-00003FA90000}"/>
    <cellStyle name="Percent 2 3 3 7 2 3 4" xfId="42264" xr:uid="{00000000-0005-0000-0000-000040A90000}"/>
    <cellStyle name="Percent 2 3 3 7 2 4" xfId="42265" xr:uid="{00000000-0005-0000-0000-000041A90000}"/>
    <cellStyle name="Percent 2 3 3 7 2 4 2" xfId="42266" xr:uid="{00000000-0005-0000-0000-000042A90000}"/>
    <cellStyle name="Percent 2 3 3 7 2 4 3" xfId="42267" xr:uid="{00000000-0005-0000-0000-000043A90000}"/>
    <cellStyle name="Percent 2 3 3 7 2 5" xfId="42268" xr:uid="{00000000-0005-0000-0000-000044A90000}"/>
    <cellStyle name="Percent 2 3 3 7 2 6" xfId="42269" xr:uid="{00000000-0005-0000-0000-000045A90000}"/>
    <cellStyle name="Percent 2 3 3 7 3" xfId="42270" xr:uid="{00000000-0005-0000-0000-000046A90000}"/>
    <cellStyle name="Percent 2 3 3 7 3 2" xfId="42271" xr:uid="{00000000-0005-0000-0000-000047A90000}"/>
    <cellStyle name="Percent 2 3 3 7 3 2 2" xfId="42272" xr:uid="{00000000-0005-0000-0000-000048A90000}"/>
    <cellStyle name="Percent 2 3 3 7 3 2 3" xfId="42273" xr:uid="{00000000-0005-0000-0000-000049A90000}"/>
    <cellStyle name="Percent 2 3 3 7 3 3" xfId="42274" xr:uid="{00000000-0005-0000-0000-00004AA90000}"/>
    <cellStyle name="Percent 2 3 3 7 3 4" xfId="42275" xr:uid="{00000000-0005-0000-0000-00004BA90000}"/>
    <cellStyle name="Percent 2 3 3 7 4" xfId="42276" xr:uid="{00000000-0005-0000-0000-00004CA90000}"/>
    <cellStyle name="Percent 2 3 3 7 4 2" xfId="42277" xr:uid="{00000000-0005-0000-0000-00004DA90000}"/>
    <cellStyle name="Percent 2 3 3 7 4 2 2" xfId="42278" xr:uid="{00000000-0005-0000-0000-00004EA90000}"/>
    <cellStyle name="Percent 2 3 3 7 4 2 3" xfId="42279" xr:uid="{00000000-0005-0000-0000-00004FA90000}"/>
    <cellStyle name="Percent 2 3 3 7 4 3" xfId="42280" xr:uid="{00000000-0005-0000-0000-000050A90000}"/>
    <cellStyle name="Percent 2 3 3 7 4 4" xfId="42281" xr:uid="{00000000-0005-0000-0000-000051A90000}"/>
    <cellStyle name="Percent 2 3 3 7 5" xfId="42282" xr:uid="{00000000-0005-0000-0000-000052A90000}"/>
    <cellStyle name="Percent 2 3 3 7 5 2" xfId="42283" xr:uid="{00000000-0005-0000-0000-000053A90000}"/>
    <cellStyle name="Percent 2 3 3 7 5 3" xfId="42284" xr:uid="{00000000-0005-0000-0000-000054A90000}"/>
    <cellStyle name="Percent 2 3 3 7 6" xfId="42285" xr:uid="{00000000-0005-0000-0000-000055A90000}"/>
    <cellStyle name="Percent 2 3 3 7 7" xfId="42286" xr:uid="{00000000-0005-0000-0000-000056A90000}"/>
    <cellStyle name="Percent 2 3 3 8" xfId="42287" xr:uid="{00000000-0005-0000-0000-000057A90000}"/>
    <cellStyle name="Percent 2 3 3 8 2" xfId="42288" xr:uid="{00000000-0005-0000-0000-000058A90000}"/>
    <cellStyle name="Percent 2 3 3 8 2 2" xfId="42289" xr:uid="{00000000-0005-0000-0000-000059A90000}"/>
    <cellStyle name="Percent 2 3 3 8 2 2 2" xfId="42290" xr:uid="{00000000-0005-0000-0000-00005AA90000}"/>
    <cellStyle name="Percent 2 3 3 8 2 2 2 2" xfId="42291" xr:uid="{00000000-0005-0000-0000-00005BA90000}"/>
    <cellStyle name="Percent 2 3 3 8 2 2 2 3" xfId="42292" xr:uid="{00000000-0005-0000-0000-00005CA90000}"/>
    <cellStyle name="Percent 2 3 3 8 2 2 3" xfId="42293" xr:uid="{00000000-0005-0000-0000-00005DA90000}"/>
    <cellStyle name="Percent 2 3 3 8 2 2 4" xfId="42294" xr:uid="{00000000-0005-0000-0000-00005EA90000}"/>
    <cellStyle name="Percent 2 3 3 8 2 3" xfId="42295" xr:uid="{00000000-0005-0000-0000-00005FA90000}"/>
    <cellStyle name="Percent 2 3 3 8 2 3 2" xfId="42296" xr:uid="{00000000-0005-0000-0000-000060A90000}"/>
    <cellStyle name="Percent 2 3 3 8 2 3 2 2" xfId="42297" xr:uid="{00000000-0005-0000-0000-000061A90000}"/>
    <cellStyle name="Percent 2 3 3 8 2 3 2 3" xfId="42298" xr:uid="{00000000-0005-0000-0000-000062A90000}"/>
    <cellStyle name="Percent 2 3 3 8 2 3 3" xfId="42299" xr:uid="{00000000-0005-0000-0000-000063A90000}"/>
    <cellStyle name="Percent 2 3 3 8 2 3 4" xfId="42300" xr:uid="{00000000-0005-0000-0000-000064A90000}"/>
    <cellStyle name="Percent 2 3 3 8 2 4" xfId="42301" xr:uid="{00000000-0005-0000-0000-000065A90000}"/>
    <cellStyle name="Percent 2 3 3 8 2 4 2" xfId="42302" xr:uid="{00000000-0005-0000-0000-000066A90000}"/>
    <cellStyle name="Percent 2 3 3 8 2 4 3" xfId="42303" xr:uid="{00000000-0005-0000-0000-000067A90000}"/>
    <cellStyle name="Percent 2 3 3 8 2 5" xfId="42304" xr:uid="{00000000-0005-0000-0000-000068A90000}"/>
    <cellStyle name="Percent 2 3 3 8 2 6" xfId="42305" xr:uid="{00000000-0005-0000-0000-000069A90000}"/>
    <cellStyle name="Percent 2 3 3 8 3" xfId="42306" xr:uid="{00000000-0005-0000-0000-00006AA90000}"/>
    <cellStyle name="Percent 2 3 3 8 3 2" xfId="42307" xr:uid="{00000000-0005-0000-0000-00006BA90000}"/>
    <cellStyle name="Percent 2 3 3 8 3 2 2" xfId="42308" xr:uid="{00000000-0005-0000-0000-00006CA90000}"/>
    <cellStyle name="Percent 2 3 3 8 3 2 3" xfId="42309" xr:uid="{00000000-0005-0000-0000-00006DA90000}"/>
    <cellStyle name="Percent 2 3 3 8 3 3" xfId="42310" xr:uid="{00000000-0005-0000-0000-00006EA90000}"/>
    <cellStyle name="Percent 2 3 3 8 3 4" xfId="42311" xr:uid="{00000000-0005-0000-0000-00006FA90000}"/>
    <cellStyle name="Percent 2 3 3 8 4" xfId="42312" xr:uid="{00000000-0005-0000-0000-000070A90000}"/>
    <cellStyle name="Percent 2 3 3 8 4 2" xfId="42313" xr:uid="{00000000-0005-0000-0000-000071A90000}"/>
    <cellStyle name="Percent 2 3 3 8 4 2 2" xfId="42314" xr:uid="{00000000-0005-0000-0000-000072A90000}"/>
    <cellStyle name="Percent 2 3 3 8 4 2 3" xfId="42315" xr:uid="{00000000-0005-0000-0000-000073A90000}"/>
    <cellStyle name="Percent 2 3 3 8 4 3" xfId="42316" xr:uid="{00000000-0005-0000-0000-000074A90000}"/>
    <cellStyle name="Percent 2 3 3 8 4 4" xfId="42317" xr:uid="{00000000-0005-0000-0000-000075A90000}"/>
    <cellStyle name="Percent 2 3 3 8 5" xfId="42318" xr:uid="{00000000-0005-0000-0000-000076A90000}"/>
    <cellStyle name="Percent 2 3 3 8 5 2" xfId="42319" xr:uid="{00000000-0005-0000-0000-000077A90000}"/>
    <cellStyle name="Percent 2 3 3 8 5 3" xfId="42320" xr:uid="{00000000-0005-0000-0000-000078A90000}"/>
    <cellStyle name="Percent 2 3 3 8 6" xfId="42321" xr:uid="{00000000-0005-0000-0000-000079A90000}"/>
    <cellStyle name="Percent 2 3 3 8 7" xfId="42322" xr:uid="{00000000-0005-0000-0000-00007AA90000}"/>
    <cellStyle name="Percent 2 3 3 9" xfId="42323" xr:uid="{00000000-0005-0000-0000-00007BA90000}"/>
    <cellStyle name="Percent 2 3 3 9 2" xfId="42324" xr:uid="{00000000-0005-0000-0000-00007CA90000}"/>
    <cellStyle name="Percent 2 3 3 9 2 2" xfId="42325" xr:uid="{00000000-0005-0000-0000-00007DA90000}"/>
    <cellStyle name="Percent 2 3 3 9 2 2 2" xfId="42326" xr:uid="{00000000-0005-0000-0000-00007EA90000}"/>
    <cellStyle name="Percent 2 3 3 9 2 2 3" xfId="42327" xr:uid="{00000000-0005-0000-0000-00007FA90000}"/>
    <cellStyle name="Percent 2 3 3 9 2 3" xfId="42328" xr:uid="{00000000-0005-0000-0000-000080A90000}"/>
    <cellStyle name="Percent 2 3 3 9 2 4" xfId="42329" xr:uid="{00000000-0005-0000-0000-000081A90000}"/>
    <cellStyle name="Percent 2 3 3 9 3" xfId="42330" xr:uid="{00000000-0005-0000-0000-000082A90000}"/>
    <cellStyle name="Percent 2 3 3 9 3 2" xfId="42331" xr:uid="{00000000-0005-0000-0000-000083A90000}"/>
    <cellStyle name="Percent 2 3 3 9 3 2 2" xfId="42332" xr:uid="{00000000-0005-0000-0000-000084A90000}"/>
    <cellStyle name="Percent 2 3 3 9 3 2 3" xfId="42333" xr:uid="{00000000-0005-0000-0000-000085A90000}"/>
    <cellStyle name="Percent 2 3 3 9 3 3" xfId="42334" xr:uid="{00000000-0005-0000-0000-000086A90000}"/>
    <cellStyle name="Percent 2 3 3 9 3 4" xfId="42335" xr:uid="{00000000-0005-0000-0000-000087A90000}"/>
    <cellStyle name="Percent 2 3 3 9 4" xfId="42336" xr:uid="{00000000-0005-0000-0000-000088A90000}"/>
    <cellStyle name="Percent 2 3 3 9 4 2" xfId="42337" xr:uid="{00000000-0005-0000-0000-000089A90000}"/>
    <cellStyle name="Percent 2 3 3 9 4 3" xfId="42338" xr:uid="{00000000-0005-0000-0000-00008AA90000}"/>
    <cellStyle name="Percent 2 3 3 9 5" xfId="42339" xr:uid="{00000000-0005-0000-0000-00008BA90000}"/>
    <cellStyle name="Percent 2 3 3 9 6" xfId="42340" xr:uid="{00000000-0005-0000-0000-00008CA90000}"/>
    <cellStyle name="Percent 2 3 4" xfId="42341" xr:uid="{00000000-0005-0000-0000-00008DA90000}"/>
    <cellStyle name="Percent 2 3 4 10" xfId="42342" xr:uid="{00000000-0005-0000-0000-00008EA90000}"/>
    <cellStyle name="Percent 2 3 4 10 2" xfId="42343" xr:uid="{00000000-0005-0000-0000-00008FA90000}"/>
    <cellStyle name="Percent 2 3 4 10 3" xfId="42344" xr:uid="{00000000-0005-0000-0000-000090A90000}"/>
    <cellStyle name="Percent 2 3 4 11" xfId="42345" xr:uid="{00000000-0005-0000-0000-000091A90000}"/>
    <cellStyle name="Percent 2 3 4 12" xfId="42346" xr:uid="{00000000-0005-0000-0000-000092A90000}"/>
    <cellStyle name="Percent 2 3 4 2" xfId="42347" xr:uid="{00000000-0005-0000-0000-000093A90000}"/>
    <cellStyle name="Percent 2 3 4 2 10" xfId="42348" xr:uid="{00000000-0005-0000-0000-000094A90000}"/>
    <cellStyle name="Percent 2 3 4 2 11" xfId="42349" xr:uid="{00000000-0005-0000-0000-000095A90000}"/>
    <cellStyle name="Percent 2 3 4 2 2" xfId="42350" xr:uid="{00000000-0005-0000-0000-000096A90000}"/>
    <cellStyle name="Percent 2 3 4 2 2 10" xfId="42351" xr:uid="{00000000-0005-0000-0000-000097A90000}"/>
    <cellStyle name="Percent 2 3 4 2 2 2" xfId="42352" xr:uid="{00000000-0005-0000-0000-000098A90000}"/>
    <cellStyle name="Percent 2 3 4 2 2 2 2" xfId="42353" xr:uid="{00000000-0005-0000-0000-000099A90000}"/>
    <cellStyle name="Percent 2 3 4 2 2 2 2 2" xfId="42354" xr:uid="{00000000-0005-0000-0000-00009AA90000}"/>
    <cellStyle name="Percent 2 3 4 2 2 2 2 2 2" xfId="42355" xr:uid="{00000000-0005-0000-0000-00009BA90000}"/>
    <cellStyle name="Percent 2 3 4 2 2 2 2 2 2 2" xfId="42356" xr:uid="{00000000-0005-0000-0000-00009CA90000}"/>
    <cellStyle name="Percent 2 3 4 2 2 2 2 2 2 2 2" xfId="42357" xr:uid="{00000000-0005-0000-0000-00009DA90000}"/>
    <cellStyle name="Percent 2 3 4 2 2 2 2 2 2 2 3" xfId="42358" xr:uid="{00000000-0005-0000-0000-00009EA90000}"/>
    <cellStyle name="Percent 2 3 4 2 2 2 2 2 2 3" xfId="42359" xr:uid="{00000000-0005-0000-0000-00009FA90000}"/>
    <cellStyle name="Percent 2 3 4 2 2 2 2 2 2 4" xfId="42360" xr:uid="{00000000-0005-0000-0000-0000A0A90000}"/>
    <cellStyle name="Percent 2 3 4 2 2 2 2 2 3" xfId="42361" xr:uid="{00000000-0005-0000-0000-0000A1A90000}"/>
    <cellStyle name="Percent 2 3 4 2 2 2 2 2 3 2" xfId="42362" xr:uid="{00000000-0005-0000-0000-0000A2A90000}"/>
    <cellStyle name="Percent 2 3 4 2 2 2 2 2 3 2 2" xfId="42363" xr:uid="{00000000-0005-0000-0000-0000A3A90000}"/>
    <cellStyle name="Percent 2 3 4 2 2 2 2 2 3 2 3" xfId="42364" xr:uid="{00000000-0005-0000-0000-0000A4A90000}"/>
    <cellStyle name="Percent 2 3 4 2 2 2 2 2 3 3" xfId="42365" xr:uid="{00000000-0005-0000-0000-0000A5A90000}"/>
    <cellStyle name="Percent 2 3 4 2 2 2 2 2 3 4" xfId="42366" xr:uid="{00000000-0005-0000-0000-0000A6A90000}"/>
    <cellStyle name="Percent 2 3 4 2 2 2 2 2 4" xfId="42367" xr:uid="{00000000-0005-0000-0000-0000A7A90000}"/>
    <cellStyle name="Percent 2 3 4 2 2 2 2 2 4 2" xfId="42368" xr:uid="{00000000-0005-0000-0000-0000A8A90000}"/>
    <cellStyle name="Percent 2 3 4 2 2 2 2 2 4 3" xfId="42369" xr:uid="{00000000-0005-0000-0000-0000A9A90000}"/>
    <cellStyle name="Percent 2 3 4 2 2 2 2 2 5" xfId="42370" xr:uid="{00000000-0005-0000-0000-0000AAA90000}"/>
    <cellStyle name="Percent 2 3 4 2 2 2 2 2 6" xfId="42371" xr:uid="{00000000-0005-0000-0000-0000ABA90000}"/>
    <cellStyle name="Percent 2 3 4 2 2 2 2 3" xfId="42372" xr:uid="{00000000-0005-0000-0000-0000ACA90000}"/>
    <cellStyle name="Percent 2 3 4 2 2 2 2 3 2" xfId="42373" xr:uid="{00000000-0005-0000-0000-0000ADA90000}"/>
    <cellStyle name="Percent 2 3 4 2 2 2 2 3 2 2" xfId="42374" xr:uid="{00000000-0005-0000-0000-0000AEA90000}"/>
    <cellStyle name="Percent 2 3 4 2 2 2 2 3 2 3" xfId="42375" xr:uid="{00000000-0005-0000-0000-0000AFA90000}"/>
    <cellStyle name="Percent 2 3 4 2 2 2 2 3 3" xfId="42376" xr:uid="{00000000-0005-0000-0000-0000B0A90000}"/>
    <cellStyle name="Percent 2 3 4 2 2 2 2 3 4" xfId="42377" xr:uid="{00000000-0005-0000-0000-0000B1A90000}"/>
    <cellStyle name="Percent 2 3 4 2 2 2 2 4" xfId="42378" xr:uid="{00000000-0005-0000-0000-0000B2A90000}"/>
    <cellStyle name="Percent 2 3 4 2 2 2 2 4 2" xfId="42379" xr:uid="{00000000-0005-0000-0000-0000B3A90000}"/>
    <cellStyle name="Percent 2 3 4 2 2 2 2 4 2 2" xfId="42380" xr:uid="{00000000-0005-0000-0000-0000B4A90000}"/>
    <cellStyle name="Percent 2 3 4 2 2 2 2 4 2 3" xfId="42381" xr:uid="{00000000-0005-0000-0000-0000B5A90000}"/>
    <cellStyle name="Percent 2 3 4 2 2 2 2 4 3" xfId="42382" xr:uid="{00000000-0005-0000-0000-0000B6A90000}"/>
    <cellStyle name="Percent 2 3 4 2 2 2 2 4 4" xfId="42383" xr:uid="{00000000-0005-0000-0000-0000B7A90000}"/>
    <cellStyle name="Percent 2 3 4 2 2 2 2 5" xfId="42384" xr:uid="{00000000-0005-0000-0000-0000B8A90000}"/>
    <cellStyle name="Percent 2 3 4 2 2 2 2 5 2" xfId="42385" xr:uid="{00000000-0005-0000-0000-0000B9A90000}"/>
    <cellStyle name="Percent 2 3 4 2 2 2 2 5 3" xfId="42386" xr:uid="{00000000-0005-0000-0000-0000BAA90000}"/>
    <cellStyle name="Percent 2 3 4 2 2 2 2 6" xfId="42387" xr:uid="{00000000-0005-0000-0000-0000BBA90000}"/>
    <cellStyle name="Percent 2 3 4 2 2 2 2 7" xfId="42388" xr:uid="{00000000-0005-0000-0000-0000BCA90000}"/>
    <cellStyle name="Percent 2 3 4 2 2 2 3" xfId="42389" xr:uid="{00000000-0005-0000-0000-0000BDA90000}"/>
    <cellStyle name="Percent 2 3 4 2 2 2 3 2" xfId="42390" xr:uid="{00000000-0005-0000-0000-0000BEA90000}"/>
    <cellStyle name="Percent 2 3 4 2 2 2 3 2 2" xfId="42391" xr:uid="{00000000-0005-0000-0000-0000BFA90000}"/>
    <cellStyle name="Percent 2 3 4 2 2 2 3 2 2 2" xfId="42392" xr:uid="{00000000-0005-0000-0000-0000C0A90000}"/>
    <cellStyle name="Percent 2 3 4 2 2 2 3 2 2 3" xfId="42393" xr:uid="{00000000-0005-0000-0000-0000C1A90000}"/>
    <cellStyle name="Percent 2 3 4 2 2 2 3 2 3" xfId="42394" xr:uid="{00000000-0005-0000-0000-0000C2A90000}"/>
    <cellStyle name="Percent 2 3 4 2 2 2 3 2 4" xfId="42395" xr:uid="{00000000-0005-0000-0000-0000C3A90000}"/>
    <cellStyle name="Percent 2 3 4 2 2 2 3 3" xfId="42396" xr:uid="{00000000-0005-0000-0000-0000C4A90000}"/>
    <cellStyle name="Percent 2 3 4 2 2 2 3 3 2" xfId="42397" xr:uid="{00000000-0005-0000-0000-0000C5A90000}"/>
    <cellStyle name="Percent 2 3 4 2 2 2 3 3 2 2" xfId="42398" xr:uid="{00000000-0005-0000-0000-0000C6A90000}"/>
    <cellStyle name="Percent 2 3 4 2 2 2 3 3 2 3" xfId="42399" xr:uid="{00000000-0005-0000-0000-0000C7A90000}"/>
    <cellStyle name="Percent 2 3 4 2 2 2 3 3 3" xfId="42400" xr:uid="{00000000-0005-0000-0000-0000C8A90000}"/>
    <cellStyle name="Percent 2 3 4 2 2 2 3 3 4" xfId="42401" xr:uid="{00000000-0005-0000-0000-0000C9A90000}"/>
    <cellStyle name="Percent 2 3 4 2 2 2 3 4" xfId="42402" xr:uid="{00000000-0005-0000-0000-0000CAA90000}"/>
    <cellStyle name="Percent 2 3 4 2 2 2 3 4 2" xfId="42403" xr:uid="{00000000-0005-0000-0000-0000CBA90000}"/>
    <cellStyle name="Percent 2 3 4 2 2 2 3 4 3" xfId="42404" xr:uid="{00000000-0005-0000-0000-0000CCA90000}"/>
    <cellStyle name="Percent 2 3 4 2 2 2 3 5" xfId="42405" xr:uid="{00000000-0005-0000-0000-0000CDA90000}"/>
    <cellStyle name="Percent 2 3 4 2 2 2 3 6" xfId="42406" xr:uid="{00000000-0005-0000-0000-0000CEA90000}"/>
    <cellStyle name="Percent 2 3 4 2 2 2 4" xfId="42407" xr:uid="{00000000-0005-0000-0000-0000CFA90000}"/>
    <cellStyle name="Percent 2 3 4 2 2 2 4 2" xfId="42408" xr:uid="{00000000-0005-0000-0000-0000D0A90000}"/>
    <cellStyle name="Percent 2 3 4 2 2 2 4 2 2" xfId="42409" xr:uid="{00000000-0005-0000-0000-0000D1A90000}"/>
    <cellStyle name="Percent 2 3 4 2 2 2 4 2 3" xfId="42410" xr:uid="{00000000-0005-0000-0000-0000D2A90000}"/>
    <cellStyle name="Percent 2 3 4 2 2 2 4 3" xfId="42411" xr:uid="{00000000-0005-0000-0000-0000D3A90000}"/>
    <cellStyle name="Percent 2 3 4 2 2 2 4 4" xfId="42412" xr:uid="{00000000-0005-0000-0000-0000D4A90000}"/>
    <cellStyle name="Percent 2 3 4 2 2 2 5" xfId="42413" xr:uid="{00000000-0005-0000-0000-0000D5A90000}"/>
    <cellStyle name="Percent 2 3 4 2 2 2 5 2" xfId="42414" xr:uid="{00000000-0005-0000-0000-0000D6A90000}"/>
    <cellStyle name="Percent 2 3 4 2 2 2 5 2 2" xfId="42415" xr:uid="{00000000-0005-0000-0000-0000D7A90000}"/>
    <cellStyle name="Percent 2 3 4 2 2 2 5 2 3" xfId="42416" xr:uid="{00000000-0005-0000-0000-0000D8A90000}"/>
    <cellStyle name="Percent 2 3 4 2 2 2 5 3" xfId="42417" xr:uid="{00000000-0005-0000-0000-0000D9A90000}"/>
    <cellStyle name="Percent 2 3 4 2 2 2 5 4" xfId="42418" xr:uid="{00000000-0005-0000-0000-0000DAA90000}"/>
    <cellStyle name="Percent 2 3 4 2 2 2 6" xfId="42419" xr:uid="{00000000-0005-0000-0000-0000DBA90000}"/>
    <cellStyle name="Percent 2 3 4 2 2 2 6 2" xfId="42420" xr:uid="{00000000-0005-0000-0000-0000DCA90000}"/>
    <cellStyle name="Percent 2 3 4 2 2 2 6 3" xfId="42421" xr:uid="{00000000-0005-0000-0000-0000DDA90000}"/>
    <cellStyle name="Percent 2 3 4 2 2 2 7" xfId="42422" xr:uid="{00000000-0005-0000-0000-0000DEA90000}"/>
    <cellStyle name="Percent 2 3 4 2 2 2 8" xfId="42423" xr:uid="{00000000-0005-0000-0000-0000DFA90000}"/>
    <cellStyle name="Percent 2 3 4 2 2 3" xfId="42424" xr:uid="{00000000-0005-0000-0000-0000E0A90000}"/>
    <cellStyle name="Percent 2 3 4 2 2 3 2" xfId="42425" xr:uid="{00000000-0005-0000-0000-0000E1A90000}"/>
    <cellStyle name="Percent 2 3 4 2 2 3 2 2" xfId="42426" xr:uid="{00000000-0005-0000-0000-0000E2A90000}"/>
    <cellStyle name="Percent 2 3 4 2 2 3 2 2 2" xfId="42427" xr:uid="{00000000-0005-0000-0000-0000E3A90000}"/>
    <cellStyle name="Percent 2 3 4 2 2 3 2 2 2 2" xfId="42428" xr:uid="{00000000-0005-0000-0000-0000E4A90000}"/>
    <cellStyle name="Percent 2 3 4 2 2 3 2 2 2 3" xfId="42429" xr:uid="{00000000-0005-0000-0000-0000E5A90000}"/>
    <cellStyle name="Percent 2 3 4 2 2 3 2 2 3" xfId="42430" xr:uid="{00000000-0005-0000-0000-0000E6A90000}"/>
    <cellStyle name="Percent 2 3 4 2 2 3 2 2 4" xfId="42431" xr:uid="{00000000-0005-0000-0000-0000E7A90000}"/>
    <cellStyle name="Percent 2 3 4 2 2 3 2 3" xfId="42432" xr:uid="{00000000-0005-0000-0000-0000E8A90000}"/>
    <cellStyle name="Percent 2 3 4 2 2 3 2 3 2" xfId="42433" xr:uid="{00000000-0005-0000-0000-0000E9A90000}"/>
    <cellStyle name="Percent 2 3 4 2 2 3 2 3 2 2" xfId="42434" xr:uid="{00000000-0005-0000-0000-0000EAA90000}"/>
    <cellStyle name="Percent 2 3 4 2 2 3 2 3 2 3" xfId="42435" xr:uid="{00000000-0005-0000-0000-0000EBA90000}"/>
    <cellStyle name="Percent 2 3 4 2 2 3 2 3 3" xfId="42436" xr:uid="{00000000-0005-0000-0000-0000ECA90000}"/>
    <cellStyle name="Percent 2 3 4 2 2 3 2 3 4" xfId="42437" xr:uid="{00000000-0005-0000-0000-0000EDA90000}"/>
    <cellStyle name="Percent 2 3 4 2 2 3 2 4" xfId="42438" xr:uid="{00000000-0005-0000-0000-0000EEA90000}"/>
    <cellStyle name="Percent 2 3 4 2 2 3 2 4 2" xfId="42439" xr:uid="{00000000-0005-0000-0000-0000EFA90000}"/>
    <cellStyle name="Percent 2 3 4 2 2 3 2 4 3" xfId="42440" xr:uid="{00000000-0005-0000-0000-0000F0A90000}"/>
    <cellStyle name="Percent 2 3 4 2 2 3 2 5" xfId="42441" xr:uid="{00000000-0005-0000-0000-0000F1A90000}"/>
    <cellStyle name="Percent 2 3 4 2 2 3 2 6" xfId="42442" xr:uid="{00000000-0005-0000-0000-0000F2A90000}"/>
    <cellStyle name="Percent 2 3 4 2 2 3 3" xfId="42443" xr:uid="{00000000-0005-0000-0000-0000F3A90000}"/>
    <cellStyle name="Percent 2 3 4 2 2 3 3 2" xfId="42444" xr:uid="{00000000-0005-0000-0000-0000F4A90000}"/>
    <cellStyle name="Percent 2 3 4 2 2 3 3 2 2" xfId="42445" xr:uid="{00000000-0005-0000-0000-0000F5A90000}"/>
    <cellStyle name="Percent 2 3 4 2 2 3 3 2 3" xfId="42446" xr:uid="{00000000-0005-0000-0000-0000F6A90000}"/>
    <cellStyle name="Percent 2 3 4 2 2 3 3 3" xfId="42447" xr:uid="{00000000-0005-0000-0000-0000F7A90000}"/>
    <cellStyle name="Percent 2 3 4 2 2 3 3 4" xfId="42448" xr:uid="{00000000-0005-0000-0000-0000F8A90000}"/>
    <cellStyle name="Percent 2 3 4 2 2 3 4" xfId="42449" xr:uid="{00000000-0005-0000-0000-0000F9A90000}"/>
    <cellStyle name="Percent 2 3 4 2 2 3 4 2" xfId="42450" xr:uid="{00000000-0005-0000-0000-0000FAA90000}"/>
    <cellStyle name="Percent 2 3 4 2 2 3 4 2 2" xfId="42451" xr:uid="{00000000-0005-0000-0000-0000FBA90000}"/>
    <cellStyle name="Percent 2 3 4 2 2 3 4 2 3" xfId="42452" xr:uid="{00000000-0005-0000-0000-0000FCA90000}"/>
    <cellStyle name="Percent 2 3 4 2 2 3 4 3" xfId="42453" xr:uid="{00000000-0005-0000-0000-0000FDA90000}"/>
    <cellStyle name="Percent 2 3 4 2 2 3 4 4" xfId="42454" xr:uid="{00000000-0005-0000-0000-0000FEA90000}"/>
    <cellStyle name="Percent 2 3 4 2 2 3 5" xfId="42455" xr:uid="{00000000-0005-0000-0000-0000FFA90000}"/>
    <cellStyle name="Percent 2 3 4 2 2 3 5 2" xfId="42456" xr:uid="{00000000-0005-0000-0000-000000AA0000}"/>
    <cellStyle name="Percent 2 3 4 2 2 3 5 3" xfId="42457" xr:uid="{00000000-0005-0000-0000-000001AA0000}"/>
    <cellStyle name="Percent 2 3 4 2 2 3 6" xfId="42458" xr:uid="{00000000-0005-0000-0000-000002AA0000}"/>
    <cellStyle name="Percent 2 3 4 2 2 3 7" xfId="42459" xr:uid="{00000000-0005-0000-0000-000003AA0000}"/>
    <cellStyle name="Percent 2 3 4 2 2 4" xfId="42460" xr:uid="{00000000-0005-0000-0000-000004AA0000}"/>
    <cellStyle name="Percent 2 3 4 2 2 4 2" xfId="42461" xr:uid="{00000000-0005-0000-0000-000005AA0000}"/>
    <cellStyle name="Percent 2 3 4 2 2 4 2 2" xfId="42462" xr:uid="{00000000-0005-0000-0000-000006AA0000}"/>
    <cellStyle name="Percent 2 3 4 2 2 4 2 2 2" xfId="42463" xr:uid="{00000000-0005-0000-0000-000007AA0000}"/>
    <cellStyle name="Percent 2 3 4 2 2 4 2 2 2 2" xfId="42464" xr:uid="{00000000-0005-0000-0000-000008AA0000}"/>
    <cellStyle name="Percent 2 3 4 2 2 4 2 2 2 3" xfId="42465" xr:uid="{00000000-0005-0000-0000-000009AA0000}"/>
    <cellStyle name="Percent 2 3 4 2 2 4 2 2 3" xfId="42466" xr:uid="{00000000-0005-0000-0000-00000AAA0000}"/>
    <cellStyle name="Percent 2 3 4 2 2 4 2 2 4" xfId="42467" xr:uid="{00000000-0005-0000-0000-00000BAA0000}"/>
    <cellStyle name="Percent 2 3 4 2 2 4 2 3" xfId="42468" xr:uid="{00000000-0005-0000-0000-00000CAA0000}"/>
    <cellStyle name="Percent 2 3 4 2 2 4 2 3 2" xfId="42469" xr:uid="{00000000-0005-0000-0000-00000DAA0000}"/>
    <cellStyle name="Percent 2 3 4 2 2 4 2 3 2 2" xfId="42470" xr:uid="{00000000-0005-0000-0000-00000EAA0000}"/>
    <cellStyle name="Percent 2 3 4 2 2 4 2 3 2 3" xfId="42471" xr:uid="{00000000-0005-0000-0000-00000FAA0000}"/>
    <cellStyle name="Percent 2 3 4 2 2 4 2 3 3" xfId="42472" xr:uid="{00000000-0005-0000-0000-000010AA0000}"/>
    <cellStyle name="Percent 2 3 4 2 2 4 2 3 4" xfId="42473" xr:uid="{00000000-0005-0000-0000-000011AA0000}"/>
    <cellStyle name="Percent 2 3 4 2 2 4 2 4" xfId="42474" xr:uid="{00000000-0005-0000-0000-000012AA0000}"/>
    <cellStyle name="Percent 2 3 4 2 2 4 2 4 2" xfId="42475" xr:uid="{00000000-0005-0000-0000-000013AA0000}"/>
    <cellStyle name="Percent 2 3 4 2 2 4 2 4 3" xfId="42476" xr:uid="{00000000-0005-0000-0000-000014AA0000}"/>
    <cellStyle name="Percent 2 3 4 2 2 4 2 5" xfId="42477" xr:uid="{00000000-0005-0000-0000-000015AA0000}"/>
    <cellStyle name="Percent 2 3 4 2 2 4 2 6" xfId="42478" xr:uid="{00000000-0005-0000-0000-000016AA0000}"/>
    <cellStyle name="Percent 2 3 4 2 2 4 3" xfId="42479" xr:uid="{00000000-0005-0000-0000-000017AA0000}"/>
    <cellStyle name="Percent 2 3 4 2 2 4 3 2" xfId="42480" xr:uid="{00000000-0005-0000-0000-000018AA0000}"/>
    <cellStyle name="Percent 2 3 4 2 2 4 3 2 2" xfId="42481" xr:uid="{00000000-0005-0000-0000-000019AA0000}"/>
    <cellStyle name="Percent 2 3 4 2 2 4 3 2 3" xfId="42482" xr:uid="{00000000-0005-0000-0000-00001AAA0000}"/>
    <cellStyle name="Percent 2 3 4 2 2 4 3 3" xfId="42483" xr:uid="{00000000-0005-0000-0000-00001BAA0000}"/>
    <cellStyle name="Percent 2 3 4 2 2 4 3 4" xfId="42484" xr:uid="{00000000-0005-0000-0000-00001CAA0000}"/>
    <cellStyle name="Percent 2 3 4 2 2 4 4" xfId="42485" xr:uid="{00000000-0005-0000-0000-00001DAA0000}"/>
    <cellStyle name="Percent 2 3 4 2 2 4 4 2" xfId="42486" xr:uid="{00000000-0005-0000-0000-00001EAA0000}"/>
    <cellStyle name="Percent 2 3 4 2 2 4 4 2 2" xfId="42487" xr:uid="{00000000-0005-0000-0000-00001FAA0000}"/>
    <cellStyle name="Percent 2 3 4 2 2 4 4 2 3" xfId="42488" xr:uid="{00000000-0005-0000-0000-000020AA0000}"/>
    <cellStyle name="Percent 2 3 4 2 2 4 4 3" xfId="42489" xr:uid="{00000000-0005-0000-0000-000021AA0000}"/>
    <cellStyle name="Percent 2 3 4 2 2 4 4 4" xfId="42490" xr:uid="{00000000-0005-0000-0000-000022AA0000}"/>
    <cellStyle name="Percent 2 3 4 2 2 4 5" xfId="42491" xr:uid="{00000000-0005-0000-0000-000023AA0000}"/>
    <cellStyle name="Percent 2 3 4 2 2 4 5 2" xfId="42492" xr:uid="{00000000-0005-0000-0000-000024AA0000}"/>
    <cellStyle name="Percent 2 3 4 2 2 4 5 3" xfId="42493" xr:uid="{00000000-0005-0000-0000-000025AA0000}"/>
    <cellStyle name="Percent 2 3 4 2 2 4 6" xfId="42494" xr:uid="{00000000-0005-0000-0000-000026AA0000}"/>
    <cellStyle name="Percent 2 3 4 2 2 4 7" xfId="42495" xr:uid="{00000000-0005-0000-0000-000027AA0000}"/>
    <cellStyle name="Percent 2 3 4 2 2 5" xfId="42496" xr:uid="{00000000-0005-0000-0000-000028AA0000}"/>
    <cellStyle name="Percent 2 3 4 2 2 5 2" xfId="42497" xr:uid="{00000000-0005-0000-0000-000029AA0000}"/>
    <cellStyle name="Percent 2 3 4 2 2 5 2 2" xfId="42498" xr:uid="{00000000-0005-0000-0000-00002AAA0000}"/>
    <cellStyle name="Percent 2 3 4 2 2 5 2 2 2" xfId="42499" xr:uid="{00000000-0005-0000-0000-00002BAA0000}"/>
    <cellStyle name="Percent 2 3 4 2 2 5 2 2 3" xfId="42500" xr:uid="{00000000-0005-0000-0000-00002CAA0000}"/>
    <cellStyle name="Percent 2 3 4 2 2 5 2 3" xfId="42501" xr:uid="{00000000-0005-0000-0000-00002DAA0000}"/>
    <cellStyle name="Percent 2 3 4 2 2 5 2 4" xfId="42502" xr:uid="{00000000-0005-0000-0000-00002EAA0000}"/>
    <cellStyle name="Percent 2 3 4 2 2 5 3" xfId="42503" xr:uid="{00000000-0005-0000-0000-00002FAA0000}"/>
    <cellStyle name="Percent 2 3 4 2 2 5 3 2" xfId="42504" xr:uid="{00000000-0005-0000-0000-000030AA0000}"/>
    <cellStyle name="Percent 2 3 4 2 2 5 3 2 2" xfId="42505" xr:uid="{00000000-0005-0000-0000-000031AA0000}"/>
    <cellStyle name="Percent 2 3 4 2 2 5 3 2 3" xfId="42506" xr:uid="{00000000-0005-0000-0000-000032AA0000}"/>
    <cellStyle name="Percent 2 3 4 2 2 5 3 3" xfId="42507" xr:uid="{00000000-0005-0000-0000-000033AA0000}"/>
    <cellStyle name="Percent 2 3 4 2 2 5 3 4" xfId="42508" xr:uid="{00000000-0005-0000-0000-000034AA0000}"/>
    <cellStyle name="Percent 2 3 4 2 2 5 4" xfId="42509" xr:uid="{00000000-0005-0000-0000-000035AA0000}"/>
    <cellStyle name="Percent 2 3 4 2 2 5 4 2" xfId="42510" xr:uid="{00000000-0005-0000-0000-000036AA0000}"/>
    <cellStyle name="Percent 2 3 4 2 2 5 4 3" xfId="42511" xr:uid="{00000000-0005-0000-0000-000037AA0000}"/>
    <cellStyle name="Percent 2 3 4 2 2 5 5" xfId="42512" xr:uid="{00000000-0005-0000-0000-000038AA0000}"/>
    <cellStyle name="Percent 2 3 4 2 2 5 6" xfId="42513" xr:uid="{00000000-0005-0000-0000-000039AA0000}"/>
    <cellStyle name="Percent 2 3 4 2 2 6" xfId="42514" xr:uid="{00000000-0005-0000-0000-00003AAA0000}"/>
    <cellStyle name="Percent 2 3 4 2 2 6 2" xfId="42515" xr:uid="{00000000-0005-0000-0000-00003BAA0000}"/>
    <cellStyle name="Percent 2 3 4 2 2 6 2 2" xfId="42516" xr:uid="{00000000-0005-0000-0000-00003CAA0000}"/>
    <cellStyle name="Percent 2 3 4 2 2 6 2 3" xfId="42517" xr:uid="{00000000-0005-0000-0000-00003DAA0000}"/>
    <cellStyle name="Percent 2 3 4 2 2 6 3" xfId="42518" xr:uid="{00000000-0005-0000-0000-00003EAA0000}"/>
    <cellStyle name="Percent 2 3 4 2 2 6 4" xfId="42519" xr:uid="{00000000-0005-0000-0000-00003FAA0000}"/>
    <cellStyle name="Percent 2 3 4 2 2 7" xfId="42520" xr:uid="{00000000-0005-0000-0000-000040AA0000}"/>
    <cellStyle name="Percent 2 3 4 2 2 7 2" xfId="42521" xr:uid="{00000000-0005-0000-0000-000041AA0000}"/>
    <cellStyle name="Percent 2 3 4 2 2 7 2 2" xfId="42522" xr:uid="{00000000-0005-0000-0000-000042AA0000}"/>
    <cellStyle name="Percent 2 3 4 2 2 7 2 3" xfId="42523" xr:uid="{00000000-0005-0000-0000-000043AA0000}"/>
    <cellStyle name="Percent 2 3 4 2 2 7 3" xfId="42524" xr:uid="{00000000-0005-0000-0000-000044AA0000}"/>
    <cellStyle name="Percent 2 3 4 2 2 7 4" xfId="42525" xr:uid="{00000000-0005-0000-0000-000045AA0000}"/>
    <cellStyle name="Percent 2 3 4 2 2 8" xfId="42526" xr:uid="{00000000-0005-0000-0000-000046AA0000}"/>
    <cellStyle name="Percent 2 3 4 2 2 8 2" xfId="42527" xr:uid="{00000000-0005-0000-0000-000047AA0000}"/>
    <cellStyle name="Percent 2 3 4 2 2 8 3" xfId="42528" xr:uid="{00000000-0005-0000-0000-000048AA0000}"/>
    <cellStyle name="Percent 2 3 4 2 2 9" xfId="42529" xr:uid="{00000000-0005-0000-0000-000049AA0000}"/>
    <cellStyle name="Percent 2 3 4 2 3" xfId="42530" xr:uid="{00000000-0005-0000-0000-00004AAA0000}"/>
    <cellStyle name="Percent 2 3 4 2 3 2" xfId="42531" xr:uid="{00000000-0005-0000-0000-00004BAA0000}"/>
    <cellStyle name="Percent 2 3 4 2 3 2 2" xfId="42532" xr:uid="{00000000-0005-0000-0000-00004CAA0000}"/>
    <cellStyle name="Percent 2 3 4 2 3 2 2 2" xfId="42533" xr:uid="{00000000-0005-0000-0000-00004DAA0000}"/>
    <cellStyle name="Percent 2 3 4 2 3 2 2 2 2" xfId="42534" xr:uid="{00000000-0005-0000-0000-00004EAA0000}"/>
    <cellStyle name="Percent 2 3 4 2 3 2 2 2 2 2" xfId="42535" xr:uid="{00000000-0005-0000-0000-00004FAA0000}"/>
    <cellStyle name="Percent 2 3 4 2 3 2 2 2 2 3" xfId="42536" xr:uid="{00000000-0005-0000-0000-000050AA0000}"/>
    <cellStyle name="Percent 2 3 4 2 3 2 2 2 3" xfId="42537" xr:uid="{00000000-0005-0000-0000-000051AA0000}"/>
    <cellStyle name="Percent 2 3 4 2 3 2 2 2 4" xfId="42538" xr:uid="{00000000-0005-0000-0000-000052AA0000}"/>
    <cellStyle name="Percent 2 3 4 2 3 2 2 3" xfId="42539" xr:uid="{00000000-0005-0000-0000-000053AA0000}"/>
    <cellStyle name="Percent 2 3 4 2 3 2 2 3 2" xfId="42540" xr:uid="{00000000-0005-0000-0000-000054AA0000}"/>
    <cellStyle name="Percent 2 3 4 2 3 2 2 3 2 2" xfId="42541" xr:uid="{00000000-0005-0000-0000-000055AA0000}"/>
    <cellStyle name="Percent 2 3 4 2 3 2 2 3 2 3" xfId="42542" xr:uid="{00000000-0005-0000-0000-000056AA0000}"/>
    <cellStyle name="Percent 2 3 4 2 3 2 2 3 3" xfId="42543" xr:uid="{00000000-0005-0000-0000-000057AA0000}"/>
    <cellStyle name="Percent 2 3 4 2 3 2 2 3 4" xfId="42544" xr:uid="{00000000-0005-0000-0000-000058AA0000}"/>
    <cellStyle name="Percent 2 3 4 2 3 2 2 4" xfId="42545" xr:uid="{00000000-0005-0000-0000-000059AA0000}"/>
    <cellStyle name="Percent 2 3 4 2 3 2 2 4 2" xfId="42546" xr:uid="{00000000-0005-0000-0000-00005AAA0000}"/>
    <cellStyle name="Percent 2 3 4 2 3 2 2 4 3" xfId="42547" xr:uid="{00000000-0005-0000-0000-00005BAA0000}"/>
    <cellStyle name="Percent 2 3 4 2 3 2 2 5" xfId="42548" xr:uid="{00000000-0005-0000-0000-00005CAA0000}"/>
    <cellStyle name="Percent 2 3 4 2 3 2 2 6" xfId="42549" xr:uid="{00000000-0005-0000-0000-00005DAA0000}"/>
    <cellStyle name="Percent 2 3 4 2 3 2 3" xfId="42550" xr:uid="{00000000-0005-0000-0000-00005EAA0000}"/>
    <cellStyle name="Percent 2 3 4 2 3 2 3 2" xfId="42551" xr:uid="{00000000-0005-0000-0000-00005FAA0000}"/>
    <cellStyle name="Percent 2 3 4 2 3 2 3 2 2" xfId="42552" xr:uid="{00000000-0005-0000-0000-000060AA0000}"/>
    <cellStyle name="Percent 2 3 4 2 3 2 3 2 3" xfId="42553" xr:uid="{00000000-0005-0000-0000-000061AA0000}"/>
    <cellStyle name="Percent 2 3 4 2 3 2 3 3" xfId="42554" xr:uid="{00000000-0005-0000-0000-000062AA0000}"/>
    <cellStyle name="Percent 2 3 4 2 3 2 3 4" xfId="42555" xr:uid="{00000000-0005-0000-0000-000063AA0000}"/>
    <cellStyle name="Percent 2 3 4 2 3 2 4" xfId="42556" xr:uid="{00000000-0005-0000-0000-000064AA0000}"/>
    <cellStyle name="Percent 2 3 4 2 3 2 4 2" xfId="42557" xr:uid="{00000000-0005-0000-0000-000065AA0000}"/>
    <cellStyle name="Percent 2 3 4 2 3 2 4 2 2" xfId="42558" xr:uid="{00000000-0005-0000-0000-000066AA0000}"/>
    <cellStyle name="Percent 2 3 4 2 3 2 4 2 3" xfId="42559" xr:uid="{00000000-0005-0000-0000-000067AA0000}"/>
    <cellStyle name="Percent 2 3 4 2 3 2 4 3" xfId="42560" xr:uid="{00000000-0005-0000-0000-000068AA0000}"/>
    <cellStyle name="Percent 2 3 4 2 3 2 4 4" xfId="42561" xr:uid="{00000000-0005-0000-0000-000069AA0000}"/>
    <cellStyle name="Percent 2 3 4 2 3 2 5" xfId="42562" xr:uid="{00000000-0005-0000-0000-00006AAA0000}"/>
    <cellStyle name="Percent 2 3 4 2 3 2 5 2" xfId="42563" xr:uid="{00000000-0005-0000-0000-00006BAA0000}"/>
    <cellStyle name="Percent 2 3 4 2 3 2 5 3" xfId="42564" xr:uid="{00000000-0005-0000-0000-00006CAA0000}"/>
    <cellStyle name="Percent 2 3 4 2 3 2 6" xfId="42565" xr:uid="{00000000-0005-0000-0000-00006DAA0000}"/>
    <cellStyle name="Percent 2 3 4 2 3 2 7" xfId="42566" xr:uid="{00000000-0005-0000-0000-00006EAA0000}"/>
    <cellStyle name="Percent 2 3 4 2 3 3" xfId="42567" xr:uid="{00000000-0005-0000-0000-00006FAA0000}"/>
    <cellStyle name="Percent 2 3 4 2 3 3 2" xfId="42568" xr:uid="{00000000-0005-0000-0000-000070AA0000}"/>
    <cellStyle name="Percent 2 3 4 2 3 3 2 2" xfId="42569" xr:uid="{00000000-0005-0000-0000-000071AA0000}"/>
    <cellStyle name="Percent 2 3 4 2 3 3 2 2 2" xfId="42570" xr:uid="{00000000-0005-0000-0000-000072AA0000}"/>
    <cellStyle name="Percent 2 3 4 2 3 3 2 2 3" xfId="42571" xr:uid="{00000000-0005-0000-0000-000073AA0000}"/>
    <cellStyle name="Percent 2 3 4 2 3 3 2 3" xfId="42572" xr:uid="{00000000-0005-0000-0000-000074AA0000}"/>
    <cellStyle name="Percent 2 3 4 2 3 3 2 4" xfId="42573" xr:uid="{00000000-0005-0000-0000-000075AA0000}"/>
    <cellStyle name="Percent 2 3 4 2 3 3 3" xfId="42574" xr:uid="{00000000-0005-0000-0000-000076AA0000}"/>
    <cellStyle name="Percent 2 3 4 2 3 3 3 2" xfId="42575" xr:uid="{00000000-0005-0000-0000-000077AA0000}"/>
    <cellStyle name="Percent 2 3 4 2 3 3 3 2 2" xfId="42576" xr:uid="{00000000-0005-0000-0000-000078AA0000}"/>
    <cellStyle name="Percent 2 3 4 2 3 3 3 2 3" xfId="42577" xr:uid="{00000000-0005-0000-0000-000079AA0000}"/>
    <cellStyle name="Percent 2 3 4 2 3 3 3 3" xfId="42578" xr:uid="{00000000-0005-0000-0000-00007AAA0000}"/>
    <cellStyle name="Percent 2 3 4 2 3 3 3 4" xfId="42579" xr:uid="{00000000-0005-0000-0000-00007BAA0000}"/>
    <cellStyle name="Percent 2 3 4 2 3 3 4" xfId="42580" xr:uid="{00000000-0005-0000-0000-00007CAA0000}"/>
    <cellStyle name="Percent 2 3 4 2 3 3 4 2" xfId="42581" xr:uid="{00000000-0005-0000-0000-00007DAA0000}"/>
    <cellStyle name="Percent 2 3 4 2 3 3 4 3" xfId="42582" xr:uid="{00000000-0005-0000-0000-00007EAA0000}"/>
    <cellStyle name="Percent 2 3 4 2 3 3 5" xfId="42583" xr:uid="{00000000-0005-0000-0000-00007FAA0000}"/>
    <cellStyle name="Percent 2 3 4 2 3 3 6" xfId="42584" xr:uid="{00000000-0005-0000-0000-000080AA0000}"/>
    <cellStyle name="Percent 2 3 4 2 3 4" xfId="42585" xr:uid="{00000000-0005-0000-0000-000081AA0000}"/>
    <cellStyle name="Percent 2 3 4 2 3 4 2" xfId="42586" xr:uid="{00000000-0005-0000-0000-000082AA0000}"/>
    <cellStyle name="Percent 2 3 4 2 3 4 2 2" xfId="42587" xr:uid="{00000000-0005-0000-0000-000083AA0000}"/>
    <cellStyle name="Percent 2 3 4 2 3 4 2 3" xfId="42588" xr:uid="{00000000-0005-0000-0000-000084AA0000}"/>
    <cellStyle name="Percent 2 3 4 2 3 4 3" xfId="42589" xr:uid="{00000000-0005-0000-0000-000085AA0000}"/>
    <cellStyle name="Percent 2 3 4 2 3 4 4" xfId="42590" xr:uid="{00000000-0005-0000-0000-000086AA0000}"/>
    <cellStyle name="Percent 2 3 4 2 3 5" xfId="42591" xr:uid="{00000000-0005-0000-0000-000087AA0000}"/>
    <cellStyle name="Percent 2 3 4 2 3 5 2" xfId="42592" xr:uid="{00000000-0005-0000-0000-000088AA0000}"/>
    <cellStyle name="Percent 2 3 4 2 3 5 2 2" xfId="42593" xr:uid="{00000000-0005-0000-0000-000089AA0000}"/>
    <cellStyle name="Percent 2 3 4 2 3 5 2 3" xfId="42594" xr:uid="{00000000-0005-0000-0000-00008AAA0000}"/>
    <cellStyle name="Percent 2 3 4 2 3 5 3" xfId="42595" xr:uid="{00000000-0005-0000-0000-00008BAA0000}"/>
    <cellStyle name="Percent 2 3 4 2 3 5 4" xfId="42596" xr:uid="{00000000-0005-0000-0000-00008CAA0000}"/>
    <cellStyle name="Percent 2 3 4 2 3 6" xfId="42597" xr:uid="{00000000-0005-0000-0000-00008DAA0000}"/>
    <cellStyle name="Percent 2 3 4 2 3 6 2" xfId="42598" xr:uid="{00000000-0005-0000-0000-00008EAA0000}"/>
    <cellStyle name="Percent 2 3 4 2 3 6 3" xfId="42599" xr:uid="{00000000-0005-0000-0000-00008FAA0000}"/>
    <cellStyle name="Percent 2 3 4 2 3 7" xfId="42600" xr:uid="{00000000-0005-0000-0000-000090AA0000}"/>
    <cellStyle name="Percent 2 3 4 2 3 8" xfId="42601" xr:uid="{00000000-0005-0000-0000-000091AA0000}"/>
    <cellStyle name="Percent 2 3 4 2 4" xfId="42602" xr:uid="{00000000-0005-0000-0000-000092AA0000}"/>
    <cellStyle name="Percent 2 3 4 2 4 2" xfId="42603" xr:uid="{00000000-0005-0000-0000-000093AA0000}"/>
    <cellStyle name="Percent 2 3 4 2 4 2 2" xfId="42604" xr:uid="{00000000-0005-0000-0000-000094AA0000}"/>
    <cellStyle name="Percent 2 3 4 2 4 2 2 2" xfId="42605" xr:uid="{00000000-0005-0000-0000-000095AA0000}"/>
    <cellStyle name="Percent 2 3 4 2 4 2 2 2 2" xfId="42606" xr:uid="{00000000-0005-0000-0000-000096AA0000}"/>
    <cellStyle name="Percent 2 3 4 2 4 2 2 2 3" xfId="42607" xr:uid="{00000000-0005-0000-0000-000097AA0000}"/>
    <cellStyle name="Percent 2 3 4 2 4 2 2 3" xfId="42608" xr:uid="{00000000-0005-0000-0000-000098AA0000}"/>
    <cellStyle name="Percent 2 3 4 2 4 2 2 4" xfId="42609" xr:uid="{00000000-0005-0000-0000-000099AA0000}"/>
    <cellStyle name="Percent 2 3 4 2 4 2 3" xfId="42610" xr:uid="{00000000-0005-0000-0000-00009AAA0000}"/>
    <cellStyle name="Percent 2 3 4 2 4 2 3 2" xfId="42611" xr:uid="{00000000-0005-0000-0000-00009BAA0000}"/>
    <cellStyle name="Percent 2 3 4 2 4 2 3 2 2" xfId="42612" xr:uid="{00000000-0005-0000-0000-00009CAA0000}"/>
    <cellStyle name="Percent 2 3 4 2 4 2 3 2 3" xfId="42613" xr:uid="{00000000-0005-0000-0000-00009DAA0000}"/>
    <cellStyle name="Percent 2 3 4 2 4 2 3 3" xfId="42614" xr:uid="{00000000-0005-0000-0000-00009EAA0000}"/>
    <cellStyle name="Percent 2 3 4 2 4 2 3 4" xfId="42615" xr:uid="{00000000-0005-0000-0000-00009FAA0000}"/>
    <cellStyle name="Percent 2 3 4 2 4 2 4" xfId="42616" xr:uid="{00000000-0005-0000-0000-0000A0AA0000}"/>
    <cellStyle name="Percent 2 3 4 2 4 2 4 2" xfId="42617" xr:uid="{00000000-0005-0000-0000-0000A1AA0000}"/>
    <cellStyle name="Percent 2 3 4 2 4 2 4 3" xfId="42618" xr:uid="{00000000-0005-0000-0000-0000A2AA0000}"/>
    <cellStyle name="Percent 2 3 4 2 4 2 5" xfId="42619" xr:uid="{00000000-0005-0000-0000-0000A3AA0000}"/>
    <cellStyle name="Percent 2 3 4 2 4 2 6" xfId="42620" xr:uid="{00000000-0005-0000-0000-0000A4AA0000}"/>
    <cellStyle name="Percent 2 3 4 2 4 3" xfId="42621" xr:uid="{00000000-0005-0000-0000-0000A5AA0000}"/>
    <cellStyle name="Percent 2 3 4 2 4 3 2" xfId="42622" xr:uid="{00000000-0005-0000-0000-0000A6AA0000}"/>
    <cellStyle name="Percent 2 3 4 2 4 3 2 2" xfId="42623" xr:uid="{00000000-0005-0000-0000-0000A7AA0000}"/>
    <cellStyle name="Percent 2 3 4 2 4 3 2 3" xfId="42624" xr:uid="{00000000-0005-0000-0000-0000A8AA0000}"/>
    <cellStyle name="Percent 2 3 4 2 4 3 3" xfId="42625" xr:uid="{00000000-0005-0000-0000-0000A9AA0000}"/>
    <cellStyle name="Percent 2 3 4 2 4 3 4" xfId="42626" xr:uid="{00000000-0005-0000-0000-0000AAAA0000}"/>
    <cellStyle name="Percent 2 3 4 2 4 4" xfId="42627" xr:uid="{00000000-0005-0000-0000-0000ABAA0000}"/>
    <cellStyle name="Percent 2 3 4 2 4 4 2" xfId="42628" xr:uid="{00000000-0005-0000-0000-0000ACAA0000}"/>
    <cellStyle name="Percent 2 3 4 2 4 4 2 2" xfId="42629" xr:uid="{00000000-0005-0000-0000-0000ADAA0000}"/>
    <cellStyle name="Percent 2 3 4 2 4 4 2 3" xfId="42630" xr:uid="{00000000-0005-0000-0000-0000AEAA0000}"/>
    <cellStyle name="Percent 2 3 4 2 4 4 3" xfId="42631" xr:uid="{00000000-0005-0000-0000-0000AFAA0000}"/>
    <cellStyle name="Percent 2 3 4 2 4 4 4" xfId="42632" xr:uid="{00000000-0005-0000-0000-0000B0AA0000}"/>
    <cellStyle name="Percent 2 3 4 2 4 5" xfId="42633" xr:uid="{00000000-0005-0000-0000-0000B1AA0000}"/>
    <cellStyle name="Percent 2 3 4 2 4 5 2" xfId="42634" xr:uid="{00000000-0005-0000-0000-0000B2AA0000}"/>
    <cellStyle name="Percent 2 3 4 2 4 5 3" xfId="42635" xr:uid="{00000000-0005-0000-0000-0000B3AA0000}"/>
    <cellStyle name="Percent 2 3 4 2 4 6" xfId="42636" xr:uid="{00000000-0005-0000-0000-0000B4AA0000}"/>
    <cellStyle name="Percent 2 3 4 2 4 7" xfId="42637" xr:uid="{00000000-0005-0000-0000-0000B5AA0000}"/>
    <cellStyle name="Percent 2 3 4 2 5" xfId="42638" xr:uid="{00000000-0005-0000-0000-0000B6AA0000}"/>
    <cellStyle name="Percent 2 3 4 2 5 2" xfId="42639" xr:uid="{00000000-0005-0000-0000-0000B7AA0000}"/>
    <cellStyle name="Percent 2 3 4 2 5 2 2" xfId="42640" xr:uid="{00000000-0005-0000-0000-0000B8AA0000}"/>
    <cellStyle name="Percent 2 3 4 2 5 2 2 2" xfId="42641" xr:uid="{00000000-0005-0000-0000-0000B9AA0000}"/>
    <cellStyle name="Percent 2 3 4 2 5 2 2 2 2" xfId="42642" xr:uid="{00000000-0005-0000-0000-0000BAAA0000}"/>
    <cellStyle name="Percent 2 3 4 2 5 2 2 2 3" xfId="42643" xr:uid="{00000000-0005-0000-0000-0000BBAA0000}"/>
    <cellStyle name="Percent 2 3 4 2 5 2 2 3" xfId="42644" xr:uid="{00000000-0005-0000-0000-0000BCAA0000}"/>
    <cellStyle name="Percent 2 3 4 2 5 2 2 4" xfId="42645" xr:uid="{00000000-0005-0000-0000-0000BDAA0000}"/>
    <cellStyle name="Percent 2 3 4 2 5 2 3" xfId="42646" xr:uid="{00000000-0005-0000-0000-0000BEAA0000}"/>
    <cellStyle name="Percent 2 3 4 2 5 2 3 2" xfId="42647" xr:uid="{00000000-0005-0000-0000-0000BFAA0000}"/>
    <cellStyle name="Percent 2 3 4 2 5 2 3 2 2" xfId="42648" xr:uid="{00000000-0005-0000-0000-0000C0AA0000}"/>
    <cellStyle name="Percent 2 3 4 2 5 2 3 2 3" xfId="42649" xr:uid="{00000000-0005-0000-0000-0000C1AA0000}"/>
    <cellStyle name="Percent 2 3 4 2 5 2 3 3" xfId="42650" xr:uid="{00000000-0005-0000-0000-0000C2AA0000}"/>
    <cellStyle name="Percent 2 3 4 2 5 2 3 4" xfId="42651" xr:uid="{00000000-0005-0000-0000-0000C3AA0000}"/>
    <cellStyle name="Percent 2 3 4 2 5 2 4" xfId="42652" xr:uid="{00000000-0005-0000-0000-0000C4AA0000}"/>
    <cellStyle name="Percent 2 3 4 2 5 2 4 2" xfId="42653" xr:uid="{00000000-0005-0000-0000-0000C5AA0000}"/>
    <cellStyle name="Percent 2 3 4 2 5 2 4 3" xfId="42654" xr:uid="{00000000-0005-0000-0000-0000C6AA0000}"/>
    <cellStyle name="Percent 2 3 4 2 5 2 5" xfId="42655" xr:uid="{00000000-0005-0000-0000-0000C7AA0000}"/>
    <cellStyle name="Percent 2 3 4 2 5 2 6" xfId="42656" xr:uid="{00000000-0005-0000-0000-0000C8AA0000}"/>
    <cellStyle name="Percent 2 3 4 2 5 3" xfId="42657" xr:uid="{00000000-0005-0000-0000-0000C9AA0000}"/>
    <cellStyle name="Percent 2 3 4 2 5 3 2" xfId="42658" xr:uid="{00000000-0005-0000-0000-0000CAAA0000}"/>
    <cellStyle name="Percent 2 3 4 2 5 3 2 2" xfId="42659" xr:uid="{00000000-0005-0000-0000-0000CBAA0000}"/>
    <cellStyle name="Percent 2 3 4 2 5 3 2 3" xfId="42660" xr:uid="{00000000-0005-0000-0000-0000CCAA0000}"/>
    <cellStyle name="Percent 2 3 4 2 5 3 3" xfId="42661" xr:uid="{00000000-0005-0000-0000-0000CDAA0000}"/>
    <cellStyle name="Percent 2 3 4 2 5 3 4" xfId="42662" xr:uid="{00000000-0005-0000-0000-0000CEAA0000}"/>
    <cellStyle name="Percent 2 3 4 2 5 4" xfId="42663" xr:uid="{00000000-0005-0000-0000-0000CFAA0000}"/>
    <cellStyle name="Percent 2 3 4 2 5 4 2" xfId="42664" xr:uid="{00000000-0005-0000-0000-0000D0AA0000}"/>
    <cellStyle name="Percent 2 3 4 2 5 4 2 2" xfId="42665" xr:uid="{00000000-0005-0000-0000-0000D1AA0000}"/>
    <cellStyle name="Percent 2 3 4 2 5 4 2 3" xfId="42666" xr:uid="{00000000-0005-0000-0000-0000D2AA0000}"/>
    <cellStyle name="Percent 2 3 4 2 5 4 3" xfId="42667" xr:uid="{00000000-0005-0000-0000-0000D3AA0000}"/>
    <cellStyle name="Percent 2 3 4 2 5 4 4" xfId="42668" xr:uid="{00000000-0005-0000-0000-0000D4AA0000}"/>
    <cellStyle name="Percent 2 3 4 2 5 5" xfId="42669" xr:uid="{00000000-0005-0000-0000-0000D5AA0000}"/>
    <cellStyle name="Percent 2 3 4 2 5 5 2" xfId="42670" xr:uid="{00000000-0005-0000-0000-0000D6AA0000}"/>
    <cellStyle name="Percent 2 3 4 2 5 5 3" xfId="42671" xr:uid="{00000000-0005-0000-0000-0000D7AA0000}"/>
    <cellStyle name="Percent 2 3 4 2 5 6" xfId="42672" xr:uid="{00000000-0005-0000-0000-0000D8AA0000}"/>
    <cellStyle name="Percent 2 3 4 2 5 7" xfId="42673" xr:uid="{00000000-0005-0000-0000-0000D9AA0000}"/>
    <cellStyle name="Percent 2 3 4 2 6" xfId="42674" xr:uid="{00000000-0005-0000-0000-0000DAAA0000}"/>
    <cellStyle name="Percent 2 3 4 2 6 2" xfId="42675" xr:uid="{00000000-0005-0000-0000-0000DBAA0000}"/>
    <cellStyle name="Percent 2 3 4 2 6 2 2" xfId="42676" xr:uid="{00000000-0005-0000-0000-0000DCAA0000}"/>
    <cellStyle name="Percent 2 3 4 2 6 2 2 2" xfId="42677" xr:uid="{00000000-0005-0000-0000-0000DDAA0000}"/>
    <cellStyle name="Percent 2 3 4 2 6 2 2 3" xfId="42678" xr:uid="{00000000-0005-0000-0000-0000DEAA0000}"/>
    <cellStyle name="Percent 2 3 4 2 6 2 3" xfId="42679" xr:uid="{00000000-0005-0000-0000-0000DFAA0000}"/>
    <cellStyle name="Percent 2 3 4 2 6 2 4" xfId="42680" xr:uid="{00000000-0005-0000-0000-0000E0AA0000}"/>
    <cellStyle name="Percent 2 3 4 2 6 3" xfId="42681" xr:uid="{00000000-0005-0000-0000-0000E1AA0000}"/>
    <cellStyle name="Percent 2 3 4 2 6 3 2" xfId="42682" xr:uid="{00000000-0005-0000-0000-0000E2AA0000}"/>
    <cellStyle name="Percent 2 3 4 2 6 3 2 2" xfId="42683" xr:uid="{00000000-0005-0000-0000-0000E3AA0000}"/>
    <cellStyle name="Percent 2 3 4 2 6 3 2 3" xfId="42684" xr:uid="{00000000-0005-0000-0000-0000E4AA0000}"/>
    <cellStyle name="Percent 2 3 4 2 6 3 3" xfId="42685" xr:uid="{00000000-0005-0000-0000-0000E5AA0000}"/>
    <cellStyle name="Percent 2 3 4 2 6 3 4" xfId="42686" xr:uid="{00000000-0005-0000-0000-0000E6AA0000}"/>
    <cellStyle name="Percent 2 3 4 2 6 4" xfId="42687" xr:uid="{00000000-0005-0000-0000-0000E7AA0000}"/>
    <cellStyle name="Percent 2 3 4 2 6 4 2" xfId="42688" xr:uid="{00000000-0005-0000-0000-0000E8AA0000}"/>
    <cellStyle name="Percent 2 3 4 2 6 4 3" xfId="42689" xr:uid="{00000000-0005-0000-0000-0000E9AA0000}"/>
    <cellStyle name="Percent 2 3 4 2 6 5" xfId="42690" xr:uid="{00000000-0005-0000-0000-0000EAAA0000}"/>
    <cellStyle name="Percent 2 3 4 2 6 6" xfId="42691" xr:uid="{00000000-0005-0000-0000-0000EBAA0000}"/>
    <cellStyle name="Percent 2 3 4 2 7" xfId="42692" xr:uid="{00000000-0005-0000-0000-0000ECAA0000}"/>
    <cellStyle name="Percent 2 3 4 2 7 2" xfId="42693" xr:uid="{00000000-0005-0000-0000-0000EDAA0000}"/>
    <cellStyle name="Percent 2 3 4 2 7 2 2" xfId="42694" xr:uid="{00000000-0005-0000-0000-0000EEAA0000}"/>
    <cellStyle name="Percent 2 3 4 2 7 2 3" xfId="42695" xr:uid="{00000000-0005-0000-0000-0000EFAA0000}"/>
    <cellStyle name="Percent 2 3 4 2 7 3" xfId="42696" xr:uid="{00000000-0005-0000-0000-0000F0AA0000}"/>
    <cellStyle name="Percent 2 3 4 2 7 4" xfId="42697" xr:uid="{00000000-0005-0000-0000-0000F1AA0000}"/>
    <cellStyle name="Percent 2 3 4 2 8" xfId="42698" xr:uid="{00000000-0005-0000-0000-0000F2AA0000}"/>
    <cellStyle name="Percent 2 3 4 2 8 2" xfId="42699" xr:uid="{00000000-0005-0000-0000-0000F3AA0000}"/>
    <cellStyle name="Percent 2 3 4 2 8 2 2" xfId="42700" xr:uid="{00000000-0005-0000-0000-0000F4AA0000}"/>
    <cellStyle name="Percent 2 3 4 2 8 2 3" xfId="42701" xr:uid="{00000000-0005-0000-0000-0000F5AA0000}"/>
    <cellStyle name="Percent 2 3 4 2 8 3" xfId="42702" xr:uid="{00000000-0005-0000-0000-0000F6AA0000}"/>
    <cellStyle name="Percent 2 3 4 2 8 4" xfId="42703" xr:uid="{00000000-0005-0000-0000-0000F7AA0000}"/>
    <cellStyle name="Percent 2 3 4 2 9" xfId="42704" xr:uid="{00000000-0005-0000-0000-0000F8AA0000}"/>
    <cellStyle name="Percent 2 3 4 2 9 2" xfId="42705" xr:uid="{00000000-0005-0000-0000-0000F9AA0000}"/>
    <cellStyle name="Percent 2 3 4 2 9 3" xfId="42706" xr:uid="{00000000-0005-0000-0000-0000FAAA0000}"/>
    <cellStyle name="Percent 2 3 4 3" xfId="42707" xr:uid="{00000000-0005-0000-0000-0000FBAA0000}"/>
    <cellStyle name="Percent 2 3 4 3 10" xfId="42708" xr:uid="{00000000-0005-0000-0000-0000FCAA0000}"/>
    <cellStyle name="Percent 2 3 4 3 2" xfId="42709" xr:uid="{00000000-0005-0000-0000-0000FDAA0000}"/>
    <cellStyle name="Percent 2 3 4 3 2 2" xfId="42710" xr:uid="{00000000-0005-0000-0000-0000FEAA0000}"/>
    <cellStyle name="Percent 2 3 4 3 2 2 2" xfId="42711" xr:uid="{00000000-0005-0000-0000-0000FFAA0000}"/>
    <cellStyle name="Percent 2 3 4 3 2 2 2 2" xfId="42712" xr:uid="{00000000-0005-0000-0000-000000AB0000}"/>
    <cellStyle name="Percent 2 3 4 3 2 2 2 2 2" xfId="42713" xr:uid="{00000000-0005-0000-0000-000001AB0000}"/>
    <cellStyle name="Percent 2 3 4 3 2 2 2 2 2 2" xfId="42714" xr:uid="{00000000-0005-0000-0000-000002AB0000}"/>
    <cellStyle name="Percent 2 3 4 3 2 2 2 2 2 3" xfId="42715" xr:uid="{00000000-0005-0000-0000-000003AB0000}"/>
    <cellStyle name="Percent 2 3 4 3 2 2 2 2 3" xfId="42716" xr:uid="{00000000-0005-0000-0000-000004AB0000}"/>
    <cellStyle name="Percent 2 3 4 3 2 2 2 2 4" xfId="42717" xr:uid="{00000000-0005-0000-0000-000005AB0000}"/>
    <cellStyle name="Percent 2 3 4 3 2 2 2 3" xfId="42718" xr:uid="{00000000-0005-0000-0000-000006AB0000}"/>
    <cellStyle name="Percent 2 3 4 3 2 2 2 3 2" xfId="42719" xr:uid="{00000000-0005-0000-0000-000007AB0000}"/>
    <cellStyle name="Percent 2 3 4 3 2 2 2 3 2 2" xfId="42720" xr:uid="{00000000-0005-0000-0000-000008AB0000}"/>
    <cellStyle name="Percent 2 3 4 3 2 2 2 3 2 3" xfId="42721" xr:uid="{00000000-0005-0000-0000-000009AB0000}"/>
    <cellStyle name="Percent 2 3 4 3 2 2 2 3 3" xfId="42722" xr:uid="{00000000-0005-0000-0000-00000AAB0000}"/>
    <cellStyle name="Percent 2 3 4 3 2 2 2 3 4" xfId="42723" xr:uid="{00000000-0005-0000-0000-00000BAB0000}"/>
    <cellStyle name="Percent 2 3 4 3 2 2 2 4" xfId="42724" xr:uid="{00000000-0005-0000-0000-00000CAB0000}"/>
    <cellStyle name="Percent 2 3 4 3 2 2 2 4 2" xfId="42725" xr:uid="{00000000-0005-0000-0000-00000DAB0000}"/>
    <cellStyle name="Percent 2 3 4 3 2 2 2 4 3" xfId="42726" xr:uid="{00000000-0005-0000-0000-00000EAB0000}"/>
    <cellStyle name="Percent 2 3 4 3 2 2 2 5" xfId="42727" xr:uid="{00000000-0005-0000-0000-00000FAB0000}"/>
    <cellStyle name="Percent 2 3 4 3 2 2 2 6" xfId="42728" xr:uid="{00000000-0005-0000-0000-000010AB0000}"/>
    <cellStyle name="Percent 2 3 4 3 2 2 3" xfId="42729" xr:uid="{00000000-0005-0000-0000-000011AB0000}"/>
    <cellStyle name="Percent 2 3 4 3 2 2 3 2" xfId="42730" xr:uid="{00000000-0005-0000-0000-000012AB0000}"/>
    <cellStyle name="Percent 2 3 4 3 2 2 3 2 2" xfId="42731" xr:uid="{00000000-0005-0000-0000-000013AB0000}"/>
    <cellStyle name="Percent 2 3 4 3 2 2 3 2 3" xfId="42732" xr:uid="{00000000-0005-0000-0000-000014AB0000}"/>
    <cellStyle name="Percent 2 3 4 3 2 2 3 3" xfId="42733" xr:uid="{00000000-0005-0000-0000-000015AB0000}"/>
    <cellStyle name="Percent 2 3 4 3 2 2 3 4" xfId="42734" xr:uid="{00000000-0005-0000-0000-000016AB0000}"/>
    <cellStyle name="Percent 2 3 4 3 2 2 4" xfId="42735" xr:uid="{00000000-0005-0000-0000-000017AB0000}"/>
    <cellStyle name="Percent 2 3 4 3 2 2 4 2" xfId="42736" xr:uid="{00000000-0005-0000-0000-000018AB0000}"/>
    <cellStyle name="Percent 2 3 4 3 2 2 4 2 2" xfId="42737" xr:uid="{00000000-0005-0000-0000-000019AB0000}"/>
    <cellStyle name="Percent 2 3 4 3 2 2 4 2 3" xfId="42738" xr:uid="{00000000-0005-0000-0000-00001AAB0000}"/>
    <cellStyle name="Percent 2 3 4 3 2 2 4 3" xfId="42739" xr:uid="{00000000-0005-0000-0000-00001BAB0000}"/>
    <cellStyle name="Percent 2 3 4 3 2 2 4 4" xfId="42740" xr:uid="{00000000-0005-0000-0000-00001CAB0000}"/>
    <cellStyle name="Percent 2 3 4 3 2 2 5" xfId="42741" xr:uid="{00000000-0005-0000-0000-00001DAB0000}"/>
    <cellStyle name="Percent 2 3 4 3 2 2 5 2" xfId="42742" xr:uid="{00000000-0005-0000-0000-00001EAB0000}"/>
    <cellStyle name="Percent 2 3 4 3 2 2 5 3" xfId="42743" xr:uid="{00000000-0005-0000-0000-00001FAB0000}"/>
    <cellStyle name="Percent 2 3 4 3 2 2 6" xfId="42744" xr:uid="{00000000-0005-0000-0000-000020AB0000}"/>
    <cellStyle name="Percent 2 3 4 3 2 2 7" xfId="42745" xr:uid="{00000000-0005-0000-0000-000021AB0000}"/>
    <cellStyle name="Percent 2 3 4 3 2 3" xfId="42746" xr:uid="{00000000-0005-0000-0000-000022AB0000}"/>
    <cellStyle name="Percent 2 3 4 3 2 3 2" xfId="42747" xr:uid="{00000000-0005-0000-0000-000023AB0000}"/>
    <cellStyle name="Percent 2 3 4 3 2 3 2 2" xfId="42748" xr:uid="{00000000-0005-0000-0000-000024AB0000}"/>
    <cellStyle name="Percent 2 3 4 3 2 3 2 2 2" xfId="42749" xr:uid="{00000000-0005-0000-0000-000025AB0000}"/>
    <cellStyle name="Percent 2 3 4 3 2 3 2 2 3" xfId="42750" xr:uid="{00000000-0005-0000-0000-000026AB0000}"/>
    <cellStyle name="Percent 2 3 4 3 2 3 2 3" xfId="42751" xr:uid="{00000000-0005-0000-0000-000027AB0000}"/>
    <cellStyle name="Percent 2 3 4 3 2 3 2 4" xfId="42752" xr:uid="{00000000-0005-0000-0000-000028AB0000}"/>
    <cellStyle name="Percent 2 3 4 3 2 3 3" xfId="42753" xr:uid="{00000000-0005-0000-0000-000029AB0000}"/>
    <cellStyle name="Percent 2 3 4 3 2 3 3 2" xfId="42754" xr:uid="{00000000-0005-0000-0000-00002AAB0000}"/>
    <cellStyle name="Percent 2 3 4 3 2 3 3 2 2" xfId="42755" xr:uid="{00000000-0005-0000-0000-00002BAB0000}"/>
    <cellStyle name="Percent 2 3 4 3 2 3 3 2 3" xfId="42756" xr:uid="{00000000-0005-0000-0000-00002CAB0000}"/>
    <cellStyle name="Percent 2 3 4 3 2 3 3 3" xfId="42757" xr:uid="{00000000-0005-0000-0000-00002DAB0000}"/>
    <cellStyle name="Percent 2 3 4 3 2 3 3 4" xfId="42758" xr:uid="{00000000-0005-0000-0000-00002EAB0000}"/>
    <cellStyle name="Percent 2 3 4 3 2 3 4" xfId="42759" xr:uid="{00000000-0005-0000-0000-00002FAB0000}"/>
    <cellStyle name="Percent 2 3 4 3 2 3 4 2" xfId="42760" xr:uid="{00000000-0005-0000-0000-000030AB0000}"/>
    <cellStyle name="Percent 2 3 4 3 2 3 4 3" xfId="42761" xr:uid="{00000000-0005-0000-0000-000031AB0000}"/>
    <cellStyle name="Percent 2 3 4 3 2 3 5" xfId="42762" xr:uid="{00000000-0005-0000-0000-000032AB0000}"/>
    <cellStyle name="Percent 2 3 4 3 2 3 6" xfId="42763" xr:uid="{00000000-0005-0000-0000-000033AB0000}"/>
    <cellStyle name="Percent 2 3 4 3 2 4" xfId="42764" xr:uid="{00000000-0005-0000-0000-000034AB0000}"/>
    <cellStyle name="Percent 2 3 4 3 2 4 2" xfId="42765" xr:uid="{00000000-0005-0000-0000-000035AB0000}"/>
    <cellStyle name="Percent 2 3 4 3 2 4 2 2" xfId="42766" xr:uid="{00000000-0005-0000-0000-000036AB0000}"/>
    <cellStyle name="Percent 2 3 4 3 2 4 2 3" xfId="42767" xr:uid="{00000000-0005-0000-0000-000037AB0000}"/>
    <cellStyle name="Percent 2 3 4 3 2 4 3" xfId="42768" xr:uid="{00000000-0005-0000-0000-000038AB0000}"/>
    <cellStyle name="Percent 2 3 4 3 2 4 4" xfId="42769" xr:uid="{00000000-0005-0000-0000-000039AB0000}"/>
    <cellStyle name="Percent 2 3 4 3 2 5" xfId="42770" xr:uid="{00000000-0005-0000-0000-00003AAB0000}"/>
    <cellStyle name="Percent 2 3 4 3 2 5 2" xfId="42771" xr:uid="{00000000-0005-0000-0000-00003BAB0000}"/>
    <cellStyle name="Percent 2 3 4 3 2 5 2 2" xfId="42772" xr:uid="{00000000-0005-0000-0000-00003CAB0000}"/>
    <cellStyle name="Percent 2 3 4 3 2 5 2 3" xfId="42773" xr:uid="{00000000-0005-0000-0000-00003DAB0000}"/>
    <cellStyle name="Percent 2 3 4 3 2 5 3" xfId="42774" xr:uid="{00000000-0005-0000-0000-00003EAB0000}"/>
    <cellStyle name="Percent 2 3 4 3 2 5 4" xfId="42775" xr:uid="{00000000-0005-0000-0000-00003FAB0000}"/>
    <cellStyle name="Percent 2 3 4 3 2 6" xfId="42776" xr:uid="{00000000-0005-0000-0000-000040AB0000}"/>
    <cellStyle name="Percent 2 3 4 3 2 6 2" xfId="42777" xr:uid="{00000000-0005-0000-0000-000041AB0000}"/>
    <cellStyle name="Percent 2 3 4 3 2 6 3" xfId="42778" xr:uid="{00000000-0005-0000-0000-000042AB0000}"/>
    <cellStyle name="Percent 2 3 4 3 2 7" xfId="42779" xr:uid="{00000000-0005-0000-0000-000043AB0000}"/>
    <cellStyle name="Percent 2 3 4 3 2 8" xfId="42780" xr:uid="{00000000-0005-0000-0000-000044AB0000}"/>
    <cellStyle name="Percent 2 3 4 3 3" xfId="42781" xr:uid="{00000000-0005-0000-0000-000045AB0000}"/>
    <cellStyle name="Percent 2 3 4 3 3 2" xfId="42782" xr:uid="{00000000-0005-0000-0000-000046AB0000}"/>
    <cellStyle name="Percent 2 3 4 3 3 2 2" xfId="42783" xr:uid="{00000000-0005-0000-0000-000047AB0000}"/>
    <cellStyle name="Percent 2 3 4 3 3 2 2 2" xfId="42784" xr:uid="{00000000-0005-0000-0000-000048AB0000}"/>
    <cellStyle name="Percent 2 3 4 3 3 2 2 2 2" xfId="42785" xr:uid="{00000000-0005-0000-0000-000049AB0000}"/>
    <cellStyle name="Percent 2 3 4 3 3 2 2 2 3" xfId="42786" xr:uid="{00000000-0005-0000-0000-00004AAB0000}"/>
    <cellStyle name="Percent 2 3 4 3 3 2 2 3" xfId="42787" xr:uid="{00000000-0005-0000-0000-00004BAB0000}"/>
    <cellStyle name="Percent 2 3 4 3 3 2 2 4" xfId="42788" xr:uid="{00000000-0005-0000-0000-00004CAB0000}"/>
    <cellStyle name="Percent 2 3 4 3 3 2 3" xfId="42789" xr:uid="{00000000-0005-0000-0000-00004DAB0000}"/>
    <cellStyle name="Percent 2 3 4 3 3 2 3 2" xfId="42790" xr:uid="{00000000-0005-0000-0000-00004EAB0000}"/>
    <cellStyle name="Percent 2 3 4 3 3 2 3 2 2" xfId="42791" xr:uid="{00000000-0005-0000-0000-00004FAB0000}"/>
    <cellStyle name="Percent 2 3 4 3 3 2 3 2 3" xfId="42792" xr:uid="{00000000-0005-0000-0000-000050AB0000}"/>
    <cellStyle name="Percent 2 3 4 3 3 2 3 3" xfId="42793" xr:uid="{00000000-0005-0000-0000-000051AB0000}"/>
    <cellStyle name="Percent 2 3 4 3 3 2 3 4" xfId="42794" xr:uid="{00000000-0005-0000-0000-000052AB0000}"/>
    <cellStyle name="Percent 2 3 4 3 3 2 4" xfId="42795" xr:uid="{00000000-0005-0000-0000-000053AB0000}"/>
    <cellStyle name="Percent 2 3 4 3 3 2 4 2" xfId="42796" xr:uid="{00000000-0005-0000-0000-000054AB0000}"/>
    <cellStyle name="Percent 2 3 4 3 3 2 4 3" xfId="42797" xr:uid="{00000000-0005-0000-0000-000055AB0000}"/>
    <cellStyle name="Percent 2 3 4 3 3 2 5" xfId="42798" xr:uid="{00000000-0005-0000-0000-000056AB0000}"/>
    <cellStyle name="Percent 2 3 4 3 3 2 6" xfId="42799" xr:uid="{00000000-0005-0000-0000-000057AB0000}"/>
    <cellStyle name="Percent 2 3 4 3 3 3" xfId="42800" xr:uid="{00000000-0005-0000-0000-000058AB0000}"/>
    <cellStyle name="Percent 2 3 4 3 3 3 2" xfId="42801" xr:uid="{00000000-0005-0000-0000-000059AB0000}"/>
    <cellStyle name="Percent 2 3 4 3 3 3 2 2" xfId="42802" xr:uid="{00000000-0005-0000-0000-00005AAB0000}"/>
    <cellStyle name="Percent 2 3 4 3 3 3 2 3" xfId="42803" xr:uid="{00000000-0005-0000-0000-00005BAB0000}"/>
    <cellStyle name="Percent 2 3 4 3 3 3 3" xfId="42804" xr:uid="{00000000-0005-0000-0000-00005CAB0000}"/>
    <cellStyle name="Percent 2 3 4 3 3 3 4" xfId="42805" xr:uid="{00000000-0005-0000-0000-00005DAB0000}"/>
    <cellStyle name="Percent 2 3 4 3 3 4" xfId="42806" xr:uid="{00000000-0005-0000-0000-00005EAB0000}"/>
    <cellStyle name="Percent 2 3 4 3 3 4 2" xfId="42807" xr:uid="{00000000-0005-0000-0000-00005FAB0000}"/>
    <cellStyle name="Percent 2 3 4 3 3 4 2 2" xfId="42808" xr:uid="{00000000-0005-0000-0000-000060AB0000}"/>
    <cellStyle name="Percent 2 3 4 3 3 4 2 3" xfId="42809" xr:uid="{00000000-0005-0000-0000-000061AB0000}"/>
    <cellStyle name="Percent 2 3 4 3 3 4 3" xfId="42810" xr:uid="{00000000-0005-0000-0000-000062AB0000}"/>
    <cellStyle name="Percent 2 3 4 3 3 4 4" xfId="42811" xr:uid="{00000000-0005-0000-0000-000063AB0000}"/>
    <cellStyle name="Percent 2 3 4 3 3 5" xfId="42812" xr:uid="{00000000-0005-0000-0000-000064AB0000}"/>
    <cellStyle name="Percent 2 3 4 3 3 5 2" xfId="42813" xr:uid="{00000000-0005-0000-0000-000065AB0000}"/>
    <cellStyle name="Percent 2 3 4 3 3 5 3" xfId="42814" xr:uid="{00000000-0005-0000-0000-000066AB0000}"/>
    <cellStyle name="Percent 2 3 4 3 3 6" xfId="42815" xr:uid="{00000000-0005-0000-0000-000067AB0000}"/>
    <cellStyle name="Percent 2 3 4 3 3 7" xfId="42816" xr:uid="{00000000-0005-0000-0000-000068AB0000}"/>
    <cellStyle name="Percent 2 3 4 3 4" xfId="42817" xr:uid="{00000000-0005-0000-0000-000069AB0000}"/>
    <cellStyle name="Percent 2 3 4 3 4 2" xfId="42818" xr:uid="{00000000-0005-0000-0000-00006AAB0000}"/>
    <cellStyle name="Percent 2 3 4 3 4 2 2" xfId="42819" xr:uid="{00000000-0005-0000-0000-00006BAB0000}"/>
    <cellStyle name="Percent 2 3 4 3 4 2 2 2" xfId="42820" xr:uid="{00000000-0005-0000-0000-00006CAB0000}"/>
    <cellStyle name="Percent 2 3 4 3 4 2 2 2 2" xfId="42821" xr:uid="{00000000-0005-0000-0000-00006DAB0000}"/>
    <cellStyle name="Percent 2 3 4 3 4 2 2 2 3" xfId="42822" xr:uid="{00000000-0005-0000-0000-00006EAB0000}"/>
    <cellStyle name="Percent 2 3 4 3 4 2 2 3" xfId="42823" xr:uid="{00000000-0005-0000-0000-00006FAB0000}"/>
    <cellStyle name="Percent 2 3 4 3 4 2 2 4" xfId="42824" xr:uid="{00000000-0005-0000-0000-000070AB0000}"/>
    <cellStyle name="Percent 2 3 4 3 4 2 3" xfId="42825" xr:uid="{00000000-0005-0000-0000-000071AB0000}"/>
    <cellStyle name="Percent 2 3 4 3 4 2 3 2" xfId="42826" xr:uid="{00000000-0005-0000-0000-000072AB0000}"/>
    <cellStyle name="Percent 2 3 4 3 4 2 3 2 2" xfId="42827" xr:uid="{00000000-0005-0000-0000-000073AB0000}"/>
    <cellStyle name="Percent 2 3 4 3 4 2 3 2 3" xfId="42828" xr:uid="{00000000-0005-0000-0000-000074AB0000}"/>
    <cellStyle name="Percent 2 3 4 3 4 2 3 3" xfId="42829" xr:uid="{00000000-0005-0000-0000-000075AB0000}"/>
    <cellStyle name="Percent 2 3 4 3 4 2 3 4" xfId="42830" xr:uid="{00000000-0005-0000-0000-000076AB0000}"/>
    <cellStyle name="Percent 2 3 4 3 4 2 4" xfId="42831" xr:uid="{00000000-0005-0000-0000-000077AB0000}"/>
    <cellStyle name="Percent 2 3 4 3 4 2 4 2" xfId="42832" xr:uid="{00000000-0005-0000-0000-000078AB0000}"/>
    <cellStyle name="Percent 2 3 4 3 4 2 4 3" xfId="42833" xr:uid="{00000000-0005-0000-0000-000079AB0000}"/>
    <cellStyle name="Percent 2 3 4 3 4 2 5" xfId="42834" xr:uid="{00000000-0005-0000-0000-00007AAB0000}"/>
    <cellStyle name="Percent 2 3 4 3 4 2 6" xfId="42835" xr:uid="{00000000-0005-0000-0000-00007BAB0000}"/>
    <cellStyle name="Percent 2 3 4 3 4 3" xfId="42836" xr:uid="{00000000-0005-0000-0000-00007CAB0000}"/>
    <cellStyle name="Percent 2 3 4 3 4 3 2" xfId="42837" xr:uid="{00000000-0005-0000-0000-00007DAB0000}"/>
    <cellStyle name="Percent 2 3 4 3 4 3 2 2" xfId="42838" xr:uid="{00000000-0005-0000-0000-00007EAB0000}"/>
    <cellStyle name="Percent 2 3 4 3 4 3 2 3" xfId="42839" xr:uid="{00000000-0005-0000-0000-00007FAB0000}"/>
    <cellStyle name="Percent 2 3 4 3 4 3 3" xfId="42840" xr:uid="{00000000-0005-0000-0000-000080AB0000}"/>
    <cellStyle name="Percent 2 3 4 3 4 3 4" xfId="42841" xr:uid="{00000000-0005-0000-0000-000081AB0000}"/>
    <cellStyle name="Percent 2 3 4 3 4 4" xfId="42842" xr:uid="{00000000-0005-0000-0000-000082AB0000}"/>
    <cellStyle name="Percent 2 3 4 3 4 4 2" xfId="42843" xr:uid="{00000000-0005-0000-0000-000083AB0000}"/>
    <cellStyle name="Percent 2 3 4 3 4 4 2 2" xfId="42844" xr:uid="{00000000-0005-0000-0000-000084AB0000}"/>
    <cellStyle name="Percent 2 3 4 3 4 4 2 3" xfId="42845" xr:uid="{00000000-0005-0000-0000-000085AB0000}"/>
    <cellStyle name="Percent 2 3 4 3 4 4 3" xfId="42846" xr:uid="{00000000-0005-0000-0000-000086AB0000}"/>
    <cellStyle name="Percent 2 3 4 3 4 4 4" xfId="42847" xr:uid="{00000000-0005-0000-0000-000087AB0000}"/>
    <cellStyle name="Percent 2 3 4 3 4 5" xfId="42848" xr:uid="{00000000-0005-0000-0000-000088AB0000}"/>
    <cellStyle name="Percent 2 3 4 3 4 5 2" xfId="42849" xr:uid="{00000000-0005-0000-0000-000089AB0000}"/>
    <cellStyle name="Percent 2 3 4 3 4 5 3" xfId="42850" xr:uid="{00000000-0005-0000-0000-00008AAB0000}"/>
    <cellStyle name="Percent 2 3 4 3 4 6" xfId="42851" xr:uid="{00000000-0005-0000-0000-00008BAB0000}"/>
    <cellStyle name="Percent 2 3 4 3 4 7" xfId="42852" xr:uid="{00000000-0005-0000-0000-00008CAB0000}"/>
    <cellStyle name="Percent 2 3 4 3 5" xfId="42853" xr:uid="{00000000-0005-0000-0000-00008DAB0000}"/>
    <cellStyle name="Percent 2 3 4 3 5 2" xfId="42854" xr:uid="{00000000-0005-0000-0000-00008EAB0000}"/>
    <cellStyle name="Percent 2 3 4 3 5 2 2" xfId="42855" xr:uid="{00000000-0005-0000-0000-00008FAB0000}"/>
    <cellStyle name="Percent 2 3 4 3 5 2 2 2" xfId="42856" xr:uid="{00000000-0005-0000-0000-000090AB0000}"/>
    <cellStyle name="Percent 2 3 4 3 5 2 2 3" xfId="42857" xr:uid="{00000000-0005-0000-0000-000091AB0000}"/>
    <cellStyle name="Percent 2 3 4 3 5 2 3" xfId="42858" xr:uid="{00000000-0005-0000-0000-000092AB0000}"/>
    <cellStyle name="Percent 2 3 4 3 5 2 4" xfId="42859" xr:uid="{00000000-0005-0000-0000-000093AB0000}"/>
    <cellStyle name="Percent 2 3 4 3 5 3" xfId="42860" xr:uid="{00000000-0005-0000-0000-000094AB0000}"/>
    <cellStyle name="Percent 2 3 4 3 5 3 2" xfId="42861" xr:uid="{00000000-0005-0000-0000-000095AB0000}"/>
    <cellStyle name="Percent 2 3 4 3 5 3 2 2" xfId="42862" xr:uid="{00000000-0005-0000-0000-000096AB0000}"/>
    <cellStyle name="Percent 2 3 4 3 5 3 2 3" xfId="42863" xr:uid="{00000000-0005-0000-0000-000097AB0000}"/>
    <cellStyle name="Percent 2 3 4 3 5 3 3" xfId="42864" xr:uid="{00000000-0005-0000-0000-000098AB0000}"/>
    <cellStyle name="Percent 2 3 4 3 5 3 4" xfId="42865" xr:uid="{00000000-0005-0000-0000-000099AB0000}"/>
    <cellStyle name="Percent 2 3 4 3 5 4" xfId="42866" xr:uid="{00000000-0005-0000-0000-00009AAB0000}"/>
    <cellStyle name="Percent 2 3 4 3 5 4 2" xfId="42867" xr:uid="{00000000-0005-0000-0000-00009BAB0000}"/>
    <cellStyle name="Percent 2 3 4 3 5 4 3" xfId="42868" xr:uid="{00000000-0005-0000-0000-00009CAB0000}"/>
    <cellStyle name="Percent 2 3 4 3 5 5" xfId="42869" xr:uid="{00000000-0005-0000-0000-00009DAB0000}"/>
    <cellStyle name="Percent 2 3 4 3 5 6" xfId="42870" xr:uid="{00000000-0005-0000-0000-00009EAB0000}"/>
    <cellStyle name="Percent 2 3 4 3 6" xfId="42871" xr:uid="{00000000-0005-0000-0000-00009FAB0000}"/>
    <cellStyle name="Percent 2 3 4 3 6 2" xfId="42872" xr:uid="{00000000-0005-0000-0000-0000A0AB0000}"/>
    <cellStyle name="Percent 2 3 4 3 6 2 2" xfId="42873" xr:uid="{00000000-0005-0000-0000-0000A1AB0000}"/>
    <cellStyle name="Percent 2 3 4 3 6 2 3" xfId="42874" xr:uid="{00000000-0005-0000-0000-0000A2AB0000}"/>
    <cellStyle name="Percent 2 3 4 3 6 3" xfId="42875" xr:uid="{00000000-0005-0000-0000-0000A3AB0000}"/>
    <cellStyle name="Percent 2 3 4 3 6 4" xfId="42876" xr:uid="{00000000-0005-0000-0000-0000A4AB0000}"/>
    <cellStyle name="Percent 2 3 4 3 7" xfId="42877" xr:uid="{00000000-0005-0000-0000-0000A5AB0000}"/>
    <cellStyle name="Percent 2 3 4 3 7 2" xfId="42878" xr:uid="{00000000-0005-0000-0000-0000A6AB0000}"/>
    <cellStyle name="Percent 2 3 4 3 7 2 2" xfId="42879" xr:uid="{00000000-0005-0000-0000-0000A7AB0000}"/>
    <cellStyle name="Percent 2 3 4 3 7 2 3" xfId="42880" xr:uid="{00000000-0005-0000-0000-0000A8AB0000}"/>
    <cellStyle name="Percent 2 3 4 3 7 3" xfId="42881" xr:uid="{00000000-0005-0000-0000-0000A9AB0000}"/>
    <cellStyle name="Percent 2 3 4 3 7 4" xfId="42882" xr:uid="{00000000-0005-0000-0000-0000AAAB0000}"/>
    <cellStyle name="Percent 2 3 4 3 8" xfId="42883" xr:uid="{00000000-0005-0000-0000-0000ABAB0000}"/>
    <cellStyle name="Percent 2 3 4 3 8 2" xfId="42884" xr:uid="{00000000-0005-0000-0000-0000ACAB0000}"/>
    <cellStyle name="Percent 2 3 4 3 8 3" xfId="42885" xr:uid="{00000000-0005-0000-0000-0000ADAB0000}"/>
    <cellStyle name="Percent 2 3 4 3 9" xfId="42886" xr:uid="{00000000-0005-0000-0000-0000AEAB0000}"/>
    <cellStyle name="Percent 2 3 4 4" xfId="42887" xr:uid="{00000000-0005-0000-0000-0000AFAB0000}"/>
    <cellStyle name="Percent 2 3 4 4 2" xfId="42888" xr:uid="{00000000-0005-0000-0000-0000B0AB0000}"/>
    <cellStyle name="Percent 2 3 4 4 2 2" xfId="42889" xr:uid="{00000000-0005-0000-0000-0000B1AB0000}"/>
    <cellStyle name="Percent 2 3 4 4 2 2 2" xfId="42890" xr:uid="{00000000-0005-0000-0000-0000B2AB0000}"/>
    <cellStyle name="Percent 2 3 4 4 2 2 2 2" xfId="42891" xr:uid="{00000000-0005-0000-0000-0000B3AB0000}"/>
    <cellStyle name="Percent 2 3 4 4 2 2 2 2 2" xfId="42892" xr:uid="{00000000-0005-0000-0000-0000B4AB0000}"/>
    <cellStyle name="Percent 2 3 4 4 2 2 2 2 3" xfId="42893" xr:uid="{00000000-0005-0000-0000-0000B5AB0000}"/>
    <cellStyle name="Percent 2 3 4 4 2 2 2 3" xfId="42894" xr:uid="{00000000-0005-0000-0000-0000B6AB0000}"/>
    <cellStyle name="Percent 2 3 4 4 2 2 2 4" xfId="42895" xr:uid="{00000000-0005-0000-0000-0000B7AB0000}"/>
    <cellStyle name="Percent 2 3 4 4 2 2 3" xfId="42896" xr:uid="{00000000-0005-0000-0000-0000B8AB0000}"/>
    <cellStyle name="Percent 2 3 4 4 2 2 3 2" xfId="42897" xr:uid="{00000000-0005-0000-0000-0000B9AB0000}"/>
    <cellStyle name="Percent 2 3 4 4 2 2 3 2 2" xfId="42898" xr:uid="{00000000-0005-0000-0000-0000BAAB0000}"/>
    <cellStyle name="Percent 2 3 4 4 2 2 3 2 3" xfId="42899" xr:uid="{00000000-0005-0000-0000-0000BBAB0000}"/>
    <cellStyle name="Percent 2 3 4 4 2 2 3 3" xfId="42900" xr:uid="{00000000-0005-0000-0000-0000BCAB0000}"/>
    <cellStyle name="Percent 2 3 4 4 2 2 3 4" xfId="42901" xr:uid="{00000000-0005-0000-0000-0000BDAB0000}"/>
    <cellStyle name="Percent 2 3 4 4 2 2 4" xfId="42902" xr:uid="{00000000-0005-0000-0000-0000BEAB0000}"/>
    <cellStyle name="Percent 2 3 4 4 2 2 4 2" xfId="42903" xr:uid="{00000000-0005-0000-0000-0000BFAB0000}"/>
    <cellStyle name="Percent 2 3 4 4 2 2 4 3" xfId="42904" xr:uid="{00000000-0005-0000-0000-0000C0AB0000}"/>
    <cellStyle name="Percent 2 3 4 4 2 2 5" xfId="42905" xr:uid="{00000000-0005-0000-0000-0000C1AB0000}"/>
    <cellStyle name="Percent 2 3 4 4 2 2 6" xfId="42906" xr:uid="{00000000-0005-0000-0000-0000C2AB0000}"/>
    <cellStyle name="Percent 2 3 4 4 2 3" xfId="42907" xr:uid="{00000000-0005-0000-0000-0000C3AB0000}"/>
    <cellStyle name="Percent 2 3 4 4 2 3 2" xfId="42908" xr:uid="{00000000-0005-0000-0000-0000C4AB0000}"/>
    <cellStyle name="Percent 2 3 4 4 2 3 2 2" xfId="42909" xr:uid="{00000000-0005-0000-0000-0000C5AB0000}"/>
    <cellStyle name="Percent 2 3 4 4 2 3 2 3" xfId="42910" xr:uid="{00000000-0005-0000-0000-0000C6AB0000}"/>
    <cellStyle name="Percent 2 3 4 4 2 3 3" xfId="42911" xr:uid="{00000000-0005-0000-0000-0000C7AB0000}"/>
    <cellStyle name="Percent 2 3 4 4 2 3 4" xfId="42912" xr:uid="{00000000-0005-0000-0000-0000C8AB0000}"/>
    <cellStyle name="Percent 2 3 4 4 2 4" xfId="42913" xr:uid="{00000000-0005-0000-0000-0000C9AB0000}"/>
    <cellStyle name="Percent 2 3 4 4 2 4 2" xfId="42914" xr:uid="{00000000-0005-0000-0000-0000CAAB0000}"/>
    <cellStyle name="Percent 2 3 4 4 2 4 2 2" xfId="42915" xr:uid="{00000000-0005-0000-0000-0000CBAB0000}"/>
    <cellStyle name="Percent 2 3 4 4 2 4 2 3" xfId="42916" xr:uid="{00000000-0005-0000-0000-0000CCAB0000}"/>
    <cellStyle name="Percent 2 3 4 4 2 4 3" xfId="42917" xr:uid="{00000000-0005-0000-0000-0000CDAB0000}"/>
    <cellStyle name="Percent 2 3 4 4 2 4 4" xfId="42918" xr:uid="{00000000-0005-0000-0000-0000CEAB0000}"/>
    <cellStyle name="Percent 2 3 4 4 2 5" xfId="42919" xr:uid="{00000000-0005-0000-0000-0000CFAB0000}"/>
    <cellStyle name="Percent 2 3 4 4 2 5 2" xfId="42920" xr:uid="{00000000-0005-0000-0000-0000D0AB0000}"/>
    <cellStyle name="Percent 2 3 4 4 2 5 3" xfId="42921" xr:uid="{00000000-0005-0000-0000-0000D1AB0000}"/>
    <cellStyle name="Percent 2 3 4 4 2 6" xfId="42922" xr:uid="{00000000-0005-0000-0000-0000D2AB0000}"/>
    <cellStyle name="Percent 2 3 4 4 2 7" xfId="42923" xr:uid="{00000000-0005-0000-0000-0000D3AB0000}"/>
    <cellStyle name="Percent 2 3 4 4 3" xfId="42924" xr:uid="{00000000-0005-0000-0000-0000D4AB0000}"/>
    <cellStyle name="Percent 2 3 4 4 3 2" xfId="42925" xr:uid="{00000000-0005-0000-0000-0000D5AB0000}"/>
    <cellStyle name="Percent 2 3 4 4 3 2 2" xfId="42926" xr:uid="{00000000-0005-0000-0000-0000D6AB0000}"/>
    <cellStyle name="Percent 2 3 4 4 3 2 2 2" xfId="42927" xr:uid="{00000000-0005-0000-0000-0000D7AB0000}"/>
    <cellStyle name="Percent 2 3 4 4 3 2 2 3" xfId="42928" xr:uid="{00000000-0005-0000-0000-0000D8AB0000}"/>
    <cellStyle name="Percent 2 3 4 4 3 2 3" xfId="42929" xr:uid="{00000000-0005-0000-0000-0000D9AB0000}"/>
    <cellStyle name="Percent 2 3 4 4 3 2 4" xfId="42930" xr:uid="{00000000-0005-0000-0000-0000DAAB0000}"/>
    <cellStyle name="Percent 2 3 4 4 3 3" xfId="42931" xr:uid="{00000000-0005-0000-0000-0000DBAB0000}"/>
    <cellStyle name="Percent 2 3 4 4 3 3 2" xfId="42932" xr:uid="{00000000-0005-0000-0000-0000DCAB0000}"/>
    <cellStyle name="Percent 2 3 4 4 3 3 2 2" xfId="42933" xr:uid="{00000000-0005-0000-0000-0000DDAB0000}"/>
    <cellStyle name="Percent 2 3 4 4 3 3 2 3" xfId="42934" xr:uid="{00000000-0005-0000-0000-0000DEAB0000}"/>
    <cellStyle name="Percent 2 3 4 4 3 3 3" xfId="42935" xr:uid="{00000000-0005-0000-0000-0000DFAB0000}"/>
    <cellStyle name="Percent 2 3 4 4 3 3 4" xfId="42936" xr:uid="{00000000-0005-0000-0000-0000E0AB0000}"/>
    <cellStyle name="Percent 2 3 4 4 3 4" xfId="42937" xr:uid="{00000000-0005-0000-0000-0000E1AB0000}"/>
    <cellStyle name="Percent 2 3 4 4 3 4 2" xfId="42938" xr:uid="{00000000-0005-0000-0000-0000E2AB0000}"/>
    <cellStyle name="Percent 2 3 4 4 3 4 3" xfId="42939" xr:uid="{00000000-0005-0000-0000-0000E3AB0000}"/>
    <cellStyle name="Percent 2 3 4 4 3 5" xfId="42940" xr:uid="{00000000-0005-0000-0000-0000E4AB0000}"/>
    <cellStyle name="Percent 2 3 4 4 3 6" xfId="42941" xr:uid="{00000000-0005-0000-0000-0000E5AB0000}"/>
    <cellStyle name="Percent 2 3 4 4 4" xfId="42942" xr:uid="{00000000-0005-0000-0000-0000E6AB0000}"/>
    <cellStyle name="Percent 2 3 4 4 4 2" xfId="42943" xr:uid="{00000000-0005-0000-0000-0000E7AB0000}"/>
    <cellStyle name="Percent 2 3 4 4 4 2 2" xfId="42944" xr:uid="{00000000-0005-0000-0000-0000E8AB0000}"/>
    <cellStyle name="Percent 2 3 4 4 4 2 3" xfId="42945" xr:uid="{00000000-0005-0000-0000-0000E9AB0000}"/>
    <cellStyle name="Percent 2 3 4 4 4 3" xfId="42946" xr:uid="{00000000-0005-0000-0000-0000EAAB0000}"/>
    <cellStyle name="Percent 2 3 4 4 4 4" xfId="42947" xr:uid="{00000000-0005-0000-0000-0000EBAB0000}"/>
    <cellStyle name="Percent 2 3 4 4 5" xfId="42948" xr:uid="{00000000-0005-0000-0000-0000ECAB0000}"/>
    <cellStyle name="Percent 2 3 4 4 5 2" xfId="42949" xr:uid="{00000000-0005-0000-0000-0000EDAB0000}"/>
    <cellStyle name="Percent 2 3 4 4 5 2 2" xfId="42950" xr:uid="{00000000-0005-0000-0000-0000EEAB0000}"/>
    <cellStyle name="Percent 2 3 4 4 5 2 3" xfId="42951" xr:uid="{00000000-0005-0000-0000-0000EFAB0000}"/>
    <cellStyle name="Percent 2 3 4 4 5 3" xfId="42952" xr:uid="{00000000-0005-0000-0000-0000F0AB0000}"/>
    <cellStyle name="Percent 2 3 4 4 5 4" xfId="42953" xr:uid="{00000000-0005-0000-0000-0000F1AB0000}"/>
    <cellStyle name="Percent 2 3 4 4 6" xfId="42954" xr:uid="{00000000-0005-0000-0000-0000F2AB0000}"/>
    <cellStyle name="Percent 2 3 4 4 6 2" xfId="42955" xr:uid="{00000000-0005-0000-0000-0000F3AB0000}"/>
    <cellStyle name="Percent 2 3 4 4 6 3" xfId="42956" xr:uid="{00000000-0005-0000-0000-0000F4AB0000}"/>
    <cellStyle name="Percent 2 3 4 4 7" xfId="42957" xr:uid="{00000000-0005-0000-0000-0000F5AB0000}"/>
    <cellStyle name="Percent 2 3 4 4 8" xfId="42958" xr:uid="{00000000-0005-0000-0000-0000F6AB0000}"/>
    <cellStyle name="Percent 2 3 4 5" xfId="42959" xr:uid="{00000000-0005-0000-0000-0000F7AB0000}"/>
    <cellStyle name="Percent 2 3 4 5 2" xfId="42960" xr:uid="{00000000-0005-0000-0000-0000F8AB0000}"/>
    <cellStyle name="Percent 2 3 4 5 2 2" xfId="42961" xr:uid="{00000000-0005-0000-0000-0000F9AB0000}"/>
    <cellStyle name="Percent 2 3 4 5 2 2 2" xfId="42962" xr:uid="{00000000-0005-0000-0000-0000FAAB0000}"/>
    <cellStyle name="Percent 2 3 4 5 2 2 2 2" xfId="42963" xr:uid="{00000000-0005-0000-0000-0000FBAB0000}"/>
    <cellStyle name="Percent 2 3 4 5 2 2 2 3" xfId="42964" xr:uid="{00000000-0005-0000-0000-0000FCAB0000}"/>
    <cellStyle name="Percent 2 3 4 5 2 2 3" xfId="42965" xr:uid="{00000000-0005-0000-0000-0000FDAB0000}"/>
    <cellStyle name="Percent 2 3 4 5 2 2 4" xfId="42966" xr:uid="{00000000-0005-0000-0000-0000FEAB0000}"/>
    <cellStyle name="Percent 2 3 4 5 2 3" xfId="42967" xr:uid="{00000000-0005-0000-0000-0000FFAB0000}"/>
    <cellStyle name="Percent 2 3 4 5 2 3 2" xfId="42968" xr:uid="{00000000-0005-0000-0000-000000AC0000}"/>
    <cellStyle name="Percent 2 3 4 5 2 3 2 2" xfId="42969" xr:uid="{00000000-0005-0000-0000-000001AC0000}"/>
    <cellStyle name="Percent 2 3 4 5 2 3 2 3" xfId="42970" xr:uid="{00000000-0005-0000-0000-000002AC0000}"/>
    <cellStyle name="Percent 2 3 4 5 2 3 3" xfId="42971" xr:uid="{00000000-0005-0000-0000-000003AC0000}"/>
    <cellStyle name="Percent 2 3 4 5 2 3 4" xfId="42972" xr:uid="{00000000-0005-0000-0000-000004AC0000}"/>
    <cellStyle name="Percent 2 3 4 5 2 4" xfId="42973" xr:uid="{00000000-0005-0000-0000-000005AC0000}"/>
    <cellStyle name="Percent 2 3 4 5 2 4 2" xfId="42974" xr:uid="{00000000-0005-0000-0000-000006AC0000}"/>
    <cellStyle name="Percent 2 3 4 5 2 4 3" xfId="42975" xr:uid="{00000000-0005-0000-0000-000007AC0000}"/>
    <cellStyle name="Percent 2 3 4 5 2 5" xfId="42976" xr:uid="{00000000-0005-0000-0000-000008AC0000}"/>
    <cellStyle name="Percent 2 3 4 5 2 6" xfId="42977" xr:uid="{00000000-0005-0000-0000-000009AC0000}"/>
    <cellStyle name="Percent 2 3 4 5 3" xfId="42978" xr:uid="{00000000-0005-0000-0000-00000AAC0000}"/>
    <cellStyle name="Percent 2 3 4 5 3 2" xfId="42979" xr:uid="{00000000-0005-0000-0000-00000BAC0000}"/>
    <cellStyle name="Percent 2 3 4 5 3 2 2" xfId="42980" xr:uid="{00000000-0005-0000-0000-00000CAC0000}"/>
    <cellStyle name="Percent 2 3 4 5 3 2 3" xfId="42981" xr:uid="{00000000-0005-0000-0000-00000DAC0000}"/>
    <cellStyle name="Percent 2 3 4 5 3 3" xfId="42982" xr:uid="{00000000-0005-0000-0000-00000EAC0000}"/>
    <cellStyle name="Percent 2 3 4 5 3 4" xfId="42983" xr:uid="{00000000-0005-0000-0000-00000FAC0000}"/>
    <cellStyle name="Percent 2 3 4 5 4" xfId="42984" xr:uid="{00000000-0005-0000-0000-000010AC0000}"/>
    <cellStyle name="Percent 2 3 4 5 4 2" xfId="42985" xr:uid="{00000000-0005-0000-0000-000011AC0000}"/>
    <cellStyle name="Percent 2 3 4 5 4 2 2" xfId="42986" xr:uid="{00000000-0005-0000-0000-000012AC0000}"/>
    <cellStyle name="Percent 2 3 4 5 4 2 3" xfId="42987" xr:uid="{00000000-0005-0000-0000-000013AC0000}"/>
    <cellStyle name="Percent 2 3 4 5 4 3" xfId="42988" xr:uid="{00000000-0005-0000-0000-000014AC0000}"/>
    <cellStyle name="Percent 2 3 4 5 4 4" xfId="42989" xr:uid="{00000000-0005-0000-0000-000015AC0000}"/>
    <cellStyle name="Percent 2 3 4 5 5" xfId="42990" xr:uid="{00000000-0005-0000-0000-000016AC0000}"/>
    <cellStyle name="Percent 2 3 4 5 5 2" xfId="42991" xr:uid="{00000000-0005-0000-0000-000017AC0000}"/>
    <cellStyle name="Percent 2 3 4 5 5 3" xfId="42992" xr:uid="{00000000-0005-0000-0000-000018AC0000}"/>
    <cellStyle name="Percent 2 3 4 5 6" xfId="42993" xr:uid="{00000000-0005-0000-0000-000019AC0000}"/>
    <cellStyle name="Percent 2 3 4 5 7" xfId="42994" xr:uid="{00000000-0005-0000-0000-00001AAC0000}"/>
    <cellStyle name="Percent 2 3 4 6" xfId="42995" xr:uid="{00000000-0005-0000-0000-00001BAC0000}"/>
    <cellStyle name="Percent 2 3 4 6 2" xfId="42996" xr:uid="{00000000-0005-0000-0000-00001CAC0000}"/>
    <cellStyle name="Percent 2 3 4 6 2 2" xfId="42997" xr:uid="{00000000-0005-0000-0000-00001DAC0000}"/>
    <cellStyle name="Percent 2 3 4 6 2 2 2" xfId="42998" xr:uid="{00000000-0005-0000-0000-00001EAC0000}"/>
    <cellStyle name="Percent 2 3 4 6 2 2 2 2" xfId="42999" xr:uid="{00000000-0005-0000-0000-00001FAC0000}"/>
    <cellStyle name="Percent 2 3 4 6 2 2 2 3" xfId="43000" xr:uid="{00000000-0005-0000-0000-000020AC0000}"/>
    <cellStyle name="Percent 2 3 4 6 2 2 3" xfId="43001" xr:uid="{00000000-0005-0000-0000-000021AC0000}"/>
    <cellStyle name="Percent 2 3 4 6 2 2 4" xfId="43002" xr:uid="{00000000-0005-0000-0000-000022AC0000}"/>
    <cellStyle name="Percent 2 3 4 6 2 3" xfId="43003" xr:uid="{00000000-0005-0000-0000-000023AC0000}"/>
    <cellStyle name="Percent 2 3 4 6 2 3 2" xfId="43004" xr:uid="{00000000-0005-0000-0000-000024AC0000}"/>
    <cellStyle name="Percent 2 3 4 6 2 3 2 2" xfId="43005" xr:uid="{00000000-0005-0000-0000-000025AC0000}"/>
    <cellStyle name="Percent 2 3 4 6 2 3 2 3" xfId="43006" xr:uid="{00000000-0005-0000-0000-000026AC0000}"/>
    <cellStyle name="Percent 2 3 4 6 2 3 3" xfId="43007" xr:uid="{00000000-0005-0000-0000-000027AC0000}"/>
    <cellStyle name="Percent 2 3 4 6 2 3 4" xfId="43008" xr:uid="{00000000-0005-0000-0000-000028AC0000}"/>
    <cellStyle name="Percent 2 3 4 6 2 4" xfId="43009" xr:uid="{00000000-0005-0000-0000-000029AC0000}"/>
    <cellStyle name="Percent 2 3 4 6 2 4 2" xfId="43010" xr:uid="{00000000-0005-0000-0000-00002AAC0000}"/>
    <cellStyle name="Percent 2 3 4 6 2 4 3" xfId="43011" xr:uid="{00000000-0005-0000-0000-00002BAC0000}"/>
    <cellStyle name="Percent 2 3 4 6 2 5" xfId="43012" xr:uid="{00000000-0005-0000-0000-00002CAC0000}"/>
    <cellStyle name="Percent 2 3 4 6 2 6" xfId="43013" xr:uid="{00000000-0005-0000-0000-00002DAC0000}"/>
    <cellStyle name="Percent 2 3 4 6 3" xfId="43014" xr:uid="{00000000-0005-0000-0000-00002EAC0000}"/>
    <cellStyle name="Percent 2 3 4 6 3 2" xfId="43015" xr:uid="{00000000-0005-0000-0000-00002FAC0000}"/>
    <cellStyle name="Percent 2 3 4 6 3 2 2" xfId="43016" xr:uid="{00000000-0005-0000-0000-000030AC0000}"/>
    <cellStyle name="Percent 2 3 4 6 3 2 3" xfId="43017" xr:uid="{00000000-0005-0000-0000-000031AC0000}"/>
    <cellStyle name="Percent 2 3 4 6 3 3" xfId="43018" xr:uid="{00000000-0005-0000-0000-000032AC0000}"/>
    <cellStyle name="Percent 2 3 4 6 3 4" xfId="43019" xr:uid="{00000000-0005-0000-0000-000033AC0000}"/>
    <cellStyle name="Percent 2 3 4 6 4" xfId="43020" xr:uid="{00000000-0005-0000-0000-000034AC0000}"/>
    <cellStyle name="Percent 2 3 4 6 4 2" xfId="43021" xr:uid="{00000000-0005-0000-0000-000035AC0000}"/>
    <cellStyle name="Percent 2 3 4 6 4 2 2" xfId="43022" xr:uid="{00000000-0005-0000-0000-000036AC0000}"/>
    <cellStyle name="Percent 2 3 4 6 4 2 3" xfId="43023" xr:uid="{00000000-0005-0000-0000-000037AC0000}"/>
    <cellStyle name="Percent 2 3 4 6 4 3" xfId="43024" xr:uid="{00000000-0005-0000-0000-000038AC0000}"/>
    <cellStyle name="Percent 2 3 4 6 4 4" xfId="43025" xr:uid="{00000000-0005-0000-0000-000039AC0000}"/>
    <cellStyle name="Percent 2 3 4 6 5" xfId="43026" xr:uid="{00000000-0005-0000-0000-00003AAC0000}"/>
    <cellStyle name="Percent 2 3 4 6 5 2" xfId="43027" xr:uid="{00000000-0005-0000-0000-00003BAC0000}"/>
    <cellStyle name="Percent 2 3 4 6 5 3" xfId="43028" xr:uid="{00000000-0005-0000-0000-00003CAC0000}"/>
    <cellStyle name="Percent 2 3 4 6 6" xfId="43029" xr:uid="{00000000-0005-0000-0000-00003DAC0000}"/>
    <cellStyle name="Percent 2 3 4 6 7" xfId="43030" xr:uid="{00000000-0005-0000-0000-00003EAC0000}"/>
    <cellStyle name="Percent 2 3 4 7" xfId="43031" xr:uid="{00000000-0005-0000-0000-00003FAC0000}"/>
    <cellStyle name="Percent 2 3 4 7 2" xfId="43032" xr:uid="{00000000-0005-0000-0000-000040AC0000}"/>
    <cellStyle name="Percent 2 3 4 7 2 2" xfId="43033" xr:uid="{00000000-0005-0000-0000-000041AC0000}"/>
    <cellStyle name="Percent 2 3 4 7 2 2 2" xfId="43034" xr:uid="{00000000-0005-0000-0000-000042AC0000}"/>
    <cellStyle name="Percent 2 3 4 7 2 2 3" xfId="43035" xr:uid="{00000000-0005-0000-0000-000043AC0000}"/>
    <cellStyle name="Percent 2 3 4 7 2 3" xfId="43036" xr:uid="{00000000-0005-0000-0000-000044AC0000}"/>
    <cellStyle name="Percent 2 3 4 7 2 4" xfId="43037" xr:uid="{00000000-0005-0000-0000-000045AC0000}"/>
    <cellStyle name="Percent 2 3 4 7 3" xfId="43038" xr:uid="{00000000-0005-0000-0000-000046AC0000}"/>
    <cellStyle name="Percent 2 3 4 7 3 2" xfId="43039" xr:uid="{00000000-0005-0000-0000-000047AC0000}"/>
    <cellStyle name="Percent 2 3 4 7 3 2 2" xfId="43040" xr:uid="{00000000-0005-0000-0000-000048AC0000}"/>
    <cellStyle name="Percent 2 3 4 7 3 2 3" xfId="43041" xr:uid="{00000000-0005-0000-0000-000049AC0000}"/>
    <cellStyle name="Percent 2 3 4 7 3 3" xfId="43042" xr:uid="{00000000-0005-0000-0000-00004AAC0000}"/>
    <cellStyle name="Percent 2 3 4 7 3 4" xfId="43043" xr:uid="{00000000-0005-0000-0000-00004BAC0000}"/>
    <cellStyle name="Percent 2 3 4 7 4" xfId="43044" xr:uid="{00000000-0005-0000-0000-00004CAC0000}"/>
    <cellStyle name="Percent 2 3 4 7 4 2" xfId="43045" xr:uid="{00000000-0005-0000-0000-00004DAC0000}"/>
    <cellStyle name="Percent 2 3 4 7 4 3" xfId="43046" xr:uid="{00000000-0005-0000-0000-00004EAC0000}"/>
    <cellStyle name="Percent 2 3 4 7 5" xfId="43047" xr:uid="{00000000-0005-0000-0000-00004FAC0000}"/>
    <cellStyle name="Percent 2 3 4 7 6" xfId="43048" xr:uid="{00000000-0005-0000-0000-000050AC0000}"/>
    <cellStyle name="Percent 2 3 4 8" xfId="43049" xr:uid="{00000000-0005-0000-0000-000051AC0000}"/>
    <cellStyle name="Percent 2 3 4 8 2" xfId="43050" xr:uid="{00000000-0005-0000-0000-000052AC0000}"/>
    <cellStyle name="Percent 2 3 4 8 2 2" xfId="43051" xr:uid="{00000000-0005-0000-0000-000053AC0000}"/>
    <cellStyle name="Percent 2 3 4 8 2 3" xfId="43052" xr:uid="{00000000-0005-0000-0000-000054AC0000}"/>
    <cellStyle name="Percent 2 3 4 8 3" xfId="43053" xr:uid="{00000000-0005-0000-0000-000055AC0000}"/>
    <cellStyle name="Percent 2 3 4 8 4" xfId="43054" xr:uid="{00000000-0005-0000-0000-000056AC0000}"/>
    <cellStyle name="Percent 2 3 4 9" xfId="43055" xr:uid="{00000000-0005-0000-0000-000057AC0000}"/>
    <cellStyle name="Percent 2 3 4 9 2" xfId="43056" xr:uid="{00000000-0005-0000-0000-000058AC0000}"/>
    <cellStyle name="Percent 2 3 4 9 2 2" xfId="43057" xr:uid="{00000000-0005-0000-0000-000059AC0000}"/>
    <cellStyle name="Percent 2 3 4 9 2 3" xfId="43058" xr:uid="{00000000-0005-0000-0000-00005AAC0000}"/>
    <cellStyle name="Percent 2 3 4 9 3" xfId="43059" xr:uid="{00000000-0005-0000-0000-00005BAC0000}"/>
    <cellStyle name="Percent 2 3 4 9 4" xfId="43060" xr:uid="{00000000-0005-0000-0000-00005CAC0000}"/>
    <cellStyle name="Percent 2 3 5" xfId="43061" xr:uid="{00000000-0005-0000-0000-00005DAC0000}"/>
    <cellStyle name="Percent 2 3 5 10" xfId="43062" xr:uid="{00000000-0005-0000-0000-00005EAC0000}"/>
    <cellStyle name="Percent 2 3 5 11" xfId="43063" xr:uid="{00000000-0005-0000-0000-00005FAC0000}"/>
    <cellStyle name="Percent 2 3 5 2" xfId="43064" xr:uid="{00000000-0005-0000-0000-000060AC0000}"/>
    <cellStyle name="Percent 2 3 5 2 10" xfId="43065" xr:uid="{00000000-0005-0000-0000-000061AC0000}"/>
    <cellStyle name="Percent 2 3 5 2 2" xfId="43066" xr:uid="{00000000-0005-0000-0000-000062AC0000}"/>
    <cellStyle name="Percent 2 3 5 2 2 2" xfId="43067" xr:uid="{00000000-0005-0000-0000-000063AC0000}"/>
    <cellStyle name="Percent 2 3 5 2 2 2 2" xfId="43068" xr:uid="{00000000-0005-0000-0000-000064AC0000}"/>
    <cellStyle name="Percent 2 3 5 2 2 2 2 2" xfId="43069" xr:uid="{00000000-0005-0000-0000-000065AC0000}"/>
    <cellStyle name="Percent 2 3 5 2 2 2 2 2 2" xfId="43070" xr:uid="{00000000-0005-0000-0000-000066AC0000}"/>
    <cellStyle name="Percent 2 3 5 2 2 2 2 2 2 2" xfId="43071" xr:uid="{00000000-0005-0000-0000-000067AC0000}"/>
    <cellStyle name="Percent 2 3 5 2 2 2 2 2 2 3" xfId="43072" xr:uid="{00000000-0005-0000-0000-000068AC0000}"/>
    <cellStyle name="Percent 2 3 5 2 2 2 2 2 3" xfId="43073" xr:uid="{00000000-0005-0000-0000-000069AC0000}"/>
    <cellStyle name="Percent 2 3 5 2 2 2 2 2 4" xfId="43074" xr:uid="{00000000-0005-0000-0000-00006AAC0000}"/>
    <cellStyle name="Percent 2 3 5 2 2 2 2 3" xfId="43075" xr:uid="{00000000-0005-0000-0000-00006BAC0000}"/>
    <cellStyle name="Percent 2 3 5 2 2 2 2 3 2" xfId="43076" xr:uid="{00000000-0005-0000-0000-00006CAC0000}"/>
    <cellStyle name="Percent 2 3 5 2 2 2 2 3 2 2" xfId="43077" xr:uid="{00000000-0005-0000-0000-00006DAC0000}"/>
    <cellStyle name="Percent 2 3 5 2 2 2 2 3 2 3" xfId="43078" xr:uid="{00000000-0005-0000-0000-00006EAC0000}"/>
    <cellStyle name="Percent 2 3 5 2 2 2 2 3 3" xfId="43079" xr:uid="{00000000-0005-0000-0000-00006FAC0000}"/>
    <cellStyle name="Percent 2 3 5 2 2 2 2 3 4" xfId="43080" xr:uid="{00000000-0005-0000-0000-000070AC0000}"/>
    <cellStyle name="Percent 2 3 5 2 2 2 2 4" xfId="43081" xr:uid="{00000000-0005-0000-0000-000071AC0000}"/>
    <cellStyle name="Percent 2 3 5 2 2 2 2 4 2" xfId="43082" xr:uid="{00000000-0005-0000-0000-000072AC0000}"/>
    <cellStyle name="Percent 2 3 5 2 2 2 2 4 3" xfId="43083" xr:uid="{00000000-0005-0000-0000-000073AC0000}"/>
    <cellStyle name="Percent 2 3 5 2 2 2 2 5" xfId="43084" xr:uid="{00000000-0005-0000-0000-000074AC0000}"/>
    <cellStyle name="Percent 2 3 5 2 2 2 2 6" xfId="43085" xr:uid="{00000000-0005-0000-0000-000075AC0000}"/>
    <cellStyle name="Percent 2 3 5 2 2 2 3" xfId="43086" xr:uid="{00000000-0005-0000-0000-000076AC0000}"/>
    <cellStyle name="Percent 2 3 5 2 2 2 3 2" xfId="43087" xr:uid="{00000000-0005-0000-0000-000077AC0000}"/>
    <cellStyle name="Percent 2 3 5 2 2 2 3 2 2" xfId="43088" xr:uid="{00000000-0005-0000-0000-000078AC0000}"/>
    <cellStyle name="Percent 2 3 5 2 2 2 3 2 3" xfId="43089" xr:uid="{00000000-0005-0000-0000-000079AC0000}"/>
    <cellStyle name="Percent 2 3 5 2 2 2 3 3" xfId="43090" xr:uid="{00000000-0005-0000-0000-00007AAC0000}"/>
    <cellStyle name="Percent 2 3 5 2 2 2 3 4" xfId="43091" xr:uid="{00000000-0005-0000-0000-00007BAC0000}"/>
    <cellStyle name="Percent 2 3 5 2 2 2 4" xfId="43092" xr:uid="{00000000-0005-0000-0000-00007CAC0000}"/>
    <cellStyle name="Percent 2 3 5 2 2 2 4 2" xfId="43093" xr:uid="{00000000-0005-0000-0000-00007DAC0000}"/>
    <cellStyle name="Percent 2 3 5 2 2 2 4 2 2" xfId="43094" xr:uid="{00000000-0005-0000-0000-00007EAC0000}"/>
    <cellStyle name="Percent 2 3 5 2 2 2 4 2 3" xfId="43095" xr:uid="{00000000-0005-0000-0000-00007FAC0000}"/>
    <cellStyle name="Percent 2 3 5 2 2 2 4 3" xfId="43096" xr:uid="{00000000-0005-0000-0000-000080AC0000}"/>
    <cellStyle name="Percent 2 3 5 2 2 2 4 4" xfId="43097" xr:uid="{00000000-0005-0000-0000-000081AC0000}"/>
    <cellStyle name="Percent 2 3 5 2 2 2 5" xfId="43098" xr:uid="{00000000-0005-0000-0000-000082AC0000}"/>
    <cellStyle name="Percent 2 3 5 2 2 2 5 2" xfId="43099" xr:uid="{00000000-0005-0000-0000-000083AC0000}"/>
    <cellStyle name="Percent 2 3 5 2 2 2 5 3" xfId="43100" xr:uid="{00000000-0005-0000-0000-000084AC0000}"/>
    <cellStyle name="Percent 2 3 5 2 2 2 6" xfId="43101" xr:uid="{00000000-0005-0000-0000-000085AC0000}"/>
    <cellStyle name="Percent 2 3 5 2 2 2 7" xfId="43102" xr:uid="{00000000-0005-0000-0000-000086AC0000}"/>
    <cellStyle name="Percent 2 3 5 2 2 3" xfId="43103" xr:uid="{00000000-0005-0000-0000-000087AC0000}"/>
    <cellStyle name="Percent 2 3 5 2 2 3 2" xfId="43104" xr:uid="{00000000-0005-0000-0000-000088AC0000}"/>
    <cellStyle name="Percent 2 3 5 2 2 3 2 2" xfId="43105" xr:uid="{00000000-0005-0000-0000-000089AC0000}"/>
    <cellStyle name="Percent 2 3 5 2 2 3 2 2 2" xfId="43106" xr:uid="{00000000-0005-0000-0000-00008AAC0000}"/>
    <cellStyle name="Percent 2 3 5 2 2 3 2 2 3" xfId="43107" xr:uid="{00000000-0005-0000-0000-00008BAC0000}"/>
    <cellStyle name="Percent 2 3 5 2 2 3 2 3" xfId="43108" xr:uid="{00000000-0005-0000-0000-00008CAC0000}"/>
    <cellStyle name="Percent 2 3 5 2 2 3 2 4" xfId="43109" xr:uid="{00000000-0005-0000-0000-00008DAC0000}"/>
    <cellStyle name="Percent 2 3 5 2 2 3 3" xfId="43110" xr:uid="{00000000-0005-0000-0000-00008EAC0000}"/>
    <cellStyle name="Percent 2 3 5 2 2 3 3 2" xfId="43111" xr:uid="{00000000-0005-0000-0000-00008FAC0000}"/>
    <cellStyle name="Percent 2 3 5 2 2 3 3 2 2" xfId="43112" xr:uid="{00000000-0005-0000-0000-000090AC0000}"/>
    <cellStyle name="Percent 2 3 5 2 2 3 3 2 3" xfId="43113" xr:uid="{00000000-0005-0000-0000-000091AC0000}"/>
    <cellStyle name="Percent 2 3 5 2 2 3 3 3" xfId="43114" xr:uid="{00000000-0005-0000-0000-000092AC0000}"/>
    <cellStyle name="Percent 2 3 5 2 2 3 3 4" xfId="43115" xr:uid="{00000000-0005-0000-0000-000093AC0000}"/>
    <cellStyle name="Percent 2 3 5 2 2 3 4" xfId="43116" xr:uid="{00000000-0005-0000-0000-000094AC0000}"/>
    <cellStyle name="Percent 2 3 5 2 2 3 4 2" xfId="43117" xr:uid="{00000000-0005-0000-0000-000095AC0000}"/>
    <cellStyle name="Percent 2 3 5 2 2 3 4 3" xfId="43118" xr:uid="{00000000-0005-0000-0000-000096AC0000}"/>
    <cellStyle name="Percent 2 3 5 2 2 3 5" xfId="43119" xr:uid="{00000000-0005-0000-0000-000097AC0000}"/>
    <cellStyle name="Percent 2 3 5 2 2 3 6" xfId="43120" xr:uid="{00000000-0005-0000-0000-000098AC0000}"/>
    <cellStyle name="Percent 2 3 5 2 2 4" xfId="43121" xr:uid="{00000000-0005-0000-0000-000099AC0000}"/>
    <cellStyle name="Percent 2 3 5 2 2 4 2" xfId="43122" xr:uid="{00000000-0005-0000-0000-00009AAC0000}"/>
    <cellStyle name="Percent 2 3 5 2 2 4 2 2" xfId="43123" xr:uid="{00000000-0005-0000-0000-00009BAC0000}"/>
    <cellStyle name="Percent 2 3 5 2 2 4 2 3" xfId="43124" xr:uid="{00000000-0005-0000-0000-00009CAC0000}"/>
    <cellStyle name="Percent 2 3 5 2 2 4 3" xfId="43125" xr:uid="{00000000-0005-0000-0000-00009DAC0000}"/>
    <cellStyle name="Percent 2 3 5 2 2 4 4" xfId="43126" xr:uid="{00000000-0005-0000-0000-00009EAC0000}"/>
    <cellStyle name="Percent 2 3 5 2 2 5" xfId="43127" xr:uid="{00000000-0005-0000-0000-00009FAC0000}"/>
    <cellStyle name="Percent 2 3 5 2 2 5 2" xfId="43128" xr:uid="{00000000-0005-0000-0000-0000A0AC0000}"/>
    <cellStyle name="Percent 2 3 5 2 2 5 2 2" xfId="43129" xr:uid="{00000000-0005-0000-0000-0000A1AC0000}"/>
    <cellStyle name="Percent 2 3 5 2 2 5 2 3" xfId="43130" xr:uid="{00000000-0005-0000-0000-0000A2AC0000}"/>
    <cellStyle name="Percent 2 3 5 2 2 5 3" xfId="43131" xr:uid="{00000000-0005-0000-0000-0000A3AC0000}"/>
    <cellStyle name="Percent 2 3 5 2 2 5 4" xfId="43132" xr:uid="{00000000-0005-0000-0000-0000A4AC0000}"/>
    <cellStyle name="Percent 2 3 5 2 2 6" xfId="43133" xr:uid="{00000000-0005-0000-0000-0000A5AC0000}"/>
    <cellStyle name="Percent 2 3 5 2 2 6 2" xfId="43134" xr:uid="{00000000-0005-0000-0000-0000A6AC0000}"/>
    <cellStyle name="Percent 2 3 5 2 2 6 3" xfId="43135" xr:uid="{00000000-0005-0000-0000-0000A7AC0000}"/>
    <cellStyle name="Percent 2 3 5 2 2 7" xfId="43136" xr:uid="{00000000-0005-0000-0000-0000A8AC0000}"/>
    <cellStyle name="Percent 2 3 5 2 2 8" xfId="43137" xr:uid="{00000000-0005-0000-0000-0000A9AC0000}"/>
    <cellStyle name="Percent 2 3 5 2 3" xfId="43138" xr:uid="{00000000-0005-0000-0000-0000AAAC0000}"/>
    <cellStyle name="Percent 2 3 5 2 3 2" xfId="43139" xr:uid="{00000000-0005-0000-0000-0000ABAC0000}"/>
    <cellStyle name="Percent 2 3 5 2 3 2 2" xfId="43140" xr:uid="{00000000-0005-0000-0000-0000ACAC0000}"/>
    <cellStyle name="Percent 2 3 5 2 3 2 2 2" xfId="43141" xr:uid="{00000000-0005-0000-0000-0000ADAC0000}"/>
    <cellStyle name="Percent 2 3 5 2 3 2 2 2 2" xfId="43142" xr:uid="{00000000-0005-0000-0000-0000AEAC0000}"/>
    <cellStyle name="Percent 2 3 5 2 3 2 2 2 3" xfId="43143" xr:uid="{00000000-0005-0000-0000-0000AFAC0000}"/>
    <cellStyle name="Percent 2 3 5 2 3 2 2 3" xfId="43144" xr:uid="{00000000-0005-0000-0000-0000B0AC0000}"/>
    <cellStyle name="Percent 2 3 5 2 3 2 2 4" xfId="43145" xr:uid="{00000000-0005-0000-0000-0000B1AC0000}"/>
    <cellStyle name="Percent 2 3 5 2 3 2 3" xfId="43146" xr:uid="{00000000-0005-0000-0000-0000B2AC0000}"/>
    <cellStyle name="Percent 2 3 5 2 3 2 3 2" xfId="43147" xr:uid="{00000000-0005-0000-0000-0000B3AC0000}"/>
    <cellStyle name="Percent 2 3 5 2 3 2 3 2 2" xfId="43148" xr:uid="{00000000-0005-0000-0000-0000B4AC0000}"/>
    <cellStyle name="Percent 2 3 5 2 3 2 3 2 3" xfId="43149" xr:uid="{00000000-0005-0000-0000-0000B5AC0000}"/>
    <cellStyle name="Percent 2 3 5 2 3 2 3 3" xfId="43150" xr:uid="{00000000-0005-0000-0000-0000B6AC0000}"/>
    <cellStyle name="Percent 2 3 5 2 3 2 3 4" xfId="43151" xr:uid="{00000000-0005-0000-0000-0000B7AC0000}"/>
    <cellStyle name="Percent 2 3 5 2 3 2 4" xfId="43152" xr:uid="{00000000-0005-0000-0000-0000B8AC0000}"/>
    <cellStyle name="Percent 2 3 5 2 3 2 4 2" xfId="43153" xr:uid="{00000000-0005-0000-0000-0000B9AC0000}"/>
    <cellStyle name="Percent 2 3 5 2 3 2 4 3" xfId="43154" xr:uid="{00000000-0005-0000-0000-0000BAAC0000}"/>
    <cellStyle name="Percent 2 3 5 2 3 2 5" xfId="43155" xr:uid="{00000000-0005-0000-0000-0000BBAC0000}"/>
    <cellStyle name="Percent 2 3 5 2 3 2 6" xfId="43156" xr:uid="{00000000-0005-0000-0000-0000BCAC0000}"/>
    <cellStyle name="Percent 2 3 5 2 3 3" xfId="43157" xr:uid="{00000000-0005-0000-0000-0000BDAC0000}"/>
    <cellStyle name="Percent 2 3 5 2 3 3 2" xfId="43158" xr:uid="{00000000-0005-0000-0000-0000BEAC0000}"/>
    <cellStyle name="Percent 2 3 5 2 3 3 2 2" xfId="43159" xr:uid="{00000000-0005-0000-0000-0000BFAC0000}"/>
    <cellStyle name="Percent 2 3 5 2 3 3 2 3" xfId="43160" xr:uid="{00000000-0005-0000-0000-0000C0AC0000}"/>
    <cellStyle name="Percent 2 3 5 2 3 3 3" xfId="43161" xr:uid="{00000000-0005-0000-0000-0000C1AC0000}"/>
    <cellStyle name="Percent 2 3 5 2 3 3 4" xfId="43162" xr:uid="{00000000-0005-0000-0000-0000C2AC0000}"/>
    <cellStyle name="Percent 2 3 5 2 3 4" xfId="43163" xr:uid="{00000000-0005-0000-0000-0000C3AC0000}"/>
    <cellStyle name="Percent 2 3 5 2 3 4 2" xfId="43164" xr:uid="{00000000-0005-0000-0000-0000C4AC0000}"/>
    <cellStyle name="Percent 2 3 5 2 3 4 2 2" xfId="43165" xr:uid="{00000000-0005-0000-0000-0000C5AC0000}"/>
    <cellStyle name="Percent 2 3 5 2 3 4 2 3" xfId="43166" xr:uid="{00000000-0005-0000-0000-0000C6AC0000}"/>
    <cellStyle name="Percent 2 3 5 2 3 4 3" xfId="43167" xr:uid="{00000000-0005-0000-0000-0000C7AC0000}"/>
    <cellStyle name="Percent 2 3 5 2 3 4 4" xfId="43168" xr:uid="{00000000-0005-0000-0000-0000C8AC0000}"/>
    <cellStyle name="Percent 2 3 5 2 3 5" xfId="43169" xr:uid="{00000000-0005-0000-0000-0000C9AC0000}"/>
    <cellStyle name="Percent 2 3 5 2 3 5 2" xfId="43170" xr:uid="{00000000-0005-0000-0000-0000CAAC0000}"/>
    <cellStyle name="Percent 2 3 5 2 3 5 3" xfId="43171" xr:uid="{00000000-0005-0000-0000-0000CBAC0000}"/>
    <cellStyle name="Percent 2 3 5 2 3 6" xfId="43172" xr:uid="{00000000-0005-0000-0000-0000CCAC0000}"/>
    <cellStyle name="Percent 2 3 5 2 3 7" xfId="43173" xr:uid="{00000000-0005-0000-0000-0000CDAC0000}"/>
    <cellStyle name="Percent 2 3 5 2 4" xfId="43174" xr:uid="{00000000-0005-0000-0000-0000CEAC0000}"/>
    <cellStyle name="Percent 2 3 5 2 4 2" xfId="43175" xr:uid="{00000000-0005-0000-0000-0000CFAC0000}"/>
    <cellStyle name="Percent 2 3 5 2 4 2 2" xfId="43176" xr:uid="{00000000-0005-0000-0000-0000D0AC0000}"/>
    <cellStyle name="Percent 2 3 5 2 4 2 2 2" xfId="43177" xr:uid="{00000000-0005-0000-0000-0000D1AC0000}"/>
    <cellStyle name="Percent 2 3 5 2 4 2 2 2 2" xfId="43178" xr:uid="{00000000-0005-0000-0000-0000D2AC0000}"/>
    <cellStyle name="Percent 2 3 5 2 4 2 2 2 3" xfId="43179" xr:uid="{00000000-0005-0000-0000-0000D3AC0000}"/>
    <cellStyle name="Percent 2 3 5 2 4 2 2 3" xfId="43180" xr:uid="{00000000-0005-0000-0000-0000D4AC0000}"/>
    <cellStyle name="Percent 2 3 5 2 4 2 2 4" xfId="43181" xr:uid="{00000000-0005-0000-0000-0000D5AC0000}"/>
    <cellStyle name="Percent 2 3 5 2 4 2 3" xfId="43182" xr:uid="{00000000-0005-0000-0000-0000D6AC0000}"/>
    <cellStyle name="Percent 2 3 5 2 4 2 3 2" xfId="43183" xr:uid="{00000000-0005-0000-0000-0000D7AC0000}"/>
    <cellStyle name="Percent 2 3 5 2 4 2 3 2 2" xfId="43184" xr:uid="{00000000-0005-0000-0000-0000D8AC0000}"/>
    <cellStyle name="Percent 2 3 5 2 4 2 3 2 3" xfId="43185" xr:uid="{00000000-0005-0000-0000-0000D9AC0000}"/>
    <cellStyle name="Percent 2 3 5 2 4 2 3 3" xfId="43186" xr:uid="{00000000-0005-0000-0000-0000DAAC0000}"/>
    <cellStyle name="Percent 2 3 5 2 4 2 3 4" xfId="43187" xr:uid="{00000000-0005-0000-0000-0000DBAC0000}"/>
    <cellStyle name="Percent 2 3 5 2 4 2 4" xfId="43188" xr:uid="{00000000-0005-0000-0000-0000DCAC0000}"/>
    <cellStyle name="Percent 2 3 5 2 4 2 4 2" xfId="43189" xr:uid="{00000000-0005-0000-0000-0000DDAC0000}"/>
    <cellStyle name="Percent 2 3 5 2 4 2 4 3" xfId="43190" xr:uid="{00000000-0005-0000-0000-0000DEAC0000}"/>
    <cellStyle name="Percent 2 3 5 2 4 2 5" xfId="43191" xr:uid="{00000000-0005-0000-0000-0000DFAC0000}"/>
    <cellStyle name="Percent 2 3 5 2 4 2 6" xfId="43192" xr:uid="{00000000-0005-0000-0000-0000E0AC0000}"/>
    <cellStyle name="Percent 2 3 5 2 4 3" xfId="43193" xr:uid="{00000000-0005-0000-0000-0000E1AC0000}"/>
    <cellStyle name="Percent 2 3 5 2 4 3 2" xfId="43194" xr:uid="{00000000-0005-0000-0000-0000E2AC0000}"/>
    <cellStyle name="Percent 2 3 5 2 4 3 2 2" xfId="43195" xr:uid="{00000000-0005-0000-0000-0000E3AC0000}"/>
    <cellStyle name="Percent 2 3 5 2 4 3 2 3" xfId="43196" xr:uid="{00000000-0005-0000-0000-0000E4AC0000}"/>
    <cellStyle name="Percent 2 3 5 2 4 3 3" xfId="43197" xr:uid="{00000000-0005-0000-0000-0000E5AC0000}"/>
    <cellStyle name="Percent 2 3 5 2 4 3 4" xfId="43198" xr:uid="{00000000-0005-0000-0000-0000E6AC0000}"/>
    <cellStyle name="Percent 2 3 5 2 4 4" xfId="43199" xr:uid="{00000000-0005-0000-0000-0000E7AC0000}"/>
    <cellStyle name="Percent 2 3 5 2 4 4 2" xfId="43200" xr:uid="{00000000-0005-0000-0000-0000E8AC0000}"/>
    <cellStyle name="Percent 2 3 5 2 4 4 2 2" xfId="43201" xr:uid="{00000000-0005-0000-0000-0000E9AC0000}"/>
    <cellStyle name="Percent 2 3 5 2 4 4 2 3" xfId="43202" xr:uid="{00000000-0005-0000-0000-0000EAAC0000}"/>
    <cellStyle name="Percent 2 3 5 2 4 4 3" xfId="43203" xr:uid="{00000000-0005-0000-0000-0000EBAC0000}"/>
    <cellStyle name="Percent 2 3 5 2 4 4 4" xfId="43204" xr:uid="{00000000-0005-0000-0000-0000ECAC0000}"/>
    <cellStyle name="Percent 2 3 5 2 4 5" xfId="43205" xr:uid="{00000000-0005-0000-0000-0000EDAC0000}"/>
    <cellStyle name="Percent 2 3 5 2 4 5 2" xfId="43206" xr:uid="{00000000-0005-0000-0000-0000EEAC0000}"/>
    <cellStyle name="Percent 2 3 5 2 4 5 3" xfId="43207" xr:uid="{00000000-0005-0000-0000-0000EFAC0000}"/>
    <cellStyle name="Percent 2 3 5 2 4 6" xfId="43208" xr:uid="{00000000-0005-0000-0000-0000F0AC0000}"/>
    <cellStyle name="Percent 2 3 5 2 4 7" xfId="43209" xr:uid="{00000000-0005-0000-0000-0000F1AC0000}"/>
    <cellStyle name="Percent 2 3 5 2 5" xfId="43210" xr:uid="{00000000-0005-0000-0000-0000F2AC0000}"/>
    <cellStyle name="Percent 2 3 5 2 5 2" xfId="43211" xr:uid="{00000000-0005-0000-0000-0000F3AC0000}"/>
    <cellStyle name="Percent 2 3 5 2 5 2 2" xfId="43212" xr:uid="{00000000-0005-0000-0000-0000F4AC0000}"/>
    <cellStyle name="Percent 2 3 5 2 5 2 2 2" xfId="43213" xr:uid="{00000000-0005-0000-0000-0000F5AC0000}"/>
    <cellStyle name="Percent 2 3 5 2 5 2 2 3" xfId="43214" xr:uid="{00000000-0005-0000-0000-0000F6AC0000}"/>
    <cellStyle name="Percent 2 3 5 2 5 2 3" xfId="43215" xr:uid="{00000000-0005-0000-0000-0000F7AC0000}"/>
    <cellStyle name="Percent 2 3 5 2 5 2 4" xfId="43216" xr:uid="{00000000-0005-0000-0000-0000F8AC0000}"/>
    <cellStyle name="Percent 2 3 5 2 5 3" xfId="43217" xr:uid="{00000000-0005-0000-0000-0000F9AC0000}"/>
    <cellStyle name="Percent 2 3 5 2 5 3 2" xfId="43218" xr:uid="{00000000-0005-0000-0000-0000FAAC0000}"/>
    <cellStyle name="Percent 2 3 5 2 5 3 2 2" xfId="43219" xr:uid="{00000000-0005-0000-0000-0000FBAC0000}"/>
    <cellStyle name="Percent 2 3 5 2 5 3 2 3" xfId="43220" xr:uid="{00000000-0005-0000-0000-0000FCAC0000}"/>
    <cellStyle name="Percent 2 3 5 2 5 3 3" xfId="43221" xr:uid="{00000000-0005-0000-0000-0000FDAC0000}"/>
    <cellStyle name="Percent 2 3 5 2 5 3 4" xfId="43222" xr:uid="{00000000-0005-0000-0000-0000FEAC0000}"/>
    <cellStyle name="Percent 2 3 5 2 5 4" xfId="43223" xr:uid="{00000000-0005-0000-0000-0000FFAC0000}"/>
    <cellStyle name="Percent 2 3 5 2 5 4 2" xfId="43224" xr:uid="{00000000-0005-0000-0000-000000AD0000}"/>
    <cellStyle name="Percent 2 3 5 2 5 4 3" xfId="43225" xr:uid="{00000000-0005-0000-0000-000001AD0000}"/>
    <cellStyle name="Percent 2 3 5 2 5 5" xfId="43226" xr:uid="{00000000-0005-0000-0000-000002AD0000}"/>
    <cellStyle name="Percent 2 3 5 2 5 6" xfId="43227" xr:uid="{00000000-0005-0000-0000-000003AD0000}"/>
    <cellStyle name="Percent 2 3 5 2 6" xfId="43228" xr:uid="{00000000-0005-0000-0000-000004AD0000}"/>
    <cellStyle name="Percent 2 3 5 2 6 2" xfId="43229" xr:uid="{00000000-0005-0000-0000-000005AD0000}"/>
    <cellStyle name="Percent 2 3 5 2 6 2 2" xfId="43230" xr:uid="{00000000-0005-0000-0000-000006AD0000}"/>
    <cellStyle name="Percent 2 3 5 2 6 2 3" xfId="43231" xr:uid="{00000000-0005-0000-0000-000007AD0000}"/>
    <cellStyle name="Percent 2 3 5 2 6 3" xfId="43232" xr:uid="{00000000-0005-0000-0000-000008AD0000}"/>
    <cellStyle name="Percent 2 3 5 2 6 4" xfId="43233" xr:uid="{00000000-0005-0000-0000-000009AD0000}"/>
    <cellStyle name="Percent 2 3 5 2 7" xfId="43234" xr:uid="{00000000-0005-0000-0000-00000AAD0000}"/>
    <cellStyle name="Percent 2 3 5 2 7 2" xfId="43235" xr:uid="{00000000-0005-0000-0000-00000BAD0000}"/>
    <cellStyle name="Percent 2 3 5 2 7 2 2" xfId="43236" xr:uid="{00000000-0005-0000-0000-00000CAD0000}"/>
    <cellStyle name="Percent 2 3 5 2 7 2 3" xfId="43237" xr:uid="{00000000-0005-0000-0000-00000DAD0000}"/>
    <cellStyle name="Percent 2 3 5 2 7 3" xfId="43238" xr:uid="{00000000-0005-0000-0000-00000EAD0000}"/>
    <cellStyle name="Percent 2 3 5 2 7 4" xfId="43239" xr:uid="{00000000-0005-0000-0000-00000FAD0000}"/>
    <cellStyle name="Percent 2 3 5 2 8" xfId="43240" xr:uid="{00000000-0005-0000-0000-000010AD0000}"/>
    <cellStyle name="Percent 2 3 5 2 8 2" xfId="43241" xr:uid="{00000000-0005-0000-0000-000011AD0000}"/>
    <cellStyle name="Percent 2 3 5 2 8 3" xfId="43242" xr:uid="{00000000-0005-0000-0000-000012AD0000}"/>
    <cellStyle name="Percent 2 3 5 2 9" xfId="43243" xr:uid="{00000000-0005-0000-0000-000013AD0000}"/>
    <cellStyle name="Percent 2 3 5 3" xfId="43244" xr:uid="{00000000-0005-0000-0000-000014AD0000}"/>
    <cellStyle name="Percent 2 3 5 3 2" xfId="43245" xr:uid="{00000000-0005-0000-0000-000015AD0000}"/>
    <cellStyle name="Percent 2 3 5 3 2 2" xfId="43246" xr:uid="{00000000-0005-0000-0000-000016AD0000}"/>
    <cellStyle name="Percent 2 3 5 3 2 2 2" xfId="43247" xr:uid="{00000000-0005-0000-0000-000017AD0000}"/>
    <cellStyle name="Percent 2 3 5 3 2 2 2 2" xfId="43248" xr:uid="{00000000-0005-0000-0000-000018AD0000}"/>
    <cellStyle name="Percent 2 3 5 3 2 2 2 2 2" xfId="43249" xr:uid="{00000000-0005-0000-0000-000019AD0000}"/>
    <cellStyle name="Percent 2 3 5 3 2 2 2 2 3" xfId="43250" xr:uid="{00000000-0005-0000-0000-00001AAD0000}"/>
    <cellStyle name="Percent 2 3 5 3 2 2 2 3" xfId="43251" xr:uid="{00000000-0005-0000-0000-00001BAD0000}"/>
    <cellStyle name="Percent 2 3 5 3 2 2 2 4" xfId="43252" xr:uid="{00000000-0005-0000-0000-00001CAD0000}"/>
    <cellStyle name="Percent 2 3 5 3 2 2 3" xfId="43253" xr:uid="{00000000-0005-0000-0000-00001DAD0000}"/>
    <cellStyle name="Percent 2 3 5 3 2 2 3 2" xfId="43254" xr:uid="{00000000-0005-0000-0000-00001EAD0000}"/>
    <cellStyle name="Percent 2 3 5 3 2 2 3 2 2" xfId="43255" xr:uid="{00000000-0005-0000-0000-00001FAD0000}"/>
    <cellStyle name="Percent 2 3 5 3 2 2 3 2 3" xfId="43256" xr:uid="{00000000-0005-0000-0000-000020AD0000}"/>
    <cellStyle name="Percent 2 3 5 3 2 2 3 3" xfId="43257" xr:uid="{00000000-0005-0000-0000-000021AD0000}"/>
    <cellStyle name="Percent 2 3 5 3 2 2 3 4" xfId="43258" xr:uid="{00000000-0005-0000-0000-000022AD0000}"/>
    <cellStyle name="Percent 2 3 5 3 2 2 4" xfId="43259" xr:uid="{00000000-0005-0000-0000-000023AD0000}"/>
    <cellStyle name="Percent 2 3 5 3 2 2 4 2" xfId="43260" xr:uid="{00000000-0005-0000-0000-000024AD0000}"/>
    <cellStyle name="Percent 2 3 5 3 2 2 4 3" xfId="43261" xr:uid="{00000000-0005-0000-0000-000025AD0000}"/>
    <cellStyle name="Percent 2 3 5 3 2 2 5" xfId="43262" xr:uid="{00000000-0005-0000-0000-000026AD0000}"/>
    <cellStyle name="Percent 2 3 5 3 2 2 6" xfId="43263" xr:uid="{00000000-0005-0000-0000-000027AD0000}"/>
    <cellStyle name="Percent 2 3 5 3 2 3" xfId="43264" xr:uid="{00000000-0005-0000-0000-000028AD0000}"/>
    <cellStyle name="Percent 2 3 5 3 2 3 2" xfId="43265" xr:uid="{00000000-0005-0000-0000-000029AD0000}"/>
    <cellStyle name="Percent 2 3 5 3 2 3 2 2" xfId="43266" xr:uid="{00000000-0005-0000-0000-00002AAD0000}"/>
    <cellStyle name="Percent 2 3 5 3 2 3 2 3" xfId="43267" xr:uid="{00000000-0005-0000-0000-00002BAD0000}"/>
    <cellStyle name="Percent 2 3 5 3 2 3 3" xfId="43268" xr:uid="{00000000-0005-0000-0000-00002CAD0000}"/>
    <cellStyle name="Percent 2 3 5 3 2 3 4" xfId="43269" xr:uid="{00000000-0005-0000-0000-00002DAD0000}"/>
    <cellStyle name="Percent 2 3 5 3 2 4" xfId="43270" xr:uid="{00000000-0005-0000-0000-00002EAD0000}"/>
    <cellStyle name="Percent 2 3 5 3 2 4 2" xfId="43271" xr:uid="{00000000-0005-0000-0000-00002FAD0000}"/>
    <cellStyle name="Percent 2 3 5 3 2 4 2 2" xfId="43272" xr:uid="{00000000-0005-0000-0000-000030AD0000}"/>
    <cellStyle name="Percent 2 3 5 3 2 4 2 3" xfId="43273" xr:uid="{00000000-0005-0000-0000-000031AD0000}"/>
    <cellStyle name="Percent 2 3 5 3 2 4 3" xfId="43274" xr:uid="{00000000-0005-0000-0000-000032AD0000}"/>
    <cellStyle name="Percent 2 3 5 3 2 4 4" xfId="43275" xr:uid="{00000000-0005-0000-0000-000033AD0000}"/>
    <cellStyle name="Percent 2 3 5 3 2 5" xfId="43276" xr:uid="{00000000-0005-0000-0000-000034AD0000}"/>
    <cellStyle name="Percent 2 3 5 3 2 5 2" xfId="43277" xr:uid="{00000000-0005-0000-0000-000035AD0000}"/>
    <cellStyle name="Percent 2 3 5 3 2 5 3" xfId="43278" xr:uid="{00000000-0005-0000-0000-000036AD0000}"/>
    <cellStyle name="Percent 2 3 5 3 2 6" xfId="43279" xr:uid="{00000000-0005-0000-0000-000037AD0000}"/>
    <cellStyle name="Percent 2 3 5 3 2 7" xfId="43280" xr:uid="{00000000-0005-0000-0000-000038AD0000}"/>
    <cellStyle name="Percent 2 3 5 3 3" xfId="43281" xr:uid="{00000000-0005-0000-0000-000039AD0000}"/>
    <cellStyle name="Percent 2 3 5 3 3 2" xfId="43282" xr:uid="{00000000-0005-0000-0000-00003AAD0000}"/>
    <cellStyle name="Percent 2 3 5 3 3 2 2" xfId="43283" xr:uid="{00000000-0005-0000-0000-00003BAD0000}"/>
    <cellStyle name="Percent 2 3 5 3 3 2 2 2" xfId="43284" xr:uid="{00000000-0005-0000-0000-00003CAD0000}"/>
    <cellStyle name="Percent 2 3 5 3 3 2 2 3" xfId="43285" xr:uid="{00000000-0005-0000-0000-00003DAD0000}"/>
    <cellStyle name="Percent 2 3 5 3 3 2 3" xfId="43286" xr:uid="{00000000-0005-0000-0000-00003EAD0000}"/>
    <cellStyle name="Percent 2 3 5 3 3 2 4" xfId="43287" xr:uid="{00000000-0005-0000-0000-00003FAD0000}"/>
    <cellStyle name="Percent 2 3 5 3 3 3" xfId="43288" xr:uid="{00000000-0005-0000-0000-000040AD0000}"/>
    <cellStyle name="Percent 2 3 5 3 3 3 2" xfId="43289" xr:uid="{00000000-0005-0000-0000-000041AD0000}"/>
    <cellStyle name="Percent 2 3 5 3 3 3 2 2" xfId="43290" xr:uid="{00000000-0005-0000-0000-000042AD0000}"/>
    <cellStyle name="Percent 2 3 5 3 3 3 2 3" xfId="43291" xr:uid="{00000000-0005-0000-0000-000043AD0000}"/>
    <cellStyle name="Percent 2 3 5 3 3 3 3" xfId="43292" xr:uid="{00000000-0005-0000-0000-000044AD0000}"/>
    <cellStyle name="Percent 2 3 5 3 3 3 4" xfId="43293" xr:uid="{00000000-0005-0000-0000-000045AD0000}"/>
    <cellStyle name="Percent 2 3 5 3 3 4" xfId="43294" xr:uid="{00000000-0005-0000-0000-000046AD0000}"/>
    <cellStyle name="Percent 2 3 5 3 3 4 2" xfId="43295" xr:uid="{00000000-0005-0000-0000-000047AD0000}"/>
    <cellStyle name="Percent 2 3 5 3 3 4 3" xfId="43296" xr:uid="{00000000-0005-0000-0000-000048AD0000}"/>
    <cellStyle name="Percent 2 3 5 3 3 5" xfId="43297" xr:uid="{00000000-0005-0000-0000-000049AD0000}"/>
    <cellStyle name="Percent 2 3 5 3 3 6" xfId="43298" xr:uid="{00000000-0005-0000-0000-00004AAD0000}"/>
    <cellStyle name="Percent 2 3 5 3 4" xfId="43299" xr:uid="{00000000-0005-0000-0000-00004BAD0000}"/>
    <cellStyle name="Percent 2 3 5 3 4 2" xfId="43300" xr:uid="{00000000-0005-0000-0000-00004CAD0000}"/>
    <cellStyle name="Percent 2 3 5 3 4 2 2" xfId="43301" xr:uid="{00000000-0005-0000-0000-00004DAD0000}"/>
    <cellStyle name="Percent 2 3 5 3 4 2 3" xfId="43302" xr:uid="{00000000-0005-0000-0000-00004EAD0000}"/>
    <cellStyle name="Percent 2 3 5 3 4 3" xfId="43303" xr:uid="{00000000-0005-0000-0000-00004FAD0000}"/>
    <cellStyle name="Percent 2 3 5 3 4 4" xfId="43304" xr:uid="{00000000-0005-0000-0000-000050AD0000}"/>
    <cellStyle name="Percent 2 3 5 3 5" xfId="43305" xr:uid="{00000000-0005-0000-0000-000051AD0000}"/>
    <cellStyle name="Percent 2 3 5 3 5 2" xfId="43306" xr:uid="{00000000-0005-0000-0000-000052AD0000}"/>
    <cellStyle name="Percent 2 3 5 3 5 2 2" xfId="43307" xr:uid="{00000000-0005-0000-0000-000053AD0000}"/>
    <cellStyle name="Percent 2 3 5 3 5 2 3" xfId="43308" xr:uid="{00000000-0005-0000-0000-000054AD0000}"/>
    <cellStyle name="Percent 2 3 5 3 5 3" xfId="43309" xr:uid="{00000000-0005-0000-0000-000055AD0000}"/>
    <cellStyle name="Percent 2 3 5 3 5 4" xfId="43310" xr:uid="{00000000-0005-0000-0000-000056AD0000}"/>
    <cellStyle name="Percent 2 3 5 3 6" xfId="43311" xr:uid="{00000000-0005-0000-0000-000057AD0000}"/>
    <cellStyle name="Percent 2 3 5 3 6 2" xfId="43312" xr:uid="{00000000-0005-0000-0000-000058AD0000}"/>
    <cellStyle name="Percent 2 3 5 3 6 3" xfId="43313" xr:uid="{00000000-0005-0000-0000-000059AD0000}"/>
    <cellStyle name="Percent 2 3 5 3 7" xfId="43314" xr:uid="{00000000-0005-0000-0000-00005AAD0000}"/>
    <cellStyle name="Percent 2 3 5 3 8" xfId="43315" xr:uid="{00000000-0005-0000-0000-00005BAD0000}"/>
    <cellStyle name="Percent 2 3 5 4" xfId="43316" xr:uid="{00000000-0005-0000-0000-00005CAD0000}"/>
    <cellStyle name="Percent 2 3 5 4 2" xfId="43317" xr:uid="{00000000-0005-0000-0000-00005DAD0000}"/>
    <cellStyle name="Percent 2 3 5 4 2 2" xfId="43318" xr:uid="{00000000-0005-0000-0000-00005EAD0000}"/>
    <cellStyle name="Percent 2 3 5 4 2 2 2" xfId="43319" xr:uid="{00000000-0005-0000-0000-00005FAD0000}"/>
    <cellStyle name="Percent 2 3 5 4 2 2 2 2" xfId="43320" xr:uid="{00000000-0005-0000-0000-000060AD0000}"/>
    <cellStyle name="Percent 2 3 5 4 2 2 2 3" xfId="43321" xr:uid="{00000000-0005-0000-0000-000061AD0000}"/>
    <cellStyle name="Percent 2 3 5 4 2 2 3" xfId="43322" xr:uid="{00000000-0005-0000-0000-000062AD0000}"/>
    <cellStyle name="Percent 2 3 5 4 2 2 4" xfId="43323" xr:uid="{00000000-0005-0000-0000-000063AD0000}"/>
    <cellStyle name="Percent 2 3 5 4 2 3" xfId="43324" xr:uid="{00000000-0005-0000-0000-000064AD0000}"/>
    <cellStyle name="Percent 2 3 5 4 2 3 2" xfId="43325" xr:uid="{00000000-0005-0000-0000-000065AD0000}"/>
    <cellStyle name="Percent 2 3 5 4 2 3 2 2" xfId="43326" xr:uid="{00000000-0005-0000-0000-000066AD0000}"/>
    <cellStyle name="Percent 2 3 5 4 2 3 2 3" xfId="43327" xr:uid="{00000000-0005-0000-0000-000067AD0000}"/>
    <cellStyle name="Percent 2 3 5 4 2 3 3" xfId="43328" xr:uid="{00000000-0005-0000-0000-000068AD0000}"/>
    <cellStyle name="Percent 2 3 5 4 2 3 4" xfId="43329" xr:uid="{00000000-0005-0000-0000-000069AD0000}"/>
    <cellStyle name="Percent 2 3 5 4 2 4" xfId="43330" xr:uid="{00000000-0005-0000-0000-00006AAD0000}"/>
    <cellStyle name="Percent 2 3 5 4 2 4 2" xfId="43331" xr:uid="{00000000-0005-0000-0000-00006BAD0000}"/>
    <cellStyle name="Percent 2 3 5 4 2 4 3" xfId="43332" xr:uid="{00000000-0005-0000-0000-00006CAD0000}"/>
    <cellStyle name="Percent 2 3 5 4 2 5" xfId="43333" xr:uid="{00000000-0005-0000-0000-00006DAD0000}"/>
    <cellStyle name="Percent 2 3 5 4 2 6" xfId="43334" xr:uid="{00000000-0005-0000-0000-00006EAD0000}"/>
    <cellStyle name="Percent 2 3 5 4 3" xfId="43335" xr:uid="{00000000-0005-0000-0000-00006FAD0000}"/>
    <cellStyle name="Percent 2 3 5 4 3 2" xfId="43336" xr:uid="{00000000-0005-0000-0000-000070AD0000}"/>
    <cellStyle name="Percent 2 3 5 4 3 2 2" xfId="43337" xr:uid="{00000000-0005-0000-0000-000071AD0000}"/>
    <cellStyle name="Percent 2 3 5 4 3 2 3" xfId="43338" xr:uid="{00000000-0005-0000-0000-000072AD0000}"/>
    <cellStyle name="Percent 2 3 5 4 3 3" xfId="43339" xr:uid="{00000000-0005-0000-0000-000073AD0000}"/>
    <cellStyle name="Percent 2 3 5 4 3 4" xfId="43340" xr:uid="{00000000-0005-0000-0000-000074AD0000}"/>
    <cellStyle name="Percent 2 3 5 4 4" xfId="43341" xr:uid="{00000000-0005-0000-0000-000075AD0000}"/>
    <cellStyle name="Percent 2 3 5 4 4 2" xfId="43342" xr:uid="{00000000-0005-0000-0000-000076AD0000}"/>
    <cellStyle name="Percent 2 3 5 4 4 2 2" xfId="43343" xr:uid="{00000000-0005-0000-0000-000077AD0000}"/>
    <cellStyle name="Percent 2 3 5 4 4 2 3" xfId="43344" xr:uid="{00000000-0005-0000-0000-000078AD0000}"/>
    <cellStyle name="Percent 2 3 5 4 4 3" xfId="43345" xr:uid="{00000000-0005-0000-0000-000079AD0000}"/>
    <cellStyle name="Percent 2 3 5 4 4 4" xfId="43346" xr:uid="{00000000-0005-0000-0000-00007AAD0000}"/>
    <cellStyle name="Percent 2 3 5 4 5" xfId="43347" xr:uid="{00000000-0005-0000-0000-00007BAD0000}"/>
    <cellStyle name="Percent 2 3 5 4 5 2" xfId="43348" xr:uid="{00000000-0005-0000-0000-00007CAD0000}"/>
    <cellStyle name="Percent 2 3 5 4 5 3" xfId="43349" xr:uid="{00000000-0005-0000-0000-00007DAD0000}"/>
    <cellStyle name="Percent 2 3 5 4 6" xfId="43350" xr:uid="{00000000-0005-0000-0000-00007EAD0000}"/>
    <cellStyle name="Percent 2 3 5 4 7" xfId="43351" xr:uid="{00000000-0005-0000-0000-00007FAD0000}"/>
    <cellStyle name="Percent 2 3 5 5" xfId="43352" xr:uid="{00000000-0005-0000-0000-000080AD0000}"/>
    <cellStyle name="Percent 2 3 5 5 2" xfId="43353" xr:uid="{00000000-0005-0000-0000-000081AD0000}"/>
    <cellStyle name="Percent 2 3 5 5 2 2" xfId="43354" xr:uid="{00000000-0005-0000-0000-000082AD0000}"/>
    <cellStyle name="Percent 2 3 5 5 2 2 2" xfId="43355" xr:uid="{00000000-0005-0000-0000-000083AD0000}"/>
    <cellStyle name="Percent 2 3 5 5 2 2 2 2" xfId="43356" xr:uid="{00000000-0005-0000-0000-000084AD0000}"/>
    <cellStyle name="Percent 2 3 5 5 2 2 2 3" xfId="43357" xr:uid="{00000000-0005-0000-0000-000085AD0000}"/>
    <cellStyle name="Percent 2 3 5 5 2 2 3" xfId="43358" xr:uid="{00000000-0005-0000-0000-000086AD0000}"/>
    <cellStyle name="Percent 2 3 5 5 2 2 4" xfId="43359" xr:uid="{00000000-0005-0000-0000-000087AD0000}"/>
    <cellStyle name="Percent 2 3 5 5 2 3" xfId="43360" xr:uid="{00000000-0005-0000-0000-000088AD0000}"/>
    <cellStyle name="Percent 2 3 5 5 2 3 2" xfId="43361" xr:uid="{00000000-0005-0000-0000-000089AD0000}"/>
    <cellStyle name="Percent 2 3 5 5 2 3 2 2" xfId="43362" xr:uid="{00000000-0005-0000-0000-00008AAD0000}"/>
    <cellStyle name="Percent 2 3 5 5 2 3 2 3" xfId="43363" xr:uid="{00000000-0005-0000-0000-00008BAD0000}"/>
    <cellStyle name="Percent 2 3 5 5 2 3 3" xfId="43364" xr:uid="{00000000-0005-0000-0000-00008CAD0000}"/>
    <cellStyle name="Percent 2 3 5 5 2 3 4" xfId="43365" xr:uid="{00000000-0005-0000-0000-00008DAD0000}"/>
    <cellStyle name="Percent 2 3 5 5 2 4" xfId="43366" xr:uid="{00000000-0005-0000-0000-00008EAD0000}"/>
    <cellStyle name="Percent 2 3 5 5 2 4 2" xfId="43367" xr:uid="{00000000-0005-0000-0000-00008FAD0000}"/>
    <cellStyle name="Percent 2 3 5 5 2 4 3" xfId="43368" xr:uid="{00000000-0005-0000-0000-000090AD0000}"/>
    <cellStyle name="Percent 2 3 5 5 2 5" xfId="43369" xr:uid="{00000000-0005-0000-0000-000091AD0000}"/>
    <cellStyle name="Percent 2 3 5 5 2 6" xfId="43370" xr:uid="{00000000-0005-0000-0000-000092AD0000}"/>
    <cellStyle name="Percent 2 3 5 5 3" xfId="43371" xr:uid="{00000000-0005-0000-0000-000093AD0000}"/>
    <cellStyle name="Percent 2 3 5 5 3 2" xfId="43372" xr:uid="{00000000-0005-0000-0000-000094AD0000}"/>
    <cellStyle name="Percent 2 3 5 5 3 2 2" xfId="43373" xr:uid="{00000000-0005-0000-0000-000095AD0000}"/>
    <cellStyle name="Percent 2 3 5 5 3 2 3" xfId="43374" xr:uid="{00000000-0005-0000-0000-000096AD0000}"/>
    <cellStyle name="Percent 2 3 5 5 3 3" xfId="43375" xr:uid="{00000000-0005-0000-0000-000097AD0000}"/>
    <cellStyle name="Percent 2 3 5 5 3 4" xfId="43376" xr:uid="{00000000-0005-0000-0000-000098AD0000}"/>
    <cellStyle name="Percent 2 3 5 5 4" xfId="43377" xr:uid="{00000000-0005-0000-0000-000099AD0000}"/>
    <cellStyle name="Percent 2 3 5 5 4 2" xfId="43378" xr:uid="{00000000-0005-0000-0000-00009AAD0000}"/>
    <cellStyle name="Percent 2 3 5 5 4 2 2" xfId="43379" xr:uid="{00000000-0005-0000-0000-00009BAD0000}"/>
    <cellStyle name="Percent 2 3 5 5 4 2 3" xfId="43380" xr:uid="{00000000-0005-0000-0000-00009CAD0000}"/>
    <cellStyle name="Percent 2 3 5 5 4 3" xfId="43381" xr:uid="{00000000-0005-0000-0000-00009DAD0000}"/>
    <cellStyle name="Percent 2 3 5 5 4 4" xfId="43382" xr:uid="{00000000-0005-0000-0000-00009EAD0000}"/>
    <cellStyle name="Percent 2 3 5 5 5" xfId="43383" xr:uid="{00000000-0005-0000-0000-00009FAD0000}"/>
    <cellStyle name="Percent 2 3 5 5 5 2" xfId="43384" xr:uid="{00000000-0005-0000-0000-0000A0AD0000}"/>
    <cellStyle name="Percent 2 3 5 5 5 3" xfId="43385" xr:uid="{00000000-0005-0000-0000-0000A1AD0000}"/>
    <cellStyle name="Percent 2 3 5 5 6" xfId="43386" xr:uid="{00000000-0005-0000-0000-0000A2AD0000}"/>
    <cellStyle name="Percent 2 3 5 5 7" xfId="43387" xr:uid="{00000000-0005-0000-0000-0000A3AD0000}"/>
    <cellStyle name="Percent 2 3 5 6" xfId="43388" xr:uid="{00000000-0005-0000-0000-0000A4AD0000}"/>
    <cellStyle name="Percent 2 3 5 6 2" xfId="43389" xr:uid="{00000000-0005-0000-0000-0000A5AD0000}"/>
    <cellStyle name="Percent 2 3 5 6 2 2" xfId="43390" xr:uid="{00000000-0005-0000-0000-0000A6AD0000}"/>
    <cellStyle name="Percent 2 3 5 6 2 2 2" xfId="43391" xr:uid="{00000000-0005-0000-0000-0000A7AD0000}"/>
    <cellStyle name="Percent 2 3 5 6 2 2 3" xfId="43392" xr:uid="{00000000-0005-0000-0000-0000A8AD0000}"/>
    <cellStyle name="Percent 2 3 5 6 2 3" xfId="43393" xr:uid="{00000000-0005-0000-0000-0000A9AD0000}"/>
    <cellStyle name="Percent 2 3 5 6 2 4" xfId="43394" xr:uid="{00000000-0005-0000-0000-0000AAAD0000}"/>
    <cellStyle name="Percent 2 3 5 6 3" xfId="43395" xr:uid="{00000000-0005-0000-0000-0000ABAD0000}"/>
    <cellStyle name="Percent 2 3 5 6 3 2" xfId="43396" xr:uid="{00000000-0005-0000-0000-0000ACAD0000}"/>
    <cellStyle name="Percent 2 3 5 6 3 2 2" xfId="43397" xr:uid="{00000000-0005-0000-0000-0000ADAD0000}"/>
    <cellStyle name="Percent 2 3 5 6 3 2 3" xfId="43398" xr:uid="{00000000-0005-0000-0000-0000AEAD0000}"/>
    <cellStyle name="Percent 2 3 5 6 3 3" xfId="43399" xr:uid="{00000000-0005-0000-0000-0000AFAD0000}"/>
    <cellStyle name="Percent 2 3 5 6 3 4" xfId="43400" xr:uid="{00000000-0005-0000-0000-0000B0AD0000}"/>
    <cellStyle name="Percent 2 3 5 6 4" xfId="43401" xr:uid="{00000000-0005-0000-0000-0000B1AD0000}"/>
    <cellStyle name="Percent 2 3 5 6 4 2" xfId="43402" xr:uid="{00000000-0005-0000-0000-0000B2AD0000}"/>
    <cellStyle name="Percent 2 3 5 6 4 3" xfId="43403" xr:uid="{00000000-0005-0000-0000-0000B3AD0000}"/>
    <cellStyle name="Percent 2 3 5 6 5" xfId="43404" xr:uid="{00000000-0005-0000-0000-0000B4AD0000}"/>
    <cellStyle name="Percent 2 3 5 6 6" xfId="43405" xr:uid="{00000000-0005-0000-0000-0000B5AD0000}"/>
    <cellStyle name="Percent 2 3 5 7" xfId="43406" xr:uid="{00000000-0005-0000-0000-0000B6AD0000}"/>
    <cellStyle name="Percent 2 3 5 7 2" xfId="43407" xr:uid="{00000000-0005-0000-0000-0000B7AD0000}"/>
    <cellStyle name="Percent 2 3 5 7 2 2" xfId="43408" xr:uid="{00000000-0005-0000-0000-0000B8AD0000}"/>
    <cellStyle name="Percent 2 3 5 7 2 3" xfId="43409" xr:uid="{00000000-0005-0000-0000-0000B9AD0000}"/>
    <cellStyle name="Percent 2 3 5 7 3" xfId="43410" xr:uid="{00000000-0005-0000-0000-0000BAAD0000}"/>
    <cellStyle name="Percent 2 3 5 7 4" xfId="43411" xr:uid="{00000000-0005-0000-0000-0000BBAD0000}"/>
    <cellStyle name="Percent 2 3 5 8" xfId="43412" xr:uid="{00000000-0005-0000-0000-0000BCAD0000}"/>
    <cellStyle name="Percent 2 3 5 8 2" xfId="43413" xr:uid="{00000000-0005-0000-0000-0000BDAD0000}"/>
    <cellStyle name="Percent 2 3 5 8 2 2" xfId="43414" xr:uid="{00000000-0005-0000-0000-0000BEAD0000}"/>
    <cellStyle name="Percent 2 3 5 8 2 3" xfId="43415" xr:uid="{00000000-0005-0000-0000-0000BFAD0000}"/>
    <cellStyle name="Percent 2 3 5 8 3" xfId="43416" xr:uid="{00000000-0005-0000-0000-0000C0AD0000}"/>
    <cellStyle name="Percent 2 3 5 8 4" xfId="43417" xr:uid="{00000000-0005-0000-0000-0000C1AD0000}"/>
    <cellStyle name="Percent 2 3 5 9" xfId="43418" xr:uid="{00000000-0005-0000-0000-0000C2AD0000}"/>
    <cellStyle name="Percent 2 3 5 9 2" xfId="43419" xr:uid="{00000000-0005-0000-0000-0000C3AD0000}"/>
    <cellStyle name="Percent 2 3 5 9 3" xfId="43420" xr:uid="{00000000-0005-0000-0000-0000C4AD0000}"/>
    <cellStyle name="Percent 2 3 6" xfId="43421" xr:uid="{00000000-0005-0000-0000-0000C5AD0000}"/>
    <cellStyle name="Percent 2 3 6 10" xfId="43422" xr:uid="{00000000-0005-0000-0000-0000C6AD0000}"/>
    <cellStyle name="Percent 2 3 6 2" xfId="43423" xr:uid="{00000000-0005-0000-0000-0000C7AD0000}"/>
    <cellStyle name="Percent 2 3 6 2 2" xfId="43424" xr:uid="{00000000-0005-0000-0000-0000C8AD0000}"/>
    <cellStyle name="Percent 2 3 6 2 2 2" xfId="43425" xr:uid="{00000000-0005-0000-0000-0000C9AD0000}"/>
    <cellStyle name="Percent 2 3 6 2 2 2 2" xfId="43426" xr:uid="{00000000-0005-0000-0000-0000CAAD0000}"/>
    <cellStyle name="Percent 2 3 6 2 2 2 2 2" xfId="43427" xr:uid="{00000000-0005-0000-0000-0000CBAD0000}"/>
    <cellStyle name="Percent 2 3 6 2 2 2 2 2 2" xfId="43428" xr:uid="{00000000-0005-0000-0000-0000CCAD0000}"/>
    <cellStyle name="Percent 2 3 6 2 2 2 2 2 3" xfId="43429" xr:uid="{00000000-0005-0000-0000-0000CDAD0000}"/>
    <cellStyle name="Percent 2 3 6 2 2 2 2 3" xfId="43430" xr:uid="{00000000-0005-0000-0000-0000CEAD0000}"/>
    <cellStyle name="Percent 2 3 6 2 2 2 2 4" xfId="43431" xr:uid="{00000000-0005-0000-0000-0000CFAD0000}"/>
    <cellStyle name="Percent 2 3 6 2 2 2 3" xfId="43432" xr:uid="{00000000-0005-0000-0000-0000D0AD0000}"/>
    <cellStyle name="Percent 2 3 6 2 2 2 3 2" xfId="43433" xr:uid="{00000000-0005-0000-0000-0000D1AD0000}"/>
    <cellStyle name="Percent 2 3 6 2 2 2 3 2 2" xfId="43434" xr:uid="{00000000-0005-0000-0000-0000D2AD0000}"/>
    <cellStyle name="Percent 2 3 6 2 2 2 3 2 3" xfId="43435" xr:uid="{00000000-0005-0000-0000-0000D3AD0000}"/>
    <cellStyle name="Percent 2 3 6 2 2 2 3 3" xfId="43436" xr:uid="{00000000-0005-0000-0000-0000D4AD0000}"/>
    <cellStyle name="Percent 2 3 6 2 2 2 3 4" xfId="43437" xr:uid="{00000000-0005-0000-0000-0000D5AD0000}"/>
    <cellStyle name="Percent 2 3 6 2 2 2 4" xfId="43438" xr:uid="{00000000-0005-0000-0000-0000D6AD0000}"/>
    <cellStyle name="Percent 2 3 6 2 2 2 4 2" xfId="43439" xr:uid="{00000000-0005-0000-0000-0000D7AD0000}"/>
    <cellStyle name="Percent 2 3 6 2 2 2 4 3" xfId="43440" xr:uid="{00000000-0005-0000-0000-0000D8AD0000}"/>
    <cellStyle name="Percent 2 3 6 2 2 2 5" xfId="43441" xr:uid="{00000000-0005-0000-0000-0000D9AD0000}"/>
    <cellStyle name="Percent 2 3 6 2 2 2 6" xfId="43442" xr:uid="{00000000-0005-0000-0000-0000DAAD0000}"/>
    <cellStyle name="Percent 2 3 6 2 2 3" xfId="43443" xr:uid="{00000000-0005-0000-0000-0000DBAD0000}"/>
    <cellStyle name="Percent 2 3 6 2 2 3 2" xfId="43444" xr:uid="{00000000-0005-0000-0000-0000DCAD0000}"/>
    <cellStyle name="Percent 2 3 6 2 2 3 2 2" xfId="43445" xr:uid="{00000000-0005-0000-0000-0000DDAD0000}"/>
    <cellStyle name="Percent 2 3 6 2 2 3 2 3" xfId="43446" xr:uid="{00000000-0005-0000-0000-0000DEAD0000}"/>
    <cellStyle name="Percent 2 3 6 2 2 3 3" xfId="43447" xr:uid="{00000000-0005-0000-0000-0000DFAD0000}"/>
    <cellStyle name="Percent 2 3 6 2 2 3 4" xfId="43448" xr:uid="{00000000-0005-0000-0000-0000E0AD0000}"/>
    <cellStyle name="Percent 2 3 6 2 2 4" xfId="43449" xr:uid="{00000000-0005-0000-0000-0000E1AD0000}"/>
    <cellStyle name="Percent 2 3 6 2 2 4 2" xfId="43450" xr:uid="{00000000-0005-0000-0000-0000E2AD0000}"/>
    <cellStyle name="Percent 2 3 6 2 2 4 2 2" xfId="43451" xr:uid="{00000000-0005-0000-0000-0000E3AD0000}"/>
    <cellStyle name="Percent 2 3 6 2 2 4 2 3" xfId="43452" xr:uid="{00000000-0005-0000-0000-0000E4AD0000}"/>
    <cellStyle name="Percent 2 3 6 2 2 4 3" xfId="43453" xr:uid="{00000000-0005-0000-0000-0000E5AD0000}"/>
    <cellStyle name="Percent 2 3 6 2 2 4 4" xfId="43454" xr:uid="{00000000-0005-0000-0000-0000E6AD0000}"/>
    <cellStyle name="Percent 2 3 6 2 2 5" xfId="43455" xr:uid="{00000000-0005-0000-0000-0000E7AD0000}"/>
    <cellStyle name="Percent 2 3 6 2 2 5 2" xfId="43456" xr:uid="{00000000-0005-0000-0000-0000E8AD0000}"/>
    <cellStyle name="Percent 2 3 6 2 2 5 3" xfId="43457" xr:uid="{00000000-0005-0000-0000-0000E9AD0000}"/>
    <cellStyle name="Percent 2 3 6 2 2 6" xfId="43458" xr:uid="{00000000-0005-0000-0000-0000EAAD0000}"/>
    <cellStyle name="Percent 2 3 6 2 2 7" xfId="43459" xr:uid="{00000000-0005-0000-0000-0000EBAD0000}"/>
    <cellStyle name="Percent 2 3 6 2 3" xfId="43460" xr:uid="{00000000-0005-0000-0000-0000ECAD0000}"/>
    <cellStyle name="Percent 2 3 6 2 3 2" xfId="43461" xr:uid="{00000000-0005-0000-0000-0000EDAD0000}"/>
    <cellStyle name="Percent 2 3 6 2 3 2 2" xfId="43462" xr:uid="{00000000-0005-0000-0000-0000EEAD0000}"/>
    <cellStyle name="Percent 2 3 6 2 3 2 2 2" xfId="43463" xr:uid="{00000000-0005-0000-0000-0000EFAD0000}"/>
    <cellStyle name="Percent 2 3 6 2 3 2 2 3" xfId="43464" xr:uid="{00000000-0005-0000-0000-0000F0AD0000}"/>
    <cellStyle name="Percent 2 3 6 2 3 2 3" xfId="43465" xr:uid="{00000000-0005-0000-0000-0000F1AD0000}"/>
    <cellStyle name="Percent 2 3 6 2 3 2 4" xfId="43466" xr:uid="{00000000-0005-0000-0000-0000F2AD0000}"/>
    <cellStyle name="Percent 2 3 6 2 3 3" xfId="43467" xr:uid="{00000000-0005-0000-0000-0000F3AD0000}"/>
    <cellStyle name="Percent 2 3 6 2 3 3 2" xfId="43468" xr:uid="{00000000-0005-0000-0000-0000F4AD0000}"/>
    <cellStyle name="Percent 2 3 6 2 3 3 2 2" xfId="43469" xr:uid="{00000000-0005-0000-0000-0000F5AD0000}"/>
    <cellStyle name="Percent 2 3 6 2 3 3 2 3" xfId="43470" xr:uid="{00000000-0005-0000-0000-0000F6AD0000}"/>
    <cellStyle name="Percent 2 3 6 2 3 3 3" xfId="43471" xr:uid="{00000000-0005-0000-0000-0000F7AD0000}"/>
    <cellStyle name="Percent 2 3 6 2 3 3 4" xfId="43472" xr:uid="{00000000-0005-0000-0000-0000F8AD0000}"/>
    <cellStyle name="Percent 2 3 6 2 3 4" xfId="43473" xr:uid="{00000000-0005-0000-0000-0000F9AD0000}"/>
    <cellStyle name="Percent 2 3 6 2 3 4 2" xfId="43474" xr:uid="{00000000-0005-0000-0000-0000FAAD0000}"/>
    <cellStyle name="Percent 2 3 6 2 3 4 3" xfId="43475" xr:uid="{00000000-0005-0000-0000-0000FBAD0000}"/>
    <cellStyle name="Percent 2 3 6 2 3 5" xfId="43476" xr:uid="{00000000-0005-0000-0000-0000FCAD0000}"/>
    <cellStyle name="Percent 2 3 6 2 3 6" xfId="43477" xr:uid="{00000000-0005-0000-0000-0000FDAD0000}"/>
    <cellStyle name="Percent 2 3 6 2 4" xfId="43478" xr:uid="{00000000-0005-0000-0000-0000FEAD0000}"/>
    <cellStyle name="Percent 2 3 6 2 4 2" xfId="43479" xr:uid="{00000000-0005-0000-0000-0000FFAD0000}"/>
    <cellStyle name="Percent 2 3 6 2 4 2 2" xfId="43480" xr:uid="{00000000-0005-0000-0000-000000AE0000}"/>
    <cellStyle name="Percent 2 3 6 2 4 2 3" xfId="43481" xr:uid="{00000000-0005-0000-0000-000001AE0000}"/>
    <cellStyle name="Percent 2 3 6 2 4 3" xfId="43482" xr:uid="{00000000-0005-0000-0000-000002AE0000}"/>
    <cellStyle name="Percent 2 3 6 2 4 4" xfId="43483" xr:uid="{00000000-0005-0000-0000-000003AE0000}"/>
    <cellStyle name="Percent 2 3 6 2 5" xfId="43484" xr:uid="{00000000-0005-0000-0000-000004AE0000}"/>
    <cellStyle name="Percent 2 3 6 2 5 2" xfId="43485" xr:uid="{00000000-0005-0000-0000-000005AE0000}"/>
    <cellStyle name="Percent 2 3 6 2 5 2 2" xfId="43486" xr:uid="{00000000-0005-0000-0000-000006AE0000}"/>
    <cellStyle name="Percent 2 3 6 2 5 2 3" xfId="43487" xr:uid="{00000000-0005-0000-0000-000007AE0000}"/>
    <cellStyle name="Percent 2 3 6 2 5 3" xfId="43488" xr:uid="{00000000-0005-0000-0000-000008AE0000}"/>
    <cellStyle name="Percent 2 3 6 2 5 4" xfId="43489" xr:uid="{00000000-0005-0000-0000-000009AE0000}"/>
    <cellStyle name="Percent 2 3 6 2 6" xfId="43490" xr:uid="{00000000-0005-0000-0000-00000AAE0000}"/>
    <cellStyle name="Percent 2 3 6 2 6 2" xfId="43491" xr:uid="{00000000-0005-0000-0000-00000BAE0000}"/>
    <cellStyle name="Percent 2 3 6 2 6 3" xfId="43492" xr:uid="{00000000-0005-0000-0000-00000CAE0000}"/>
    <cellStyle name="Percent 2 3 6 2 7" xfId="43493" xr:uid="{00000000-0005-0000-0000-00000DAE0000}"/>
    <cellStyle name="Percent 2 3 6 2 8" xfId="43494" xr:uid="{00000000-0005-0000-0000-00000EAE0000}"/>
    <cellStyle name="Percent 2 3 6 3" xfId="43495" xr:uid="{00000000-0005-0000-0000-00000FAE0000}"/>
    <cellStyle name="Percent 2 3 6 3 2" xfId="43496" xr:uid="{00000000-0005-0000-0000-000010AE0000}"/>
    <cellStyle name="Percent 2 3 6 3 2 2" xfId="43497" xr:uid="{00000000-0005-0000-0000-000011AE0000}"/>
    <cellStyle name="Percent 2 3 6 3 2 2 2" xfId="43498" xr:uid="{00000000-0005-0000-0000-000012AE0000}"/>
    <cellStyle name="Percent 2 3 6 3 2 2 2 2" xfId="43499" xr:uid="{00000000-0005-0000-0000-000013AE0000}"/>
    <cellStyle name="Percent 2 3 6 3 2 2 2 3" xfId="43500" xr:uid="{00000000-0005-0000-0000-000014AE0000}"/>
    <cellStyle name="Percent 2 3 6 3 2 2 3" xfId="43501" xr:uid="{00000000-0005-0000-0000-000015AE0000}"/>
    <cellStyle name="Percent 2 3 6 3 2 2 4" xfId="43502" xr:uid="{00000000-0005-0000-0000-000016AE0000}"/>
    <cellStyle name="Percent 2 3 6 3 2 3" xfId="43503" xr:uid="{00000000-0005-0000-0000-000017AE0000}"/>
    <cellStyle name="Percent 2 3 6 3 2 3 2" xfId="43504" xr:uid="{00000000-0005-0000-0000-000018AE0000}"/>
    <cellStyle name="Percent 2 3 6 3 2 3 2 2" xfId="43505" xr:uid="{00000000-0005-0000-0000-000019AE0000}"/>
    <cellStyle name="Percent 2 3 6 3 2 3 2 3" xfId="43506" xr:uid="{00000000-0005-0000-0000-00001AAE0000}"/>
    <cellStyle name="Percent 2 3 6 3 2 3 3" xfId="43507" xr:uid="{00000000-0005-0000-0000-00001BAE0000}"/>
    <cellStyle name="Percent 2 3 6 3 2 3 4" xfId="43508" xr:uid="{00000000-0005-0000-0000-00001CAE0000}"/>
    <cellStyle name="Percent 2 3 6 3 2 4" xfId="43509" xr:uid="{00000000-0005-0000-0000-00001DAE0000}"/>
    <cellStyle name="Percent 2 3 6 3 2 4 2" xfId="43510" xr:uid="{00000000-0005-0000-0000-00001EAE0000}"/>
    <cellStyle name="Percent 2 3 6 3 2 4 3" xfId="43511" xr:uid="{00000000-0005-0000-0000-00001FAE0000}"/>
    <cellStyle name="Percent 2 3 6 3 2 5" xfId="43512" xr:uid="{00000000-0005-0000-0000-000020AE0000}"/>
    <cellStyle name="Percent 2 3 6 3 2 6" xfId="43513" xr:uid="{00000000-0005-0000-0000-000021AE0000}"/>
    <cellStyle name="Percent 2 3 6 3 3" xfId="43514" xr:uid="{00000000-0005-0000-0000-000022AE0000}"/>
    <cellStyle name="Percent 2 3 6 3 3 2" xfId="43515" xr:uid="{00000000-0005-0000-0000-000023AE0000}"/>
    <cellStyle name="Percent 2 3 6 3 3 2 2" xfId="43516" xr:uid="{00000000-0005-0000-0000-000024AE0000}"/>
    <cellStyle name="Percent 2 3 6 3 3 2 3" xfId="43517" xr:uid="{00000000-0005-0000-0000-000025AE0000}"/>
    <cellStyle name="Percent 2 3 6 3 3 3" xfId="43518" xr:uid="{00000000-0005-0000-0000-000026AE0000}"/>
    <cellStyle name="Percent 2 3 6 3 3 4" xfId="43519" xr:uid="{00000000-0005-0000-0000-000027AE0000}"/>
    <cellStyle name="Percent 2 3 6 3 4" xfId="43520" xr:uid="{00000000-0005-0000-0000-000028AE0000}"/>
    <cellStyle name="Percent 2 3 6 3 4 2" xfId="43521" xr:uid="{00000000-0005-0000-0000-000029AE0000}"/>
    <cellStyle name="Percent 2 3 6 3 4 2 2" xfId="43522" xr:uid="{00000000-0005-0000-0000-00002AAE0000}"/>
    <cellStyle name="Percent 2 3 6 3 4 2 3" xfId="43523" xr:uid="{00000000-0005-0000-0000-00002BAE0000}"/>
    <cellStyle name="Percent 2 3 6 3 4 3" xfId="43524" xr:uid="{00000000-0005-0000-0000-00002CAE0000}"/>
    <cellStyle name="Percent 2 3 6 3 4 4" xfId="43525" xr:uid="{00000000-0005-0000-0000-00002DAE0000}"/>
    <cellStyle name="Percent 2 3 6 3 5" xfId="43526" xr:uid="{00000000-0005-0000-0000-00002EAE0000}"/>
    <cellStyle name="Percent 2 3 6 3 5 2" xfId="43527" xr:uid="{00000000-0005-0000-0000-00002FAE0000}"/>
    <cellStyle name="Percent 2 3 6 3 5 3" xfId="43528" xr:uid="{00000000-0005-0000-0000-000030AE0000}"/>
    <cellStyle name="Percent 2 3 6 3 6" xfId="43529" xr:uid="{00000000-0005-0000-0000-000031AE0000}"/>
    <cellStyle name="Percent 2 3 6 3 7" xfId="43530" xr:uid="{00000000-0005-0000-0000-000032AE0000}"/>
    <cellStyle name="Percent 2 3 6 4" xfId="43531" xr:uid="{00000000-0005-0000-0000-000033AE0000}"/>
    <cellStyle name="Percent 2 3 6 4 2" xfId="43532" xr:uid="{00000000-0005-0000-0000-000034AE0000}"/>
    <cellStyle name="Percent 2 3 6 4 2 2" xfId="43533" xr:uid="{00000000-0005-0000-0000-000035AE0000}"/>
    <cellStyle name="Percent 2 3 6 4 2 2 2" xfId="43534" xr:uid="{00000000-0005-0000-0000-000036AE0000}"/>
    <cellStyle name="Percent 2 3 6 4 2 2 2 2" xfId="43535" xr:uid="{00000000-0005-0000-0000-000037AE0000}"/>
    <cellStyle name="Percent 2 3 6 4 2 2 2 3" xfId="43536" xr:uid="{00000000-0005-0000-0000-000038AE0000}"/>
    <cellStyle name="Percent 2 3 6 4 2 2 3" xfId="43537" xr:uid="{00000000-0005-0000-0000-000039AE0000}"/>
    <cellStyle name="Percent 2 3 6 4 2 2 4" xfId="43538" xr:uid="{00000000-0005-0000-0000-00003AAE0000}"/>
    <cellStyle name="Percent 2 3 6 4 2 3" xfId="43539" xr:uid="{00000000-0005-0000-0000-00003BAE0000}"/>
    <cellStyle name="Percent 2 3 6 4 2 3 2" xfId="43540" xr:uid="{00000000-0005-0000-0000-00003CAE0000}"/>
    <cellStyle name="Percent 2 3 6 4 2 3 2 2" xfId="43541" xr:uid="{00000000-0005-0000-0000-00003DAE0000}"/>
    <cellStyle name="Percent 2 3 6 4 2 3 2 3" xfId="43542" xr:uid="{00000000-0005-0000-0000-00003EAE0000}"/>
    <cellStyle name="Percent 2 3 6 4 2 3 3" xfId="43543" xr:uid="{00000000-0005-0000-0000-00003FAE0000}"/>
    <cellStyle name="Percent 2 3 6 4 2 3 4" xfId="43544" xr:uid="{00000000-0005-0000-0000-000040AE0000}"/>
    <cellStyle name="Percent 2 3 6 4 2 4" xfId="43545" xr:uid="{00000000-0005-0000-0000-000041AE0000}"/>
    <cellStyle name="Percent 2 3 6 4 2 4 2" xfId="43546" xr:uid="{00000000-0005-0000-0000-000042AE0000}"/>
    <cellStyle name="Percent 2 3 6 4 2 4 3" xfId="43547" xr:uid="{00000000-0005-0000-0000-000043AE0000}"/>
    <cellStyle name="Percent 2 3 6 4 2 5" xfId="43548" xr:uid="{00000000-0005-0000-0000-000044AE0000}"/>
    <cellStyle name="Percent 2 3 6 4 2 6" xfId="43549" xr:uid="{00000000-0005-0000-0000-000045AE0000}"/>
    <cellStyle name="Percent 2 3 6 4 3" xfId="43550" xr:uid="{00000000-0005-0000-0000-000046AE0000}"/>
    <cellStyle name="Percent 2 3 6 4 3 2" xfId="43551" xr:uid="{00000000-0005-0000-0000-000047AE0000}"/>
    <cellStyle name="Percent 2 3 6 4 3 2 2" xfId="43552" xr:uid="{00000000-0005-0000-0000-000048AE0000}"/>
    <cellStyle name="Percent 2 3 6 4 3 2 3" xfId="43553" xr:uid="{00000000-0005-0000-0000-000049AE0000}"/>
    <cellStyle name="Percent 2 3 6 4 3 3" xfId="43554" xr:uid="{00000000-0005-0000-0000-00004AAE0000}"/>
    <cellStyle name="Percent 2 3 6 4 3 4" xfId="43555" xr:uid="{00000000-0005-0000-0000-00004BAE0000}"/>
    <cellStyle name="Percent 2 3 6 4 4" xfId="43556" xr:uid="{00000000-0005-0000-0000-00004CAE0000}"/>
    <cellStyle name="Percent 2 3 6 4 4 2" xfId="43557" xr:uid="{00000000-0005-0000-0000-00004DAE0000}"/>
    <cellStyle name="Percent 2 3 6 4 4 2 2" xfId="43558" xr:uid="{00000000-0005-0000-0000-00004EAE0000}"/>
    <cellStyle name="Percent 2 3 6 4 4 2 3" xfId="43559" xr:uid="{00000000-0005-0000-0000-00004FAE0000}"/>
    <cellStyle name="Percent 2 3 6 4 4 3" xfId="43560" xr:uid="{00000000-0005-0000-0000-000050AE0000}"/>
    <cellStyle name="Percent 2 3 6 4 4 4" xfId="43561" xr:uid="{00000000-0005-0000-0000-000051AE0000}"/>
    <cellStyle name="Percent 2 3 6 4 5" xfId="43562" xr:uid="{00000000-0005-0000-0000-000052AE0000}"/>
    <cellStyle name="Percent 2 3 6 4 5 2" xfId="43563" xr:uid="{00000000-0005-0000-0000-000053AE0000}"/>
    <cellStyle name="Percent 2 3 6 4 5 3" xfId="43564" xr:uid="{00000000-0005-0000-0000-000054AE0000}"/>
    <cellStyle name="Percent 2 3 6 4 6" xfId="43565" xr:uid="{00000000-0005-0000-0000-000055AE0000}"/>
    <cellStyle name="Percent 2 3 6 4 7" xfId="43566" xr:uid="{00000000-0005-0000-0000-000056AE0000}"/>
    <cellStyle name="Percent 2 3 6 5" xfId="43567" xr:uid="{00000000-0005-0000-0000-000057AE0000}"/>
    <cellStyle name="Percent 2 3 6 5 2" xfId="43568" xr:uid="{00000000-0005-0000-0000-000058AE0000}"/>
    <cellStyle name="Percent 2 3 6 5 2 2" xfId="43569" xr:uid="{00000000-0005-0000-0000-000059AE0000}"/>
    <cellStyle name="Percent 2 3 6 5 2 2 2" xfId="43570" xr:uid="{00000000-0005-0000-0000-00005AAE0000}"/>
    <cellStyle name="Percent 2 3 6 5 2 2 3" xfId="43571" xr:uid="{00000000-0005-0000-0000-00005BAE0000}"/>
    <cellStyle name="Percent 2 3 6 5 2 3" xfId="43572" xr:uid="{00000000-0005-0000-0000-00005CAE0000}"/>
    <cellStyle name="Percent 2 3 6 5 2 4" xfId="43573" xr:uid="{00000000-0005-0000-0000-00005DAE0000}"/>
    <cellStyle name="Percent 2 3 6 5 3" xfId="43574" xr:uid="{00000000-0005-0000-0000-00005EAE0000}"/>
    <cellStyle name="Percent 2 3 6 5 3 2" xfId="43575" xr:uid="{00000000-0005-0000-0000-00005FAE0000}"/>
    <cellStyle name="Percent 2 3 6 5 3 2 2" xfId="43576" xr:uid="{00000000-0005-0000-0000-000060AE0000}"/>
    <cellStyle name="Percent 2 3 6 5 3 2 3" xfId="43577" xr:uid="{00000000-0005-0000-0000-000061AE0000}"/>
    <cellStyle name="Percent 2 3 6 5 3 3" xfId="43578" xr:uid="{00000000-0005-0000-0000-000062AE0000}"/>
    <cellStyle name="Percent 2 3 6 5 3 4" xfId="43579" xr:uid="{00000000-0005-0000-0000-000063AE0000}"/>
    <cellStyle name="Percent 2 3 6 5 4" xfId="43580" xr:uid="{00000000-0005-0000-0000-000064AE0000}"/>
    <cellStyle name="Percent 2 3 6 5 4 2" xfId="43581" xr:uid="{00000000-0005-0000-0000-000065AE0000}"/>
    <cellStyle name="Percent 2 3 6 5 4 3" xfId="43582" xr:uid="{00000000-0005-0000-0000-000066AE0000}"/>
    <cellStyle name="Percent 2 3 6 5 5" xfId="43583" xr:uid="{00000000-0005-0000-0000-000067AE0000}"/>
    <cellStyle name="Percent 2 3 6 5 6" xfId="43584" xr:uid="{00000000-0005-0000-0000-000068AE0000}"/>
    <cellStyle name="Percent 2 3 6 6" xfId="43585" xr:uid="{00000000-0005-0000-0000-000069AE0000}"/>
    <cellStyle name="Percent 2 3 6 6 2" xfId="43586" xr:uid="{00000000-0005-0000-0000-00006AAE0000}"/>
    <cellStyle name="Percent 2 3 6 6 2 2" xfId="43587" xr:uid="{00000000-0005-0000-0000-00006BAE0000}"/>
    <cellStyle name="Percent 2 3 6 6 2 3" xfId="43588" xr:uid="{00000000-0005-0000-0000-00006CAE0000}"/>
    <cellStyle name="Percent 2 3 6 6 3" xfId="43589" xr:uid="{00000000-0005-0000-0000-00006DAE0000}"/>
    <cellStyle name="Percent 2 3 6 6 4" xfId="43590" xr:uid="{00000000-0005-0000-0000-00006EAE0000}"/>
    <cellStyle name="Percent 2 3 6 7" xfId="43591" xr:uid="{00000000-0005-0000-0000-00006FAE0000}"/>
    <cellStyle name="Percent 2 3 6 7 2" xfId="43592" xr:uid="{00000000-0005-0000-0000-000070AE0000}"/>
    <cellStyle name="Percent 2 3 6 7 2 2" xfId="43593" xr:uid="{00000000-0005-0000-0000-000071AE0000}"/>
    <cellStyle name="Percent 2 3 6 7 2 3" xfId="43594" xr:uid="{00000000-0005-0000-0000-000072AE0000}"/>
    <cellStyle name="Percent 2 3 6 7 3" xfId="43595" xr:uid="{00000000-0005-0000-0000-000073AE0000}"/>
    <cellStyle name="Percent 2 3 6 7 4" xfId="43596" xr:uid="{00000000-0005-0000-0000-000074AE0000}"/>
    <cellStyle name="Percent 2 3 6 8" xfId="43597" xr:uid="{00000000-0005-0000-0000-000075AE0000}"/>
    <cellStyle name="Percent 2 3 6 8 2" xfId="43598" xr:uid="{00000000-0005-0000-0000-000076AE0000}"/>
    <cellStyle name="Percent 2 3 6 8 3" xfId="43599" xr:uid="{00000000-0005-0000-0000-000077AE0000}"/>
    <cellStyle name="Percent 2 3 6 9" xfId="43600" xr:uid="{00000000-0005-0000-0000-000078AE0000}"/>
    <cellStyle name="Percent 2 3 7" xfId="43601" xr:uid="{00000000-0005-0000-0000-000079AE0000}"/>
    <cellStyle name="Percent 2 3 7 10" xfId="43602" xr:uid="{00000000-0005-0000-0000-00007AAE0000}"/>
    <cellStyle name="Percent 2 3 7 2" xfId="43603" xr:uid="{00000000-0005-0000-0000-00007BAE0000}"/>
    <cellStyle name="Percent 2 3 7 2 2" xfId="43604" xr:uid="{00000000-0005-0000-0000-00007CAE0000}"/>
    <cellStyle name="Percent 2 3 7 2 2 2" xfId="43605" xr:uid="{00000000-0005-0000-0000-00007DAE0000}"/>
    <cellStyle name="Percent 2 3 7 2 2 2 2" xfId="43606" xr:uid="{00000000-0005-0000-0000-00007EAE0000}"/>
    <cellStyle name="Percent 2 3 7 2 2 2 2 2" xfId="43607" xr:uid="{00000000-0005-0000-0000-00007FAE0000}"/>
    <cellStyle name="Percent 2 3 7 2 2 2 2 2 2" xfId="43608" xr:uid="{00000000-0005-0000-0000-000080AE0000}"/>
    <cellStyle name="Percent 2 3 7 2 2 2 2 2 3" xfId="43609" xr:uid="{00000000-0005-0000-0000-000081AE0000}"/>
    <cellStyle name="Percent 2 3 7 2 2 2 2 3" xfId="43610" xr:uid="{00000000-0005-0000-0000-000082AE0000}"/>
    <cellStyle name="Percent 2 3 7 2 2 2 2 4" xfId="43611" xr:uid="{00000000-0005-0000-0000-000083AE0000}"/>
    <cellStyle name="Percent 2 3 7 2 2 2 3" xfId="43612" xr:uid="{00000000-0005-0000-0000-000084AE0000}"/>
    <cellStyle name="Percent 2 3 7 2 2 2 3 2" xfId="43613" xr:uid="{00000000-0005-0000-0000-000085AE0000}"/>
    <cellStyle name="Percent 2 3 7 2 2 2 3 2 2" xfId="43614" xr:uid="{00000000-0005-0000-0000-000086AE0000}"/>
    <cellStyle name="Percent 2 3 7 2 2 2 3 2 3" xfId="43615" xr:uid="{00000000-0005-0000-0000-000087AE0000}"/>
    <cellStyle name="Percent 2 3 7 2 2 2 3 3" xfId="43616" xr:uid="{00000000-0005-0000-0000-000088AE0000}"/>
    <cellStyle name="Percent 2 3 7 2 2 2 3 4" xfId="43617" xr:uid="{00000000-0005-0000-0000-000089AE0000}"/>
    <cellStyle name="Percent 2 3 7 2 2 2 4" xfId="43618" xr:uid="{00000000-0005-0000-0000-00008AAE0000}"/>
    <cellStyle name="Percent 2 3 7 2 2 2 4 2" xfId="43619" xr:uid="{00000000-0005-0000-0000-00008BAE0000}"/>
    <cellStyle name="Percent 2 3 7 2 2 2 4 3" xfId="43620" xr:uid="{00000000-0005-0000-0000-00008CAE0000}"/>
    <cellStyle name="Percent 2 3 7 2 2 2 5" xfId="43621" xr:uid="{00000000-0005-0000-0000-00008DAE0000}"/>
    <cellStyle name="Percent 2 3 7 2 2 2 6" xfId="43622" xr:uid="{00000000-0005-0000-0000-00008EAE0000}"/>
    <cellStyle name="Percent 2 3 7 2 2 3" xfId="43623" xr:uid="{00000000-0005-0000-0000-00008FAE0000}"/>
    <cellStyle name="Percent 2 3 7 2 2 3 2" xfId="43624" xr:uid="{00000000-0005-0000-0000-000090AE0000}"/>
    <cellStyle name="Percent 2 3 7 2 2 3 2 2" xfId="43625" xr:uid="{00000000-0005-0000-0000-000091AE0000}"/>
    <cellStyle name="Percent 2 3 7 2 2 3 2 3" xfId="43626" xr:uid="{00000000-0005-0000-0000-000092AE0000}"/>
    <cellStyle name="Percent 2 3 7 2 2 3 3" xfId="43627" xr:uid="{00000000-0005-0000-0000-000093AE0000}"/>
    <cellStyle name="Percent 2 3 7 2 2 3 4" xfId="43628" xr:uid="{00000000-0005-0000-0000-000094AE0000}"/>
    <cellStyle name="Percent 2 3 7 2 2 4" xfId="43629" xr:uid="{00000000-0005-0000-0000-000095AE0000}"/>
    <cellStyle name="Percent 2 3 7 2 2 4 2" xfId="43630" xr:uid="{00000000-0005-0000-0000-000096AE0000}"/>
    <cellStyle name="Percent 2 3 7 2 2 4 2 2" xfId="43631" xr:uid="{00000000-0005-0000-0000-000097AE0000}"/>
    <cellStyle name="Percent 2 3 7 2 2 4 2 3" xfId="43632" xr:uid="{00000000-0005-0000-0000-000098AE0000}"/>
    <cellStyle name="Percent 2 3 7 2 2 4 3" xfId="43633" xr:uid="{00000000-0005-0000-0000-000099AE0000}"/>
    <cellStyle name="Percent 2 3 7 2 2 4 4" xfId="43634" xr:uid="{00000000-0005-0000-0000-00009AAE0000}"/>
    <cellStyle name="Percent 2 3 7 2 2 5" xfId="43635" xr:uid="{00000000-0005-0000-0000-00009BAE0000}"/>
    <cellStyle name="Percent 2 3 7 2 2 5 2" xfId="43636" xr:uid="{00000000-0005-0000-0000-00009CAE0000}"/>
    <cellStyle name="Percent 2 3 7 2 2 5 3" xfId="43637" xr:uid="{00000000-0005-0000-0000-00009DAE0000}"/>
    <cellStyle name="Percent 2 3 7 2 2 6" xfId="43638" xr:uid="{00000000-0005-0000-0000-00009EAE0000}"/>
    <cellStyle name="Percent 2 3 7 2 2 7" xfId="43639" xr:uid="{00000000-0005-0000-0000-00009FAE0000}"/>
    <cellStyle name="Percent 2 3 7 2 3" xfId="43640" xr:uid="{00000000-0005-0000-0000-0000A0AE0000}"/>
    <cellStyle name="Percent 2 3 7 2 3 2" xfId="43641" xr:uid="{00000000-0005-0000-0000-0000A1AE0000}"/>
    <cellStyle name="Percent 2 3 7 2 3 2 2" xfId="43642" xr:uid="{00000000-0005-0000-0000-0000A2AE0000}"/>
    <cellStyle name="Percent 2 3 7 2 3 2 2 2" xfId="43643" xr:uid="{00000000-0005-0000-0000-0000A3AE0000}"/>
    <cellStyle name="Percent 2 3 7 2 3 2 2 3" xfId="43644" xr:uid="{00000000-0005-0000-0000-0000A4AE0000}"/>
    <cellStyle name="Percent 2 3 7 2 3 2 3" xfId="43645" xr:uid="{00000000-0005-0000-0000-0000A5AE0000}"/>
    <cellStyle name="Percent 2 3 7 2 3 2 4" xfId="43646" xr:uid="{00000000-0005-0000-0000-0000A6AE0000}"/>
    <cellStyle name="Percent 2 3 7 2 3 3" xfId="43647" xr:uid="{00000000-0005-0000-0000-0000A7AE0000}"/>
    <cellStyle name="Percent 2 3 7 2 3 3 2" xfId="43648" xr:uid="{00000000-0005-0000-0000-0000A8AE0000}"/>
    <cellStyle name="Percent 2 3 7 2 3 3 2 2" xfId="43649" xr:uid="{00000000-0005-0000-0000-0000A9AE0000}"/>
    <cellStyle name="Percent 2 3 7 2 3 3 2 3" xfId="43650" xr:uid="{00000000-0005-0000-0000-0000AAAE0000}"/>
    <cellStyle name="Percent 2 3 7 2 3 3 3" xfId="43651" xr:uid="{00000000-0005-0000-0000-0000ABAE0000}"/>
    <cellStyle name="Percent 2 3 7 2 3 3 4" xfId="43652" xr:uid="{00000000-0005-0000-0000-0000ACAE0000}"/>
    <cellStyle name="Percent 2 3 7 2 3 4" xfId="43653" xr:uid="{00000000-0005-0000-0000-0000ADAE0000}"/>
    <cellStyle name="Percent 2 3 7 2 3 4 2" xfId="43654" xr:uid="{00000000-0005-0000-0000-0000AEAE0000}"/>
    <cellStyle name="Percent 2 3 7 2 3 4 3" xfId="43655" xr:uid="{00000000-0005-0000-0000-0000AFAE0000}"/>
    <cellStyle name="Percent 2 3 7 2 3 5" xfId="43656" xr:uid="{00000000-0005-0000-0000-0000B0AE0000}"/>
    <cellStyle name="Percent 2 3 7 2 3 6" xfId="43657" xr:uid="{00000000-0005-0000-0000-0000B1AE0000}"/>
    <cellStyle name="Percent 2 3 7 2 4" xfId="43658" xr:uid="{00000000-0005-0000-0000-0000B2AE0000}"/>
    <cellStyle name="Percent 2 3 7 2 4 2" xfId="43659" xr:uid="{00000000-0005-0000-0000-0000B3AE0000}"/>
    <cellStyle name="Percent 2 3 7 2 4 2 2" xfId="43660" xr:uid="{00000000-0005-0000-0000-0000B4AE0000}"/>
    <cellStyle name="Percent 2 3 7 2 4 2 3" xfId="43661" xr:uid="{00000000-0005-0000-0000-0000B5AE0000}"/>
    <cellStyle name="Percent 2 3 7 2 4 3" xfId="43662" xr:uid="{00000000-0005-0000-0000-0000B6AE0000}"/>
    <cellStyle name="Percent 2 3 7 2 4 4" xfId="43663" xr:uid="{00000000-0005-0000-0000-0000B7AE0000}"/>
    <cellStyle name="Percent 2 3 7 2 5" xfId="43664" xr:uid="{00000000-0005-0000-0000-0000B8AE0000}"/>
    <cellStyle name="Percent 2 3 7 2 5 2" xfId="43665" xr:uid="{00000000-0005-0000-0000-0000B9AE0000}"/>
    <cellStyle name="Percent 2 3 7 2 5 2 2" xfId="43666" xr:uid="{00000000-0005-0000-0000-0000BAAE0000}"/>
    <cellStyle name="Percent 2 3 7 2 5 2 3" xfId="43667" xr:uid="{00000000-0005-0000-0000-0000BBAE0000}"/>
    <cellStyle name="Percent 2 3 7 2 5 3" xfId="43668" xr:uid="{00000000-0005-0000-0000-0000BCAE0000}"/>
    <cellStyle name="Percent 2 3 7 2 5 4" xfId="43669" xr:uid="{00000000-0005-0000-0000-0000BDAE0000}"/>
    <cellStyle name="Percent 2 3 7 2 6" xfId="43670" xr:uid="{00000000-0005-0000-0000-0000BEAE0000}"/>
    <cellStyle name="Percent 2 3 7 2 6 2" xfId="43671" xr:uid="{00000000-0005-0000-0000-0000BFAE0000}"/>
    <cellStyle name="Percent 2 3 7 2 6 3" xfId="43672" xr:uid="{00000000-0005-0000-0000-0000C0AE0000}"/>
    <cellStyle name="Percent 2 3 7 2 7" xfId="43673" xr:uid="{00000000-0005-0000-0000-0000C1AE0000}"/>
    <cellStyle name="Percent 2 3 7 2 8" xfId="43674" xr:uid="{00000000-0005-0000-0000-0000C2AE0000}"/>
    <cellStyle name="Percent 2 3 7 3" xfId="43675" xr:uid="{00000000-0005-0000-0000-0000C3AE0000}"/>
    <cellStyle name="Percent 2 3 7 3 2" xfId="43676" xr:uid="{00000000-0005-0000-0000-0000C4AE0000}"/>
    <cellStyle name="Percent 2 3 7 3 2 2" xfId="43677" xr:uid="{00000000-0005-0000-0000-0000C5AE0000}"/>
    <cellStyle name="Percent 2 3 7 3 2 2 2" xfId="43678" xr:uid="{00000000-0005-0000-0000-0000C6AE0000}"/>
    <cellStyle name="Percent 2 3 7 3 2 2 2 2" xfId="43679" xr:uid="{00000000-0005-0000-0000-0000C7AE0000}"/>
    <cellStyle name="Percent 2 3 7 3 2 2 2 3" xfId="43680" xr:uid="{00000000-0005-0000-0000-0000C8AE0000}"/>
    <cellStyle name="Percent 2 3 7 3 2 2 3" xfId="43681" xr:uid="{00000000-0005-0000-0000-0000C9AE0000}"/>
    <cellStyle name="Percent 2 3 7 3 2 2 4" xfId="43682" xr:uid="{00000000-0005-0000-0000-0000CAAE0000}"/>
    <cellStyle name="Percent 2 3 7 3 2 3" xfId="43683" xr:uid="{00000000-0005-0000-0000-0000CBAE0000}"/>
    <cellStyle name="Percent 2 3 7 3 2 3 2" xfId="43684" xr:uid="{00000000-0005-0000-0000-0000CCAE0000}"/>
    <cellStyle name="Percent 2 3 7 3 2 3 2 2" xfId="43685" xr:uid="{00000000-0005-0000-0000-0000CDAE0000}"/>
    <cellStyle name="Percent 2 3 7 3 2 3 2 3" xfId="43686" xr:uid="{00000000-0005-0000-0000-0000CEAE0000}"/>
    <cellStyle name="Percent 2 3 7 3 2 3 3" xfId="43687" xr:uid="{00000000-0005-0000-0000-0000CFAE0000}"/>
    <cellStyle name="Percent 2 3 7 3 2 3 4" xfId="43688" xr:uid="{00000000-0005-0000-0000-0000D0AE0000}"/>
    <cellStyle name="Percent 2 3 7 3 2 4" xfId="43689" xr:uid="{00000000-0005-0000-0000-0000D1AE0000}"/>
    <cellStyle name="Percent 2 3 7 3 2 4 2" xfId="43690" xr:uid="{00000000-0005-0000-0000-0000D2AE0000}"/>
    <cellStyle name="Percent 2 3 7 3 2 4 3" xfId="43691" xr:uid="{00000000-0005-0000-0000-0000D3AE0000}"/>
    <cellStyle name="Percent 2 3 7 3 2 5" xfId="43692" xr:uid="{00000000-0005-0000-0000-0000D4AE0000}"/>
    <cellStyle name="Percent 2 3 7 3 2 6" xfId="43693" xr:uid="{00000000-0005-0000-0000-0000D5AE0000}"/>
    <cellStyle name="Percent 2 3 7 3 3" xfId="43694" xr:uid="{00000000-0005-0000-0000-0000D6AE0000}"/>
    <cellStyle name="Percent 2 3 7 3 3 2" xfId="43695" xr:uid="{00000000-0005-0000-0000-0000D7AE0000}"/>
    <cellStyle name="Percent 2 3 7 3 3 2 2" xfId="43696" xr:uid="{00000000-0005-0000-0000-0000D8AE0000}"/>
    <cellStyle name="Percent 2 3 7 3 3 2 3" xfId="43697" xr:uid="{00000000-0005-0000-0000-0000D9AE0000}"/>
    <cellStyle name="Percent 2 3 7 3 3 3" xfId="43698" xr:uid="{00000000-0005-0000-0000-0000DAAE0000}"/>
    <cellStyle name="Percent 2 3 7 3 3 4" xfId="43699" xr:uid="{00000000-0005-0000-0000-0000DBAE0000}"/>
    <cellStyle name="Percent 2 3 7 3 4" xfId="43700" xr:uid="{00000000-0005-0000-0000-0000DCAE0000}"/>
    <cellStyle name="Percent 2 3 7 3 4 2" xfId="43701" xr:uid="{00000000-0005-0000-0000-0000DDAE0000}"/>
    <cellStyle name="Percent 2 3 7 3 4 2 2" xfId="43702" xr:uid="{00000000-0005-0000-0000-0000DEAE0000}"/>
    <cellStyle name="Percent 2 3 7 3 4 2 3" xfId="43703" xr:uid="{00000000-0005-0000-0000-0000DFAE0000}"/>
    <cellStyle name="Percent 2 3 7 3 4 3" xfId="43704" xr:uid="{00000000-0005-0000-0000-0000E0AE0000}"/>
    <cellStyle name="Percent 2 3 7 3 4 4" xfId="43705" xr:uid="{00000000-0005-0000-0000-0000E1AE0000}"/>
    <cellStyle name="Percent 2 3 7 3 5" xfId="43706" xr:uid="{00000000-0005-0000-0000-0000E2AE0000}"/>
    <cellStyle name="Percent 2 3 7 3 5 2" xfId="43707" xr:uid="{00000000-0005-0000-0000-0000E3AE0000}"/>
    <cellStyle name="Percent 2 3 7 3 5 3" xfId="43708" xr:uid="{00000000-0005-0000-0000-0000E4AE0000}"/>
    <cellStyle name="Percent 2 3 7 3 6" xfId="43709" xr:uid="{00000000-0005-0000-0000-0000E5AE0000}"/>
    <cellStyle name="Percent 2 3 7 3 7" xfId="43710" xr:uid="{00000000-0005-0000-0000-0000E6AE0000}"/>
    <cellStyle name="Percent 2 3 7 4" xfId="43711" xr:uid="{00000000-0005-0000-0000-0000E7AE0000}"/>
    <cellStyle name="Percent 2 3 7 4 2" xfId="43712" xr:uid="{00000000-0005-0000-0000-0000E8AE0000}"/>
    <cellStyle name="Percent 2 3 7 4 2 2" xfId="43713" xr:uid="{00000000-0005-0000-0000-0000E9AE0000}"/>
    <cellStyle name="Percent 2 3 7 4 2 2 2" xfId="43714" xr:uid="{00000000-0005-0000-0000-0000EAAE0000}"/>
    <cellStyle name="Percent 2 3 7 4 2 2 2 2" xfId="43715" xr:uid="{00000000-0005-0000-0000-0000EBAE0000}"/>
    <cellStyle name="Percent 2 3 7 4 2 2 2 3" xfId="43716" xr:uid="{00000000-0005-0000-0000-0000ECAE0000}"/>
    <cellStyle name="Percent 2 3 7 4 2 2 3" xfId="43717" xr:uid="{00000000-0005-0000-0000-0000EDAE0000}"/>
    <cellStyle name="Percent 2 3 7 4 2 2 4" xfId="43718" xr:uid="{00000000-0005-0000-0000-0000EEAE0000}"/>
    <cellStyle name="Percent 2 3 7 4 2 3" xfId="43719" xr:uid="{00000000-0005-0000-0000-0000EFAE0000}"/>
    <cellStyle name="Percent 2 3 7 4 2 3 2" xfId="43720" xr:uid="{00000000-0005-0000-0000-0000F0AE0000}"/>
    <cellStyle name="Percent 2 3 7 4 2 3 2 2" xfId="43721" xr:uid="{00000000-0005-0000-0000-0000F1AE0000}"/>
    <cellStyle name="Percent 2 3 7 4 2 3 2 3" xfId="43722" xr:uid="{00000000-0005-0000-0000-0000F2AE0000}"/>
    <cellStyle name="Percent 2 3 7 4 2 3 3" xfId="43723" xr:uid="{00000000-0005-0000-0000-0000F3AE0000}"/>
    <cellStyle name="Percent 2 3 7 4 2 3 4" xfId="43724" xr:uid="{00000000-0005-0000-0000-0000F4AE0000}"/>
    <cellStyle name="Percent 2 3 7 4 2 4" xfId="43725" xr:uid="{00000000-0005-0000-0000-0000F5AE0000}"/>
    <cellStyle name="Percent 2 3 7 4 2 4 2" xfId="43726" xr:uid="{00000000-0005-0000-0000-0000F6AE0000}"/>
    <cellStyle name="Percent 2 3 7 4 2 4 3" xfId="43727" xr:uid="{00000000-0005-0000-0000-0000F7AE0000}"/>
    <cellStyle name="Percent 2 3 7 4 2 5" xfId="43728" xr:uid="{00000000-0005-0000-0000-0000F8AE0000}"/>
    <cellStyle name="Percent 2 3 7 4 2 6" xfId="43729" xr:uid="{00000000-0005-0000-0000-0000F9AE0000}"/>
    <cellStyle name="Percent 2 3 7 4 3" xfId="43730" xr:uid="{00000000-0005-0000-0000-0000FAAE0000}"/>
    <cellStyle name="Percent 2 3 7 4 3 2" xfId="43731" xr:uid="{00000000-0005-0000-0000-0000FBAE0000}"/>
    <cellStyle name="Percent 2 3 7 4 3 2 2" xfId="43732" xr:uid="{00000000-0005-0000-0000-0000FCAE0000}"/>
    <cellStyle name="Percent 2 3 7 4 3 2 3" xfId="43733" xr:uid="{00000000-0005-0000-0000-0000FDAE0000}"/>
    <cellStyle name="Percent 2 3 7 4 3 3" xfId="43734" xr:uid="{00000000-0005-0000-0000-0000FEAE0000}"/>
    <cellStyle name="Percent 2 3 7 4 3 4" xfId="43735" xr:uid="{00000000-0005-0000-0000-0000FFAE0000}"/>
    <cellStyle name="Percent 2 3 7 4 4" xfId="43736" xr:uid="{00000000-0005-0000-0000-000000AF0000}"/>
    <cellStyle name="Percent 2 3 7 4 4 2" xfId="43737" xr:uid="{00000000-0005-0000-0000-000001AF0000}"/>
    <cellStyle name="Percent 2 3 7 4 4 2 2" xfId="43738" xr:uid="{00000000-0005-0000-0000-000002AF0000}"/>
    <cellStyle name="Percent 2 3 7 4 4 2 3" xfId="43739" xr:uid="{00000000-0005-0000-0000-000003AF0000}"/>
    <cellStyle name="Percent 2 3 7 4 4 3" xfId="43740" xr:uid="{00000000-0005-0000-0000-000004AF0000}"/>
    <cellStyle name="Percent 2 3 7 4 4 4" xfId="43741" xr:uid="{00000000-0005-0000-0000-000005AF0000}"/>
    <cellStyle name="Percent 2 3 7 4 5" xfId="43742" xr:uid="{00000000-0005-0000-0000-000006AF0000}"/>
    <cellStyle name="Percent 2 3 7 4 5 2" xfId="43743" xr:uid="{00000000-0005-0000-0000-000007AF0000}"/>
    <cellStyle name="Percent 2 3 7 4 5 3" xfId="43744" xr:uid="{00000000-0005-0000-0000-000008AF0000}"/>
    <cellStyle name="Percent 2 3 7 4 6" xfId="43745" xr:uid="{00000000-0005-0000-0000-000009AF0000}"/>
    <cellStyle name="Percent 2 3 7 4 7" xfId="43746" xr:uid="{00000000-0005-0000-0000-00000AAF0000}"/>
    <cellStyle name="Percent 2 3 7 5" xfId="43747" xr:uid="{00000000-0005-0000-0000-00000BAF0000}"/>
    <cellStyle name="Percent 2 3 7 5 2" xfId="43748" xr:uid="{00000000-0005-0000-0000-00000CAF0000}"/>
    <cellStyle name="Percent 2 3 7 5 2 2" xfId="43749" xr:uid="{00000000-0005-0000-0000-00000DAF0000}"/>
    <cellStyle name="Percent 2 3 7 5 2 2 2" xfId="43750" xr:uid="{00000000-0005-0000-0000-00000EAF0000}"/>
    <cellStyle name="Percent 2 3 7 5 2 2 3" xfId="43751" xr:uid="{00000000-0005-0000-0000-00000FAF0000}"/>
    <cellStyle name="Percent 2 3 7 5 2 3" xfId="43752" xr:uid="{00000000-0005-0000-0000-000010AF0000}"/>
    <cellStyle name="Percent 2 3 7 5 2 4" xfId="43753" xr:uid="{00000000-0005-0000-0000-000011AF0000}"/>
    <cellStyle name="Percent 2 3 7 5 3" xfId="43754" xr:uid="{00000000-0005-0000-0000-000012AF0000}"/>
    <cellStyle name="Percent 2 3 7 5 3 2" xfId="43755" xr:uid="{00000000-0005-0000-0000-000013AF0000}"/>
    <cellStyle name="Percent 2 3 7 5 3 2 2" xfId="43756" xr:uid="{00000000-0005-0000-0000-000014AF0000}"/>
    <cellStyle name="Percent 2 3 7 5 3 2 3" xfId="43757" xr:uid="{00000000-0005-0000-0000-000015AF0000}"/>
    <cellStyle name="Percent 2 3 7 5 3 3" xfId="43758" xr:uid="{00000000-0005-0000-0000-000016AF0000}"/>
    <cellStyle name="Percent 2 3 7 5 3 4" xfId="43759" xr:uid="{00000000-0005-0000-0000-000017AF0000}"/>
    <cellStyle name="Percent 2 3 7 5 4" xfId="43760" xr:uid="{00000000-0005-0000-0000-000018AF0000}"/>
    <cellStyle name="Percent 2 3 7 5 4 2" xfId="43761" xr:uid="{00000000-0005-0000-0000-000019AF0000}"/>
    <cellStyle name="Percent 2 3 7 5 4 3" xfId="43762" xr:uid="{00000000-0005-0000-0000-00001AAF0000}"/>
    <cellStyle name="Percent 2 3 7 5 5" xfId="43763" xr:uid="{00000000-0005-0000-0000-00001BAF0000}"/>
    <cellStyle name="Percent 2 3 7 5 6" xfId="43764" xr:uid="{00000000-0005-0000-0000-00001CAF0000}"/>
    <cellStyle name="Percent 2 3 7 6" xfId="43765" xr:uid="{00000000-0005-0000-0000-00001DAF0000}"/>
    <cellStyle name="Percent 2 3 7 6 2" xfId="43766" xr:uid="{00000000-0005-0000-0000-00001EAF0000}"/>
    <cellStyle name="Percent 2 3 7 6 2 2" xfId="43767" xr:uid="{00000000-0005-0000-0000-00001FAF0000}"/>
    <cellStyle name="Percent 2 3 7 6 2 3" xfId="43768" xr:uid="{00000000-0005-0000-0000-000020AF0000}"/>
    <cellStyle name="Percent 2 3 7 6 3" xfId="43769" xr:uid="{00000000-0005-0000-0000-000021AF0000}"/>
    <cellStyle name="Percent 2 3 7 6 4" xfId="43770" xr:uid="{00000000-0005-0000-0000-000022AF0000}"/>
    <cellStyle name="Percent 2 3 7 7" xfId="43771" xr:uid="{00000000-0005-0000-0000-000023AF0000}"/>
    <cellStyle name="Percent 2 3 7 7 2" xfId="43772" xr:uid="{00000000-0005-0000-0000-000024AF0000}"/>
    <cellStyle name="Percent 2 3 7 7 2 2" xfId="43773" xr:uid="{00000000-0005-0000-0000-000025AF0000}"/>
    <cellStyle name="Percent 2 3 7 7 2 3" xfId="43774" xr:uid="{00000000-0005-0000-0000-000026AF0000}"/>
    <cellStyle name="Percent 2 3 7 7 3" xfId="43775" xr:uid="{00000000-0005-0000-0000-000027AF0000}"/>
    <cellStyle name="Percent 2 3 7 7 4" xfId="43776" xr:uid="{00000000-0005-0000-0000-000028AF0000}"/>
    <cellStyle name="Percent 2 3 7 8" xfId="43777" xr:uid="{00000000-0005-0000-0000-000029AF0000}"/>
    <cellStyle name="Percent 2 3 7 8 2" xfId="43778" xr:uid="{00000000-0005-0000-0000-00002AAF0000}"/>
    <cellStyle name="Percent 2 3 7 8 3" xfId="43779" xr:uid="{00000000-0005-0000-0000-00002BAF0000}"/>
    <cellStyle name="Percent 2 3 7 9" xfId="43780" xr:uid="{00000000-0005-0000-0000-00002CAF0000}"/>
    <cellStyle name="Percent 2 3 8" xfId="43781" xr:uid="{00000000-0005-0000-0000-00002DAF0000}"/>
    <cellStyle name="Percent 2 3 8 2" xfId="43782" xr:uid="{00000000-0005-0000-0000-00002EAF0000}"/>
    <cellStyle name="Percent 2 3 8 2 2" xfId="43783" xr:uid="{00000000-0005-0000-0000-00002FAF0000}"/>
    <cellStyle name="Percent 2 3 8 2 2 2" xfId="43784" xr:uid="{00000000-0005-0000-0000-000030AF0000}"/>
    <cellStyle name="Percent 2 3 8 2 2 2 2" xfId="43785" xr:uid="{00000000-0005-0000-0000-000031AF0000}"/>
    <cellStyle name="Percent 2 3 8 2 2 2 2 2" xfId="43786" xr:uid="{00000000-0005-0000-0000-000032AF0000}"/>
    <cellStyle name="Percent 2 3 8 2 2 2 2 3" xfId="43787" xr:uid="{00000000-0005-0000-0000-000033AF0000}"/>
    <cellStyle name="Percent 2 3 8 2 2 2 3" xfId="43788" xr:uid="{00000000-0005-0000-0000-000034AF0000}"/>
    <cellStyle name="Percent 2 3 8 2 2 2 4" xfId="43789" xr:uid="{00000000-0005-0000-0000-000035AF0000}"/>
    <cellStyle name="Percent 2 3 8 2 2 3" xfId="43790" xr:uid="{00000000-0005-0000-0000-000036AF0000}"/>
    <cellStyle name="Percent 2 3 8 2 2 3 2" xfId="43791" xr:uid="{00000000-0005-0000-0000-000037AF0000}"/>
    <cellStyle name="Percent 2 3 8 2 2 3 2 2" xfId="43792" xr:uid="{00000000-0005-0000-0000-000038AF0000}"/>
    <cellStyle name="Percent 2 3 8 2 2 3 2 3" xfId="43793" xr:uid="{00000000-0005-0000-0000-000039AF0000}"/>
    <cellStyle name="Percent 2 3 8 2 2 3 3" xfId="43794" xr:uid="{00000000-0005-0000-0000-00003AAF0000}"/>
    <cellStyle name="Percent 2 3 8 2 2 3 4" xfId="43795" xr:uid="{00000000-0005-0000-0000-00003BAF0000}"/>
    <cellStyle name="Percent 2 3 8 2 2 4" xfId="43796" xr:uid="{00000000-0005-0000-0000-00003CAF0000}"/>
    <cellStyle name="Percent 2 3 8 2 2 4 2" xfId="43797" xr:uid="{00000000-0005-0000-0000-00003DAF0000}"/>
    <cellStyle name="Percent 2 3 8 2 2 4 3" xfId="43798" xr:uid="{00000000-0005-0000-0000-00003EAF0000}"/>
    <cellStyle name="Percent 2 3 8 2 2 5" xfId="43799" xr:uid="{00000000-0005-0000-0000-00003FAF0000}"/>
    <cellStyle name="Percent 2 3 8 2 2 6" xfId="43800" xr:uid="{00000000-0005-0000-0000-000040AF0000}"/>
    <cellStyle name="Percent 2 3 8 2 3" xfId="43801" xr:uid="{00000000-0005-0000-0000-000041AF0000}"/>
    <cellStyle name="Percent 2 3 8 2 3 2" xfId="43802" xr:uid="{00000000-0005-0000-0000-000042AF0000}"/>
    <cellStyle name="Percent 2 3 8 2 3 2 2" xfId="43803" xr:uid="{00000000-0005-0000-0000-000043AF0000}"/>
    <cellStyle name="Percent 2 3 8 2 3 2 3" xfId="43804" xr:uid="{00000000-0005-0000-0000-000044AF0000}"/>
    <cellStyle name="Percent 2 3 8 2 3 3" xfId="43805" xr:uid="{00000000-0005-0000-0000-000045AF0000}"/>
    <cellStyle name="Percent 2 3 8 2 3 4" xfId="43806" xr:uid="{00000000-0005-0000-0000-000046AF0000}"/>
    <cellStyle name="Percent 2 3 8 2 4" xfId="43807" xr:uid="{00000000-0005-0000-0000-000047AF0000}"/>
    <cellStyle name="Percent 2 3 8 2 4 2" xfId="43808" xr:uid="{00000000-0005-0000-0000-000048AF0000}"/>
    <cellStyle name="Percent 2 3 8 2 4 2 2" xfId="43809" xr:uid="{00000000-0005-0000-0000-000049AF0000}"/>
    <cellStyle name="Percent 2 3 8 2 4 2 3" xfId="43810" xr:uid="{00000000-0005-0000-0000-00004AAF0000}"/>
    <cellStyle name="Percent 2 3 8 2 4 3" xfId="43811" xr:uid="{00000000-0005-0000-0000-00004BAF0000}"/>
    <cellStyle name="Percent 2 3 8 2 4 4" xfId="43812" xr:uid="{00000000-0005-0000-0000-00004CAF0000}"/>
    <cellStyle name="Percent 2 3 8 2 5" xfId="43813" xr:uid="{00000000-0005-0000-0000-00004DAF0000}"/>
    <cellStyle name="Percent 2 3 8 2 5 2" xfId="43814" xr:uid="{00000000-0005-0000-0000-00004EAF0000}"/>
    <cellStyle name="Percent 2 3 8 2 5 3" xfId="43815" xr:uid="{00000000-0005-0000-0000-00004FAF0000}"/>
    <cellStyle name="Percent 2 3 8 2 6" xfId="43816" xr:uid="{00000000-0005-0000-0000-000050AF0000}"/>
    <cellStyle name="Percent 2 3 8 2 7" xfId="43817" xr:uid="{00000000-0005-0000-0000-000051AF0000}"/>
    <cellStyle name="Percent 2 3 8 3" xfId="43818" xr:uid="{00000000-0005-0000-0000-000052AF0000}"/>
    <cellStyle name="Percent 2 3 8 3 2" xfId="43819" xr:uid="{00000000-0005-0000-0000-000053AF0000}"/>
    <cellStyle name="Percent 2 3 8 3 2 2" xfId="43820" xr:uid="{00000000-0005-0000-0000-000054AF0000}"/>
    <cellStyle name="Percent 2 3 8 3 2 2 2" xfId="43821" xr:uid="{00000000-0005-0000-0000-000055AF0000}"/>
    <cellStyle name="Percent 2 3 8 3 2 2 3" xfId="43822" xr:uid="{00000000-0005-0000-0000-000056AF0000}"/>
    <cellStyle name="Percent 2 3 8 3 2 3" xfId="43823" xr:uid="{00000000-0005-0000-0000-000057AF0000}"/>
    <cellStyle name="Percent 2 3 8 3 2 4" xfId="43824" xr:uid="{00000000-0005-0000-0000-000058AF0000}"/>
    <cellStyle name="Percent 2 3 8 3 3" xfId="43825" xr:uid="{00000000-0005-0000-0000-000059AF0000}"/>
    <cellStyle name="Percent 2 3 8 3 3 2" xfId="43826" xr:uid="{00000000-0005-0000-0000-00005AAF0000}"/>
    <cellStyle name="Percent 2 3 8 3 3 2 2" xfId="43827" xr:uid="{00000000-0005-0000-0000-00005BAF0000}"/>
    <cellStyle name="Percent 2 3 8 3 3 2 3" xfId="43828" xr:uid="{00000000-0005-0000-0000-00005CAF0000}"/>
    <cellStyle name="Percent 2 3 8 3 3 3" xfId="43829" xr:uid="{00000000-0005-0000-0000-00005DAF0000}"/>
    <cellStyle name="Percent 2 3 8 3 3 4" xfId="43830" xr:uid="{00000000-0005-0000-0000-00005EAF0000}"/>
    <cellStyle name="Percent 2 3 8 3 4" xfId="43831" xr:uid="{00000000-0005-0000-0000-00005FAF0000}"/>
    <cellStyle name="Percent 2 3 8 3 4 2" xfId="43832" xr:uid="{00000000-0005-0000-0000-000060AF0000}"/>
    <cellStyle name="Percent 2 3 8 3 4 3" xfId="43833" xr:uid="{00000000-0005-0000-0000-000061AF0000}"/>
    <cellStyle name="Percent 2 3 8 3 5" xfId="43834" xr:uid="{00000000-0005-0000-0000-000062AF0000}"/>
    <cellStyle name="Percent 2 3 8 3 6" xfId="43835" xr:uid="{00000000-0005-0000-0000-000063AF0000}"/>
    <cellStyle name="Percent 2 3 8 4" xfId="43836" xr:uid="{00000000-0005-0000-0000-000064AF0000}"/>
    <cellStyle name="Percent 2 3 8 4 2" xfId="43837" xr:uid="{00000000-0005-0000-0000-000065AF0000}"/>
    <cellStyle name="Percent 2 3 8 4 2 2" xfId="43838" xr:uid="{00000000-0005-0000-0000-000066AF0000}"/>
    <cellStyle name="Percent 2 3 8 4 2 3" xfId="43839" xr:uid="{00000000-0005-0000-0000-000067AF0000}"/>
    <cellStyle name="Percent 2 3 8 4 3" xfId="43840" xr:uid="{00000000-0005-0000-0000-000068AF0000}"/>
    <cellStyle name="Percent 2 3 8 4 4" xfId="43841" xr:uid="{00000000-0005-0000-0000-000069AF0000}"/>
    <cellStyle name="Percent 2 3 8 5" xfId="43842" xr:uid="{00000000-0005-0000-0000-00006AAF0000}"/>
    <cellStyle name="Percent 2 3 8 5 2" xfId="43843" xr:uid="{00000000-0005-0000-0000-00006BAF0000}"/>
    <cellStyle name="Percent 2 3 8 5 2 2" xfId="43844" xr:uid="{00000000-0005-0000-0000-00006CAF0000}"/>
    <cellStyle name="Percent 2 3 8 5 2 3" xfId="43845" xr:uid="{00000000-0005-0000-0000-00006DAF0000}"/>
    <cellStyle name="Percent 2 3 8 5 3" xfId="43846" xr:uid="{00000000-0005-0000-0000-00006EAF0000}"/>
    <cellStyle name="Percent 2 3 8 5 4" xfId="43847" xr:uid="{00000000-0005-0000-0000-00006FAF0000}"/>
    <cellStyle name="Percent 2 3 8 6" xfId="43848" xr:uid="{00000000-0005-0000-0000-000070AF0000}"/>
    <cellStyle name="Percent 2 3 8 6 2" xfId="43849" xr:uid="{00000000-0005-0000-0000-000071AF0000}"/>
    <cellStyle name="Percent 2 3 8 6 3" xfId="43850" xr:uid="{00000000-0005-0000-0000-000072AF0000}"/>
    <cellStyle name="Percent 2 3 8 7" xfId="43851" xr:uid="{00000000-0005-0000-0000-000073AF0000}"/>
    <cellStyle name="Percent 2 3 8 8" xfId="43852" xr:uid="{00000000-0005-0000-0000-000074AF0000}"/>
    <cellStyle name="Percent 2 3 9" xfId="43853" xr:uid="{00000000-0005-0000-0000-000075AF0000}"/>
    <cellStyle name="Percent 2 3 9 2" xfId="43854" xr:uid="{00000000-0005-0000-0000-000076AF0000}"/>
    <cellStyle name="Percent 2 3 9 2 2" xfId="43855" xr:uid="{00000000-0005-0000-0000-000077AF0000}"/>
    <cellStyle name="Percent 2 3 9 2 2 2" xfId="43856" xr:uid="{00000000-0005-0000-0000-000078AF0000}"/>
    <cellStyle name="Percent 2 3 9 2 2 2 2" xfId="43857" xr:uid="{00000000-0005-0000-0000-000079AF0000}"/>
    <cellStyle name="Percent 2 3 9 2 2 2 3" xfId="43858" xr:uid="{00000000-0005-0000-0000-00007AAF0000}"/>
    <cellStyle name="Percent 2 3 9 2 2 3" xfId="43859" xr:uid="{00000000-0005-0000-0000-00007BAF0000}"/>
    <cellStyle name="Percent 2 3 9 2 2 4" xfId="43860" xr:uid="{00000000-0005-0000-0000-00007CAF0000}"/>
    <cellStyle name="Percent 2 3 9 2 3" xfId="43861" xr:uid="{00000000-0005-0000-0000-00007DAF0000}"/>
    <cellStyle name="Percent 2 3 9 2 3 2" xfId="43862" xr:uid="{00000000-0005-0000-0000-00007EAF0000}"/>
    <cellStyle name="Percent 2 3 9 2 3 2 2" xfId="43863" xr:uid="{00000000-0005-0000-0000-00007FAF0000}"/>
    <cellStyle name="Percent 2 3 9 2 3 2 3" xfId="43864" xr:uid="{00000000-0005-0000-0000-000080AF0000}"/>
    <cellStyle name="Percent 2 3 9 2 3 3" xfId="43865" xr:uid="{00000000-0005-0000-0000-000081AF0000}"/>
    <cellStyle name="Percent 2 3 9 2 3 4" xfId="43866" xr:uid="{00000000-0005-0000-0000-000082AF0000}"/>
    <cellStyle name="Percent 2 3 9 2 4" xfId="43867" xr:uid="{00000000-0005-0000-0000-000083AF0000}"/>
    <cellStyle name="Percent 2 3 9 2 4 2" xfId="43868" xr:uid="{00000000-0005-0000-0000-000084AF0000}"/>
    <cellStyle name="Percent 2 3 9 2 4 3" xfId="43869" xr:uid="{00000000-0005-0000-0000-000085AF0000}"/>
    <cellStyle name="Percent 2 3 9 2 5" xfId="43870" xr:uid="{00000000-0005-0000-0000-000086AF0000}"/>
    <cellStyle name="Percent 2 3 9 2 6" xfId="43871" xr:uid="{00000000-0005-0000-0000-000087AF0000}"/>
    <cellStyle name="Percent 2 3 9 3" xfId="43872" xr:uid="{00000000-0005-0000-0000-000088AF0000}"/>
    <cellStyle name="Percent 2 3 9 3 2" xfId="43873" xr:uid="{00000000-0005-0000-0000-000089AF0000}"/>
    <cellStyle name="Percent 2 3 9 3 2 2" xfId="43874" xr:uid="{00000000-0005-0000-0000-00008AAF0000}"/>
    <cellStyle name="Percent 2 3 9 3 2 3" xfId="43875" xr:uid="{00000000-0005-0000-0000-00008BAF0000}"/>
    <cellStyle name="Percent 2 3 9 3 3" xfId="43876" xr:uid="{00000000-0005-0000-0000-00008CAF0000}"/>
    <cellStyle name="Percent 2 3 9 3 4" xfId="43877" xr:uid="{00000000-0005-0000-0000-00008DAF0000}"/>
    <cellStyle name="Percent 2 3 9 4" xfId="43878" xr:uid="{00000000-0005-0000-0000-00008EAF0000}"/>
    <cellStyle name="Percent 2 3 9 4 2" xfId="43879" xr:uid="{00000000-0005-0000-0000-00008FAF0000}"/>
    <cellStyle name="Percent 2 3 9 4 2 2" xfId="43880" xr:uid="{00000000-0005-0000-0000-000090AF0000}"/>
    <cellStyle name="Percent 2 3 9 4 2 3" xfId="43881" xr:uid="{00000000-0005-0000-0000-000091AF0000}"/>
    <cellStyle name="Percent 2 3 9 4 3" xfId="43882" xr:uid="{00000000-0005-0000-0000-000092AF0000}"/>
    <cellStyle name="Percent 2 3 9 4 4" xfId="43883" xr:uid="{00000000-0005-0000-0000-000093AF0000}"/>
    <cellStyle name="Percent 2 3 9 5" xfId="43884" xr:uid="{00000000-0005-0000-0000-000094AF0000}"/>
    <cellStyle name="Percent 2 3 9 5 2" xfId="43885" xr:uid="{00000000-0005-0000-0000-000095AF0000}"/>
    <cellStyle name="Percent 2 3 9 5 3" xfId="43886" xr:uid="{00000000-0005-0000-0000-000096AF0000}"/>
    <cellStyle name="Percent 2 3 9 6" xfId="43887" xr:uid="{00000000-0005-0000-0000-000097AF0000}"/>
    <cellStyle name="Percent 2 3 9 7" xfId="43888" xr:uid="{00000000-0005-0000-0000-000098AF0000}"/>
    <cellStyle name="Percent 2 4" xfId="43889" xr:uid="{00000000-0005-0000-0000-000099AF0000}"/>
    <cellStyle name="Percent 2 4 10" xfId="43890" xr:uid="{00000000-0005-0000-0000-00009AAF0000}"/>
    <cellStyle name="Percent 2 4 10 2" xfId="43891" xr:uid="{00000000-0005-0000-0000-00009BAF0000}"/>
    <cellStyle name="Percent 2 4 10 2 2" xfId="43892" xr:uid="{00000000-0005-0000-0000-00009CAF0000}"/>
    <cellStyle name="Percent 2 4 10 2 3" xfId="43893" xr:uid="{00000000-0005-0000-0000-00009DAF0000}"/>
    <cellStyle name="Percent 2 4 10 3" xfId="43894" xr:uid="{00000000-0005-0000-0000-00009EAF0000}"/>
    <cellStyle name="Percent 2 4 10 4" xfId="43895" xr:uid="{00000000-0005-0000-0000-00009FAF0000}"/>
    <cellStyle name="Percent 2 4 11" xfId="43896" xr:uid="{00000000-0005-0000-0000-0000A0AF0000}"/>
    <cellStyle name="Percent 2 4 11 2" xfId="43897" xr:uid="{00000000-0005-0000-0000-0000A1AF0000}"/>
    <cellStyle name="Percent 2 4 11 2 2" xfId="43898" xr:uid="{00000000-0005-0000-0000-0000A2AF0000}"/>
    <cellStyle name="Percent 2 4 11 2 3" xfId="43899" xr:uid="{00000000-0005-0000-0000-0000A3AF0000}"/>
    <cellStyle name="Percent 2 4 11 3" xfId="43900" xr:uid="{00000000-0005-0000-0000-0000A4AF0000}"/>
    <cellStyle name="Percent 2 4 11 4" xfId="43901" xr:uid="{00000000-0005-0000-0000-0000A5AF0000}"/>
    <cellStyle name="Percent 2 4 12" xfId="43902" xr:uid="{00000000-0005-0000-0000-0000A6AF0000}"/>
    <cellStyle name="Percent 2 4 12 2" xfId="43903" xr:uid="{00000000-0005-0000-0000-0000A7AF0000}"/>
    <cellStyle name="Percent 2 4 12 3" xfId="43904" xr:uid="{00000000-0005-0000-0000-0000A8AF0000}"/>
    <cellStyle name="Percent 2 4 13" xfId="43905" xr:uid="{00000000-0005-0000-0000-0000A9AF0000}"/>
    <cellStyle name="Percent 2 4 14" xfId="43906" xr:uid="{00000000-0005-0000-0000-0000AAAF0000}"/>
    <cellStyle name="Percent 2 4 2" xfId="43907" xr:uid="{00000000-0005-0000-0000-0000ABAF0000}"/>
    <cellStyle name="Percent 2 4 2 10" xfId="43908" xr:uid="{00000000-0005-0000-0000-0000ACAF0000}"/>
    <cellStyle name="Percent 2 4 2 10 2" xfId="43909" xr:uid="{00000000-0005-0000-0000-0000ADAF0000}"/>
    <cellStyle name="Percent 2 4 2 10 3" xfId="43910" xr:uid="{00000000-0005-0000-0000-0000AEAF0000}"/>
    <cellStyle name="Percent 2 4 2 11" xfId="43911" xr:uid="{00000000-0005-0000-0000-0000AFAF0000}"/>
    <cellStyle name="Percent 2 4 2 12" xfId="43912" xr:uid="{00000000-0005-0000-0000-0000B0AF0000}"/>
    <cellStyle name="Percent 2 4 2 2" xfId="43913" xr:uid="{00000000-0005-0000-0000-0000B1AF0000}"/>
    <cellStyle name="Percent 2 4 2 2 10" xfId="43914" xr:uid="{00000000-0005-0000-0000-0000B2AF0000}"/>
    <cellStyle name="Percent 2 4 2 2 11" xfId="43915" xr:uid="{00000000-0005-0000-0000-0000B3AF0000}"/>
    <cellStyle name="Percent 2 4 2 2 2" xfId="43916" xr:uid="{00000000-0005-0000-0000-0000B4AF0000}"/>
    <cellStyle name="Percent 2 4 2 2 2 10" xfId="43917" xr:uid="{00000000-0005-0000-0000-0000B5AF0000}"/>
    <cellStyle name="Percent 2 4 2 2 2 2" xfId="43918" xr:uid="{00000000-0005-0000-0000-0000B6AF0000}"/>
    <cellStyle name="Percent 2 4 2 2 2 2 2" xfId="43919" xr:uid="{00000000-0005-0000-0000-0000B7AF0000}"/>
    <cellStyle name="Percent 2 4 2 2 2 2 2 2" xfId="43920" xr:uid="{00000000-0005-0000-0000-0000B8AF0000}"/>
    <cellStyle name="Percent 2 4 2 2 2 2 2 2 2" xfId="43921" xr:uid="{00000000-0005-0000-0000-0000B9AF0000}"/>
    <cellStyle name="Percent 2 4 2 2 2 2 2 2 2 2" xfId="43922" xr:uid="{00000000-0005-0000-0000-0000BAAF0000}"/>
    <cellStyle name="Percent 2 4 2 2 2 2 2 2 2 2 2" xfId="43923" xr:uid="{00000000-0005-0000-0000-0000BBAF0000}"/>
    <cellStyle name="Percent 2 4 2 2 2 2 2 2 2 2 3" xfId="43924" xr:uid="{00000000-0005-0000-0000-0000BCAF0000}"/>
    <cellStyle name="Percent 2 4 2 2 2 2 2 2 2 3" xfId="43925" xr:uid="{00000000-0005-0000-0000-0000BDAF0000}"/>
    <cellStyle name="Percent 2 4 2 2 2 2 2 2 2 4" xfId="43926" xr:uid="{00000000-0005-0000-0000-0000BEAF0000}"/>
    <cellStyle name="Percent 2 4 2 2 2 2 2 2 3" xfId="43927" xr:uid="{00000000-0005-0000-0000-0000BFAF0000}"/>
    <cellStyle name="Percent 2 4 2 2 2 2 2 2 3 2" xfId="43928" xr:uid="{00000000-0005-0000-0000-0000C0AF0000}"/>
    <cellStyle name="Percent 2 4 2 2 2 2 2 2 3 2 2" xfId="43929" xr:uid="{00000000-0005-0000-0000-0000C1AF0000}"/>
    <cellStyle name="Percent 2 4 2 2 2 2 2 2 3 2 3" xfId="43930" xr:uid="{00000000-0005-0000-0000-0000C2AF0000}"/>
    <cellStyle name="Percent 2 4 2 2 2 2 2 2 3 3" xfId="43931" xr:uid="{00000000-0005-0000-0000-0000C3AF0000}"/>
    <cellStyle name="Percent 2 4 2 2 2 2 2 2 3 4" xfId="43932" xr:uid="{00000000-0005-0000-0000-0000C4AF0000}"/>
    <cellStyle name="Percent 2 4 2 2 2 2 2 2 4" xfId="43933" xr:uid="{00000000-0005-0000-0000-0000C5AF0000}"/>
    <cellStyle name="Percent 2 4 2 2 2 2 2 2 4 2" xfId="43934" xr:uid="{00000000-0005-0000-0000-0000C6AF0000}"/>
    <cellStyle name="Percent 2 4 2 2 2 2 2 2 4 3" xfId="43935" xr:uid="{00000000-0005-0000-0000-0000C7AF0000}"/>
    <cellStyle name="Percent 2 4 2 2 2 2 2 2 5" xfId="43936" xr:uid="{00000000-0005-0000-0000-0000C8AF0000}"/>
    <cellStyle name="Percent 2 4 2 2 2 2 2 2 6" xfId="43937" xr:uid="{00000000-0005-0000-0000-0000C9AF0000}"/>
    <cellStyle name="Percent 2 4 2 2 2 2 2 3" xfId="43938" xr:uid="{00000000-0005-0000-0000-0000CAAF0000}"/>
    <cellStyle name="Percent 2 4 2 2 2 2 2 3 2" xfId="43939" xr:uid="{00000000-0005-0000-0000-0000CBAF0000}"/>
    <cellStyle name="Percent 2 4 2 2 2 2 2 3 2 2" xfId="43940" xr:uid="{00000000-0005-0000-0000-0000CCAF0000}"/>
    <cellStyle name="Percent 2 4 2 2 2 2 2 3 2 3" xfId="43941" xr:uid="{00000000-0005-0000-0000-0000CDAF0000}"/>
    <cellStyle name="Percent 2 4 2 2 2 2 2 3 3" xfId="43942" xr:uid="{00000000-0005-0000-0000-0000CEAF0000}"/>
    <cellStyle name="Percent 2 4 2 2 2 2 2 3 4" xfId="43943" xr:uid="{00000000-0005-0000-0000-0000CFAF0000}"/>
    <cellStyle name="Percent 2 4 2 2 2 2 2 4" xfId="43944" xr:uid="{00000000-0005-0000-0000-0000D0AF0000}"/>
    <cellStyle name="Percent 2 4 2 2 2 2 2 4 2" xfId="43945" xr:uid="{00000000-0005-0000-0000-0000D1AF0000}"/>
    <cellStyle name="Percent 2 4 2 2 2 2 2 4 2 2" xfId="43946" xr:uid="{00000000-0005-0000-0000-0000D2AF0000}"/>
    <cellStyle name="Percent 2 4 2 2 2 2 2 4 2 3" xfId="43947" xr:uid="{00000000-0005-0000-0000-0000D3AF0000}"/>
    <cellStyle name="Percent 2 4 2 2 2 2 2 4 3" xfId="43948" xr:uid="{00000000-0005-0000-0000-0000D4AF0000}"/>
    <cellStyle name="Percent 2 4 2 2 2 2 2 4 4" xfId="43949" xr:uid="{00000000-0005-0000-0000-0000D5AF0000}"/>
    <cellStyle name="Percent 2 4 2 2 2 2 2 5" xfId="43950" xr:uid="{00000000-0005-0000-0000-0000D6AF0000}"/>
    <cellStyle name="Percent 2 4 2 2 2 2 2 5 2" xfId="43951" xr:uid="{00000000-0005-0000-0000-0000D7AF0000}"/>
    <cellStyle name="Percent 2 4 2 2 2 2 2 5 3" xfId="43952" xr:uid="{00000000-0005-0000-0000-0000D8AF0000}"/>
    <cellStyle name="Percent 2 4 2 2 2 2 2 6" xfId="43953" xr:uid="{00000000-0005-0000-0000-0000D9AF0000}"/>
    <cellStyle name="Percent 2 4 2 2 2 2 2 7" xfId="43954" xr:uid="{00000000-0005-0000-0000-0000DAAF0000}"/>
    <cellStyle name="Percent 2 4 2 2 2 2 3" xfId="43955" xr:uid="{00000000-0005-0000-0000-0000DBAF0000}"/>
    <cellStyle name="Percent 2 4 2 2 2 2 3 2" xfId="43956" xr:uid="{00000000-0005-0000-0000-0000DCAF0000}"/>
    <cellStyle name="Percent 2 4 2 2 2 2 3 2 2" xfId="43957" xr:uid="{00000000-0005-0000-0000-0000DDAF0000}"/>
    <cellStyle name="Percent 2 4 2 2 2 2 3 2 2 2" xfId="43958" xr:uid="{00000000-0005-0000-0000-0000DEAF0000}"/>
    <cellStyle name="Percent 2 4 2 2 2 2 3 2 2 3" xfId="43959" xr:uid="{00000000-0005-0000-0000-0000DFAF0000}"/>
    <cellStyle name="Percent 2 4 2 2 2 2 3 2 3" xfId="43960" xr:uid="{00000000-0005-0000-0000-0000E0AF0000}"/>
    <cellStyle name="Percent 2 4 2 2 2 2 3 2 4" xfId="43961" xr:uid="{00000000-0005-0000-0000-0000E1AF0000}"/>
    <cellStyle name="Percent 2 4 2 2 2 2 3 3" xfId="43962" xr:uid="{00000000-0005-0000-0000-0000E2AF0000}"/>
    <cellStyle name="Percent 2 4 2 2 2 2 3 3 2" xfId="43963" xr:uid="{00000000-0005-0000-0000-0000E3AF0000}"/>
    <cellStyle name="Percent 2 4 2 2 2 2 3 3 2 2" xfId="43964" xr:uid="{00000000-0005-0000-0000-0000E4AF0000}"/>
    <cellStyle name="Percent 2 4 2 2 2 2 3 3 2 3" xfId="43965" xr:uid="{00000000-0005-0000-0000-0000E5AF0000}"/>
    <cellStyle name="Percent 2 4 2 2 2 2 3 3 3" xfId="43966" xr:uid="{00000000-0005-0000-0000-0000E6AF0000}"/>
    <cellStyle name="Percent 2 4 2 2 2 2 3 3 4" xfId="43967" xr:uid="{00000000-0005-0000-0000-0000E7AF0000}"/>
    <cellStyle name="Percent 2 4 2 2 2 2 3 4" xfId="43968" xr:uid="{00000000-0005-0000-0000-0000E8AF0000}"/>
    <cellStyle name="Percent 2 4 2 2 2 2 3 4 2" xfId="43969" xr:uid="{00000000-0005-0000-0000-0000E9AF0000}"/>
    <cellStyle name="Percent 2 4 2 2 2 2 3 4 3" xfId="43970" xr:uid="{00000000-0005-0000-0000-0000EAAF0000}"/>
    <cellStyle name="Percent 2 4 2 2 2 2 3 5" xfId="43971" xr:uid="{00000000-0005-0000-0000-0000EBAF0000}"/>
    <cellStyle name="Percent 2 4 2 2 2 2 3 6" xfId="43972" xr:uid="{00000000-0005-0000-0000-0000ECAF0000}"/>
    <cellStyle name="Percent 2 4 2 2 2 2 4" xfId="43973" xr:uid="{00000000-0005-0000-0000-0000EDAF0000}"/>
    <cellStyle name="Percent 2 4 2 2 2 2 4 2" xfId="43974" xr:uid="{00000000-0005-0000-0000-0000EEAF0000}"/>
    <cellStyle name="Percent 2 4 2 2 2 2 4 2 2" xfId="43975" xr:uid="{00000000-0005-0000-0000-0000EFAF0000}"/>
    <cellStyle name="Percent 2 4 2 2 2 2 4 2 3" xfId="43976" xr:uid="{00000000-0005-0000-0000-0000F0AF0000}"/>
    <cellStyle name="Percent 2 4 2 2 2 2 4 3" xfId="43977" xr:uid="{00000000-0005-0000-0000-0000F1AF0000}"/>
    <cellStyle name="Percent 2 4 2 2 2 2 4 4" xfId="43978" xr:uid="{00000000-0005-0000-0000-0000F2AF0000}"/>
    <cellStyle name="Percent 2 4 2 2 2 2 5" xfId="43979" xr:uid="{00000000-0005-0000-0000-0000F3AF0000}"/>
    <cellStyle name="Percent 2 4 2 2 2 2 5 2" xfId="43980" xr:uid="{00000000-0005-0000-0000-0000F4AF0000}"/>
    <cellStyle name="Percent 2 4 2 2 2 2 5 2 2" xfId="43981" xr:uid="{00000000-0005-0000-0000-0000F5AF0000}"/>
    <cellStyle name="Percent 2 4 2 2 2 2 5 2 3" xfId="43982" xr:uid="{00000000-0005-0000-0000-0000F6AF0000}"/>
    <cellStyle name="Percent 2 4 2 2 2 2 5 3" xfId="43983" xr:uid="{00000000-0005-0000-0000-0000F7AF0000}"/>
    <cellStyle name="Percent 2 4 2 2 2 2 5 4" xfId="43984" xr:uid="{00000000-0005-0000-0000-0000F8AF0000}"/>
    <cellStyle name="Percent 2 4 2 2 2 2 6" xfId="43985" xr:uid="{00000000-0005-0000-0000-0000F9AF0000}"/>
    <cellStyle name="Percent 2 4 2 2 2 2 6 2" xfId="43986" xr:uid="{00000000-0005-0000-0000-0000FAAF0000}"/>
    <cellStyle name="Percent 2 4 2 2 2 2 6 3" xfId="43987" xr:uid="{00000000-0005-0000-0000-0000FBAF0000}"/>
    <cellStyle name="Percent 2 4 2 2 2 2 7" xfId="43988" xr:uid="{00000000-0005-0000-0000-0000FCAF0000}"/>
    <cellStyle name="Percent 2 4 2 2 2 2 8" xfId="43989" xr:uid="{00000000-0005-0000-0000-0000FDAF0000}"/>
    <cellStyle name="Percent 2 4 2 2 2 3" xfId="43990" xr:uid="{00000000-0005-0000-0000-0000FEAF0000}"/>
    <cellStyle name="Percent 2 4 2 2 2 3 2" xfId="43991" xr:uid="{00000000-0005-0000-0000-0000FFAF0000}"/>
    <cellStyle name="Percent 2 4 2 2 2 3 2 2" xfId="43992" xr:uid="{00000000-0005-0000-0000-000000B00000}"/>
    <cellStyle name="Percent 2 4 2 2 2 3 2 2 2" xfId="43993" xr:uid="{00000000-0005-0000-0000-000001B00000}"/>
    <cellStyle name="Percent 2 4 2 2 2 3 2 2 2 2" xfId="43994" xr:uid="{00000000-0005-0000-0000-000002B00000}"/>
    <cellStyle name="Percent 2 4 2 2 2 3 2 2 2 3" xfId="43995" xr:uid="{00000000-0005-0000-0000-000003B00000}"/>
    <cellStyle name="Percent 2 4 2 2 2 3 2 2 3" xfId="43996" xr:uid="{00000000-0005-0000-0000-000004B00000}"/>
    <cellStyle name="Percent 2 4 2 2 2 3 2 2 4" xfId="43997" xr:uid="{00000000-0005-0000-0000-000005B00000}"/>
    <cellStyle name="Percent 2 4 2 2 2 3 2 3" xfId="43998" xr:uid="{00000000-0005-0000-0000-000006B00000}"/>
    <cellStyle name="Percent 2 4 2 2 2 3 2 3 2" xfId="43999" xr:uid="{00000000-0005-0000-0000-000007B00000}"/>
    <cellStyle name="Percent 2 4 2 2 2 3 2 3 2 2" xfId="44000" xr:uid="{00000000-0005-0000-0000-000008B00000}"/>
    <cellStyle name="Percent 2 4 2 2 2 3 2 3 2 3" xfId="44001" xr:uid="{00000000-0005-0000-0000-000009B00000}"/>
    <cellStyle name="Percent 2 4 2 2 2 3 2 3 3" xfId="44002" xr:uid="{00000000-0005-0000-0000-00000AB00000}"/>
    <cellStyle name="Percent 2 4 2 2 2 3 2 3 4" xfId="44003" xr:uid="{00000000-0005-0000-0000-00000BB00000}"/>
    <cellStyle name="Percent 2 4 2 2 2 3 2 4" xfId="44004" xr:uid="{00000000-0005-0000-0000-00000CB00000}"/>
    <cellStyle name="Percent 2 4 2 2 2 3 2 4 2" xfId="44005" xr:uid="{00000000-0005-0000-0000-00000DB00000}"/>
    <cellStyle name="Percent 2 4 2 2 2 3 2 4 3" xfId="44006" xr:uid="{00000000-0005-0000-0000-00000EB00000}"/>
    <cellStyle name="Percent 2 4 2 2 2 3 2 5" xfId="44007" xr:uid="{00000000-0005-0000-0000-00000FB00000}"/>
    <cellStyle name="Percent 2 4 2 2 2 3 2 6" xfId="44008" xr:uid="{00000000-0005-0000-0000-000010B00000}"/>
    <cellStyle name="Percent 2 4 2 2 2 3 3" xfId="44009" xr:uid="{00000000-0005-0000-0000-000011B00000}"/>
    <cellStyle name="Percent 2 4 2 2 2 3 3 2" xfId="44010" xr:uid="{00000000-0005-0000-0000-000012B00000}"/>
    <cellStyle name="Percent 2 4 2 2 2 3 3 2 2" xfId="44011" xr:uid="{00000000-0005-0000-0000-000013B00000}"/>
    <cellStyle name="Percent 2 4 2 2 2 3 3 2 3" xfId="44012" xr:uid="{00000000-0005-0000-0000-000014B00000}"/>
    <cellStyle name="Percent 2 4 2 2 2 3 3 3" xfId="44013" xr:uid="{00000000-0005-0000-0000-000015B00000}"/>
    <cellStyle name="Percent 2 4 2 2 2 3 3 4" xfId="44014" xr:uid="{00000000-0005-0000-0000-000016B00000}"/>
    <cellStyle name="Percent 2 4 2 2 2 3 4" xfId="44015" xr:uid="{00000000-0005-0000-0000-000017B00000}"/>
    <cellStyle name="Percent 2 4 2 2 2 3 4 2" xfId="44016" xr:uid="{00000000-0005-0000-0000-000018B00000}"/>
    <cellStyle name="Percent 2 4 2 2 2 3 4 2 2" xfId="44017" xr:uid="{00000000-0005-0000-0000-000019B00000}"/>
    <cellStyle name="Percent 2 4 2 2 2 3 4 2 3" xfId="44018" xr:uid="{00000000-0005-0000-0000-00001AB00000}"/>
    <cellStyle name="Percent 2 4 2 2 2 3 4 3" xfId="44019" xr:uid="{00000000-0005-0000-0000-00001BB00000}"/>
    <cellStyle name="Percent 2 4 2 2 2 3 4 4" xfId="44020" xr:uid="{00000000-0005-0000-0000-00001CB00000}"/>
    <cellStyle name="Percent 2 4 2 2 2 3 5" xfId="44021" xr:uid="{00000000-0005-0000-0000-00001DB00000}"/>
    <cellStyle name="Percent 2 4 2 2 2 3 5 2" xfId="44022" xr:uid="{00000000-0005-0000-0000-00001EB00000}"/>
    <cellStyle name="Percent 2 4 2 2 2 3 5 3" xfId="44023" xr:uid="{00000000-0005-0000-0000-00001FB00000}"/>
    <cellStyle name="Percent 2 4 2 2 2 3 6" xfId="44024" xr:uid="{00000000-0005-0000-0000-000020B00000}"/>
    <cellStyle name="Percent 2 4 2 2 2 3 7" xfId="44025" xr:uid="{00000000-0005-0000-0000-000021B00000}"/>
    <cellStyle name="Percent 2 4 2 2 2 4" xfId="44026" xr:uid="{00000000-0005-0000-0000-000022B00000}"/>
    <cellStyle name="Percent 2 4 2 2 2 4 2" xfId="44027" xr:uid="{00000000-0005-0000-0000-000023B00000}"/>
    <cellStyle name="Percent 2 4 2 2 2 4 2 2" xfId="44028" xr:uid="{00000000-0005-0000-0000-000024B00000}"/>
    <cellStyle name="Percent 2 4 2 2 2 4 2 2 2" xfId="44029" xr:uid="{00000000-0005-0000-0000-000025B00000}"/>
    <cellStyle name="Percent 2 4 2 2 2 4 2 2 2 2" xfId="44030" xr:uid="{00000000-0005-0000-0000-000026B00000}"/>
    <cellStyle name="Percent 2 4 2 2 2 4 2 2 2 3" xfId="44031" xr:uid="{00000000-0005-0000-0000-000027B00000}"/>
    <cellStyle name="Percent 2 4 2 2 2 4 2 2 3" xfId="44032" xr:uid="{00000000-0005-0000-0000-000028B00000}"/>
    <cellStyle name="Percent 2 4 2 2 2 4 2 2 4" xfId="44033" xr:uid="{00000000-0005-0000-0000-000029B00000}"/>
    <cellStyle name="Percent 2 4 2 2 2 4 2 3" xfId="44034" xr:uid="{00000000-0005-0000-0000-00002AB00000}"/>
    <cellStyle name="Percent 2 4 2 2 2 4 2 3 2" xfId="44035" xr:uid="{00000000-0005-0000-0000-00002BB00000}"/>
    <cellStyle name="Percent 2 4 2 2 2 4 2 3 2 2" xfId="44036" xr:uid="{00000000-0005-0000-0000-00002CB00000}"/>
    <cellStyle name="Percent 2 4 2 2 2 4 2 3 2 3" xfId="44037" xr:uid="{00000000-0005-0000-0000-00002DB00000}"/>
    <cellStyle name="Percent 2 4 2 2 2 4 2 3 3" xfId="44038" xr:uid="{00000000-0005-0000-0000-00002EB00000}"/>
    <cellStyle name="Percent 2 4 2 2 2 4 2 3 4" xfId="44039" xr:uid="{00000000-0005-0000-0000-00002FB00000}"/>
    <cellStyle name="Percent 2 4 2 2 2 4 2 4" xfId="44040" xr:uid="{00000000-0005-0000-0000-000030B00000}"/>
    <cellStyle name="Percent 2 4 2 2 2 4 2 4 2" xfId="44041" xr:uid="{00000000-0005-0000-0000-000031B00000}"/>
    <cellStyle name="Percent 2 4 2 2 2 4 2 4 3" xfId="44042" xr:uid="{00000000-0005-0000-0000-000032B00000}"/>
    <cellStyle name="Percent 2 4 2 2 2 4 2 5" xfId="44043" xr:uid="{00000000-0005-0000-0000-000033B00000}"/>
    <cellStyle name="Percent 2 4 2 2 2 4 2 6" xfId="44044" xr:uid="{00000000-0005-0000-0000-000034B00000}"/>
    <cellStyle name="Percent 2 4 2 2 2 4 3" xfId="44045" xr:uid="{00000000-0005-0000-0000-000035B00000}"/>
    <cellStyle name="Percent 2 4 2 2 2 4 3 2" xfId="44046" xr:uid="{00000000-0005-0000-0000-000036B00000}"/>
    <cellStyle name="Percent 2 4 2 2 2 4 3 2 2" xfId="44047" xr:uid="{00000000-0005-0000-0000-000037B00000}"/>
    <cellStyle name="Percent 2 4 2 2 2 4 3 2 3" xfId="44048" xr:uid="{00000000-0005-0000-0000-000038B00000}"/>
    <cellStyle name="Percent 2 4 2 2 2 4 3 3" xfId="44049" xr:uid="{00000000-0005-0000-0000-000039B00000}"/>
    <cellStyle name="Percent 2 4 2 2 2 4 3 4" xfId="44050" xr:uid="{00000000-0005-0000-0000-00003AB00000}"/>
    <cellStyle name="Percent 2 4 2 2 2 4 4" xfId="44051" xr:uid="{00000000-0005-0000-0000-00003BB00000}"/>
    <cellStyle name="Percent 2 4 2 2 2 4 4 2" xfId="44052" xr:uid="{00000000-0005-0000-0000-00003CB00000}"/>
    <cellStyle name="Percent 2 4 2 2 2 4 4 2 2" xfId="44053" xr:uid="{00000000-0005-0000-0000-00003DB00000}"/>
    <cellStyle name="Percent 2 4 2 2 2 4 4 2 3" xfId="44054" xr:uid="{00000000-0005-0000-0000-00003EB00000}"/>
    <cellStyle name="Percent 2 4 2 2 2 4 4 3" xfId="44055" xr:uid="{00000000-0005-0000-0000-00003FB00000}"/>
    <cellStyle name="Percent 2 4 2 2 2 4 4 4" xfId="44056" xr:uid="{00000000-0005-0000-0000-000040B00000}"/>
    <cellStyle name="Percent 2 4 2 2 2 4 5" xfId="44057" xr:uid="{00000000-0005-0000-0000-000041B00000}"/>
    <cellStyle name="Percent 2 4 2 2 2 4 5 2" xfId="44058" xr:uid="{00000000-0005-0000-0000-000042B00000}"/>
    <cellStyle name="Percent 2 4 2 2 2 4 5 3" xfId="44059" xr:uid="{00000000-0005-0000-0000-000043B00000}"/>
    <cellStyle name="Percent 2 4 2 2 2 4 6" xfId="44060" xr:uid="{00000000-0005-0000-0000-000044B00000}"/>
    <cellStyle name="Percent 2 4 2 2 2 4 7" xfId="44061" xr:uid="{00000000-0005-0000-0000-000045B00000}"/>
    <cellStyle name="Percent 2 4 2 2 2 5" xfId="44062" xr:uid="{00000000-0005-0000-0000-000046B00000}"/>
    <cellStyle name="Percent 2 4 2 2 2 5 2" xfId="44063" xr:uid="{00000000-0005-0000-0000-000047B00000}"/>
    <cellStyle name="Percent 2 4 2 2 2 5 2 2" xfId="44064" xr:uid="{00000000-0005-0000-0000-000048B00000}"/>
    <cellStyle name="Percent 2 4 2 2 2 5 2 2 2" xfId="44065" xr:uid="{00000000-0005-0000-0000-000049B00000}"/>
    <cellStyle name="Percent 2 4 2 2 2 5 2 2 3" xfId="44066" xr:uid="{00000000-0005-0000-0000-00004AB00000}"/>
    <cellStyle name="Percent 2 4 2 2 2 5 2 3" xfId="44067" xr:uid="{00000000-0005-0000-0000-00004BB00000}"/>
    <cellStyle name="Percent 2 4 2 2 2 5 2 4" xfId="44068" xr:uid="{00000000-0005-0000-0000-00004CB00000}"/>
    <cellStyle name="Percent 2 4 2 2 2 5 3" xfId="44069" xr:uid="{00000000-0005-0000-0000-00004DB00000}"/>
    <cellStyle name="Percent 2 4 2 2 2 5 3 2" xfId="44070" xr:uid="{00000000-0005-0000-0000-00004EB00000}"/>
    <cellStyle name="Percent 2 4 2 2 2 5 3 2 2" xfId="44071" xr:uid="{00000000-0005-0000-0000-00004FB00000}"/>
    <cellStyle name="Percent 2 4 2 2 2 5 3 2 3" xfId="44072" xr:uid="{00000000-0005-0000-0000-000050B00000}"/>
    <cellStyle name="Percent 2 4 2 2 2 5 3 3" xfId="44073" xr:uid="{00000000-0005-0000-0000-000051B00000}"/>
    <cellStyle name="Percent 2 4 2 2 2 5 3 4" xfId="44074" xr:uid="{00000000-0005-0000-0000-000052B00000}"/>
    <cellStyle name="Percent 2 4 2 2 2 5 4" xfId="44075" xr:uid="{00000000-0005-0000-0000-000053B00000}"/>
    <cellStyle name="Percent 2 4 2 2 2 5 4 2" xfId="44076" xr:uid="{00000000-0005-0000-0000-000054B00000}"/>
    <cellStyle name="Percent 2 4 2 2 2 5 4 3" xfId="44077" xr:uid="{00000000-0005-0000-0000-000055B00000}"/>
    <cellStyle name="Percent 2 4 2 2 2 5 5" xfId="44078" xr:uid="{00000000-0005-0000-0000-000056B00000}"/>
    <cellStyle name="Percent 2 4 2 2 2 5 6" xfId="44079" xr:uid="{00000000-0005-0000-0000-000057B00000}"/>
    <cellStyle name="Percent 2 4 2 2 2 6" xfId="44080" xr:uid="{00000000-0005-0000-0000-000058B00000}"/>
    <cellStyle name="Percent 2 4 2 2 2 6 2" xfId="44081" xr:uid="{00000000-0005-0000-0000-000059B00000}"/>
    <cellStyle name="Percent 2 4 2 2 2 6 2 2" xfId="44082" xr:uid="{00000000-0005-0000-0000-00005AB00000}"/>
    <cellStyle name="Percent 2 4 2 2 2 6 2 3" xfId="44083" xr:uid="{00000000-0005-0000-0000-00005BB00000}"/>
    <cellStyle name="Percent 2 4 2 2 2 6 3" xfId="44084" xr:uid="{00000000-0005-0000-0000-00005CB00000}"/>
    <cellStyle name="Percent 2 4 2 2 2 6 4" xfId="44085" xr:uid="{00000000-0005-0000-0000-00005DB00000}"/>
    <cellStyle name="Percent 2 4 2 2 2 7" xfId="44086" xr:uid="{00000000-0005-0000-0000-00005EB00000}"/>
    <cellStyle name="Percent 2 4 2 2 2 7 2" xfId="44087" xr:uid="{00000000-0005-0000-0000-00005FB00000}"/>
    <cellStyle name="Percent 2 4 2 2 2 7 2 2" xfId="44088" xr:uid="{00000000-0005-0000-0000-000060B00000}"/>
    <cellStyle name="Percent 2 4 2 2 2 7 2 3" xfId="44089" xr:uid="{00000000-0005-0000-0000-000061B00000}"/>
    <cellStyle name="Percent 2 4 2 2 2 7 3" xfId="44090" xr:uid="{00000000-0005-0000-0000-000062B00000}"/>
    <cellStyle name="Percent 2 4 2 2 2 7 4" xfId="44091" xr:uid="{00000000-0005-0000-0000-000063B00000}"/>
    <cellStyle name="Percent 2 4 2 2 2 8" xfId="44092" xr:uid="{00000000-0005-0000-0000-000064B00000}"/>
    <cellStyle name="Percent 2 4 2 2 2 8 2" xfId="44093" xr:uid="{00000000-0005-0000-0000-000065B00000}"/>
    <cellStyle name="Percent 2 4 2 2 2 8 3" xfId="44094" xr:uid="{00000000-0005-0000-0000-000066B00000}"/>
    <cellStyle name="Percent 2 4 2 2 2 9" xfId="44095" xr:uid="{00000000-0005-0000-0000-000067B00000}"/>
    <cellStyle name="Percent 2 4 2 2 3" xfId="44096" xr:uid="{00000000-0005-0000-0000-000068B00000}"/>
    <cellStyle name="Percent 2 4 2 2 3 2" xfId="44097" xr:uid="{00000000-0005-0000-0000-000069B00000}"/>
    <cellStyle name="Percent 2 4 2 2 3 2 2" xfId="44098" xr:uid="{00000000-0005-0000-0000-00006AB00000}"/>
    <cellStyle name="Percent 2 4 2 2 3 2 2 2" xfId="44099" xr:uid="{00000000-0005-0000-0000-00006BB00000}"/>
    <cellStyle name="Percent 2 4 2 2 3 2 2 2 2" xfId="44100" xr:uid="{00000000-0005-0000-0000-00006CB00000}"/>
    <cellStyle name="Percent 2 4 2 2 3 2 2 2 2 2" xfId="44101" xr:uid="{00000000-0005-0000-0000-00006DB00000}"/>
    <cellStyle name="Percent 2 4 2 2 3 2 2 2 2 3" xfId="44102" xr:uid="{00000000-0005-0000-0000-00006EB00000}"/>
    <cellStyle name="Percent 2 4 2 2 3 2 2 2 3" xfId="44103" xr:uid="{00000000-0005-0000-0000-00006FB00000}"/>
    <cellStyle name="Percent 2 4 2 2 3 2 2 2 4" xfId="44104" xr:uid="{00000000-0005-0000-0000-000070B00000}"/>
    <cellStyle name="Percent 2 4 2 2 3 2 2 3" xfId="44105" xr:uid="{00000000-0005-0000-0000-000071B00000}"/>
    <cellStyle name="Percent 2 4 2 2 3 2 2 3 2" xfId="44106" xr:uid="{00000000-0005-0000-0000-000072B00000}"/>
    <cellStyle name="Percent 2 4 2 2 3 2 2 3 2 2" xfId="44107" xr:uid="{00000000-0005-0000-0000-000073B00000}"/>
    <cellStyle name="Percent 2 4 2 2 3 2 2 3 2 3" xfId="44108" xr:uid="{00000000-0005-0000-0000-000074B00000}"/>
    <cellStyle name="Percent 2 4 2 2 3 2 2 3 3" xfId="44109" xr:uid="{00000000-0005-0000-0000-000075B00000}"/>
    <cellStyle name="Percent 2 4 2 2 3 2 2 3 4" xfId="44110" xr:uid="{00000000-0005-0000-0000-000076B00000}"/>
    <cellStyle name="Percent 2 4 2 2 3 2 2 4" xfId="44111" xr:uid="{00000000-0005-0000-0000-000077B00000}"/>
    <cellStyle name="Percent 2 4 2 2 3 2 2 4 2" xfId="44112" xr:uid="{00000000-0005-0000-0000-000078B00000}"/>
    <cellStyle name="Percent 2 4 2 2 3 2 2 4 3" xfId="44113" xr:uid="{00000000-0005-0000-0000-000079B00000}"/>
    <cellStyle name="Percent 2 4 2 2 3 2 2 5" xfId="44114" xr:uid="{00000000-0005-0000-0000-00007AB00000}"/>
    <cellStyle name="Percent 2 4 2 2 3 2 2 6" xfId="44115" xr:uid="{00000000-0005-0000-0000-00007BB00000}"/>
    <cellStyle name="Percent 2 4 2 2 3 2 3" xfId="44116" xr:uid="{00000000-0005-0000-0000-00007CB00000}"/>
    <cellStyle name="Percent 2 4 2 2 3 2 3 2" xfId="44117" xr:uid="{00000000-0005-0000-0000-00007DB00000}"/>
    <cellStyle name="Percent 2 4 2 2 3 2 3 2 2" xfId="44118" xr:uid="{00000000-0005-0000-0000-00007EB00000}"/>
    <cellStyle name="Percent 2 4 2 2 3 2 3 2 3" xfId="44119" xr:uid="{00000000-0005-0000-0000-00007FB00000}"/>
    <cellStyle name="Percent 2 4 2 2 3 2 3 3" xfId="44120" xr:uid="{00000000-0005-0000-0000-000080B00000}"/>
    <cellStyle name="Percent 2 4 2 2 3 2 3 4" xfId="44121" xr:uid="{00000000-0005-0000-0000-000081B00000}"/>
    <cellStyle name="Percent 2 4 2 2 3 2 4" xfId="44122" xr:uid="{00000000-0005-0000-0000-000082B00000}"/>
    <cellStyle name="Percent 2 4 2 2 3 2 4 2" xfId="44123" xr:uid="{00000000-0005-0000-0000-000083B00000}"/>
    <cellStyle name="Percent 2 4 2 2 3 2 4 2 2" xfId="44124" xr:uid="{00000000-0005-0000-0000-000084B00000}"/>
    <cellStyle name="Percent 2 4 2 2 3 2 4 2 3" xfId="44125" xr:uid="{00000000-0005-0000-0000-000085B00000}"/>
    <cellStyle name="Percent 2 4 2 2 3 2 4 3" xfId="44126" xr:uid="{00000000-0005-0000-0000-000086B00000}"/>
    <cellStyle name="Percent 2 4 2 2 3 2 4 4" xfId="44127" xr:uid="{00000000-0005-0000-0000-000087B00000}"/>
    <cellStyle name="Percent 2 4 2 2 3 2 5" xfId="44128" xr:uid="{00000000-0005-0000-0000-000088B00000}"/>
    <cellStyle name="Percent 2 4 2 2 3 2 5 2" xfId="44129" xr:uid="{00000000-0005-0000-0000-000089B00000}"/>
    <cellStyle name="Percent 2 4 2 2 3 2 5 3" xfId="44130" xr:uid="{00000000-0005-0000-0000-00008AB00000}"/>
    <cellStyle name="Percent 2 4 2 2 3 2 6" xfId="44131" xr:uid="{00000000-0005-0000-0000-00008BB00000}"/>
    <cellStyle name="Percent 2 4 2 2 3 2 7" xfId="44132" xr:uid="{00000000-0005-0000-0000-00008CB00000}"/>
    <cellStyle name="Percent 2 4 2 2 3 3" xfId="44133" xr:uid="{00000000-0005-0000-0000-00008DB00000}"/>
    <cellStyle name="Percent 2 4 2 2 3 3 2" xfId="44134" xr:uid="{00000000-0005-0000-0000-00008EB00000}"/>
    <cellStyle name="Percent 2 4 2 2 3 3 2 2" xfId="44135" xr:uid="{00000000-0005-0000-0000-00008FB00000}"/>
    <cellStyle name="Percent 2 4 2 2 3 3 2 2 2" xfId="44136" xr:uid="{00000000-0005-0000-0000-000090B00000}"/>
    <cellStyle name="Percent 2 4 2 2 3 3 2 2 3" xfId="44137" xr:uid="{00000000-0005-0000-0000-000091B00000}"/>
    <cellStyle name="Percent 2 4 2 2 3 3 2 3" xfId="44138" xr:uid="{00000000-0005-0000-0000-000092B00000}"/>
    <cellStyle name="Percent 2 4 2 2 3 3 2 4" xfId="44139" xr:uid="{00000000-0005-0000-0000-000093B00000}"/>
    <cellStyle name="Percent 2 4 2 2 3 3 3" xfId="44140" xr:uid="{00000000-0005-0000-0000-000094B00000}"/>
    <cellStyle name="Percent 2 4 2 2 3 3 3 2" xfId="44141" xr:uid="{00000000-0005-0000-0000-000095B00000}"/>
    <cellStyle name="Percent 2 4 2 2 3 3 3 2 2" xfId="44142" xr:uid="{00000000-0005-0000-0000-000096B00000}"/>
    <cellStyle name="Percent 2 4 2 2 3 3 3 2 3" xfId="44143" xr:uid="{00000000-0005-0000-0000-000097B00000}"/>
    <cellStyle name="Percent 2 4 2 2 3 3 3 3" xfId="44144" xr:uid="{00000000-0005-0000-0000-000098B00000}"/>
    <cellStyle name="Percent 2 4 2 2 3 3 3 4" xfId="44145" xr:uid="{00000000-0005-0000-0000-000099B00000}"/>
    <cellStyle name="Percent 2 4 2 2 3 3 4" xfId="44146" xr:uid="{00000000-0005-0000-0000-00009AB00000}"/>
    <cellStyle name="Percent 2 4 2 2 3 3 4 2" xfId="44147" xr:uid="{00000000-0005-0000-0000-00009BB00000}"/>
    <cellStyle name="Percent 2 4 2 2 3 3 4 3" xfId="44148" xr:uid="{00000000-0005-0000-0000-00009CB00000}"/>
    <cellStyle name="Percent 2 4 2 2 3 3 5" xfId="44149" xr:uid="{00000000-0005-0000-0000-00009DB00000}"/>
    <cellStyle name="Percent 2 4 2 2 3 3 6" xfId="44150" xr:uid="{00000000-0005-0000-0000-00009EB00000}"/>
    <cellStyle name="Percent 2 4 2 2 3 4" xfId="44151" xr:uid="{00000000-0005-0000-0000-00009FB00000}"/>
    <cellStyle name="Percent 2 4 2 2 3 4 2" xfId="44152" xr:uid="{00000000-0005-0000-0000-0000A0B00000}"/>
    <cellStyle name="Percent 2 4 2 2 3 4 2 2" xfId="44153" xr:uid="{00000000-0005-0000-0000-0000A1B00000}"/>
    <cellStyle name="Percent 2 4 2 2 3 4 2 3" xfId="44154" xr:uid="{00000000-0005-0000-0000-0000A2B00000}"/>
    <cellStyle name="Percent 2 4 2 2 3 4 3" xfId="44155" xr:uid="{00000000-0005-0000-0000-0000A3B00000}"/>
    <cellStyle name="Percent 2 4 2 2 3 4 4" xfId="44156" xr:uid="{00000000-0005-0000-0000-0000A4B00000}"/>
    <cellStyle name="Percent 2 4 2 2 3 5" xfId="44157" xr:uid="{00000000-0005-0000-0000-0000A5B00000}"/>
    <cellStyle name="Percent 2 4 2 2 3 5 2" xfId="44158" xr:uid="{00000000-0005-0000-0000-0000A6B00000}"/>
    <cellStyle name="Percent 2 4 2 2 3 5 2 2" xfId="44159" xr:uid="{00000000-0005-0000-0000-0000A7B00000}"/>
    <cellStyle name="Percent 2 4 2 2 3 5 2 3" xfId="44160" xr:uid="{00000000-0005-0000-0000-0000A8B00000}"/>
    <cellStyle name="Percent 2 4 2 2 3 5 3" xfId="44161" xr:uid="{00000000-0005-0000-0000-0000A9B00000}"/>
    <cellStyle name="Percent 2 4 2 2 3 5 4" xfId="44162" xr:uid="{00000000-0005-0000-0000-0000AAB00000}"/>
    <cellStyle name="Percent 2 4 2 2 3 6" xfId="44163" xr:uid="{00000000-0005-0000-0000-0000ABB00000}"/>
    <cellStyle name="Percent 2 4 2 2 3 6 2" xfId="44164" xr:uid="{00000000-0005-0000-0000-0000ACB00000}"/>
    <cellStyle name="Percent 2 4 2 2 3 6 3" xfId="44165" xr:uid="{00000000-0005-0000-0000-0000ADB00000}"/>
    <cellStyle name="Percent 2 4 2 2 3 7" xfId="44166" xr:uid="{00000000-0005-0000-0000-0000AEB00000}"/>
    <cellStyle name="Percent 2 4 2 2 3 8" xfId="44167" xr:uid="{00000000-0005-0000-0000-0000AFB00000}"/>
    <cellStyle name="Percent 2 4 2 2 4" xfId="44168" xr:uid="{00000000-0005-0000-0000-0000B0B00000}"/>
    <cellStyle name="Percent 2 4 2 2 4 2" xfId="44169" xr:uid="{00000000-0005-0000-0000-0000B1B00000}"/>
    <cellStyle name="Percent 2 4 2 2 4 2 2" xfId="44170" xr:uid="{00000000-0005-0000-0000-0000B2B00000}"/>
    <cellStyle name="Percent 2 4 2 2 4 2 2 2" xfId="44171" xr:uid="{00000000-0005-0000-0000-0000B3B00000}"/>
    <cellStyle name="Percent 2 4 2 2 4 2 2 2 2" xfId="44172" xr:uid="{00000000-0005-0000-0000-0000B4B00000}"/>
    <cellStyle name="Percent 2 4 2 2 4 2 2 2 3" xfId="44173" xr:uid="{00000000-0005-0000-0000-0000B5B00000}"/>
    <cellStyle name="Percent 2 4 2 2 4 2 2 3" xfId="44174" xr:uid="{00000000-0005-0000-0000-0000B6B00000}"/>
    <cellStyle name="Percent 2 4 2 2 4 2 2 4" xfId="44175" xr:uid="{00000000-0005-0000-0000-0000B7B00000}"/>
    <cellStyle name="Percent 2 4 2 2 4 2 3" xfId="44176" xr:uid="{00000000-0005-0000-0000-0000B8B00000}"/>
    <cellStyle name="Percent 2 4 2 2 4 2 3 2" xfId="44177" xr:uid="{00000000-0005-0000-0000-0000B9B00000}"/>
    <cellStyle name="Percent 2 4 2 2 4 2 3 2 2" xfId="44178" xr:uid="{00000000-0005-0000-0000-0000BAB00000}"/>
    <cellStyle name="Percent 2 4 2 2 4 2 3 2 3" xfId="44179" xr:uid="{00000000-0005-0000-0000-0000BBB00000}"/>
    <cellStyle name="Percent 2 4 2 2 4 2 3 3" xfId="44180" xr:uid="{00000000-0005-0000-0000-0000BCB00000}"/>
    <cellStyle name="Percent 2 4 2 2 4 2 3 4" xfId="44181" xr:uid="{00000000-0005-0000-0000-0000BDB00000}"/>
    <cellStyle name="Percent 2 4 2 2 4 2 4" xfId="44182" xr:uid="{00000000-0005-0000-0000-0000BEB00000}"/>
    <cellStyle name="Percent 2 4 2 2 4 2 4 2" xfId="44183" xr:uid="{00000000-0005-0000-0000-0000BFB00000}"/>
    <cellStyle name="Percent 2 4 2 2 4 2 4 3" xfId="44184" xr:uid="{00000000-0005-0000-0000-0000C0B00000}"/>
    <cellStyle name="Percent 2 4 2 2 4 2 5" xfId="44185" xr:uid="{00000000-0005-0000-0000-0000C1B00000}"/>
    <cellStyle name="Percent 2 4 2 2 4 2 6" xfId="44186" xr:uid="{00000000-0005-0000-0000-0000C2B00000}"/>
    <cellStyle name="Percent 2 4 2 2 4 3" xfId="44187" xr:uid="{00000000-0005-0000-0000-0000C3B00000}"/>
    <cellStyle name="Percent 2 4 2 2 4 3 2" xfId="44188" xr:uid="{00000000-0005-0000-0000-0000C4B00000}"/>
    <cellStyle name="Percent 2 4 2 2 4 3 2 2" xfId="44189" xr:uid="{00000000-0005-0000-0000-0000C5B00000}"/>
    <cellStyle name="Percent 2 4 2 2 4 3 2 3" xfId="44190" xr:uid="{00000000-0005-0000-0000-0000C6B00000}"/>
    <cellStyle name="Percent 2 4 2 2 4 3 3" xfId="44191" xr:uid="{00000000-0005-0000-0000-0000C7B00000}"/>
    <cellStyle name="Percent 2 4 2 2 4 3 4" xfId="44192" xr:uid="{00000000-0005-0000-0000-0000C8B00000}"/>
    <cellStyle name="Percent 2 4 2 2 4 4" xfId="44193" xr:uid="{00000000-0005-0000-0000-0000C9B00000}"/>
    <cellStyle name="Percent 2 4 2 2 4 4 2" xfId="44194" xr:uid="{00000000-0005-0000-0000-0000CAB00000}"/>
    <cellStyle name="Percent 2 4 2 2 4 4 2 2" xfId="44195" xr:uid="{00000000-0005-0000-0000-0000CBB00000}"/>
    <cellStyle name="Percent 2 4 2 2 4 4 2 3" xfId="44196" xr:uid="{00000000-0005-0000-0000-0000CCB00000}"/>
    <cellStyle name="Percent 2 4 2 2 4 4 3" xfId="44197" xr:uid="{00000000-0005-0000-0000-0000CDB00000}"/>
    <cellStyle name="Percent 2 4 2 2 4 4 4" xfId="44198" xr:uid="{00000000-0005-0000-0000-0000CEB00000}"/>
    <cellStyle name="Percent 2 4 2 2 4 5" xfId="44199" xr:uid="{00000000-0005-0000-0000-0000CFB00000}"/>
    <cellStyle name="Percent 2 4 2 2 4 5 2" xfId="44200" xr:uid="{00000000-0005-0000-0000-0000D0B00000}"/>
    <cellStyle name="Percent 2 4 2 2 4 5 3" xfId="44201" xr:uid="{00000000-0005-0000-0000-0000D1B00000}"/>
    <cellStyle name="Percent 2 4 2 2 4 6" xfId="44202" xr:uid="{00000000-0005-0000-0000-0000D2B00000}"/>
    <cellStyle name="Percent 2 4 2 2 4 7" xfId="44203" xr:uid="{00000000-0005-0000-0000-0000D3B00000}"/>
    <cellStyle name="Percent 2 4 2 2 5" xfId="44204" xr:uid="{00000000-0005-0000-0000-0000D4B00000}"/>
    <cellStyle name="Percent 2 4 2 2 5 2" xfId="44205" xr:uid="{00000000-0005-0000-0000-0000D5B00000}"/>
    <cellStyle name="Percent 2 4 2 2 5 2 2" xfId="44206" xr:uid="{00000000-0005-0000-0000-0000D6B00000}"/>
    <cellStyle name="Percent 2 4 2 2 5 2 2 2" xfId="44207" xr:uid="{00000000-0005-0000-0000-0000D7B00000}"/>
    <cellStyle name="Percent 2 4 2 2 5 2 2 2 2" xfId="44208" xr:uid="{00000000-0005-0000-0000-0000D8B00000}"/>
    <cellStyle name="Percent 2 4 2 2 5 2 2 2 3" xfId="44209" xr:uid="{00000000-0005-0000-0000-0000D9B00000}"/>
    <cellStyle name="Percent 2 4 2 2 5 2 2 3" xfId="44210" xr:uid="{00000000-0005-0000-0000-0000DAB00000}"/>
    <cellStyle name="Percent 2 4 2 2 5 2 2 4" xfId="44211" xr:uid="{00000000-0005-0000-0000-0000DBB00000}"/>
    <cellStyle name="Percent 2 4 2 2 5 2 3" xfId="44212" xr:uid="{00000000-0005-0000-0000-0000DCB00000}"/>
    <cellStyle name="Percent 2 4 2 2 5 2 3 2" xfId="44213" xr:uid="{00000000-0005-0000-0000-0000DDB00000}"/>
    <cellStyle name="Percent 2 4 2 2 5 2 3 2 2" xfId="44214" xr:uid="{00000000-0005-0000-0000-0000DEB00000}"/>
    <cellStyle name="Percent 2 4 2 2 5 2 3 2 3" xfId="44215" xr:uid="{00000000-0005-0000-0000-0000DFB00000}"/>
    <cellStyle name="Percent 2 4 2 2 5 2 3 3" xfId="44216" xr:uid="{00000000-0005-0000-0000-0000E0B00000}"/>
    <cellStyle name="Percent 2 4 2 2 5 2 3 4" xfId="44217" xr:uid="{00000000-0005-0000-0000-0000E1B00000}"/>
    <cellStyle name="Percent 2 4 2 2 5 2 4" xfId="44218" xr:uid="{00000000-0005-0000-0000-0000E2B00000}"/>
    <cellStyle name="Percent 2 4 2 2 5 2 4 2" xfId="44219" xr:uid="{00000000-0005-0000-0000-0000E3B00000}"/>
    <cellStyle name="Percent 2 4 2 2 5 2 4 3" xfId="44220" xr:uid="{00000000-0005-0000-0000-0000E4B00000}"/>
    <cellStyle name="Percent 2 4 2 2 5 2 5" xfId="44221" xr:uid="{00000000-0005-0000-0000-0000E5B00000}"/>
    <cellStyle name="Percent 2 4 2 2 5 2 6" xfId="44222" xr:uid="{00000000-0005-0000-0000-0000E6B00000}"/>
    <cellStyle name="Percent 2 4 2 2 5 3" xfId="44223" xr:uid="{00000000-0005-0000-0000-0000E7B00000}"/>
    <cellStyle name="Percent 2 4 2 2 5 3 2" xfId="44224" xr:uid="{00000000-0005-0000-0000-0000E8B00000}"/>
    <cellStyle name="Percent 2 4 2 2 5 3 2 2" xfId="44225" xr:uid="{00000000-0005-0000-0000-0000E9B00000}"/>
    <cellStyle name="Percent 2 4 2 2 5 3 2 3" xfId="44226" xr:uid="{00000000-0005-0000-0000-0000EAB00000}"/>
    <cellStyle name="Percent 2 4 2 2 5 3 3" xfId="44227" xr:uid="{00000000-0005-0000-0000-0000EBB00000}"/>
    <cellStyle name="Percent 2 4 2 2 5 3 4" xfId="44228" xr:uid="{00000000-0005-0000-0000-0000ECB00000}"/>
    <cellStyle name="Percent 2 4 2 2 5 4" xfId="44229" xr:uid="{00000000-0005-0000-0000-0000EDB00000}"/>
    <cellStyle name="Percent 2 4 2 2 5 4 2" xfId="44230" xr:uid="{00000000-0005-0000-0000-0000EEB00000}"/>
    <cellStyle name="Percent 2 4 2 2 5 4 2 2" xfId="44231" xr:uid="{00000000-0005-0000-0000-0000EFB00000}"/>
    <cellStyle name="Percent 2 4 2 2 5 4 2 3" xfId="44232" xr:uid="{00000000-0005-0000-0000-0000F0B00000}"/>
    <cellStyle name="Percent 2 4 2 2 5 4 3" xfId="44233" xr:uid="{00000000-0005-0000-0000-0000F1B00000}"/>
    <cellStyle name="Percent 2 4 2 2 5 4 4" xfId="44234" xr:uid="{00000000-0005-0000-0000-0000F2B00000}"/>
    <cellStyle name="Percent 2 4 2 2 5 5" xfId="44235" xr:uid="{00000000-0005-0000-0000-0000F3B00000}"/>
    <cellStyle name="Percent 2 4 2 2 5 5 2" xfId="44236" xr:uid="{00000000-0005-0000-0000-0000F4B00000}"/>
    <cellStyle name="Percent 2 4 2 2 5 5 3" xfId="44237" xr:uid="{00000000-0005-0000-0000-0000F5B00000}"/>
    <cellStyle name="Percent 2 4 2 2 5 6" xfId="44238" xr:uid="{00000000-0005-0000-0000-0000F6B00000}"/>
    <cellStyle name="Percent 2 4 2 2 5 7" xfId="44239" xr:uid="{00000000-0005-0000-0000-0000F7B00000}"/>
    <cellStyle name="Percent 2 4 2 2 6" xfId="44240" xr:uid="{00000000-0005-0000-0000-0000F8B00000}"/>
    <cellStyle name="Percent 2 4 2 2 6 2" xfId="44241" xr:uid="{00000000-0005-0000-0000-0000F9B00000}"/>
    <cellStyle name="Percent 2 4 2 2 6 2 2" xfId="44242" xr:uid="{00000000-0005-0000-0000-0000FAB00000}"/>
    <cellStyle name="Percent 2 4 2 2 6 2 2 2" xfId="44243" xr:uid="{00000000-0005-0000-0000-0000FBB00000}"/>
    <cellStyle name="Percent 2 4 2 2 6 2 2 3" xfId="44244" xr:uid="{00000000-0005-0000-0000-0000FCB00000}"/>
    <cellStyle name="Percent 2 4 2 2 6 2 3" xfId="44245" xr:uid="{00000000-0005-0000-0000-0000FDB00000}"/>
    <cellStyle name="Percent 2 4 2 2 6 2 4" xfId="44246" xr:uid="{00000000-0005-0000-0000-0000FEB00000}"/>
    <cellStyle name="Percent 2 4 2 2 6 3" xfId="44247" xr:uid="{00000000-0005-0000-0000-0000FFB00000}"/>
    <cellStyle name="Percent 2 4 2 2 6 3 2" xfId="44248" xr:uid="{00000000-0005-0000-0000-000000B10000}"/>
    <cellStyle name="Percent 2 4 2 2 6 3 2 2" xfId="44249" xr:uid="{00000000-0005-0000-0000-000001B10000}"/>
    <cellStyle name="Percent 2 4 2 2 6 3 2 3" xfId="44250" xr:uid="{00000000-0005-0000-0000-000002B10000}"/>
    <cellStyle name="Percent 2 4 2 2 6 3 3" xfId="44251" xr:uid="{00000000-0005-0000-0000-000003B10000}"/>
    <cellStyle name="Percent 2 4 2 2 6 3 4" xfId="44252" xr:uid="{00000000-0005-0000-0000-000004B10000}"/>
    <cellStyle name="Percent 2 4 2 2 6 4" xfId="44253" xr:uid="{00000000-0005-0000-0000-000005B10000}"/>
    <cellStyle name="Percent 2 4 2 2 6 4 2" xfId="44254" xr:uid="{00000000-0005-0000-0000-000006B10000}"/>
    <cellStyle name="Percent 2 4 2 2 6 4 3" xfId="44255" xr:uid="{00000000-0005-0000-0000-000007B10000}"/>
    <cellStyle name="Percent 2 4 2 2 6 5" xfId="44256" xr:uid="{00000000-0005-0000-0000-000008B10000}"/>
    <cellStyle name="Percent 2 4 2 2 6 6" xfId="44257" xr:uid="{00000000-0005-0000-0000-000009B10000}"/>
    <cellStyle name="Percent 2 4 2 2 7" xfId="44258" xr:uid="{00000000-0005-0000-0000-00000AB10000}"/>
    <cellStyle name="Percent 2 4 2 2 7 2" xfId="44259" xr:uid="{00000000-0005-0000-0000-00000BB10000}"/>
    <cellStyle name="Percent 2 4 2 2 7 2 2" xfId="44260" xr:uid="{00000000-0005-0000-0000-00000CB10000}"/>
    <cellStyle name="Percent 2 4 2 2 7 2 3" xfId="44261" xr:uid="{00000000-0005-0000-0000-00000DB10000}"/>
    <cellStyle name="Percent 2 4 2 2 7 3" xfId="44262" xr:uid="{00000000-0005-0000-0000-00000EB10000}"/>
    <cellStyle name="Percent 2 4 2 2 7 4" xfId="44263" xr:uid="{00000000-0005-0000-0000-00000FB10000}"/>
    <cellStyle name="Percent 2 4 2 2 8" xfId="44264" xr:uid="{00000000-0005-0000-0000-000010B10000}"/>
    <cellStyle name="Percent 2 4 2 2 8 2" xfId="44265" xr:uid="{00000000-0005-0000-0000-000011B10000}"/>
    <cellStyle name="Percent 2 4 2 2 8 2 2" xfId="44266" xr:uid="{00000000-0005-0000-0000-000012B10000}"/>
    <cellStyle name="Percent 2 4 2 2 8 2 3" xfId="44267" xr:uid="{00000000-0005-0000-0000-000013B10000}"/>
    <cellStyle name="Percent 2 4 2 2 8 3" xfId="44268" xr:uid="{00000000-0005-0000-0000-000014B10000}"/>
    <cellStyle name="Percent 2 4 2 2 8 4" xfId="44269" xr:uid="{00000000-0005-0000-0000-000015B10000}"/>
    <cellStyle name="Percent 2 4 2 2 9" xfId="44270" xr:uid="{00000000-0005-0000-0000-000016B10000}"/>
    <cellStyle name="Percent 2 4 2 2 9 2" xfId="44271" xr:uid="{00000000-0005-0000-0000-000017B10000}"/>
    <cellStyle name="Percent 2 4 2 2 9 3" xfId="44272" xr:uid="{00000000-0005-0000-0000-000018B10000}"/>
    <cellStyle name="Percent 2 4 2 3" xfId="44273" xr:uid="{00000000-0005-0000-0000-000019B10000}"/>
    <cellStyle name="Percent 2 4 2 3 10" xfId="44274" xr:uid="{00000000-0005-0000-0000-00001AB10000}"/>
    <cellStyle name="Percent 2 4 2 3 2" xfId="44275" xr:uid="{00000000-0005-0000-0000-00001BB10000}"/>
    <cellStyle name="Percent 2 4 2 3 2 2" xfId="44276" xr:uid="{00000000-0005-0000-0000-00001CB10000}"/>
    <cellStyle name="Percent 2 4 2 3 2 2 2" xfId="44277" xr:uid="{00000000-0005-0000-0000-00001DB10000}"/>
    <cellStyle name="Percent 2 4 2 3 2 2 2 2" xfId="44278" xr:uid="{00000000-0005-0000-0000-00001EB10000}"/>
    <cellStyle name="Percent 2 4 2 3 2 2 2 2 2" xfId="44279" xr:uid="{00000000-0005-0000-0000-00001FB10000}"/>
    <cellStyle name="Percent 2 4 2 3 2 2 2 2 2 2" xfId="44280" xr:uid="{00000000-0005-0000-0000-000020B10000}"/>
    <cellStyle name="Percent 2 4 2 3 2 2 2 2 2 3" xfId="44281" xr:uid="{00000000-0005-0000-0000-000021B10000}"/>
    <cellStyle name="Percent 2 4 2 3 2 2 2 2 3" xfId="44282" xr:uid="{00000000-0005-0000-0000-000022B10000}"/>
    <cellStyle name="Percent 2 4 2 3 2 2 2 2 4" xfId="44283" xr:uid="{00000000-0005-0000-0000-000023B10000}"/>
    <cellStyle name="Percent 2 4 2 3 2 2 2 3" xfId="44284" xr:uid="{00000000-0005-0000-0000-000024B10000}"/>
    <cellStyle name="Percent 2 4 2 3 2 2 2 3 2" xfId="44285" xr:uid="{00000000-0005-0000-0000-000025B10000}"/>
    <cellStyle name="Percent 2 4 2 3 2 2 2 3 2 2" xfId="44286" xr:uid="{00000000-0005-0000-0000-000026B10000}"/>
    <cellStyle name="Percent 2 4 2 3 2 2 2 3 2 3" xfId="44287" xr:uid="{00000000-0005-0000-0000-000027B10000}"/>
    <cellStyle name="Percent 2 4 2 3 2 2 2 3 3" xfId="44288" xr:uid="{00000000-0005-0000-0000-000028B10000}"/>
    <cellStyle name="Percent 2 4 2 3 2 2 2 3 4" xfId="44289" xr:uid="{00000000-0005-0000-0000-000029B10000}"/>
    <cellStyle name="Percent 2 4 2 3 2 2 2 4" xfId="44290" xr:uid="{00000000-0005-0000-0000-00002AB10000}"/>
    <cellStyle name="Percent 2 4 2 3 2 2 2 4 2" xfId="44291" xr:uid="{00000000-0005-0000-0000-00002BB10000}"/>
    <cellStyle name="Percent 2 4 2 3 2 2 2 4 3" xfId="44292" xr:uid="{00000000-0005-0000-0000-00002CB10000}"/>
    <cellStyle name="Percent 2 4 2 3 2 2 2 5" xfId="44293" xr:uid="{00000000-0005-0000-0000-00002DB10000}"/>
    <cellStyle name="Percent 2 4 2 3 2 2 2 6" xfId="44294" xr:uid="{00000000-0005-0000-0000-00002EB10000}"/>
    <cellStyle name="Percent 2 4 2 3 2 2 3" xfId="44295" xr:uid="{00000000-0005-0000-0000-00002FB10000}"/>
    <cellStyle name="Percent 2 4 2 3 2 2 3 2" xfId="44296" xr:uid="{00000000-0005-0000-0000-000030B10000}"/>
    <cellStyle name="Percent 2 4 2 3 2 2 3 2 2" xfId="44297" xr:uid="{00000000-0005-0000-0000-000031B10000}"/>
    <cellStyle name="Percent 2 4 2 3 2 2 3 2 3" xfId="44298" xr:uid="{00000000-0005-0000-0000-000032B10000}"/>
    <cellStyle name="Percent 2 4 2 3 2 2 3 3" xfId="44299" xr:uid="{00000000-0005-0000-0000-000033B10000}"/>
    <cellStyle name="Percent 2 4 2 3 2 2 3 4" xfId="44300" xr:uid="{00000000-0005-0000-0000-000034B10000}"/>
    <cellStyle name="Percent 2 4 2 3 2 2 4" xfId="44301" xr:uid="{00000000-0005-0000-0000-000035B10000}"/>
    <cellStyle name="Percent 2 4 2 3 2 2 4 2" xfId="44302" xr:uid="{00000000-0005-0000-0000-000036B10000}"/>
    <cellStyle name="Percent 2 4 2 3 2 2 4 2 2" xfId="44303" xr:uid="{00000000-0005-0000-0000-000037B10000}"/>
    <cellStyle name="Percent 2 4 2 3 2 2 4 2 3" xfId="44304" xr:uid="{00000000-0005-0000-0000-000038B10000}"/>
    <cellStyle name="Percent 2 4 2 3 2 2 4 3" xfId="44305" xr:uid="{00000000-0005-0000-0000-000039B10000}"/>
    <cellStyle name="Percent 2 4 2 3 2 2 4 4" xfId="44306" xr:uid="{00000000-0005-0000-0000-00003AB10000}"/>
    <cellStyle name="Percent 2 4 2 3 2 2 5" xfId="44307" xr:uid="{00000000-0005-0000-0000-00003BB10000}"/>
    <cellStyle name="Percent 2 4 2 3 2 2 5 2" xfId="44308" xr:uid="{00000000-0005-0000-0000-00003CB10000}"/>
    <cellStyle name="Percent 2 4 2 3 2 2 5 3" xfId="44309" xr:uid="{00000000-0005-0000-0000-00003DB10000}"/>
    <cellStyle name="Percent 2 4 2 3 2 2 6" xfId="44310" xr:uid="{00000000-0005-0000-0000-00003EB10000}"/>
    <cellStyle name="Percent 2 4 2 3 2 2 7" xfId="44311" xr:uid="{00000000-0005-0000-0000-00003FB10000}"/>
    <cellStyle name="Percent 2 4 2 3 2 3" xfId="44312" xr:uid="{00000000-0005-0000-0000-000040B10000}"/>
    <cellStyle name="Percent 2 4 2 3 2 3 2" xfId="44313" xr:uid="{00000000-0005-0000-0000-000041B10000}"/>
    <cellStyle name="Percent 2 4 2 3 2 3 2 2" xfId="44314" xr:uid="{00000000-0005-0000-0000-000042B10000}"/>
    <cellStyle name="Percent 2 4 2 3 2 3 2 2 2" xfId="44315" xr:uid="{00000000-0005-0000-0000-000043B10000}"/>
    <cellStyle name="Percent 2 4 2 3 2 3 2 2 3" xfId="44316" xr:uid="{00000000-0005-0000-0000-000044B10000}"/>
    <cellStyle name="Percent 2 4 2 3 2 3 2 3" xfId="44317" xr:uid="{00000000-0005-0000-0000-000045B10000}"/>
    <cellStyle name="Percent 2 4 2 3 2 3 2 4" xfId="44318" xr:uid="{00000000-0005-0000-0000-000046B10000}"/>
    <cellStyle name="Percent 2 4 2 3 2 3 3" xfId="44319" xr:uid="{00000000-0005-0000-0000-000047B10000}"/>
    <cellStyle name="Percent 2 4 2 3 2 3 3 2" xfId="44320" xr:uid="{00000000-0005-0000-0000-000048B10000}"/>
    <cellStyle name="Percent 2 4 2 3 2 3 3 2 2" xfId="44321" xr:uid="{00000000-0005-0000-0000-000049B10000}"/>
    <cellStyle name="Percent 2 4 2 3 2 3 3 2 3" xfId="44322" xr:uid="{00000000-0005-0000-0000-00004AB10000}"/>
    <cellStyle name="Percent 2 4 2 3 2 3 3 3" xfId="44323" xr:uid="{00000000-0005-0000-0000-00004BB10000}"/>
    <cellStyle name="Percent 2 4 2 3 2 3 3 4" xfId="44324" xr:uid="{00000000-0005-0000-0000-00004CB10000}"/>
    <cellStyle name="Percent 2 4 2 3 2 3 4" xfId="44325" xr:uid="{00000000-0005-0000-0000-00004DB10000}"/>
    <cellStyle name="Percent 2 4 2 3 2 3 4 2" xfId="44326" xr:uid="{00000000-0005-0000-0000-00004EB10000}"/>
    <cellStyle name="Percent 2 4 2 3 2 3 4 3" xfId="44327" xr:uid="{00000000-0005-0000-0000-00004FB10000}"/>
    <cellStyle name="Percent 2 4 2 3 2 3 5" xfId="44328" xr:uid="{00000000-0005-0000-0000-000050B10000}"/>
    <cellStyle name="Percent 2 4 2 3 2 3 6" xfId="44329" xr:uid="{00000000-0005-0000-0000-000051B10000}"/>
    <cellStyle name="Percent 2 4 2 3 2 4" xfId="44330" xr:uid="{00000000-0005-0000-0000-000052B10000}"/>
    <cellStyle name="Percent 2 4 2 3 2 4 2" xfId="44331" xr:uid="{00000000-0005-0000-0000-000053B10000}"/>
    <cellStyle name="Percent 2 4 2 3 2 4 2 2" xfId="44332" xr:uid="{00000000-0005-0000-0000-000054B10000}"/>
    <cellStyle name="Percent 2 4 2 3 2 4 2 3" xfId="44333" xr:uid="{00000000-0005-0000-0000-000055B10000}"/>
    <cellStyle name="Percent 2 4 2 3 2 4 3" xfId="44334" xr:uid="{00000000-0005-0000-0000-000056B10000}"/>
    <cellStyle name="Percent 2 4 2 3 2 4 4" xfId="44335" xr:uid="{00000000-0005-0000-0000-000057B10000}"/>
    <cellStyle name="Percent 2 4 2 3 2 5" xfId="44336" xr:uid="{00000000-0005-0000-0000-000058B10000}"/>
    <cellStyle name="Percent 2 4 2 3 2 5 2" xfId="44337" xr:uid="{00000000-0005-0000-0000-000059B10000}"/>
    <cellStyle name="Percent 2 4 2 3 2 5 2 2" xfId="44338" xr:uid="{00000000-0005-0000-0000-00005AB10000}"/>
    <cellStyle name="Percent 2 4 2 3 2 5 2 3" xfId="44339" xr:uid="{00000000-0005-0000-0000-00005BB10000}"/>
    <cellStyle name="Percent 2 4 2 3 2 5 3" xfId="44340" xr:uid="{00000000-0005-0000-0000-00005CB10000}"/>
    <cellStyle name="Percent 2 4 2 3 2 5 4" xfId="44341" xr:uid="{00000000-0005-0000-0000-00005DB10000}"/>
    <cellStyle name="Percent 2 4 2 3 2 6" xfId="44342" xr:uid="{00000000-0005-0000-0000-00005EB10000}"/>
    <cellStyle name="Percent 2 4 2 3 2 6 2" xfId="44343" xr:uid="{00000000-0005-0000-0000-00005FB10000}"/>
    <cellStyle name="Percent 2 4 2 3 2 6 3" xfId="44344" xr:uid="{00000000-0005-0000-0000-000060B10000}"/>
    <cellStyle name="Percent 2 4 2 3 2 7" xfId="44345" xr:uid="{00000000-0005-0000-0000-000061B10000}"/>
    <cellStyle name="Percent 2 4 2 3 2 8" xfId="44346" xr:uid="{00000000-0005-0000-0000-000062B10000}"/>
    <cellStyle name="Percent 2 4 2 3 3" xfId="44347" xr:uid="{00000000-0005-0000-0000-000063B10000}"/>
    <cellStyle name="Percent 2 4 2 3 3 2" xfId="44348" xr:uid="{00000000-0005-0000-0000-000064B10000}"/>
    <cellStyle name="Percent 2 4 2 3 3 2 2" xfId="44349" xr:uid="{00000000-0005-0000-0000-000065B10000}"/>
    <cellStyle name="Percent 2 4 2 3 3 2 2 2" xfId="44350" xr:uid="{00000000-0005-0000-0000-000066B10000}"/>
    <cellStyle name="Percent 2 4 2 3 3 2 2 2 2" xfId="44351" xr:uid="{00000000-0005-0000-0000-000067B10000}"/>
    <cellStyle name="Percent 2 4 2 3 3 2 2 2 3" xfId="44352" xr:uid="{00000000-0005-0000-0000-000068B10000}"/>
    <cellStyle name="Percent 2 4 2 3 3 2 2 3" xfId="44353" xr:uid="{00000000-0005-0000-0000-000069B10000}"/>
    <cellStyle name="Percent 2 4 2 3 3 2 2 4" xfId="44354" xr:uid="{00000000-0005-0000-0000-00006AB10000}"/>
    <cellStyle name="Percent 2 4 2 3 3 2 3" xfId="44355" xr:uid="{00000000-0005-0000-0000-00006BB10000}"/>
    <cellStyle name="Percent 2 4 2 3 3 2 3 2" xfId="44356" xr:uid="{00000000-0005-0000-0000-00006CB10000}"/>
    <cellStyle name="Percent 2 4 2 3 3 2 3 2 2" xfId="44357" xr:uid="{00000000-0005-0000-0000-00006DB10000}"/>
    <cellStyle name="Percent 2 4 2 3 3 2 3 2 3" xfId="44358" xr:uid="{00000000-0005-0000-0000-00006EB10000}"/>
    <cellStyle name="Percent 2 4 2 3 3 2 3 3" xfId="44359" xr:uid="{00000000-0005-0000-0000-00006FB10000}"/>
    <cellStyle name="Percent 2 4 2 3 3 2 3 4" xfId="44360" xr:uid="{00000000-0005-0000-0000-000070B10000}"/>
    <cellStyle name="Percent 2 4 2 3 3 2 4" xfId="44361" xr:uid="{00000000-0005-0000-0000-000071B10000}"/>
    <cellStyle name="Percent 2 4 2 3 3 2 4 2" xfId="44362" xr:uid="{00000000-0005-0000-0000-000072B10000}"/>
    <cellStyle name="Percent 2 4 2 3 3 2 4 3" xfId="44363" xr:uid="{00000000-0005-0000-0000-000073B10000}"/>
    <cellStyle name="Percent 2 4 2 3 3 2 5" xfId="44364" xr:uid="{00000000-0005-0000-0000-000074B10000}"/>
    <cellStyle name="Percent 2 4 2 3 3 2 6" xfId="44365" xr:uid="{00000000-0005-0000-0000-000075B10000}"/>
    <cellStyle name="Percent 2 4 2 3 3 3" xfId="44366" xr:uid="{00000000-0005-0000-0000-000076B10000}"/>
    <cellStyle name="Percent 2 4 2 3 3 3 2" xfId="44367" xr:uid="{00000000-0005-0000-0000-000077B10000}"/>
    <cellStyle name="Percent 2 4 2 3 3 3 2 2" xfId="44368" xr:uid="{00000000-0005-0000-0000-000078B10000}"/>
    <cellStyle name="Percent 2 4 2 3 3 3 2 3" xfId="44369" xr:uid="{00000000-0005-0000-0000-000079B10000}"/>
    <cellStyle name="Percent 2 4 2 3 3 3 3" xfId="44370" xr:uid="{00000000-0005-0000-0000-00007AB10000}"/>
    <cellStyle name="Percent 2 4 2 3 3 3 4" xfId="44371" xr:uid="{00000000-0005-0000-0000-00007BB10000}"/>
    <cellStyle name="Percent 2 4 2 3 3 4" xfId="44372" xr:uid="{00000000-0005-0000-0000-00007CB10000}"/>
    <cellStyle name="Percent 2 4 2 3 3 4 2" xfId="44373" xr:uid="{00000000-0005-0000-0000-00007DB10000}"/>
    <cellStyle name="Percent 2 4 2 3 3 4 2 2" xfId="44374" xr:uid="{00000000-0005-0000-0000-00007EB10000}"/>
    <cellStyle name="Percent 2 4 2 3 3 4 2 3" xfId="44375" xr:uid="{00000000-0005-0000-0000-00007FB10000}"/>
    <cellStyle name="Percent 2 4 2 3 3 4 3" xfId="44376" xr:uid="{00000000-0005-0000-0000-000080B10000}"/>
    <cellStyle name="Percent 2 4 2 3 3 4 4" xfId="44377" xr:uid="{00000000-0005-0000-0000-000081B10000}"/>
    <cellStyle name="Percent 2 4 2 3 3 5" xfId="44378" xr:uid="{00000000-0005-0000-0000-000082B10000}"/>
    <cellStyle name="Percent 2 4 2 3 3 5 2" xfId="44379" xr:uid="{00000000-0005-0000-0000-000083B10000}"/>
    <cellStyle name="Percent 2 4 2 3 3 5 3" xfId="44380" xr:uid="{00000000-0005-0000-0000-000084B10000}"/>
    <cellStyle name="Percent 2 4 2 3 3 6" xfId="44381" xr:uid="{00000000-0005-0000-0000-000085B10000}"/>
    <cellStyle name="Percent 2 4 2 3 3 7" xfId="44382" xr:uid="{00000000-0005-0000-0000-000086B10000}"/>
    <cellStyle name="Percent 2 4 2 3 4" xfId="44383" xr:uid="{00000000-0005-0000-0000-000087B10000}"/>
    <cellStyle name="Percent 2 4 2 3 4 2" xfId="44384" xr:uid="{00000000-0005-0000-0000-000088B10000}"/>
    <cellStyle name="Percent 2 4 2 3 4 2 2" xfId="44385" xr:uid="{00000000-0005-0000-0000-000089B10000}"/>
    <cellStyle name="Percent 2 4 2 3 4 2 2 2" xfId="44386" xr:uid="{00000000-0005-0000-0000-00008AB10000}"/>
    <cellStyle name="Percent 2 4 2 3 4 2 2 2 2" xfId="44387" xr:uid="{00000000-0005-0000-0000-00008BB10000}"/>
    <cellStyle name="Percent 2 4 2 3 4 2 2 2 3" xfId="44388" xr:uid="{00000000-0005-0000-0000-00008CB10000}"/>
    <cellStyle name="Percent 2 4 2 3 4 2 2 3" xfId="44389" xr:uid="{00000000-0005-0000-0000-00008DB10000}"/>
    <cellStyle name="Percent 2 4 2 3 4 2 2 4" xfId="44390" xr:uid="{00000000-0005-0000-0000-00008EB10000}"/>
    <cellStyle name="Percent 2 4 2 3 4 2 3" xfId="44391" xr:uid="{00000000-0005-0000-0000-00008FB10000}"/>
    <cellStyle name="Percent 2 4 2 3 4 2 3 2" xfId="44392" xr:uid="{00000000-0005-0000-0000-000090B10000}"/>
    <cellStyle name="Percent 2 4 2 3 4 2 3 2 2" xfId="44393" xr:uid="{00000000-0005-0000-0000-000091B10000}"/>
    <cellStyle name="Percent 2 4 2 3 4 2 3 2 3" xfId="44394" xr:uid="{00000000-0005-0000-0000-000092B10000}"/>
    <cellStyle name="Percent 2 4 2 3 4 2 3 3" xfId="44395" xr:uid="{00000000-0005-0000-0000-000093B10000}"/>
    <cellStyle name="Percent 2 4 2 3 4 2 3 4" xfId="44396" xr:uid="{00000000-0005-0000-0000-000094B10000}"/>
    <cellStyle name="Percent 2 4 2 3 4 2 4" xfId="44397" xr:uid="{00000000-0005-0000-0000-000095B10000}"/>
    <cellStyle name="Percent 2 4 2 3 4 2 4 2" xfId="44398" xr:uid="{00000000-0005-0000-0000-000096B10000}"/>
    <cellStyle name="Percent 2 4 2 3 4 2 4 3" xfId="44399" xr:uid="{00000000-0005-0000-0000-000097B10000}"/>
    <cellStyle name="Percent 2 4 2 3 4 2 5" xfId="44400" xr:uid="{00000000-0005-0000-0000-000098B10000}"/>
    <cellStyle name="Percent 2 4 2 3 4 2 6" xfId="44401" xr:uid="{00000000-0005-0000-0000-000099B10000}"/>
    <cellStyle name="Percent 2 4 2 3 4 3" xfId="44402" xr:uid="{00000000-0005-0000-0000-00009AB10000}"/>
    <cellStyle name="Percent 2 4 2 3 4 3 2" xfId="44403" xr:uid="{00000000-0005-0000-0000-00009BB10000}"/>
    <cellStyle name="Percent 2 4 2 3 4 3 2 2" xfId="44404" xr:uid="{00000000-0005-0000-0000-00009CB10000}"/>
    <cellStyle name="Percent 2 4 2 3 4 3 2 3" xfId="44405" xr:uid="{00000000-0005-0000-0000-00009DB10000}"/>
    <cellStyle name="Percent 2 4 2 3 4 3 3" xfId="44406" xr:uid="{00000000-0005-0000-0000-00009EB10000}"/>
    <cellStyle name="Percent 2 4 2 3 4 3 4" xfId="44407" xr:uid="{00000000-0005-0000-0000-00009FB10000}"/>
    <cellStyle name="Percent 2 4 2 3 4 4" xfId="44408" xr:uid="{00000000-0005-0000-0000-0000A0B10000}"/>
    <cellStyle name="Percent 2 4 2 3 4 4 2" xfId="44409" xr:uid="{00000000-0005-0000-0000-0000A1B10000}"/>
    <cellStyle name="Percent 2 4 2 3 4 4 2 2" xfId="44410" xr:uid="{00000000-0005-0000-0000-0000A2B10000}"/>
    <cellStyle name="Percent 2 4 2 3 4 4 2 3" xfId="44411" xr:uid="{00000000-0005-0000-0000-0000A3B10000}"/>
    <cellStyle name="Percent 2 4 2 3 4 4 3" xfId="44412" xr:uid="{00000000-0005-0000-0000-0000A4B10000}"/>
    <cellStyle name="Percent 2 4 2 3 4 4 4" xfId="44413" xr:uid="{00000000-0005-0000-0000-0000A5B10000}"/>
    <cellStyle name="Percent 2 4 2 3 4 5" xfId="44414" xr:uid="{00000000-0005-0000-0000-0000A6B10000}"/>
    <cellStyle name="Percent 2 4 2 3 4 5 2" xfId="44415" xr:uid="{00000000-0005-0000-0000-0000A7B10000}"/>
    <cellStyle name="Percent 2 4 2 3 4 5 3" xfId="44416" xr:uid="{00000000-0005-0000-0000-0000A8B10000}"/>
    <cellStyle name="Percent 2 4 2 3 4 6" xfId="44417" xr:uid="{00000000-0005-0000-0000-0000A9B10000}"/>
    <cellStyle name="Percent 2 4 2 3 4 7" xfId="44418" xr:uid="{00000000-0005-0000-0000-0000AAB10000}"/>
    <cellStyle name="Percent 2 4 2 3 5" xfId="44419" xr:uid="{00000000-0005-0000-0000-0000ABB10000}"/>
    <cellStyle name="Percent 2 4 2 3 5 2" xfId="44420" xr:uid="{00000000-0005-0000-0000-0000ACB10000}"/>
    <cellStyle name="Percent 2 4 2 3 5 2 2" xfId="44421" xr:uid="{00000000-0005-0000-0000-0000ADB10000}"/>
    <cellStyle name="Percent 2 4 2 3 5 2 2 2" xfId="44422" xr:uid="{00000000-0005-0000-0000-0000AEB10000}"/>
    <cellStyle name="Percent 2 4 2 3 5 2 2 3" xfId="44423" xr:uid="{00000000-0005-0000-0000-0000AFB10000}"/>
    <cellStyle name="Percent 2 4 2 3 5 2 3" xfId="44424" xr:uid="{00000000-0005-0000-0000-0000B0B10000}"/>
    <cellStyle name="Percent 2 4 2 3 5 2 4" xfId="44425" xr:uid="{00000000-0005-0000-0000-0000B1B10000}"/>
    <cellStyle name="Percent 2 4 2 3 5 3" xfId="44426" xr:uid="{00000000-0005-0000-0000-0000B2B10000}"/>
    <cellStyle name="Percent 2 4 2 3 5 3 2" xfId="44427" xr:uid="{00000000-0005-0000-0000-0000B3B10000}"/>
    <cellStyle name="Percent 2 4 2 3 5 3 2 2" xfId="44428" xr:uid="{00000000-0005-0000-0000-0000B4B10000}"/>
    <cellStyle name="Percent 2 4 2 3 5 3 2 3" xfId="44429" xr:uid="{00000000-0005-0000-0000-0000B5B10000}"/>
    <cellStyle name="Percent 2 4 2 3 5 3 3" xfId="44430" xr:uid="{00000000-0005-0000-0000-0000B6B10000}"/>
    <cellStyle name="Percent 2 4 2 3 5 3 4" xfId="44431" xr:uid="{00000000-0005-0000-0000-0000B7B10000}"/>
    <cellStyle name="Percent 2 4 2 3 5 4" xfId="44432" xr:uid="{00000000-0005-0000-0000-0000B8B10000}"/>
    <cellStyle name="Percent 2 4 2 3 5 4 2" xfId="44433" xr:uid="{00000000-0005-0000-0000-0000B9B10000}"/>
    <cellStyle name="Percent 2 4 2 3 5 4 3" xfId="44434" xr:uid="{00000000-0005-0000-0000-0000BAB10000}"/>
    <cellStyle name="Percent 2 4 2 3 5 5" xfId="44435" xr:uid="{00000000-0005-0000-0000-0000BBB10000}"/>
    <cellStyle name="Percent 2 4 2 3 5 6" xfId="44436" xr:uid="{00000000-0005-0000-0000-0000BCB10000}"/>
    <cellStyle name="Percent 2 4 2 3 6" xfId="44437" xr:uid="{00000000-0005-0000-0000-0000BDB10000}"/>
    <cellStyle name="Percent 2 4 2 3 6 2" xfId="44438" xr:uid="{00000000-0005-0000-0000-0000BEB10000}"/>
    <cellStyle name="Percent 2 4 2 3 6 2 2" xfId="44439" xr:uid="{00000000-0005-0000-0000-0000BFB10000}"/>
    <cellStyle name="Percent 2 4 2 3 6 2 3" xfId="44440" xr:uid="{00000000-0005-0000-0000-0000C0B10000}"/>
    <cellStyle name="Percent 2 4 2 3 6 3" xfId="44441" xr:uid="{00000000-0005-0000-0000-0000C1B10000}"/>
    <cellStyle name="Percent 2 4 2 3 6 4" xfId="44442" xr:uid="{00000000-0005-0000-0000-0000C2B10000}"/>
    <cellStyle name="Percent 2 4 2 3 7" xfId="44443" xr:uid="{00000000-0005-0000-0000-0000C3B10000}"/>
    <cellStyle name="Percent 2 4 2 3 7 2" xfId="44444" xr:uid="{00000000-0005-0000-0000-0000C4B10000}"/>
    <cellStyle name="Percent 2 4 2 3 7 2 2" xfId="44445" xr:uid="{00000000-0005-0000-0000-0000C5B10000}"/>
    <cellStyle name="Percent 2 4 2 3 7 2 3" xfId="44446" xr:uid="{00000000-0005-0000-0000-0000C6B10000}"/>
    <cellStyle name="Percent 2 4 2 3 7 3" xfId="44447" xr:uid="{00000000-0005-0000-0000-0000C7B10000}"/>
    <cellStyle name="Percent 2 4 2 3 7 4" xfId="44448" xr:uid="{00000000-0005-0000-0000-0000C8B10000}"/>
    <cellStyle name="Percent 2 4 2 3 8" xfId="44449" xr:uid="{00000000-0005-0000-0000-0000C9B10000}"/>
    <cellStyle name="Percent 2 4 2 3 8 2" xfId="44450" xr:uid="{00000000-0005-0000-0000-0000CAB10000}"/>
    <cellStyle name="Percent 2 4 2 3 8 3" xfId="44451" xr:uid="{00000000-0005-0000-0000-0000CBB10000}"/>
    <cellStyle name="Percent 2 4 2 3 9" xfId="44452" xr:uid="{00000000-0005-0000-0000-0000CCB10000}"/>
    <cellStyle name="Percent 2 4 2 4" xfId="44453" xr:uid="{00000000-0005-0000-0000-0000CDB10000}"/>
    <cellStyle name="Percent 2 4 2 4 2" xfId="44454" xr:uid="{00000000-0005-0000-0000-0000CEB10000}"/>
    <cellStyle name="Percent 2 4 2 4 2 2" xfId="44455" xr:uid="{00000000-0005-0000-0000-0000CFB10000}"/>
    <cellStyle name="Percent 2 4 2 4 2 2 2" xfId="44456" xr:uid="{00000000-0005-0000-0000-0000D0B10000}"/>
    <cellStyle name="Percent 2 4 2 4 2 2 2 2" xfId="44457" xr:uid="{00000000-0005-0000-0000-0000D1B10000}"/>
    <cellStyle name="Percent 2 4 2 4 2 2 2 2 2" xfId="44458" xr:uid="{00000000-0005-0000-0000-0000D2B10000}"/>
    <cellStyle name="Percent 2 4 2 4 2 2 2 2 3" xfId="44459" xr:uid="{00000000-0005-0000-0000-0000D3B10000}"/>
    <cellStyle name="Percent 2 4 2 4 2 2 2 3" xfId="44460" xr:uid="{00000000-0005-0000-0000-0000D4B10000}"/>
    <cellStyle name="Percent 2 4 2 4 2 2 2 4" xfId="44461" xr:uid="{00000000-0005-0000-0000-0000D5B10000}"/>
    <cellStyle name="Percent 2 4 2 4 2 2 3" xfId="44462" xr:uid="{00000000-0005-0000-0000-0000D6B10000}"/>
    <cellStyle name="Percent 2 4 2 4 2 2 3 2" xfId="44463" xr:uid="{00000000-0005-0000-0000-0000D7B10000}"/>
    <cellStyle name="Percent 2 4 2 4 2 2 3 2 2" xfId="44464" xr:uid="{00000000-0005-0000-0000-0000D8B10000}"/>
    <cellStyle name="Percent 2 4 2 4 2 2 3 2 3" xfId="44465" xr:uid="{00000000-0005-0000-0000-0000D9B10000}"/>
    <cellStyle name="Percent 2 4 2 4 2 2 3 3" xfId="44466" xr:uid="{00000000-0005-0000-0000-0000DAB10000}"/>
    <cellStyle name="Percent 2 4 2 4 2 2 3 4" xfId="44467" xr:uid="{00000000-0005-0000-0000-0000DBB10000}"/>
    <cellStyle name="Percent 2 4 2 4 2 2 4" xfId="44468" xr:uid="{00000000-0005-0000-0000-0000DCB10000}"/>
    <cellStyle name="Percent 2 4 2 4 2 2 4 2" xfId="44469" xr:uid="{00000000-0005-0000-0000-0000DDB10000}"/>
    <cellStyle name="Percent 2 4 2 4 2 2 4 3" xfId="44470" xr:uid="{00000000-0005-0000-0000-0000DEB10000}"/>
    <cellStyle name="Percent 2 4 2 4 2 2 5" xfId="44471" xr:uid="{00000000-0005-0000-0000-0000DFB10000}"/>
    <cellStyle name="Percent 2 4 2 4 2 2 6" xfId="44472" xr:uid="{00000000-0005-0000-0000-0000E0B10000}"/>
    <cellStyle name="Percent 2 4 2 4 2 3" xfId="44473" xr:uid="{00000000-0005-0000-0000-0000E1B10000}"/>
    <cellStyle name="Percent 2 4 2 4 2 3 2" xfId="44474" xr:uid="{00000000-0005-0000-0000-0000E2B10000}"/>
    <cellStyle name="Percent 2 4 2 4 2 3 2 2" xfId="44475" xr:uid="{00000000-0005-0000-0000-0000E3B10000}"/>
    <cellStyle name="Percent 2 4 2 4 2 3 2 3" xfId="44476" xr:uid="{00000000-0005-0000-0000-0000E4B10000}"/>
    <cellStyle name="Percent 2 4 2 4 2 3 3" xfId="44477" xr:uid="{00000000-0005-0000-0000-0000E5B10000}"/>
    <cellStyle name="Percent 2 4 2 4 2 3 4" xfId="44478" xr:uid="{00000000-0005-0000-0000-0000E6B10000}"/>
    <cellStyle name="Percent 2 4 2 4 2 4" xfId="44479" xr:uid="{00000000-0005-0000-0000-0000E7B10000}"/>
    <cellStyle name="Percent 2 4 2 4 2 4 2" xfId="44480" xr:uid="{00000000-0005-0000-0000-0000E8B10000}"/>
    <cellStyle name="Percent 2 4 2 4 2 4 2 2" xfId="44481" xr:uid="{00000000-0005-0000-0000-0000E9B10000}"/>
    <cellStyle name="Percent 2 4 2 4 2 4 2 3" xfId="44482" xr:uid="{00000000-0005-0000-0000-0000EAB10000}"/>
    <cellStyle name="Percent 2 4 2 4 2 4 3" xfId="44483" xr:uid="{00000000-0005-0000-0000-0000EBB10000}"/>
    <cellStyle name="Percent 2 4 2 4 2 4 4" xfId="44484" xr:uid="{00000000-0005-0000-0000-0000ECB10000}"/>
    <cellStyle name="Percent 2 4 2 4 2 5" xfId="44485" xr:uid="{00000000-0005-0000-0000-0000EDB10000}"/>
    <cellStyle name="Percent 2 4 2 4 2 5 2" xfId="44486" xr:uid="{00000000-0005-0000-0000-0000EEB10000}"/>
    <cellStyle name="Percent 2 4 2 4 2 5 3" xfId="44487" xr:uid="{00000000-0005-0000-0000-0000EFB10000}"/>
    <cellStyle name="Percent 2 4 2 4 2 6" xfId="44488" xr:uid="{00000000-0005-0000-0000-0000F0B10000}"/>
    <cellStyle name="Percent 2 4 2 4 2 7" xfId="44489" xr:uid="{00000000-0005-0000-0000-0000F1B10000}"/>
    <cellStyle name="Percent 2 4 2 4 3" xfId="44490" xr:uid="{00000000-0005-0000-0000-0000F2B10000}"/>
    <cellStyle name="Percent 2 4 2 4 3 2" xfId="44491" xr:uid="{00000000-0005-0000-0000-0000F3B10000}"/>
    <cellStyle name="Percent 2 4 2 4 3 2 2" xfId="44492" xr:uid="{00000000-0005-0000-0000-0000F4B10000}"/>
    <cellStyle name="Percent 2 4 2 4 3 2 2 2" xfId="44493" xr:uid="{00000000-0005-0000-0000-0000F5B10000}"/>
    <cellStyle name="Percent 2 4 2 4 3 2 2 3" xfId="44494" xr:uid="{00000000-0005-0000-0000-0000F6B10000}"/>
    <cellStyle name="Percent 2 4 2 4 3 2 3" xfId="44495" xr:uid="{00000000-0005-0000-0000-0000F7B10000}"/>
    <cellStyle name="Percent 2 4 2 4 3 2 4" xfId="44496" xr:uid="{00000000-0005-0000-0000-0000F8B10000}"/>
    <cellStyle name="Percent 2 4 2 4 3 3" xfId="44497" xr:uid="{00000000-0005-0000-0000-0000F9B10000}"/>
    <cellStyle name="Percent 2 4 2 4 3 3 2" xfId="44498" xr:uid="{00000000-0005-0000-0000-0000FAB10000}"/>
    <cellStyle name="Percent 2 4 2 4 3 3 2 2" xfId="44499" xr:uid="{00000000-0005-0000-0000-0000FBB10000}"/>
    <cellStyle name="Percent 2 4 2 4 3 3 2 3" xfId="44500" xr:uid="{00000000-0005-0000-0000-0000FCB10000}"/>
    <cellStyle name="Percent 2 4 2 4 3 3 3" xfId="44501" xr:uid="{00000000-0005-0000-0000-0000FDB10000}"/>
    <cellStyle name="Percent 2 4 2 4 3 3 4" xfId="44502" xr:uid="{00000000-0005-0000-0000-0000FEB10000}"/>
    <cellStyle name="Percent 2 4 2 4 3 4" xfId="44503" xr:uid="{00000000-0005-0000-0000-0000FFB10000}"/>
    <cellStyle name="Percent 2 4 2 4 3 4 2" xfId="44504" xr:uid="{00000000-0005-0000-0000-000000B20000}"/>
    <cellStyle name="Percent 2 4 2 4 3 4 3" xfId="44505" xr:uid="{00000000-0005-0000-0000-000001B20000}"/>
    <cellStyle name="Percent 2 4 2 4 3 5" xfId="44506" xr:uid="{00000000-0005-0000-0000-000002B20000}"/>
    <cellStyle name="Percent 2 4 2 4 3 6" xfId="44507" xr:uid="{00000000-0005-0000-0000-000003B20000}"/>
    <cellStyle name="Percent 2 4 2 4 4" xfId="44508" xr:uid="{00000000-0005-0000-0000-000004B20000}"/>
    <cellStyle name="Percent 2 4 2 4 4 2" xfId="44509" xr:uid="{00000000-0005-0000-0000-000005B20000}"/>
    <cellStyle name="Percent 2 4 2 4 4 2 2" xfId="44510" xr:uid="{00000000-0005-0000-0000-000006B20000}"/>
    <cellStyle name="Percent 2 4 2 4 4 2 3" xfId="44511" xr:uid="{00000000-0005-0000-0000-000007B20000}"/>
    <cellStyle name="Percent 2 4 2 4 4 3" xfId="44512" xr:uid="{00000000-0005-0000-0000-000008B20000}"/>
    <cellStyle name="Percent 2 4 2 4 4 4" xfId="44513" xr:uid="{00000000-0005-0000-0000-000009B20000}"/>
    <cellStyle name="Percent 2 4 2 4 5" xfId="44514" xr:uid="{00000000-0005-0000-0000-00000AB20000}"/>
    <cellStyle name="Percent 2 4 2 4 5 2" xfId="44515" xr:uid="{00000000-0005-0000-0000-00000BB20000}"/>
    <cellStyle name="Percent 2 4 2 4 5 2 2" xfId="44516" xr:uid="{00000000-0005-0000-0000-00000CB20000}"/>
    <cellStyle name="Percent 2 4 2 4 5 2 3" xfId="44517" xr:uid="{00000000-0005-0000-0000-00000DB20000}"/>
    <cellStyle name="Percent 2 4 2 4 5 3" xfId="44518" xr:uid="{00000000-0005-0000-0000-00000EB20000}"/>
    <cellStyle name="Percent 2 4 2 4 5 4" xfId="44519" xr:uid="{00000000-0005-0000-0000-00000FB20000}"/>
    <cellStyle name="Percent 2 4 2 4 6" xfId="44520" xr:uid="{00000000-0005-0000-0000-000010B20000}"/>
    <cellStyle name="Percent 2 4 2 4 6 2" xfId="44521" xr:uid="{00000000-0005-0000-0000-000011B20000}"/>
    <cellStyle name="Percent 2 4 2 4 6 3" xfId="44522" xr:uid="{00000000-0005-0000-0000-000012B20000}"/>
    <cellStyle name="Percent 2 4 2 4 7" xfId="44523" xr:uid="{00000000-0005-0000-0000-000013B20000}"/>
    <cellStyle name="Percent 2 4 2 4 8" xfId="44524" xr:uid="{00000000-0005-0000-0000-000014B20000}"/>
    <cellStyle name="Percent 2 4 2 5" xfId="44525" xr:uid="{00000000-0005-0000-0000-000015B20000}"/>
    <cellStyle name="Percent 2 4 2 5 2" xfId="44526" xr:uid="{00000000-0005-0000-0000-000016B20000}"/>
    <cellStyle name="Percent 2 4 2 5 2 2" xfId="44527" xr:uid="{00000000-0005-0000-0000-000017B20000}"/>
    <cellStyle name="Percent 2 4 2 5 2 2 2" xfId="44528" xr:uid="{00000000-0005-0000-0000-000018B20000}"/>
    <cellStyle name="Percent 2 4 2 5 2 2 2 2" xfId="44529" xr:uid="{00000000-0005-0000-0000-000019B20000}"/>
    <cellStyle name="Percent 2 4 2 5 2 2 2 3" xfId="44530" xr:uid="{00000000-0005-0000-0000-00001AB20000}"/>
    <cellStyle name="Percent 2 4 2 5 2 2 3" xfId="44531" xr:uid="{00000000-0005-0000-0000-00001BB20000}"/>
    <cellStyle name="Percent 2 4 2 5 2 2 4" xfId="44532" xr:uid="{00000000-0005-0000-0000-00001CB20000}"/>
    <cellStyle name="Percent 2 4 2 5 2 3" xfId="44533" xr:uid="{00000000-0005-0000-0000-00001DB20000}"/>
    <cellStyle name="Percent 2 4 2 5 2 3 2" xfId="44534" xr:uid="{00000000-0005-0000-0000-00001EB20000}"/>
    <cellStyle name="Percent 2 4 2 5 2 3 2 2" xfId="44535" xr:uid="{00000000-0005-0000-0000-00001FB20000}"/>
    <cellStyle name="Percent 2 4 2 5 2 3 2 3" xfId="44536" xr:uid="{00000000-0005-0000-0000-000020B20000}"/>
    <cellStyle name="Percent 2 4 2 5 2 3 3" xfId="44537" xr:uid="{00000000-0005-0000-0000-000021B20000}"/>
    <cellStyle name="Percent 2 4 2 5 2 3 4" xfId="44538" xr:uid="{00000000-0005-0000-0000-000022B20000}"/>
    <cellStyle name="Percent 2 4 2 5 2 4" xfId="44539" xr:uid="{00000000-0005-0000-0000-000023B20000}"/>
    <cellStyle name="Percent 2 4 2 5 2 4 2" xfId="44540" xr:uid="{00000000-0005-0000-0000-000024B20000}"/>
    <cellStyle name="Percent 2 4 2 5 2 4 3" xfId="44541" xr:uid="{00000000-0005-0000-0000-000025B20000}"/>
    <cellStyle name="Percent 2 4 2 5 2 5" xfId="44542" xr:uid="{00000000-0005-0000-0000-000026B20000}"/>
    <cellStyle name="Percent 2 4 2 5 2 6" xfId="44543" xr:uid="{00000000-0005-0000-0000-000027B20000}"/>
    <cellStyle name="Percent 2 4 2 5 3" xfId="44544" xr:uid="{00000000-0005-0000-0000-000028B20000}"/>
    <cellStyle name="Percent 2 4 2 5 3 2" xfId="44545" xr:uid="{00000000-0005-0000-0000-000029B20000}"/>
    <cellStyle name="Percent 2 4 2 5 3 2 2" xfId="44546" xr:uid="{00000000-0005-0000-0000-00002AB20000}"/>
    <cellStyle name="Percent 2 4 2 5 3 2 3" xfId="44547" xr:uid="{00000000-0005-0000-0000-00002BB20000}"/>
    <cellStyle name="Percent 2 4 2 5 3 3" xfId="44548" xr:uid="{00000000-0005-0000-0000-00002CB20000}"/>
    <cellStyle name="Percent 2 4 2 5 3 4" xfId="44549" xr:uid="{00000000-0005-0000-0000-00002DB20000}"/>
    <cellStyle name="Percent 2 4 2 5 4" xfId="44550" xr:uid="{00000000-0005-0000-0000-00002EB20000}"/>
    <cellStyle name="Percent 2 4 2 5 4 2" xfId="44551" xr:uid="{00000000-0005-0000-0000-00002FB20000}"/>
    <cellStyle name="Percent 2 4 2 5 4 2 2" xfId="44552" xr:uid="{00000000-0005-0000-0000-000030B20000}"/>
    <cellStyle name="Percent 2 4 2 5 4 2 3" xfId="44553" xr:uid="{00000000-0005-0000-0000-000031B20000}"/>
    <cellStyle name="Percent 2 4 2 5 4 3" xfId="44554" xr:uid="{00000000-0005-0000-0000-000032B20000}"/>
    <cellStyle name="Percent 2 4 2 5 4 4" xfId="44555" xr:uid="{00000000-0005-0000-0000-000033B20000}"/>
    <cellStyle name="Percent 2 4 2 5 5" xfId="44556" xr:uid="{00000000-0005-0000-0000-000034B20000}"/>
    <cellStyle name="Percent 2 4 2 5 5 2" xfId="44557" xr:uid="{00000000-0005-0000-0000-000035B20000}"/>
    <cellStyle name="Percent 2 4 2 5 5 3" xfId="44558" xr:uid="{00000000-0005-0000-0000-000036B20000}"/>
    <cellStyle name="Percent 2 4 2 5 6" xfId="44559" xr:uid="{00000000-0005-0000-0000-000037B20000}"/>
    <cellStyle name="Percent 2 4 2 5 7" xfId="44560" xr:uid="{00000000-0005-0000-0000-000038B20000}"/>
    <cellStyle name="Percent 2 4 2 6" xfId="44561" xr:uid="{00000000-0005-0000-0000-000039B20000}"/>
    <cellStyle name="Percent 2 4 2 6 2" xfId="44562" xr:uid="{00000000-0005-0000-0000-00003AB20000}"/>
    <cellStyle name="Percent 2 4 2 6 2 2" xfId="44563" xr:uid="{00000000-0005-0000-0000-00003BB20000}"/>
    <cellStyle name="Percent 2 4 2 6 2 2 2" xfId="44564" xr:uid="{00000000-0005-0000-0000-00003CB20000}"/>
    <cellStyle name="Percent 2 4 2 6 2 2 2 2" xfId="44565" xr:uid="{00000000-0005-0000-0000-00003DB20000}"/>
    <cellStyle name="Percent 2 4 2 6 2 2 2 3" xfId="44566" xr:uid="{00000000-0005-0000-0000-00003EB20000}"/>
    <cellStyle name="Percent 2 4 2 6 2 2 3" xfId="44567" xr:uid="{00000000-0005-0000-0000-00003FB20000}"/>
    <cellStyle name="Percent 2 4 2 6 2 2 4" xfId="44568" xr:uid="{00000000-0005-0000-0000-000040B20000}"/>
    <cellStyle name="Percent 2 4 2 6 2 3" xfId="44569" xr:uid="{00000000-0005-0000-0000-000041B20000}"/>
    <cellStyle name="Percent 2 4 2 6 2 3 2" xfId="44570" xr:uid="{00000000-0005-0000-0000-000042B20000}"/>
    <cellStyle name="Percent 2 4 2 6 2 3 2 2" xfId="44571" xr:uid="{00000000-0005-0000-0000-000043B20000}"/>
    <cellStyle name="Percent 2 4 2 6 2 3 2 3" xfId="44572" xr:uid="{00000000-0005-0000-0000-000044B20000}"/>
    <cellStyle name="Percent 2 4 2 6 2 3 3" xfId="44573" xr:uid="{00000000-0005-0000-0000-000045B20000}"/>
    <cellStyle name="Percent 2 4 2 6 2 3 4" xfId="44574" xr:uid="{00000000-0005-0000-0000-000046B20000}"/>
    <cellStyle name="Percent 2 4 2 6 2 4" xfId="44575" xr:uid="{00000000-0005-0000-0000-000047B20000}"/>
    <cellStyle name="Percent 2 4 2 6 2 4 2" xfId="44576" xr:uid="{00000000-0005-0000-0000-000048B20000}"/>
    <cellStyle name="Percent 2 4 2 6 2 4 3" xfId="44577" xr:uid="{00000000-0005-0000-0000-000049B20000}"/>
    <cellStyle name="Percent 2 4 2 6 2 5" xfId="44578" xr:uid="{00000000-0005-0000-0000-00004AB20000}"/>
    <cellStyle name="Percent 2 4 2 6 2 6" xfId="44579" xr:uid="{00000000-0005-0000-0000-00004BB20000}"/>
    <cellStyle name="Percent 2 4 2 6 3" xfId="44580" xr:uid="{00000000-0005-0000-0000-00004CB20000}"/>
    <cellStyle name="Percent 2 4 2 6 3 2" xfId="44581" xr:uid="{00000000-0005-0000-0000-00004DB20000}"/>
    <cellStyle name="Percent 2 4 2 6 3 2 2" xfId="44582" xr:uid="{00000000-0005-0000-0000-00004EB20000}"/>
    <cellStyle name="Percent 2 4 2 6 3 2 3" xfId="44583" xr:uid="{00000000-0005-0000-0000-00004FB20000}"/>
    <cellStyle name="Percent 2 4 2 6 3 3" xfId="44584" xr:uid="{00000000-0005-0000-0000-000050B20000}"/>
    <cellStyle name="Percent 2 4 2 6 3 4" xfId="44585" xr:uid="{00000000-0005-0000-0000-000051B20000}"/>
    <cellStyle name="Percent 2 4 2 6 4" xfId="44586" xr:uid="{00000000-0005-0000-0000-000052B20000}"/>
    <cellStyle name="Percent 2 4 2 6 4 2" xfId="44587" xr:uid="{00000000-0005-0000-0000-000053B20000}"/>
    <cellStyle name="Percent 2 4 2 6 4 2 2" xfId="44588" xr:uid="{00000000-0005-0000-0000-000054B20000}"/>
    <cellStyle name="Percent 2 4 2 6 4 2 3" xfId="44589" xr:uid="{00000000-0005-0000-0000-000055B20000}"/>
    <cellStyle name="Percent 2 4 2 6 4 3" xfId="44590" xr:uid="{00000000-0005-0000-0000-000056B20000}"/>
    <cellStyle name="Percent 2 4 2 6 4 4" xfId="44591" xr:uid="{00000000-0005-0000-0000-000057B20000}"/>
    <cellStyle name="Percent 2 4 2 6 5" xfId="44592" xr:uid="{00000000-0005-0000-0000-000058B20000}"/>
    <cellStyle name="Percent 2 4 2 6 5 2" xfId="44593" xr:uid="{00000000-0005-0000-0000-000059B20000}"/>
    <cellStyle name="Percent 2 4 2 6 5 3" xfId="44594" xr:uid="{00000000-0005-0000-0000-00005AB20000}"/>
    <cellStyle name="Percent 2 4 2 6 6" xfId="44595" xr:uid="{00000000-0005-0000-0000-00005BB20000}"/>
    <cellStyle name="Percent 2 4 2 6 7" xfId="44596" xr:uid="{00000000-0005-0000-0000-00005CB20000}"/>
    <cellStyle name="Percent 2 4 2 7" xfId="44597" xr:uid="{00000000-0005-0000-0000-00005DB20000}"/>
    <cellStyle name="Percent 2 4 2 7 2" xfId="44598" xr:uid="{00000000-0005-0000-0000-00005EB20000}"/>
    <cellStyle name="Percent 2 4 2 7 2 2" xfId="44599" xr:uid="{00000000-0005-0000-0000-00005FB20000}"/>
    <cellStyle name="Percent 2 4 2 7 2 2 2" xfId="44600" xr:uid="{00000000-0005-0000-0000-000060B20000}"/>
    <cellStyle name="Percent 2 4 2 7 2 2 3" xfId="44601" xr:uid="{00000000-0005-0000-0000-000061B20000}"/>
    <cellStyle name="Percent 2 4 2 7 2 3" xfId="44602" xr:uid="{00000000-0005-0000-0000-000062B20000}"/>
    <cellStyle name="Percent 2 4 2 7 2 4" xfId="44603" xr:uid="{00000000-0005-0000-0000-000063B20000}"/>
    <cellStyle name="Percent 2 4 2 7 3" xfId="44604" xr:uid="{00000000-0005-0000-0000-000064B20000}"/>
    <cellStyle name="Percent 2 4 2 7 3 2" xfId="44605" xr:uid="{00000000-0005-0000-0000-000065B20000}"/>
    <cellStyle name="Percent 2 4 2 7 3 2 2" xfId="44606" xr:uid="{00000000-0005-0000-0000-000066B20000}"/>
    <cellStyle name="Percent 2 4 2 7 3 2 3" xfId="44607" xr:uid="{00000000-0005-0000-0000-000067B20000}"/>
    <cellStyle name="Percent 2 4 2 7 3 3" xfId="44608" xr:uid="{00000000-0005-0000-0000-000068B20000}"/>
    <cellStyle name="Percent 2 4 2 7 3 4" xfId="44609" xr:uid="{00000000-0005-0000-0000-000069B20000}"/>
    <cellStyle name="Percent 2 4 2 7 4" xfId="44610" xr:uid="{00000000-0005-0000-0000-00006AB20000}"/>
    <cellStyle name="Percent 2 4 2 7 4 2" xfId="44611" xr:uid="{00000000-0005-0000-0000-00006BB20000}"/>
    <cellStyle name="Percent 2 4 2 7 4 3" xfId="44612" xr:uid="{00000000-0005-0000-0000-00006CB20000}"/>
    <cellStyle name="Percent 2 4 2 7 5" xfId="44613" xr:uid="{00000000-0005-0000-0000-00006DB20000}"/>
    <cellStyle name="Percent 2 4 2 7 6" xfId="44614" xr:uid="{00000000-0005-0000-0000-00006EB20000}"/>
    <cellStyle name="Percent 2 4 2 8" xfId="44615" xr:uid="{00000000-0005-0000-0000-00006FB20000}"/>
    <cellStyle name="Percent 2 4 2 8 2" xfId="44616" xr:uid="{00000000-0005-0000-0000-000070B20000}"/>
    <cellStyle name="Percent 2 4 2 8 2 2" xfId="44617" xr:uid="{00000000-0005-0000-0000-000071B20000}"/>
    <cellStyle name="Percent 2 4 2 8 2 3" xfId="44618" xr:uid="{00000000-0005-0000-0000-000072B20000}"/>
    <cellStyle name="Percent 2 4 2 8 3" xfId="44619" xr:uid="{00000000-0005-0000-0000-000073B20000}"/>
    <cellStyle name="Percent 2 4 2 8 4" xfId="44620" xr:uid="{00000000-0005-0000-0000-000074B20000}"/>
    <cellStyle name="Percent 2 4 2 9" xfId="44621" xr:uid="{00000000-0005-0000-0000-000075B20000}"/>
    <cellStyle name="Percent 2 4 2 9 2" xfId="44622" xr:uid="{00000000-0005-0000-0000-000076B20000}"/>
    <cellStyle name="Percent 2 4 2 9 2 2" xfId="44623" xr:uid="{00000000-0005-0000-0000-000077B20000}"/>
    <cellStyle name="Percent 2 4 2 9 2 3" xfId="44624" xr:uid="{00000000-0005-0000-0000-000078B20000}"/>
    <cellStyle name="Percent 2 4 2 9 3" xfId="44625" xr:uid="{00000000-0005-0000-0000-000079B20000}"/>
    <cellStyle name="Percent 2 4 2 9 4" xfId="44626" xr:uid="{00000000-0005-0000-0000-00007AB20000}"/>
    <cellStyle name="Percent 2 4 3" xfId="44627" xr:uid="{00000000-0005-0000-0000-00007BB20000}"/>
    <cellStyle name="Percent 2 4 3 10" xfId="44628" xr:uid="{00000000-0005-0000-0000-00007CB20000}"/>
    <cellStyle name="Percent 2 4 3 11" xfId="44629" xr:uid="{00000000-0005-0000-0000-00007DB20000}"/>
    <cellStyle name="Percent 2 4 3 2" xfId="44630" xr:uid="{00000000-0005-0000-0000-00007EB20000}"/>
    <cellStyle name="Percent 2 4 3 2 10" xfId="44631" xr:uid="{00000000-0005-0000-0000-00007FB20000}"/>
    <cellStyle name="Percent 2 4 3 2 2" xfId="44632" xr:uid="{00000000-0005-0000-0000-000080B20000}"/>
    <cellStyle name="Percent 2 4 3 2 2 2" xfId="44633" xr:uid="{00000000-0005-0000-0000-000081B20000}"/>
    <cellStyle name="Percent 2 4 3 2 2 2 2" xfId="44634" xr:uid="{00000000-0005-0000-0000-000082B20000}"/>
    <cellStyle name="Percent 2 4 3 2 2 2 2 2" xfId="44635" xr:uid="{00000000-0005-0000-0000-000083B20000}"/>
    <cellStyle name="Percent 2 4 3 2 2 2 2 2 2" xfId="44636" xr:uid="{00000000-0005-0000-0000-000084B20000}"/>
    <cellStyle name="Percent 2 4 3 2 2 2 2 2 2 2" xfId="44637" xr:uid="{00000000-0005-0000-0000-000085B20000}"/>
    <cellStyle name="Percent 2 4 3 2 2 2 2 2 2 3" xfId="44638" xr:uid="{00000000-0005-0000-0000-000086B20000}"/>
    <cellStyle name="Percent 2 4 3 2 2 2 2 2 3" xfId="44639" xr:uid="{00000000-0005-0000-0000-000087B20000}"/>
    <cellStyle name="Percent 2 4 3 2 2 2 2 2 4" xfId="44640" xr:uid="{00000000-0005-0000-0000-000088B20000}"/>
    <cellStyle name="Percent 2 4 3 2 2 2 2 3" xfId="44641" xr:uid="{00000000-0005-0000-0000-000089B20000}"/>
    <cellStyle name="Percent 2 4 3 2 2 2 2 3 2" xfId="44642" xr:uid="{00000000-0005-0000-0000-00008AB20000}"/>
    <cellStyle name="Percent 2 4 3 2 2 2 2 3 2 2" xfId="44643" xr:uid="{00000000-0005-0000-0000-00008BB20000}"/>
    <cellStyle name="Percent 2 4 3 2 2 2 2 3 2 3" xfId="44644" xr:uid="{00000000-0005-0000-0000-00008CB20000}"/>
    <cellStyle name="Percent 2 4 3 2 2 2 2 3 3" xfId="44645" xr:uid="{00000000-0005-0000-0000-00008DB20000}"/>
    <cellStyle name="Percent 2 4 3 2 2 2 2 3 4" xfId="44646" xr:uid="{00000000-0005-0000-0000-00008EB20000}"/>
    <cellStyle name="Percent 2 4 3 2 2 2 2 4" xfId="44647" xr:uid="{00000000-0005-0000-0000-00008FB20000}"/>
    <cellStyle name="Percent 2 4 3 2 2 2 2 4 2" xfId="44648" xr:uid="{00000000-0005-0000-0000-000090B20000}"/>
    <cellStyle name="Percent 2 4 3 2 2 2 2 4 3" xfId="44649" xr:uid="{00000000-0005-0000-0000-000091B20000}"/>
    <cellStyle name="Percent 2 4 3 2 2 2 2 5" xfId="44650" xr:uid="{00000000-0005-0000-0000-000092B20000}"/>
    <cellStyle name="Percent 2 4 3 2 2 2 2 6" xfId="44651" xr:uid="{00000000-0005-0000-0000-000093B20000}"/>
    <cellStyle name="Percent 2 4 3 2 2 2 3" xfId="44652" xr:uid="{00000000-0005-0000-0000-000094B20000}"/>
    <cellStyle name="Percent 2 4 3 2 2 2 3 2" xfId="44653" xr:uid="{00000000-0005-0000-0000-000095B20000}"/>
    <cellStyle name="Percent 2 4 3 2 2 2 3 2 2" xfId="44654" xr:uid="{00000000-0005-0000-0000-000096B20000}"/>
    <cellStyle name="Percent 2 4 3 2 2 2 3 2 3" xfId="44655" xr:uid="{00000000-0005-0000-0000-000097B20000}"/>
    <cellStyle name="Percent 2 4 3 2 2 2 3 3" xfId="44656" xr:uid="{00000000-0005-0000-0000-000098B20000}"/>
    <cellStyle name="Percent 2 4 3 2 2 2 3 4" xfId="44657" xr:uid="{00000000-0005-0000-0000-000099B20000}"/>
    <cellStyle name="Percent 2 4 3 2 2 2 4" xfId="44658" xr:uid="{00000000-0005-0000-0000-00009AB20000}"/>
    <cellStyle name="Percent 2 4 3 2 2 2 4 2" xfId="44659" xr:uid="{00000000-0005-0000-0000-00009BB20000}"/>
    <cellStyle name="Percent 2 4 3 2 2 2 4 2 2" xfId="44660" xr:uid="{00000000-0005-0000-0000-00009CB20000}"/>
    <cellStyle name="Percent 2 4 3 2 2 2 4 2 3" xfId="44661" xr:uid="{00000000-0005-0000-0000-00009DB20000}"/>
    <cellStyle name="Percent 2 4 3 2 2 2 4 3" xfId="44662" xr:uid="{00000000-0005-0000-0000-00009EB20000}"/>
    <cellStyle name="Percent 2 4 3 2 2 2 4 4" xfId="44663" xr:uid="{00000000-0005-0000-0000-00009FB20000}"/>
    <cellStyle name="Percent 2 4 3 2 2 2 5" xfId="44664" xr:uid="{00000000-0005-0000-0000-0000A0B20000}"/>
    <cellStyle name="Percent 2 4 3 2 2 2 5 2" xfId="44665" xr:uid="{00000000-0005-0000-0000-0000A1B20000}"/>
    <cellStyle name="Percent 2 4 3 2 2 2 5 3" xfId="44666" xr:uid="{00000000-0005-0000-0000-0000A2B20000}"/>
    <cellStyle name="Percent 2 4 3 2 2 2 6" xfId="44667" xr:uid="{00000000-0005-0000-0000-0000A3B20000}"/>
    <cellStyle name="Percent 2 4 3 2 2 2 7" xfId="44668" xr:uid="{00000000-0005-0000-0000-0000A4B20000}"/>
    <cellStyle name="Percent 2 4 3 2 2 3" xfId="44669" xr:uid="{00000000-0005-0000-0000-0000A5B20000}"/>
    <cellStyle name="Percent 2 4 3 2 2 3 2" xfId="44670" xr:uid="{00000000-0005-0000-0000-0000A6B20000}"/>
    <cellStyle name="Percent 2 4 3 2 2 3 2 2" xfId="44671" xr:uid="{00000000-0005-0000-0000-0000A7B20000}"/>
    <cellStyle name="Percent 2 4 3 2 2 3 2 2 2" xfId="44672" xr:uid="{00000000-0005-0000-0000-0000A8B20000}"/>
    <cellStyle name="Percent 2 4 3 2 2 3 2 2 3" xfId="44673" xr:uid="{00000000-0005-0000-0000-0000A9B20000}"/>
    <cellStyle name="Percent 2 4 3 2 2 3 2 3" xfId="44674" xr:uid="{00000000-0005-0000-0000-0000AAB20000}"/>
    <cellStyle name="Percent 2 4 3 2 2 3 2 4" xfId="44675" xr:uid="{00000000-0005-0000-0000-0000ABB20000}"/>
    <cellStyle name="Percent 2 4 3 2 2 3 3" xfId="44676" xr:uid="{00000000-0005-0000-0000-0000ACB20000}"/>
    <cellStyle name="Percent 2 4 3 2 2 3 3 2" xfId="44677" xr:uid="{00000000-0005-0000-0000-0000ADB20000}"/>
    <cellStyle name="Percent 2 4 3 2 2 3 3 2 2" xfId="44678" xr:uid="{00000000-0005-0000-0000-0000AEB20000}"/>
    <cellStyle name="Percent 2 4 3 2 2 3 3 2 3" xfId="44679" xr:uid="{00000000-0005-0000-0000-0000AFB20000}"/>
    <cellStyle name="Percent 2 4 3 2 2 3 3 3" xfId="44680" xr:uid="{00000000-0005-0000-0000-0000B0B20000}"/>
    <cellStyle name="Percent 2 4 3 2 2 3 3 4" xfId="44681" xr:uid="{00000000-0005-0000-0000-0000B1B20000}"/>
    <cellStyle name="Percent 2 4 3 2 2 3 4" xfId="44682" xr:uid="{00000000-0005-0000-0000-0000B2B20000}"/>
    <cellStyle name="Percent 2 4 3 2 2 3 4 2" xfId="44683" xr:uid="{00000000-0005-0000-0000-0000B3B20000}"/>
    <cellStyle name="Percent 2 4 3 2 2 3 4 3" xfId="44684" xr:uid="{00000000-0005-0000-0000-0000B4B20000}"/>
    <cellStyle name="Percent 2 4 3 2 2 3 5" xfId="44685" xr:uid="{00000000-0005-0000-0000-0000B5B20000}"/>
    <cellStyle name="Percent 2 4 3 2 2 3 6" xfId="44686" xr:uid="{00000000-0005-0000-0000-0000B6B20000}"/>
    <cellStyle name="Percent 2 4 3 2 2 4" xfId="44687" xr:uid="{00000000-0005-0000-0000-0000B7B20000}"/>
    <cellStyle name="Percent 2 4 3 2 2 4 2" xfId="44688" xr:uid="{00000000-0005-0000-0000-0000B8B20000}"/>
    <cellStyle name="Percent 2 4 3 2 2 4 2 2" xfId="44689" xr:uid="{00000000-0005-0000-0000-0000B9B20000}"/>
    <cellStyle name="Percent 2 4 3 2 2 4 2 3" xfId="44690" xr:uid="{00000000-0005-0000-0000-0000BAB20000}"/>
    <cellStyle name="Percent 2 4 3 2 2 4 3" xfId="44691" xr:uid="{00000000-0005-0000-0000-0000BBB20000}"/>
    <cellStyle name="Percent 2 4 3 2 2 4 4" xfId="44692" xr:uid="{00000000-0005-0000-0000-0000BCB20000}"/>
    <cellStyle name="Percent 2 4 3 2 2 5" xfId="44693" xr:uid="{00000000-0005-0000-0000-0000BDB20000}"/>
    <cellStyle name="Percent 2 4 3 2 2 5 2" xfId="44694" xr:uid="{00000000-0005-0000-0000-0000BEB20000}"/>
    <cellStyle name="Percent 2 4 3 2 2 5 2 2" xfId="44695" xr:uid="{00000000-0005-0000-0000-0000BFB20000}"/>
    <cellStyle name="Percent 2 4 3 2 2 5 2 3" xfId="44696" xr:uid="{00000000-0005-0000-0000-0000C0B20000}"/>
    <cellStyle name="Percent 2 4 3 2 2 5 3" xfId="44697" xr:uid="{00000000-0005-0000-0000-0000C1B20000}"/>
    <cellStyle name="Percent 2 4 3 2 2 5 4" xfId="44698" xr:uid="{00000000-0005-0000-0000-0000C2B20000}"/>
    <cellStyle name="Percent 2 4 3 2 2 6" xfId="44699" xr:uid="{00000000-0005-0000-0000-0000C3B20000}"/>
    <cellStyle name="Percent 2 4 3 2 2 6 2" xfId="44700" xr:uid="{00000000-0005-0000-0000-0000C4B20000}"/>
    <cellStyle name="Percent 2 4 3 2 2 6 3" xfId="44701" xr:uid="{00000000-0005-0000-0000-0000C5B20000}"/>
    <cellStyle name="Percent 2 4 3 2 2 7" xfId="44702" xr:uid="{00000000-0005-0000-0000-0000C6B20000}"/>
    <cellStyle name="Percent 2 4 3 2 2 8" xfId="44703" xr:uid="{00000000-0005-0000-0000-0000C7B20000}"/>
    <cellStyle name="Percent 2 4 3 2 3" xfId="44704" xr:uid="{00000000-0005-0000-0000-0000C8B20000}"/>
    <cellStyle name="Percent 2 4 3 2 3 2" xfId="44705" xr:uid="{00000000-0005-0000-0000-0000C9B20000}"/>
    <cellStyle name="Percent 2 4 3 2 3 2 2" xfId="44706" xr:uid="{00000000-0005-0000-0000-0000CAB20000}"/>
    <cellStyle name="Percent 2 4 3 2 3 2 2 2" xfId="44707" xr:uid="{00000000-0005-0000-0000-0000CBB20000}"/>
    <cellStyle name="Percent 2 4 3 2 3 2 2 2 2" xfId="44708" xr:uid="{00000000-0005-0000-0000-0000CCB20000}"/>
    <cellStyle name="Percent 2 4 3 2 3 2 2 2 3" xfId="44709" xr:uid="{00000000-0005-0000-0000-0000CDB20000}"/>
    <cellStyle name="Percent 2 4 3 2 3 2 2 3" xfId="44710" xr:uid="{00000000-0005-0000-0000-0000CEB20000}"/>
    <cellStyle name="Percent 2 4 3 2 3 2 2 4" xfId="44711" xr:uid="{00000000-0005-0000-0000-0000CFB20000}"/>
    <cellStyle name="Percent 2 4 3 2 3 2 3" xfId="44712" xr:uid="{00000000-0005-0000-0000-0000D0B20000}"/>
    <cellStyle name="Percent 2 4 3 2 3 2 3 2" xfId="44713" xr:uid="{00000000-0005-0000-0000-0000D1B20000}"/>
    <cellStyle name="Percent 2 4 3 2 3 2 3 2 2" xfId="44714" xr:uid="{00000000-0005-0000-0000-0000D2B20000}"/>
    <cellStyle name="Percent 2 4 3 2 3 2 3 2 3" xfId="44715" xr:uid="{00000000-0005-0000-0000-0000D3B20000}"/>
    <cellStyle name="Percent 2 4 3 2 3 2 3 3" xfId="44716" xr:uid="{00000000-0005-0000-0000-0000D4B20000}"/>
    <cellStyle name="Percent 2 4 3 2 3 2 3 4" xfId="44717" xr:uid="{00000000-0005-0000-0000-0000D5B20000}"/>
    <cellStyle name="Percent 2 4 3 2 3 2 4" xfId="44718" xr:uid="{00000000-0005-0000-0000-0000D6B20000}"/>
    <cellStyle name="Percent 2 4 3 2 3 2 4 2" xfId="44719" xr:uid="{00000000-0005-0000-0000-0000D7B20000}"/>
    <cellStyle name="Percent 2 4 3 2 3 2 4 3" xfId="44720" xr:uid="{00000000-0005-0000-0000-0000D8B20000}"/>
    <cellStyle name="Percent 2 4 3 2 3 2 5" xfId="44721" xr:uid="{00000000-0005-0000-0000-0000D9B20000}"/>
    <cellStyle name="Percent 2 4 3 2 3 2 6" xfId="44722" xr:uid="{00000000-0005-0000-0000-0000DAB20000}"/>
    <cellStyle name="Percent 2 4 3 2 3 3" xfId="44723" xr:uid="{00000000-0005-0000-0000-0000DBB20000}"/>
    <cellStyle name="Percent 2 4 3 2 3 3 2" xfId="44724" xr:uid="{00000000-0005-0000-0000-0000DCB20000}"/>
    <cellStyle name="Percent 2 4 3 2 3 3 2 2" xfId="44725" xr:uid="{00000000-0005-0000-0000-0000DDB20000}"/>
    <cellStyle name="Percent 2 4 3 2 3 3 2 3" xfId="44726" xr:uid="{00000000-0005-0000-0000-0000DEB20000}"/>
    <cellStyle name="Percent 2 4 3 2 3 3 3" xfId="44727" xr:uid="{00000000-0005-0000-0000-0000DFB20000}"/>
    <cellStyle name="Percent 2 4 3 2 3 3 4" xfId="44728" xr:uid="{00000000-0005-0000-0000-0000E0B20000}"/>
    <cellStyle name="Percent 2 4 3 2 3 4" xfId="44729" xr:uid="{00000000-0005-0000-0000-0000E1B20000}"/>
    <cellStyle name="Percent 2 4 3 2 3 4 2" xfId="44730" xr:uid="{00000000-0005-0000-0000-0000E2B20000}"/>
    <cellStyle name="Percent 2 4 3 2 3 4 2 2" xfId="44731" xr:uid="{00000000-0005-0000-0000-0000E3B20000}"/>
    <cellStyle name="Percent 2 4 3 2 3 4 2 3" xfId="44732" xr:uid="{00000000-0005-0000-0000-0000E4B20000}"/>
    <cellStyle name="Percent 2 4 3 2 3 4 3" xfId="44733" xr:uid="{00000000-0005-0000-0000-0000E5B20000}"/>
    <cellStyle name="Percent 2 4 3 2 3 4 4" xfId="44734" xr:uid="{00000000-0005-0000-0000-0000E6B20000}"/>
    <cellStyle name="Percent 2 4 3 2 3 5" xfId="44735" xr:uid="{00000000-0005-0000-0000-0000E7B20000}"/>
    <cellStyle name="Percent 2 4 3 2 3 5 2" xfId="44736" xr:uid="{00000000-0005-0000-0000-0000E8B20000}"/>
    <cellStyle name="Percent 2 4 3 2 3 5 3" xfId="44737" xr:uid="{00000000-0005-0000-0000-0000E9B20000}"/>
    <cellStyle name="Percent 2 4 3 2 3 6" xfId="44738" xr:uid="{00000000-0005-0000-0000-0000EAB20000}"/>
    <cellStyle name="Percent 2 4 3 2 3 7" xfId="44739" xr:uid="{00000000-0005-0000-0000-0000EBB20000}"/>
    <cellStyle name="Percent 2 4 3 2 4" xfId="44740" xr:uid="{00000000-0005-0000-0000-0000ECB20000}"/>
    <cellStyle name="Percent 2 4 3 2 4 2" xfId="44741" xr:uid="{00000000-0005-0000-0000-0000EDB20000}"/>
    <cellStyle name="Percent 2 4 3 2 4 2 2" xfId="44742" xr:uid="{00000000-0005-0000-0000-0000EEB20000}"/>
    <cellStyle name="Percent 2 4 3 2 4 2 2 2" xfId="44743" xr:uid="{00000000-0005-0000-0000-0000EFB20000}"/>
    <cellStyle name="Percent 2 4 3 2 4 2 2 2 2" xfId="44744" xr:uid="{00000000-0005-0000-0000-0000F0B20000}"/>
    <cellStyle name="Percent 2 4 3 2 4 2 2 2 3" xfId="44745" xr:uid="{00000000-0005-0000-0000-0000F1B20000}"/>
    <cellStyle name="Percent 2 4 3 2 4 2 2 3" xfId="44746" xr:uid="{00000000-0005-0000-0000-0000F2B20000}"/>
    <cellStyle name="Percent 2 4 3 2 4 2 2 4" xfId="44747" xr:uid="{00000000-0005-0000-0000-0000F3B20000}"/>
    <cellStyle name="Percent 2 4 3 2 4 2 3" xfId="44748" xr:uid="{00000000-0005-0000-0000-0000F4B20000}"/>
    <cellStyle name="Percent 2 4 3 2 4 2 3 2" xfId="44749" xr:uid="{00000000-0005-0000-0000-0000F5B20000}"/>
    <cellStyle name="Percent 2 4 3 2 4 2 3 2 2" xfId="44750" xr:uid="{00000000-0005-0000-0000-0000F6B20000}"/>
    <cellStyle name="Percent 2 4 3 2 4 2 3 2 3" xfId="44751" xr:uid="{00000000-0005-0000-0000-0000F7B20000}"/>
    <cellStyle name="Percent 2 4 3 2 4 2 3 3" xfId="44752" xr:uid="{00000000-0005-0000-0000-0000F8B20000}"/>
    <cellStyle name="Percent 2 4 3 2 4 2 3 4" xfId="44753" xr:uid="{00000000-0005-0000-0000-0000F9B20000}"/>
    <cellStyle name="Percent 2 4 3 2 4 2 4" xfId="44754" xr:uid="{00000000-0005-0000-0000-0000FAB20000}"/>
    <cellStyle name="Percent 2 4 3 2 4 2 4 2" xfId="44755" xr:uid="{00000000-0005-0000-0000-0000FBB20000}"/>
    <cellStyle name="Percent 2 4 3 2 4 2 4 3" xfId="44756" xr:uid="{00000000-0005-0000-0000-0000FCB20000}"/>
    <cellStyle name="Percent 2 4 3 2 4 2 5" xfId="44757" xr:uid="{00000000-0005-0000-0000-0000FDB20000}"/>
    <cellStyle name="Percent 2 4 3 2 4 2 6" xfId="44758" xr:uid="{00000000-0005-0000-0000-0000FEB20000}"/>
    <cellStyle name="Percent 2 4 3 2 4 3" xfId="44759" xr:uid="{00000000-0005-0000-0000-0000FFB20000}"/>
    <cellStyle name="Percent 2 4 3 2 4 3 2" xfId="44760" xr:uid="{00000000-0005-0000-0000-000000B30000}"/>
    <cellStyle name="Percent 2 4 3 2 4 3 2 2" xfId="44761" xr:uid="{00000000-0005-0000-0000-000001B30000}"/>
    <cellStyle name="Percent 2 4 3 2 4 3 2 3" xfId="44762" xr:uid="{00000000-0005-0000-0000-000002B30000}"/>
    <cellStyle name="Percent 2 4 3 2 4 3 3" xfId="44763" xr:uid="{00000000-0005-0000-0000-000003B30000}"/>
    <cellStyle name="Percent 2 4 3 2 4 3 4" xfId="44764" xr:uid="{00000000-0005-0000-0000-000004B30000}"/>
    <cellStyle name="Percent 2 4 3 2 4 4" xfId="44765" xr:uid="{00000000-0005-0000-0000-000005B30000}"/>
    <cellStyle name="Percent 2 4 3 2 4 4 2" xfId="44766" xr:uid="{00000000-0005-0000-0000-000006B30000}"/>
    <cellStyle name="Percent 2 4 3 2 4 4 2 2" xfId="44767" xr:uid="{00000000-0005-0000-0000-000007B30000}"/>
    <cellStyle name="Percent 2 4 3 2 4 4 2 3" xfId="44768" xr:uid="{00000000-0005-0000-0000-000008B30000}"/>
    <cellStyle name="Percent 2 4 3 2 4 4 3" xfId="44769" xr:uid="{00000000-0005-0000-0000-000009B30000}"/>
    <cellStyle name="Percent 2 4 3 2 4 4 4" xfId="44770" xr:uid="{00000000-0005-0000-0000-00000AB30000}"/>
    <cellStyle name="Percent 2 4 3 2 4 5" xfId="44771" xr:uid="{00000000-0005-0000-0000-00000BB30000}"/>
    <cellStyle name="Percent 2 4 3 2 4 5 2" xfId="44772" xr:uid="{00000000-0005-0000-0000-00000CB30000}"/>
    <cellStyle name="Percent 2 4 3 2 4 5 3" xfId="44773" xr:uid="{00000000-0005-0000-0000-00000DB30000}"/>
    <cellStyle name="Percent 2 4 3 2 4 6" xfId="44774" xr:uid="{00000000-0005-0000-0000-00000EB30000}"/>
    <cellStyle name="Percent 2 4 3 2 4 7" xfId="44775" xr:uid="{00000000-0005-0000-0000-00000FB30000}"/>
    <cellStyle name="Percent 2 4 3 2 5" xfId="44776" xr:uid="{00000000-0005-0000-0000-000010B30000}"/>
    <cellStyle name="Percent 2 4 3 2 5 2" xfId="44777" xr:uid="{00000000-0005-0000-0000-000011B30000}"/>
    <cellStyle name="Percent 2 4 3 2 5 2 2" xfId="44778" xr:uid="{00000000-0005-0000-0000-000012B30000}"/>
    <cellStyle name="Percent 2 4 3 2 5 2 2 2" xfId="44779" xr:uid="{00000000-0005-0000-0000-000013B30000}"/>
    <cellStyle name="Percent 2 4 3 2 5 2 2 3" xfId="44780" xr:uid="{00000000-0005-0000-0000-000014B30000}"/>
    <cellStyle name="Percent 2 4 3 2 5 2 3" xfId="44781" xr:uid="{00000000-0005-0000-0000-000015B30000}"/>
    <cellStyle name="Percent 2 4 3 2 5 2 4" xfId="44782" xr:uid="{00000000-0005-0000-0000-000016B30000}"/>
    <cellStyle name="Percent 2 4 3 2 5 3" xfId="44783" xr:uid="{00000000-0005-0000-0000-000017B30000}"/>
    <cellStyle name="Percent 2 4 3 2 5 3 2" xfId="44784" xr:uid="{00000000-0005-0000-0000-000018B30000}"/>
    <cellStyle name="Percent 2 4 3 2 5 3 2 2" xfId="44785" xr:uid="{00000000-0005-0000-0000-000019B30000}"/>
    <cellStyle name="Percent 2 4 3 2 5 3 2 3" xfId="44786" xr:uid="{00000000-0005-0000-0000-00001AB30000}"/>
    <cellStyle name="Percent 2 4 3 2 5 3 3" xfId="44787" xr:uid="{00000000-0005-0000-0000-00001BB30000}"/>
    <cellStyle name="Percent 2 4 3 2 5 3 4" xfId="44788" xr:uid="{00000000-0005-0000-0000-00001CB30000}"/>
    <cellStyle name="Percent 2 4 3 2 5 4" xfId="44789" xr:uid="{00000000-0005-0000-0000-00001DB30000}"/>
    <cellStyle name="Percent 2 4 3 2 5 4 2" xfId="44790" xr:uid="{00000000-0005-0000-0000-00001EB30000}"/>
    <cellStyle name="Percent 2 4 3 2 5 4 3" xfId="44791" xr:uid="{00000000-0005-0000-0000-00001FB30000}"/>
    <cellStyle name="Percent 2 4 3 2 5 5" xfId="44792" xr:uid="{00000000-0005-0000-0000-000020B30000}"/>
    <cellStyle name="Percent 2 4 3 2 5 6" xfId="44793" xr:uid="{00000000-0005-0000-0000-000021B30000}"/>
    <cellStyle name="Percent 2 4 3 2 6" xfId="44794" xr:uid="{00000000-0005-0000-0000-000022B30000}"/>
    <cellStyle name="Percent 2 4 3 2 6 2" xfId="44795" xr:uid="{00000000-0005-0000-0000-000023B30000}"/>
    <cellStyle name="Percent 2 4 3 2 6 2 2" xfId="44796" xr:uid="{00000000-0005-0000-0000-000024B30000}"/>
    <cellStyle name="Percent 2 4 3 2 6 2 3" xfId="44797" xr:uid="{00000000-0005-0000-0000-000025B30000}"/>
    <cellStyle name="Percent 2 4 3 2 6 3" xfId="44798" xr:uid="{00000000-0005-0000-0000-000026B30000}"/>
    <cellStyle name="Percent 2 4 3 2 6 4" xfId="44799" xr:uid="{00000000-0005-0000-0000-000027B30000}"/>
    <cellStyle name="Percent 2 4 3 2 7" xfId="44800" xr:uid="{00000000-0005-0000-0000-000028B30000}"/>
    <cellStyle name="Percent 2 4 3 2 7 2" xfId="44801" xr:uid="{00000000-0005-0000-0000-000029B30000}"/>
    <cellStyle name="Percent 2 4 3 2 7 2 2" xfId="44802" xr:uid="{00000000-0005-0000-0000-00002AB30000}"/>
    <cellStyle name="Percent 2 4 3 2 7 2 3" xfId="44803" xr:uid="{00000000-0005-0000-0000-00002BB30000}"/>
    <cellStyle name="Percent 2 4 3 2 7 3" xfId="44804" xr:uid="{00000000-0005-0000-0000-00002CB30000}"/>
    <cellStyle name="Percent 2 4 3 2 7 4" xfId="44805" xr:uid="{00000000-0005-0000-0000-00002DB30000}"/>
    <cellStyle name="Percent 2 4 3 2 8" xfId="44806" xr:uid="{00000000-0005-0000-0000-00002EB30000}"/>
    <cellStyle name="Percent 2 4 3 2 8 2" xfId="44807" xr:uid="{00000000-0005-0000-0000-00002FB30000}"/>
    <cellStyle name="Percent 2 4 3 2 8 3" xfId="44808" xr:uid="{00000000-0005-0000-0000-000030B30000}"/>
    <cellStyle name="Percent 2 4 3 2 9" xfId="44809" xr:uid="{00000000-0005-0000-0000-000031B30000}"/>
    <cellStyle name="Percent 2 4 3 3" xfId="44810" xr:uid="{00000000-0005-0000-0000-000032B30000}"/>
    <cellStyle name="Percent 2 4 3 3 2" xfId="44811" xr:uid="{00000000-0005-0000-0000-000033B30000}"/>
    <cellStyle name="Percent 2 4 3 3 2 2" xfId="44812" xr:uid="{00000000-0005-0000-0000-000034B30000}"/>
    <cellStyle name="Percent 2 4 3 3 2 2 2" xfId="44813" xr:uid="{00000000-0005-0000-0000-000035B30000}"/>
    <cellStyle name="Percent 2 4 3 3 2 2 2 2" xfId="44814" xr:uid="{00000000-0005-0000-0000-000036B30000}"/>
    <cellStyle name="Percent 2 4 3 3 2 2 2 2 2" xfId="44815" xr:uid="{00000000-0005-0000-0000-000037B30000}"/>
    <cellStyle name="Percent 2 4 3 3 2 2 2 2 3" xfId="44816" xr:uid="{00000000-0005-0000-0000-000038B30000}"/>
    <cellStyle name="Percent 2 4 3 3 2 2 2 3" xfId="44817" xr:uid="{00000000-0005-0000-0000-000039B30000}"/>
    <cellStyle name="Percent 2 4 3 3 2 2 2 4" xfId="44818" xr:uid="{00000000-0005-0000-0000-00003AB30000}"/>
    <cellStyle name="Percent 2 4 3 3 2 2 3" xfId="44819" xr:uid="{00000000-0005-0000-0000-00003BB30000}"/>
    <cellStyle name="Percent 2 4 3 3 2 2 3 2" xfId="44820" xr:uid="{00000000-0005-0000-0000-00003CB30000}"/>
    <cellStyle name="Percent 2 4 3 3 2 2 3 2 2" xfId="44821" xr:uid="{00000000-0005-0000-0000-00003DB30000}"/>
    <cellStyle name="Percent 2 4 3 3 2 2 3 2 3" xfId="44822" xr:uid="{00000000-0005-0000-0000-00003EB30000}"/>
    <cellStyle name="Percent 2 4 3 3 2 2 3 3" xfId="44823" xr:uid="{00000000-0005-0000-0000-00003FB30000}"/>
    <cellStyle name="Percent 2 4 3 3 2 2 3 4" xfId="44824" xr:uid="{00000000-0005-0000-0000-000040B30000}"/>
    <cellStyle name="Percent 2 4 3 3 2 2 4" xfId="44825" xr:uid="{00000000-0005-0000-0000-000041B30000}"/>
    <cellStyle name="Percent 2 4 3 3 2 2 4 2" xfId="44826" xr:uid="{00000000-0005-0000-0000-000042B30000}"/>
    <cellStyle name="Percent 2 4 3 3 2 2 4 3" xfId="44827" xr:uid="{00000000-0005-0000-0000-000043B30000}"/>
    <cellStyle name="Percent 2 4 3 3 2 2 5" xfId="44828" xr:uid="{00000000-0005-0000-0000-000044B30000}"/>
    <cellStyle name="Percent 2 4 3 3 2 2 6" xfId="44829" xr:uid="{00000000-0005-0000-0000-000045B30000}"/>
    <cellStyle name="Percent 2 4 3 3 2 3" xfId="44830" xr:uid="{00000000-0005-0000-0000-000046B30000}"/>
    <cellStyle name="Percent 2 4 3 3 2 3 2" xfId="44831" xr:uid="{00000000-0005-0000-0000-000047B30000}"/>
    <cellStyle name="Percent 2 4 3 3 2 3 2 2" xfId="44832" xr:uid="{00000000-0005-0000-0000-000048B30000}"/>
    <cellStyle name="Percent 2 4 3 3 2 3 2 3" xfId="44833" xr:uid="{00000000-0005-0000-0000-000049B30000}"/>
    <cellStyle name="Percent 2 4 3 3 2 3 3" xfId="44834" xr:uid="{00000000-0005-0000-0000-00004AB30000}"/>
    <cellStyle name="Percent 2 4 3 3 2 3 4" xfId="44835" xr:uid="{00000000-0005-0000-0000-00004BB30000}"/>
    <cellStyle name="Percent 2 4 3 3 2 4" xfId="44836" xr:uid="{00000000-0005-0000-0000-00004CB30000}"/>
    <cellStyle name="Percent 2 4 3 3 2 4 2" xfId="44837" xr:uid="{00000000-0005-0000-0000-00004DB30000}"/>
    <cellStyle name="Percent 2 4 3 3 2 4 2 2" xfId="44838" xr:uid="{00000000-0005-0000-0000-00004EB30000}"/>
    <cellStyle name="Percent 2 4 3 3 2 4 2 3" xfId="44839" xr:uid="{00000000-0005-0000-0000-00004FB30000}"/>
    <cellStyle name="Percent 2 4 3 3 2 4 3" xfId="44840" xr:uid="{00000000-0005-0000-0000-000050B30000}"/>
    <cellStyle name="Percent 2 4 3 3 2 4 4" xfId="44841" xr:uid="{00000000-0005-0000-0000-000051B30000}"/>
    <cellStyle name="Percent 2 4 3 3 2 5" xfId="44842" xr:uid="{00000000-0005-0000-0000-000052B30000}"/>
    <cellStyle name="Percent 2 4 3 3 2 5 2" xfId="44843" xr:uid="{00000000-0005-0000-0000-000053B30000}"/>
    <cellStyle name="Percent 2 4 3 3 2 5 3" xfId="44844" xr:uid="{00000000-0005-0000-0000-000054B30000}"/>
    <cellStyle name="Percent 2 4 3 3 2 6" xfId="44845" xr:uid="{00000000-0005-0000-0000-000055B30000}"/>
    <cellStyle name="Percent 2 4 3 3 2 7" xfId="44846" xr:uid="{00000000-0005-0000-0000-000056B30000}"/>
    <cellStyle name="Percent 2 4 3 3 3" xfId="44847" xr:uid="{00000000-0005-0000-0000-000057B30000}"/>
    <cellStyle name="Percent 2 4 3 3 3 2" xfId="44848" xr:uid="{00000000-0005-0000-0000-000058B30000}"/>
    <cellStyle name="Percent 2 4 3 3 3 2 2" xfId="44849" xr:uid="{00000000-0005-0000-0000-000059B30000}"/>
    <cellStyle name="Percent 2 4 3 3 3 2 2 2" xfId="44850" xr:uid="{00000000-0005-0000-0000-00005AB30000}"/>
    <cellStyle name="Percent 2 4 3 3 3 2 2 3" xfId="44851" xr:uid="{00000000-0005-0000-0000-00005BB30000}"/>
    <cellStyle name="Percent 2 4 3 3 3 2 3" xfId="44852" xr:uid="{00000000-0005-0000-0000-00005CB30000}"/>
    <cellStyle name="Percent 2 4 3 3 3 2 4" xfId="44853" xr:uid="{00000000-0005-0000-0000-00005DB30000}"/>
    <cellStyle name="Percent 2 4 3 3 3 3" xfId="44854" xr:uid="{00000000-0005-0000-0000-00005EB30000}"/>
    <cellStyle name="Percent 2 4 3 3 3 3 2" xfId="44855" xr:uid="{00000000-0005-0000-0000-00005FB30000}"/>
    <cellStyle name="Percent 2 4 3 3 3 3 2 2" xfId="44856" xr:uid="{00000000-0005-0000-0000-000060B30000}"/>
    <cellStyle name="Percent 2 4 3 3 3 3 2 3" xfId="44857" xr:uid="{00000000-0005-0000-0000-000061B30000}"/>
    <cellStyle name="Percent 2 4 3 3 3 3 3" xfId="44858" xr:uid="{00000000-0005-0000-0000-000062B30000}"/>
    <cellStyle name="Percent 2 4 3 3 3 3 4" xfId="44859" xr:uid="{00000000-0005-0000-0000-000063B30000}"/>
    <cellStyle name="Percent 2 4 3 3 3 4" xfId="44860" xr:uid="{00000000-0005-0000-0000-000064B30000}"/>
    <cellStyle name="Percent 2 4 3 3 3 4 2" xfId="44861" xr:uid="{00000000-0005-0000-0000-000065B30000}"/>
    <cellStyle name="Percent 2 4 3 3 3 4 3" xfId="44862" xr:uid="{00000000-0005-0000-0000-000066B30000}"/>
    <cellStyle name="Percent 2 4 3 3 3 5" xfId="44863" xr:uid="{00000000-0005-0000-0000-000067B30000}"/>
    <cellStyle name="Percent 2 4 3 3 3 6" xfId="44864" xr:uid="{00000000-0005-0000-0000-000068B30000}"/>
    <cellStyle name="Percent 2 4 3 3 4" xfId="44865" xr:uid="{00000000-0005-0000-0000-000069B30000}"/>
    <cellStyle name="Percent 2 4 3 3 4 2" xfId="44866" xr:uid="{00000000-0005-0000-0000-00006AB30000}"/>
    <cellStyle name="Percent 2 4 3 3 4 2 2" xfId="44867" xr:uid="{00000000-0005-0000-0000-00006BB30000}"/>
    <cellStyle name="Percent 2 4 3 3 4 2 3" xfId="44868" xr:uid="{00000000-0005-0000-0000-00006CB30000}"/>
    <cellStyle name="Percent 2 4 3 3 4 3" xfId="44869" xr:uid="{00000000-0005-0000-0000-00006DB30000}"/>
    <cellStyle name="Percent 2 4 3 3 4 4" xfId="44870" xr:uid="{00000000-0005-0000-0000-00006EB30000}"/>
    <cellStyle name="Percent 2 4 3 3 5" xfId="44871" xr:uid="{00000000-0005-0000-0000-00006FB30000}"/>
    <cellStyle name="Percent 2 4 3 3 5 2" xfId="44872" xr:uid="{00000000-0005-0000-0000-000070B30000}"/>
    <cellStyle name="Percent 2 4 3 3 5 2 2" xfId="44873" xr:uid="{00000000-0005-0000-0000-000071B30000}"/>
    <cellStyle name="Percent 2 4 3 3 5 2 3" xfId="44874" xr:uid="{00000000-0005-0000-0000-000072B30000}"/>
    <cellStyle name="Percent 2 4 3 3 5 3" xfId="44875" xr:uid="{00000000-0005-0000-0000-000073B30000}"/>
    <cellStyle name="Percent 2 4 3 3 5 4" xfId="44876" xr:uid="{00000000-0005-0000-0000-000074B30000}"/>
    <cellStyle name="Percent 2 4 3 3 6" xfId="44877" xr:uid="{00000000-0005-0000-0000-000075B30000}"/>
    <cellStyle name="Percent 2 4 3 3 6 2" xfId="44878" xr:uid="{00000000-0005-0000-0000-000076B30000}"/>
    <cellStyle name="Percent 2 4 3 3 6 3" xfId="44879" xr:uid="{00000000-0005-0000-0000-000077B30000}"/>
    <cellStyle name="Percent 2 4 3 3 7" xfId="44880" xr:uid="{00000000-0005-0000-0000-000078B30000}"/>
    <cellStyle name="Percent 2 4 3 3 8" xfId="44881" xr:uid="{00000000-0005-0000-0000-000079B30000}"/>
    <cellStyle name="Percent 2 4 3 4" xfId="44882" xr:uid="{00000000-0005-0000-0000-00007AB30000}"/>
    <cellStyle name="Percent 2 4 3 4 2" xfId="44883" xr:uid="{00000000-0005-0000-0000-00007BB30000}"/>
    <cellStyle name="Percent 2 4 3 4 2 2" xfId="44884" xr:uid="{00000000-0005-0000-0000-00007CB30000}"/>
    <cellStyle name="Percent 2 4 3 4 2 2 2" xfId="44885" xr:uid="{00000000-0005-0000-0000-00007DB30000}"/>
    <cellStyle name="Percent 2 4 3 4 2 2 2 2" xfId="44886" xr:uid="{00000000-0005-0000-0000-00007EB30000}"/>
    <cellStyle name="Percent 2 4 3 4 2 2 2 3" xfId="44887" xr:uid="{00000000-0005-0000-0000-00007FB30000}"/>
    <cellStyle name="Percent 2 4 3 4 2 2 3" xfId="44888" xr:uid="{00000000-0005-0000-0000-000080B30000}"/>
    <cellStyle name="Percent 2 4 3 4 2 2 4" xfId="44889" xr:uid="{00000000-0005-0000-0000-000081B30000}"/>
    <cellStyle name="Percent 2 4 3 4 2 3" xfId="44890" xr:uid="{00000000-0005-0000-0000-000082B30000}"/>
    <cellStyle name="Percent 2 4 3 4 2 3 2" xfId="44891" xr:uid="{00000000-0005-0000-0000-000083B30000}"/>
    <cellStyle name="Percent 2 4 3 4 2 3 2 2" xfId="44892" xr:uid="{00000000-0005-0000-0000-000084B30000}"/>
    <cellStyle name="Percent 2 4 3 4 2 3 2 3" xfId="44893" xr:uid="{00000000-0005-0000-0000-000085B30000}"/>
    <cellStyle name="Percent 2 4 3 4 2 3 3" xfId="44894" xr:uid="{00000000-0005-0000-0000-000086B30000}"/>
    <cellStyle name="Percent 2 4 3 4 2 3 4" xfId="44895" xr:uid="{00000000-0005-0000-0000-000087B30000}"/>
    <cellStyle name="Percent 2 4 3 4 2 4" xfId="44896" xr:uid="{00000000-0005-0000-0000-000088B30000}"/>
    <cellStyle name="Percent 2 4 3 4 2 4 2" xfId="44897" xr:uid="{00000000-0005-0000-0000-000089B30000}"/>
    <cellStyle name="Percent 2 4 3 4 2 4 3" xfId="44898" xr:uid="{00000000-0005-0000-0000-00008AB30000}"/>
    <cellStyle name="Percent 2 4 3 4 2 5" xfId="44899" xr:uid="{00000000-0005-0000-0000-00008BB30000}"/>
    <cellStyle name="Percent 2 4 3 4 2 6" xfId="44900" xr:uid="{00000000-0005-0000-0000-00008CB30000}"/>
    <cellStyle name="Percent 2 4 3 4 3" xfId="44901" xr:uid="{00000000-0005-0000-0000-00008DB30000}"/>
    <cellStyle name="Percent 2 4 3 4 3 2" xfId="44902" xr:uid="{00000000-0005-0000-0000-00008EB30000}"/>
    <cellStyle name="Percent 2 4 3 4 3 2 2" xfId="44903" xr:uid="{00000000-0005-0000-0000-00008FB30000}"/>
    <cellStyle name="Percent 2 4 3 4 3 2 3" xfId="44904" xr:uid="{00000000-0005-0000-0000-000090B30000}"/>
    <cellStyle name="Percent 2 4 3 4 3 3" xfId="44905" xr:uid="{00000000-0005-0000-0000-000091B30000}"/>
    <cellStyle name="Percent 2 4 3 4 3 4" xfId="44906" xr:uid="{00000000-0005-0000-0000-000092B30000}"/>
    <cellStyle name="Percent 2 4 3 4 4" xfId="44907" xr:uid="{00000000-0005-0000-0000-000093B30000}"/>
    <cellStyle name="Percent 2 4 3 4 4 2" xfId="44908" xr:uid="{00000000-0005-0000-0000-000094B30000}"/>
    <cellStyle name="Percent 2 4 3 4 4 2 2" xfId="44909" xr:uid="{00000000-0005-0000-0000-000095B30000}"/>
    <cellStyle name="Percent 2 4 3 4 4 2 3" xfId="44910" xr:uid="{00000000-0005-0000-0000-000096B30000}"/>
    <cellStyle name="Percent 2 4 3 4 4 3" xfId="44911" xr:uid="{00000000-0005-0000-0000-000097B30000}"/>
    <cellStyle name="Percent 2 4 3 4 4 4" xfId="44912" xr:uid="{00000000-0005-0000-0000-000098B30000}"/>
    <cellStyle name="Percent 2 4 3 4 5" xfId="44913" xr:uid="{00000000-0005-0000-0000-000099B30000}"/>
    <cellStyle name="Percent 2 4 3 4 5 2" xfId="44914" xr:uid="{00000000-0005-0000-0000-00009AB30000}"/>
    <cellStyle name="Percent 2 4 3 4 5 3" xfId="44915" xr:uid="{00000000-0005-0000-0000-00009BB30000}"/>
    <cellStyle name="Percent 2 4 3 4 6" xfId="44916" xr:uid="{00000000-0005-0000-0000-00009CB30000}"/>
    <cellStyle name="Percent 2 4 3 4 7" xfId="44917" xr:uid="{00000000-0005-0000-0000-00009DB30000}"/>
    <cellStyle name="Percent 2 4 3 5" xfId="44918" xr:uid="{00000000-0005-0000-0000-00009EB30000}"/>
    <cellStyle name="Percent 2 4 3 5 2" xfId="44919" xr:uid="{00000000-0005-0000-0000-00009FB30000}"/>
    <cellStyle name="Percent 2 4 3 5 2 2" xfId="44920" xr:uid="{00000000-0005-0000-0000-0000A0B30000}"/>
    <cellStyle name="Percent 2 4 3 5 2 2 2" xfId="44921" xr:uid="{00000000-0005-0000-0000-0000A1B30000}"/>
    <cellStyle name="Percent 2 4 3 5 2 2 2 2" xfId="44922" xr:uid="{00000000-0005-0000-0000-0000A2B30000}"/>
    <cellStyle name="Percent 2 4 3 5 2 2 2 3" xfId="44923" xr:uid="{00000000-0005-0000-0000-0000A3B30000}"/>
    <cellStyle name="Percent 2 4 3 5 2 2 3" xfId="44924" xr:uid="{00000000-0005-0000-0000-0000A4B30000}"/>
    <cellStyle name="Percent 2 4 3 5 2 2 4" xfId="44925" xr:uid="{00000000-0005-0000-0000-0000A5B30000}"/>
    <cellStyle name="Percent 2 4 3 5 2 3" xfId="44926" xr:uid="{00000000-0005-0000-0000-0000A6B30000}"/>
    <cellStyle name="Percent 2 4 3 5 2 3 2" xfId="44927" xr:uid="{00000000-0005-0000-0000-0000A7B30000}"/>
    <cellStyle name="Percent 2 4 3 5 2 3 2 2" xfId="44928" xr:uid="{00000000-0005-0000-0000-0000A8B30000}"/>
    <cellStyle name="Percent 2 4 3 5 2 3 2 3" xfId="44929" xr:uid="{00000000-0005-0000-0000-0000A9B30000}"/>
    <cellStyle name="Percent 2 4 3 5 2 3 3" xfId="44930" xr:uid="{00000000-0005-0000-0000-0000AAB30000}"/>
    <cellStyle name="Percent 2 4 3 5 2 3 4" xfId="44931" xr:uid="{00000000-0005-0000-0000-0000ABB30000}"/>
    <cellStyle name="Percent 2 4 3 5 2 4" xfId="44932" xr:uid="{00000000-0005-0000-0000-0000ACB30000}"/>
    <cellStyle name="Percent 2 4 3 5 2 4 2" xfId="44933" xr:uid="{00000000-0005-0000-0000-0000ADB30000}"/>
    <cellStyle name="Percent 2 4 3 5 2 4 3" xfId="44934" xr:uid="{00000000-0005-0000-0000-0000AEB30000}"/>
    <cellStyle name="Percent 2 4 3 5 2 5" xfId="44935" xr:uid="{00000000-0005-0000-0000-0000AFB30000}"/>
    <cellStyle name="Percent 2 4 3 5 2 6" xfId="44936" xr:uid="{00000000-0005-0000-0000-0000B0B30000}"/>
    <cellStyle name="Percent 2 4 3 5 3" xfId="44937" xr:uid="{00000000-0005-0000-0000-0000B1B30000}"/>
    <cellStyle name="Percent 2 4 3 5 3 2" xfId="44938" xr:uid="{00000000-0005-0000-0000-0000B2B30000}"/>
    <cellStyle name="Percent 2 4 3 5 3 2 2" xfId="44939" xr:uid="{00000000-0005-0000-0000-0000B3B30000}"/>
    <cellStyle name="Percent 2 4 3 5 3 2 3" xfId="44940" xr:uid="{00000000-0005-0000-0000-0000B4B30000}"/>
    <cellStyle name="Percent 2 4 3 5 3 3" xfId="44941" xr:uid="{00000000-0005-0000-0000-0000B5B30000}"/>
    <cellStyle name="Percent 2 4 3 5 3 4" xfId="44942" xr:uid="{00000000-0005-0000-0000-0000B6B30000}"/>
    <cellStyle name="Percent 2 4 3 5 4" xfId="44943" xr:uid="{00000000-0005-0000-0000-0000B7B30000}"/>
    <cellStyle name="Percent 2 4 3 5 4 2" xfId="44944" xr:uid="{00000000-0005-0000-0000-0000B8B30000}"/>
    <cellStyle name="Percent 2 4 3 5 4 2 2" xfId="44945" xr:uid="{00000000-0005-0000-0000-0000B9B30000}"/>
    <cellStyle name="Percent 2 4 3 5 4 2 3" xfId="44946" xr:uid="{00000000-0005-0000-0000-0000BAB30000}"/>
    <cellStyle name="Percent 2 4 3 5 4 3" xfId="44947" xr:uid="{00000000-0005-0000-0000-0000BBB30000}"/>
    <cellStyle name="Percent 2 4 3 5 4 4" xfId="44948" xr:uid="{00000000-0005-0000-0000-0000BCB30000}"/>
    <cellStyle name="Percent 2 4 3 5 5" xfId="44949" xr:uid="{00000000-0005-0000-0000-0000BDB30000}"/>
    <cellStyle name="Percent 2 4 3 5 5 2" xfId="44950" xr:uid="{00000000-0005-0000-0000-0000BEB30000}"/>
    <cellStyle name="Percent 2 4 3 5 5 3" xfId="44951" xr:uid="{00000000-0005-0000-0000-0000BFB30000}"/>
    <cellStyle name="Percent 2 4 3 5 6" xfId="44952" xr:uid="{00000000-0005-0000-0000-0000C0B30000}"/>
    <cellStyle name="Percent 2 4 3 5 7" xfId="44953" xr:uid="{00000000-0005-0000-0000-0000C1B30000}"/>
    <cellStyle name="Percent 2 4 3 6" xfId="44954" xr:uid="{00000000-0005-0000-0000-0000C2B30000}"/>
    <cellStyle name="Percent 2 4 3 6 2" xfId="44955" xr:uid="{00000000-0005-0000-0000-0000C3B30000}"/>
    <cellStyle name="Percent 2 4 3 6 2 2" xfId="44956" xr:uid="{00000000-0005-0000-0000-0000C4B30000}"/>
    <cellStyle name="Percent 2 4 3 6 2 2 2" xfId="44957" xr:uid="{00000000-0005-0000-0000-0000C5B30000}"/>
    <cellStyle name="Percent 2 4 3 6 2 2 3" xfId="44958" xr:uid="{00000000-0005-0000-0000-0000C6B30000}"/>
    <cellStyle name="Percent 2 4 3 6 2 3" xfId="44959" xr:uid="{00000000-0005-0000-0000-0000C7B30000}"/>
    <cellStyle name="Percent 2 4 3 6 2 4" xfId="44960" xr:uid="{00000000-0005-0000-0000-0000C8B30000}"/>
    <cellStyle name="Percent 2 4 3 6 3" xfId="44961" xr:uid="{00000000-0005-0000-0000-0000C9B30000}"/>
    <cellStyle name="Percent 2 4 3 6 3 2" xfId="44962" xr:uid="{00000000-0005-0000-0000-0000CAB30000}"/>
    <cellStyle name="Percent 2 4 3 6 3 2 2" xfId="44963" xr:uid="{00000000-0005-0000-0000-0000CBB30000}"/>
    <cellStyle name="Percent 2 4 3 6 3 2 3" xfId="44964" xr:uid="{00000000-0005-0000-0000-0000CCB30000}"/>
    <cellStyle name="Percent 2 4 3 6 3 3" xfId="44965" xr:uid="{00000000-0005-0000-0000-0000CDB30000}"/>
    <cellStyle name="Percent 2 4 3 6 3 4" xfId="44966" xr:uid="{00000000-0005-0000-0000-0000CEB30000}"/>
    <cellStyle name="Percent 2 4 3 6 4" xfId="44967" xr:uid="{00000000-0005-0000-0000-0000CFB30000}"/>
    <cellStyle name="Percent 2 4 3 6 4 2" xfId="44968" xr:uid="{00000000-0005-0000-0000-0000D0B30000}"/>
    <cellStyle name="Percent 2 4 3 6 4 3" xfId="44969" xr:uid="{00000000-0005-0000-0000-0000D1B30000}"/>
    <cellStyle name="Percent 2 4 3 6 5" xfId="44970" xr:uid="{00000000-0005-0000-0000-0000D2B30000}"/>
    <cellStyle name="Percent 2 4 3 6 6" xfId="44971" xr:uid="{00000000-0005-0000-0000-0000D3B30000}"/>
    <cellStyle name="Percent 2 4 3 7" xfId="44972" xr:uid="{00000000-0005-0000-0000-0000D4B30000}"/>
    <cellStyle name="Percent 2 4 3 7 2" xfId="44973" xr:uid="{00000000-0005-0000-0000-0000D5B30000}"/>
    <cellStyle name="Percent 2 4 3 7 2 2" xfId="44974" xr:uid="{00000000-0005-0000-0000-0000D6B30000}"/>
    <cellStyle name="Percent 2 4 3 7 2 3" xfId="44975" xr:uid="{00000000-0005-0000-0000-0000D7B30000}"/>
    <cellStyle name="Percent 2 4 3 7 3" xfId="44976" xr:uid="{00000000-0005-0000-0000-0000D8B30000}"/>
    <cellStyle name="Percent 2 4 3 7 4" xfId="44977" xr:uid="{00000000-0005-0000-0000-0000D9B30000}"/>
    <cellStyle name="Percent 2 4 3 8" xfId="44978" xr:uid="{00000000-0005-0000-0000-0000DAB30000}"/>
    <cellStyle name="Percent 2 4 3 8 2" xfId="44979" xr:uid="{00000000-0005-0000-0000-0000DBB30000}"/>
    <cellStyle name="Percent 2 4 3 8 2 2" xfId="44980" xr:uid="{00000000-0005-0000-0000-0000DCB30000}"/>
    <cellStyle name="Percent 2 4 3 8 2 3" xfId="44981" xr:uid="{00000000-0005-0000-0000-0000DDB30000}"/>
    <cellStyle name="Percent 2 4 3 8 3" xfId="44982" xr:uid="{00000000-0005-0000-0000-0000DEB30000}"/>
    <cellStyle name="Percent 2 4 3 8 4" xfId="44983" xr:uid="{00000000-0005-0000-0000-0000DFB30000}"/>
    <cellStyle name="Percent 2 4 3 9" xfId="44984" xr:uid="{00000000-0005-0000-0000-0000E0B30000}"/>
    <cellStyle name="Percent 2 4 3 9 2" xfId="44985" xr:uid="{00000000-0005-0000-0000-0000E1B30000}"/>
    <cellStyle name="Percent 2 4 3 9 3" xfId="44986" xr:uid="{00000000-0005-0000-0000-0000E2B30000}"/>
    <cellStyle name="Percent 2 4 4" xfId="44987" xr:uid="{00000000-0005-0000-0000-0000E3B30000}"/>
    <cellStyle name="Percent 2 4 4 10" xfId="44988" xr:uid="{00000000-0005-0000-0000-0000E4B30000}"/>
    <cellStyle name="Percent 2 4 4 2" xfId="44989" xr:uid="{00000000-0005-0000-0000-0000E5B30000}"/>
    <cellStyle name="Percent 2 4 4 2 2" xfId="44990" xr:uid="{00000000-0005-0000-0000-0000E6B30000}"/>
    <cellStyle name="Percent 2 4 4 2 2 2" xfId="44991" xr:uid="{00000000-0005-0000-0000-0000E7B30000}"/>
    <cellStyle name="Percent 2 4 4 2 2 2 2" xfId="44992" xr:uid="{00000000-0005-0000-0000-0000E8B30000}"/>
    <cellStyle name="Percent 2 4 4 2 2 2 2 2" xfId="44993" xr:uid="{00000000-0005-0000-0000-0000E9B30000}"/>
    <cellStyle name="Percent 2 4 4 2 2 2 2 2 2" xfId="44994" xr:uid="{00000000-0005-0000-0000-0000EAB30000}"/>
    <cellStyle name="Percent 2 4 4 2 2 2 2 2 3" xfId="44995" xr:uid="{00000000-0005-0000-0000-0000EBB30000}"/>
    <cellStyle name="Percent 2 4 4 2 2 2 2 3" xfId="44996" xr:uid="{00000000-0005-0000-0000-0000ECB30000}"/>
    <cellStyle name="Percent 2 4 4 2 2 2 2 4" xfId="44997" xr:uid="{00000000-0005-0000-0000-0000EDB30000}"/>
    <cellStyle name="Percent 2 4 4 2 2 2 3" xfId="44998" xr:uid="{00000000-0005-0000-0000-0000EEB30000}"/>
    <cellStyle name="Percent 2 4 4 2 2 2 3 2" xfId="44999" xr:uid="{00000000-0005-0000-0000-0000EFB30000}"/>
    <cellStyle name="Percent 2 4 4 2 2 2 3 2 2" xfId="45000" xr:uid="{00000000-0005-0000-0000-0000F0B30000}"/>
    <cellStyle name="Percent 2 4 4 2 2 2 3 2 3" xfId="45001" xr:uid="{00000000-0005-0000-0000-0000F1B30000}"/>
    <cellStyle name="Percent 2 4 4 2 2 2 3 3" xfId="45002" xr:uid="{00000000-0005-0000-0000-0000F2B30000}"/>
    <cellStyle name="Percent 2 4 4 2 2 2 3 4" xfId="45003" xr:uid="{00000000-0005-0000-0000-0000F3B30000}"/>
    <cellStyle name="Percent 2 4 4 2 2 2 4" xfId="45004" xr:uid="{00000000-0005-0000-0000-0000F4B30000}"/>
    <cellStyle name="Percent 2 4 4 2 2 2 4 2" xfId="45005" xr:uid="{00000000-0005-0000-0000-0000F5B30000}"/>
    <cellStyle name="Percent 2 4 4 2 2 2 4 3" xfId="45006" xr:uid="{00000000-0005-0000-0000-0000F6B30000}"/>
    <cellStyle name="Percent 2 4 4 2 2 2 5" xfId="45007" xr:uid="{00000000-0005-0000-0000-0000F7B30000}"/>
    <cellStyle name="Percent 2 4 4 2 2 2 6" xfId="45008" xr:uid="{00000000-0005-0000-0000-0000F8B30000}"/>
    <cellStyle name="Percent 2 4 4 2 2 3" xfId="45009" xr:uid="{00000000-0005-0000-0000-0000F9B30000}"/>
    <cellStyle name="Percent 2 4 4 2 2 3 2" xfId="45010" xr:uid="{00000000-0005-0000-0000-0000FAB30000}"/>
    <cellStyle name="Percent 2 4 4 2 2 3 2 2" xfId="45011" xr:uid="{00000000-0005-0000-0000-0000FBB30000}"/>
    <cellStyle name="Percent 2 4 4 2 2 3 2 3" xfId="45012" xr:uid="{00000000-0005-0000-0000-0000FCB30000}"/>
    <cellStyle name="Percent 2 4 4 2 2 3 3" xfId="45013" xr:uid="{00000000-0005-0000-0000-0000FDB30000}"/>
    <cellStyle name="Percent 2 4 4 2 2 3 4" xfId="45014" xr:uid="{00000000-0005-0000-0000-0000FEB30000}"/>
    <cellStyle name="Percent 2 4 4 2 2 4" xfId="45015" xr:uid="{00000000-0005-0000-0000-0000FFB30000}"/>
    <cellStyle name="Percent 2 4 4 2 2 4 2" xfId="45016" xr:uid="{00000000-0005-0000-0000-000000B40000}"/>
    <cellStyle name="Percent 2 4 4 2 2 4 2 2" xfId="45017" xr:uid="{00000000-0005-0000-0000-000001B40000}"/>
    <cellStyle name="Percent 2 4 4 2 2 4 2 3" xfId="45018" xr:uid="{00000000-0005-0000-0000-000002B40000}"/>
    <cellStyle name="Percent 2 4 4 2 2 4 3" xfId="45019" xr:uid="{00000000-0005-0000-0000-000003B40000}"/>
    <cellStyle name="Percent 2 4 4 2 2 4 4" xfId="45020" xr:uid="{00000000-0005-0000-0000-000004B40000}"/>
    <cellStyle name="Percent 2 4 4 2 2 5" xfId="45021" xr:uid="{00000000-0005-0000-0000-000005B40000}"/>
    <cellStyle name="Percent 2 4 4 2 2 5 2" xfId="45022" xr:uid="{00000000-0005-0000-0000-000006B40000}"/>
    <cellStyle name="Percent 2 4 4 2 2 5 3" xfId="45023" xr:uid="{00000000-0005-0000-0000-000007B40000}"/>
    <cellStyle name="Percent 2 4 4 2 2 6" xfId="45024" xr:uid="{00000000-0005-0000-0000-000008B40000}"/>
    <cellStyle name="Percent 2 4 4 2 2 7" xfId="45025" xr:uid="{00000000-0005-0000-0000-000009B40000}"/>
    <cellStyle name="Percent 2 4 4 2 3" xfId="45026" xr:uid="{00000000-0005-0000-0000-00000AB40000}"/>
    <cellStyle name="Percent 2 4 4 2 3 2" xfId="45027" xr:uid="{00000000-0005-0000-0000-00000BB40000}"/>
    <cellStyle name="Percent 2 4 4 2 3 2 2" xfId="45028" xr:uid="{00000000-0005-0000-0000-00000CB40000}"/>
    <cellStyle name="Percent 2 4 4 2 3 2 2 2" xfId="45029" xr:uid="{00000000-0005-0000-0000-00000DB40000}"/>
    <cellStyle name="Percent 2 4 4 2 3 2 2 3" xfId="45030" xr:uid="{00000000-0005-0000-0000-00000EB40000}"/>
    <cellStyle name="Percent 2 4 4 2 3 2 3" xfId="45031" xr:uid="{00000000-0005-0000-0000-00000FB40000}"/>
    <cellStyle name="Percent 2 4 4 2 3 2 4" xfId="45032" xr:uid="{00000000-0005-0000-0000-000010B40000}"/>
    <cellStyle name="Percent 2 4 4 2 3 3" xfId="45033" xr:uid="{00000000-0005-0000-0000-000011B40000}"/>
    <cellStyle name="Percent 2 4 4 2 3 3 2" xfId="45034" xr:uid="{00000000-0005-0000-0000-000012B40000}"/>
    <cellStyle name="Percent 2 4 4 2 3 3 2 2" xfId="45035" xr:uid="{00000000-0005-0000-0000-000013B40000}"/>
    <cellStyle name="Percent 2 4 4 2 3 3 2 3" xfId="45036" xr:uid="{00000000-0005-0000-0000-000014B40000}"/>
    <cellStyle name="Percent 2 4 4 2 3 3 3" xfId="45037" xr:uid="{00000000-0005-0000-0000-000015B40000}"/>
    <cellStyle name="Percent 2 4 4 2 3 3 4" xfId="45038" xr:uid="{00000000-0005-0000-0000-000016B40000}"/>
    <cellStyle name="Percent 2 4 4 2 3 4" xfId="45039" xr:uid="{00000000-0005-0000-0000-000017B40000}"/>
    <cellStyle name="Percent 2 4 4 2 3 4 2" xfId="45040" xr:uid="{00000000-0005-0000-0000-000018B40000}"/>
    <cellStyle name="Percent 2 4 4 2 3 4 3" xfId="45041" xr:uid="{00000000-0005-0000-0000-000019B40000}"/>
    <cellStyle name="Percent 2 4 4 2 3 5" xfId="45042" xr:uid="{00000000-0005-0000-0000-00001AB40000}"/>
    <cellStyle name="Percent 2 4 4 2 3 6" xfId="45043" xr:uid="{00000000-0005-0000-0000-00001BB40000}"/>
    <cellStyle name="Percent 2 4 4 2 4" xfId="45044" xr:uid="{00000000-0005-0000-0000-00001CB40000}"/>
    <cellStyle name="Percent 2 4 4 2 4 2" xfId="45045" xr:uid="{00000000-0005-0000-0000-00001DB40000}"/>
    <cellStyle name="Percent 2 4 4 2 4 2 2" xfId="45046" xr:uid="{00000000-0005-0000-0000-00001EB40000}"/>
    <cellStyle name="Percent 2 4 4 2 4 2 3" xfId="45047" xr:uid="{00000000-0005-0000-0000-00001FB40000}"/>
    <cellStyle name="Percent 2 4 4 2 4 3" xfId="45048" xr:uid="{00000000-0005-0000-0000-000020B40000}"/>
    <cellStyle name="Percent 2 4 4 2 4 4" xfId="45049" xr:uid="{00000000-0005-0000-0000-000021B40000}"/>
    <cellStyle name="Percent 2 4 4 2 5" xfId="45050" xr:uid="{00000000-0005-0000-0000-000022B40000}"/>
    <cellStyle name="Percent 2 4 4 2 5 2" xfId="45051" xr:uid="{00000000-0005-0000-0000-000023B40000}"/>
    <cellStyle name="Percent 2 4 4 2 5 2 2" xfId="45052" xr:uid="{00000000-0005-0000-0000-000024B40000}"/>
    <cellStyle name="Percent 2 4 4 2 5 2 3" xfId="45053" xr:uid="{00000000-0005-0000-0000-000025B40000}"/>
    <cellStyle name="Percent 2 4 4 2 5 3" xfId="45054" xr:uid="{00000000-0005-0000-0000-000026B40000}"/>
    <cellStyle name="Percent 2 4 4 2 5 4" xfId="45055" xr:uid="{00000000-0005-0000-0000-000027B40000}"/>
    <cellStyle name="Percent 2 4 4 2 6" xfId="45056" xr:uid="{00000000-0005-0000-0000-000028B40000}"/>
    <cellStyle name="Percent 2 4 4 2 6 2" xfId="45057" xr:uid="{00000000-0005-0000-0000-000029B40000}"/>
    <cellStyle name="Percent 2 4 4 2 6 3" xfId="45058" xr:uid="{00000000-0005-0000-0000-00002AB40000}"/>
    <cellStyle name="Percent 2 4 4 2 7" xfId="45059" xr:uid="{00000000-0005-0000-0000-00002BB40000}"/>
    <cellStyle name="Percent 2 4 4 2 8" xfId="45060" xr:uid="{00000000-0005-0000-0000-00002CB40000}"/>
    <cellStyle name="Percent 2 4 4 3" xfId="45061" xr:uid="{00000000-0005-0000-0000-00002DB40000}"/>
    <cellStyle name="Percent 2 4 4 3 2" xfId="45062" xr:uid="{00000000-0005-0000-0000-00002EB40000}"/>
    <cellStyle name="Percent 2 4 4 3 2 2" xfId="45063" xr:uid="{00000000-0005-0000-0000-00002FB40000}"/>
    <cellStyle name="Percent 2 4 4 3 2 2 2" xfId="45064" xr:uid="{00000000-0005-0000-0000-000030B40000}"/>
    <cellStyle name="Percent 2 4 4 3 2 2 2 2" xfId="45065" xr:uid="{00000000-0005-0000-0000-000031B40000}"/>
    <cellStyle name="Percent 2 4 4 3 2 2 2 3" xfId="45066" xr:uid="{00000000-0005-0000-0000-000032B40000}"/>
    <cellStyle name="Percent 2 4 4 3 2 2 3" xfId="45067" xr:uid="{00000000-0005-0000-0000-000033B40000}"/>
    <cellStyle name="Percent 2 4 4 3 2 2 4" xfId="45068" xr:uid="{00000000-0005-0000-0000-000034B40000}"/>
    <cellStyle name="Percent 2 4 4 3 2 3" xfId="45069" xr:uid="{00000000-0005-0000-0000-000035B40000}"/>
    <cellStyle name="Percent 2 4 4 3 2 3 2" xfId="45070" xr:uid="{00000000-0005-0000-0000-000036B40000}"/>
    <cellStyle name="Percent 2 4 4 3 2 3 2 2" xfId="45071" xr:uid="{00000000-0005-0000-0000-000037B40000}"/>
    <cellStyle name="Percent 2 4 4 3 2 3 2 3" xfId="45072" xr:uid="{00000000-0005-0000-0000-000038B40000}"/>
    <cellStyle name="Percent 2 4 4 3 2 3 3" xfId="45073" xr:uid="{00000000-0005-0000-0000-000039B40000}"/>
    <cellStyle name="Percent 2 4 4 3 2 3 4" xfId="45074" xr:uid="{00000000-0005-0000-0000-00003AB40000}"/>
    <cellStyle name="Percent 2 4 4 3 2 4" xfId="45075" xr:uid="{00000000-0005-0000-0000-00003BB40000}"/>
    <cellStyle name="Percent 2 4 4 3 2 4 2" xfId="45076" xr:uid="{00000000-0005-0000-0000-00003CB40000}"/>
    <cellStyle name="Percent 2 4 4 3 2 4 3" xfId="45077" xr:uid="{00000000-0005-0000-0000-00003DB40000}"/>
    <cellStyle name="Percent 2 4 4 3 2 5" xfId="45078" xr:uid="{00000000-0005-0000-0000-00003EB40000}"/>
    <cellStyle name="Percent 2 4 4 3 2 6" xfId="45079" xr:uid="{00000000-0005-0000-0000-00003FB40000}"/>
    <cellStyle name="Percent 2 4 4 3 3" xfId="45080" xr:uid="{00000000-0005-0000-0000-000040B40000}"/>
    <cellStyle name="Percent 2 4 4 3 3 2" xfId="45081" xr:uid="{00000000-0005-0000-0000-000041B40000}"/>
    <cellStyle name="Percent 2 4 4 3 3 2 2" xfId="45082" xr:uid="{00000000-0005-0000-0000-000042B40000}"/>
    <cellStyle name="Percent 2 4 4 3 3 2 3" xfId="45083" xr:uid="{00000000-0005-0000-0000-000043B40000}"/>
    <cellStyle name="Percent 2 4 4 3 3 3" xfId="45084" xr:uid="{00000000-0005-0000-0000-000044B40000}"/>
    <cellStyle name="Percent 2 4 4 3 3 4" xfId="45085" xr:uid="{00000000-0005-0000-0000-000045B40000}"/>
    <cellStyle name="Percent 2 4 4 3 4" xfId="45086" xr:uid="{00000000-0005-0000-0000-000046B40000}"/>
    <cellStyle name="Percent 2 4 4 3 4 2" xfId="45087" xr:uid="{00000000-0005-0000-0000-000047B40000}"/>
    <cellStyle name="Percent 2 4 4 3 4 2 2" xfId="45088" xr:uid="{00000000-0005-0000-0000-000048B40000}"/>
    <cellStyle name="Percent 2 4 4 3 4 2 3" xfId="45089" xr:uid="{00000000-0005-0000-0000-000049B40000}"/>
    <cellStyle name="Percent 2 4 4 3 4 3" xfId="45090" xr:uid="{00000000-0005-0000-0000-00004AB40000}"/>
    <cellStyle name="Percent 2 4 4 3 4 4" xfId="45091" xr:uid="{00000000-0005-0000-0000-00004BB40000}"/>
    <cellStyle name="Percent 2 4 4 3 5" xfId="45092" xr:uid="{00000000-0005-0000-0000-00004CB40000}"/>
    <cellStyle name="Percent 2 4 4 3 5 2" xfId="45093" xr:uid="{00000000-0005-0000-0000-00004DB40000}"/>
    <cellStyle name="Percent 2 4 4 3 5 3" xfId="45094" xr:uid="{00000000-0005-0000-0000-00004EB40000}"/>
    <cellStyle name="Percent 2 4 4 3 6" xfId="45095" xr:uid="{00000000-0005-0000-0000-00004FB40000}"/>
    <cellStyle name="Percent 2 4 4 3 7" xfId="45096" xr:uid="{00000000-0005-0000-0000-000050B40000}"/>
    <cellStyle name="Percent 2 4 4 4" xfId="45097" xr:uid="{00000000-0005-0000-0000-000051B40000}"/>
    <cellStyle name="Percent 2 4 4 4 2" xfId="45098" xr:uid="{00000000-0005-0000-0000-000052B40000}"/>
    <cellStyle name="Percent 2 4 4 4 2 2" xfId="45099" xr:uid="{00000000-0005-0000-0000-000053B40000}"/>
    <cellStyle name="Percent 2 4 4 4 2 2 2" xfId="45100" xr:uid="{00000000-0005-0000-0000-000054B40000}"/>
    <cellStyle name="Percent 2 4 4 4 2 2 2 2" xfId="45101" xr:uid="{00000000-0005-0000-0000-000055B40000}"/>
    <cellStyle name="Percent 2 4 4 4 2 2 2 3" xfId="45102" xr:uid="{00000000-0005-0000-0000-000056B40000}"/>
    <cellStyle name="Percent 2 4 4 4 2 2 3" xfId="45103" xr:uid="{00000000-0005-0000-0000-000057B40000}"/>
    <cellStyle name="Percent 2 4 4 4 2 2 4" xfId="45104" xr:uid="{00000000-0005-0000-0000-000058B40000}"/>
    <cellStyle name="Percent 2 4 4 4 2 3" xfId="45105" xr:uid="{00000000-0005-0000-0000-000059B40000}"/>
    <cellStyle name="Percent 2 4 4 4 2 3 2" xfId="45106" xr:uid="{00000000-0005-0000-0000-00005AB40000}"/>
    <cellStyle name="Percent 2 4 4 4 2 3 2 2" xfId="45107" xr:uid="{00000000-0005-0000-0000-00005BB40000}"/>
    <cellStyle name="Percent 2 4 4 4 2 3 2 3" xfId="45108" xr:uid="{00000000-0005-0000-0000-00005CB40000}"/>
    <cellStyle name="Percent 2 4 4 4 2 3 3" xfId="45109" xr:uid="{00000000-0005-0000-0000-00005DB40000}"/>
    <cellStyle name="Percent 2 4 4 4 2 3 4" xfId="45110" xr:uid="{00000000-0005-0000-0000-00005EB40000}"/>
    <cellStyle name="Percent 2 4 4 4 2 4" xfId="45111" xr:uid="{00000000-0005-0000-0000-00005FB40000}"/>
    <cellStyle name="Percent 2 4 4 4 2 4 2" xfId="45112" xr:uid="{00000000-0005-0000-0000-000060B40000}"/>
    <cellStyle name="Percent 2 4 4 4 2 4 3" xfId="45113" xr:uid="{00000000-0005-0000-0000-000061B40000}"/>
    <cellStyle name="Percent 2 4 4 4 2 5" xfId="45114" xr:uid="{00000000-0005-0000-0000-000062B40000}"/>
    <cellStyle name="Percent 2 4 4 4 2 6" xfId="45115" xr:uid="{00000000-0005-0000-0000-000063B40000}"/>
    <cellStyle name="Percent 2 4 4 4 3" xfId="45116" xr:uid="{00000000-0005-0000-0000-000064B40000}"/>
    <cellStyle name="Percent 2 4 4 4 3 2" xfId="45117" xr:uid="{00000000-0005-0000-0000-000065B40000}"/>
    <cellStyle name="Percent 2 4 4 4 3 2 2" xfId="45118" xr:uid="{00000000-0005-0000-0000-000066B40000}"/>
    <cellStyle name="Percent 2 4 4 4 3 2 3" xfId="45119" xr:uid="{00000000-0005-0000-0000-000067B40000}"/>
    <cellStyle name="Percent 2 4 4 4 3 3" xfId="45120" xr:uid="{00000000-0005-0000-0000-000068B40000}"/>
    <cellStyle name="Percent 2 4 4 4 3 4" xfId="45121" xr:uid="{00000000-0005-0000-0000-000069B40000}"/>
    <cellStyle name="Percent 2 4 4 4 4" xfId="45122" xr:uid="{00000000-0005-0000-0000-00006AB40000}"/>
    <cellStyle name="Percent 2 4 4 4 4 2" xfId="45123" xr:uid="{00000000-0005-0000-0000-00006BB40000}"/>
    <cellStyle name="Percent 2 4 4 4 4 2 2" xfId="45124" xr:uid="{00000000-0005-0000-0000-00006CB40000}"/>
    <cellStyle name="Percent 2 4 4 4 4 2 3" xfId="45125" xr:uid="{00000000-0005-0000-0000-00006DB40000}"/>
    <cellStyle name="Percent 2 4 4 4 4 3" xfId="45126" xr:uid="{00000000-0005-0000-0000-00006EB40000}"/>
    <cellStyle name="Percent 2 4 4 4 4 4" xfId="45127" xr:uid="{00000000-0005-0000-0000-00006FB40000}"/>
    <cellStyle name="Percent 2 4 4 4 5" xfId="45128" xr:uid="{00000000-0005-0000-0000-000070B40000}"/>
    <cellStyle name="Percent 2 4 4 4 5 2" xfId="45129" xr:uid="{00000000-0005-0000-0000-000071B40000}"/>
    <cellStyle name="Percent 2 4 4 4 5 3" xfId="45130" xr:uid="{00000000-0005-0000-0000-000072B40000}"/>
    <cellStyle name="Percent 2 4 4 4 6" xfId="45131" xr:uid="{00000000-0005-0000-0000-000073B40000}"/>
    <cellStyle name="Percent 2 4 4 4 7" xfId="45132" xr:uid="{00000000-0005-0000-0000-000074B40000}"/>
    <cellStyle name="Percent 2 4 4 5" xfId="45133" xr:uid="{00000000-0005-0000-0000-000075B40000}"/>
    <cellStyle name="Percent 2 4 4 5 2" xfId="45134" xr:uid="{00000000-0005-0000-0000-000076B40000}"/>
    <cellStyle name="Percent 2 4 4 5 2 2" xfId="45135" xr:uid="{00000000-0005-0000-0000-000077B40000}"/>
    <cellStyle name="Percent 2 4 4 5 2 2 2" xfId="45136" xr:uid="{00000000-0005-0000-0000-000078B40000}"/>
    <cellStyle name="Percent 2 4 4 5 2 2 3" xfId="45137" xr:uid="{00000000-0005-0000-0000-000079B40000}"/>
    <cellStyle name="Percent 2 4 4 5 2 3" xfId="45138" xr:uid="{00000000-0005-0000-0000-00007AB40000}"/>
    <cellStyle name="Percent 2 4 4 5 2 4" xfId="45139" xr:uid="{00000000-0005-0000-0000-00007BB40000}"/>
    <cellStyle name="Percent 2 4 4 5 3" xfId="45140" xr:uid="{00000000-0005-0000-0000-00007CB40000}"/>
    <cellStyle name="Percent 2 4 4 5 3 2" xfId="45141" xr:uid="{00000000-0005-0000-0000-00007DB40000}"/>
    <cellStyle name="Percent 2 4 4 5 3 2 2" xfId="45142" xr:uid="{00000000-0005-0000-0000-00007EB40000}"/>
    <cellStyle name="Percent 2 4 4 5 3 2 3" xfId="45143" xr:uid="{00000000-0005-0000-0000-00007FB40000}"/>
    <cellStyle name="Percent 2 4 4 5 3 3" xfId="45144" xr:uid="{00000000-0005-0000-0000-000080B40000}"/>
    <cellStyle name="Percent 2 4 4 5 3 4" xfId="45145" xr:uid="{00000000-0005-0000-0000-000081B40000}"/>
    <cellStyle name="Percent 2 4 4 5 4" xfId="45146" xr:uid="{00000000-0005-0000-0000-000082B40000}"/>
    <cellStyle name="Percent 2 4 4 5 4 2" xfId="45147" xr:uid="{00000000-0005-0000-0000-000083B40000}"/>
    <cellStyle name="Percent 2 4 4 5 4 3" xfId="45148" xr:uid="{00000000-0005-0000-0000-000084B40000}"/>
    <cellStyle name="Percent 2 4 4 5 5" xfId="45149" xr:uid="{00000000-0005-0000-0000-000085B40000}"/>
    <cellStyle name="Percent 2 4 4 5 6" xfId="45150" xr:uid="{00000000-0005-0000-0000-000086B40000}"/>
    <cellStyle name="Percent 2 4 4 6" xfId="45151" xr:uid="{00000000-0005-0000-0000-000087B40000}"/>
    <cellStyle name="Percent 2 4 4 6 2" xfId="45152" xr:uid="{00000000-0005-0000-0000-000088B40000}"/>
    <cellStyle name="Percent 2 4 4 6 2 2" xfId="45153" xr:uid="{00000000-0005-0000-0000-000089B40000}"/>
    <cellStyle name="Percent 2 4 4 6 2 3" xfId="45154" xr:uid="{00000000-0005-0000-0000-00008AB40000}"/>
    <cellStyle name="Percent 2 4 4 6 3" xfId="45155" xr:uid="{00000000-0005-0000-0000-00008BB40000}"/>
    <cellStyle name="Percent 2 4 4 6 4" xfId="45156" xr:uid="{00000000-0005-0000-0000-00008CB40000}"/>
    <cellStyle name="Percent 2 4 4 7" xfId="45157" xr:uid="{00000000-0005-0000-0000-00008DB40000}"/>
    <cellStyle name="Percent 2 4 4 7 2" xfId="45158" xr:uid="{00000000-0005-0000-0000-00008EB40000}"/>
    <cellStyle name="Percent 2 4 4 7 2 2" xfId="45159" xr:uid="{00000000-0005-0000-0000-00008FB40000}"/>
    <cellStyle name="Percent 2 4 4 7 2 3" xfId="45160" xr:uid="{00000000-0005-0000-0000-000090B40000}"/>
    <cellStyle name="Percent 2 4 4 7 3" xfId="45161" xr:uid="{00000000-0005-0000-0000-000091B40000}"/>
    <cellStyle name="Percent 2 4 4 7 4" xfId="45162" xr:uid="{00000000-0005-0000-0000-000092B40000}"/>
    <cellStyle name="Percent 2 4 4 8" xfId="45163" xr:uid="{00000000-0005-0000-0000-000093B40000}"/>
    <cellStyle name="Percent 2 4 4 8 2" xfId="45164" xr:uid="{00000000-0005-0000-0000-000094B40000}"/>
    <cellStyle name="Percent 2 4 4 8 3" xfId="45165" xr:uid="{00000000-0005-0000-0000-000095B40000}"/>
    <cellStyle name="Percent 2 4 4 9" xfId="45166" xr:uid="{00000000-0005-0000-0000-000096B40000}"/>
    <cellStyle name="Percent 2 4 5" xfId="45167" xr:uid="{00000000-0005-0000-0000-000097B40000}"/>
    <cellStyle name="Percent 2 4 5 10" xfId="45168" xr:uid="{00000000-0005-0000-0000-000098B40000}"/>
    <cellStyle name="Percent 2 4 5 2" xfId="45169" xr:uid="{00000000-0005-0000-0000-000099B40000}"/>
    <cellStyle name="Percent 2 4 5 2 2" xfId="45170" xr:uid="{00000000-0005-0000-0000-00009AB40000}"/>
    <cellStyle name="Percent 2 4 5 2 2 2" xfId="45171" xr:uid="{00000000-0005-0000-0000-00009BB40000}"/>
    <cellStyle name="Percent 2 4 5 2 2 2 2" xfId="45172" xr:uid="{00000000-0005-0000-0000-00009CB40000}"/>
    <cellStyle name="Percent 2 4 5 2 2 2 2 2" xfId="45173" xr:uid="{00000000-0005-0000-0000-00009DB40000}"/>
    <cellStyle name="Percent 2 4 5 2 2 2 2 2 2" xfId="45174" xr:uid="{00000000-0005-0000-0000-00009EB40000}"/>
    <cellStyle name="Percent 2 4 5 2 2 2 2 2 3" xfId="45175" xr:uid="{00000000-0005-0000-0000-00009FB40000}"/>
    <cellStyle name="Percent 2 4 5 2 2 2 2 3" xfId="45176" xr:uid="{00000000-0005-0000-0000-0000A0B40000}"/>
    <cellStyle name="Percent 2 4 5 2 2 2 2 4" xfId="45177" xr:uid="{00000000-0005-0000-0000-0000A1B40000}"/>
    <cellStyle name="Percent 2 4 5 2 2 2 3" xfId="45178" xr:uid="{00000000-0005-0000-0000-0000A2B40000}"/>
    <cellStyle name="Percent 2 4 5 2 2 2 3 2" xfId="45179" xr:uid="{00000000-0005-0000-0000-0000A3B40000}"/>
    <cellStyle name="Percent 2 4 5 2 2 2 3 2 2" xfId="45180" xr:uid="{00000000-0005-0000-0000-0000A4B40000}"/>
    <cellStyle name="Percent 2 4 5 2 2 2 3 2 3" xfId="45181" xr:uid="{00000000-0005-0000-0000-0000A5B40000}"/>
    <cellStyle name="Percent 2 4 5 2 2 2 3 3" xfId="45182" xr:uid="{00000000-0005-0000-0000-0000A6B40000}"/>
    <cellStyle name="Percent 2 4 5 2 2 2 3 4" xfId="45183" xr:uid="{00000000-0005-0000-0000-0000A7B40000}"/>
    <cellStyle name="Percent 2 4 5 2 2 2 4" xfId="45184" xr:uid="{00000000-0005-0000-0000-0000A8B40000}"/>
    <cellStyle name="Percent 2 4 5 2 2 2 4 2" xfId="45185" xr:uid="{00000000-0005-0000-0000-0000A9B40000}"/>
    <cellStyle name="Percent 2 4 5 2 2 2 4 3" xfId="45186" xr:uid="{00000000-0005-0000-0000-0000AAB40000}"/>
    <cellStyle name="Percent 2 4 5 2 2 2 5" xfId="45187" xr:uid="{00000000-0005-0000-0000-0000ABB40000}"/>
    <cellStyle name="Percent 2 4 5 2 2 2 6" xfId="45188" xr:uid="{00000000-0005-0000-0000-0000ACB40000}"/>
    <cellStyle name="Percent 2 4 5 2 2 3" xfId="45189" xr:uid="{00000000-0005-0000-0000-0000ADB40000}"/>
    <cellStyle name="Percent 2 4 5 2 2 3 2" xfId="45190" xr:uid="{00000000-0005-0000-0000-0000AEB40000}"/>
    <cellStyle name="Percent 2 4 5 2 2 3 2 2" xfId="45191" xr:uid="{00000000-0005-0000-0000-0000AFB40000}"/>
    <cellStyle name="Percent 2 4 5 2 2 3 2 3" xfId="45192" xr:uid="{00000000-0005-0000-0000-0000B0B40000}"/>
    <cellStyle name="Percent 2 4 5 2 2 3 3" xfId="45193" xr:uid="{00000000-0005-0000-0000-0000B1B40000}"/>
    <cellStyle name="Percent 2 4 5 2 2 3 4" xfId="45194" xr:uid="{00000000-0005-0000-0000-0000B2B40000}"/>
    <cellStyle name="Percent 2 4 5 2 2 4" xfId="45195" xr:uid="{00000000-0005-0000-0000-0000B3B40000}"/>
    <cellStyle name="Percent 2 4 5 2 2 4 2" xfId="45196" xr:uid="{00000000-0005-0000-0000-0000B4B40000}"/>
    <cellStyle name="Percent 2 4 5 2 2 4 2 2" xfId="45197" xr:uid="{00000000-0005-0000-0000-0000B5B40000}"/>
    <cellStyle name="Percent 2 4 5 2 2 4 2 3" xfId="45198" xr:uid="{00000000-0005-0000-0000-0000B6B40000}"/>
    <cellStyle name="Percent 2 4 5 2 2 4 3" xfId="45199" xr:uid="{00000000-0005-0000-0000-0000B7B40000}"/>
    <cellStyle name="Percent 2 4 5 2 2 4 4" xfId="45200" xr:uid="{00000000-0005-0000-0000-0000B8B40000}"/>
    <cellStyle name="Percent 2 4 5 2 2 5" xfId="45201" xr:uid="{00000000-0005-0000-0000-0000B9B40000}"/>
    <cellStyle name="Percent 2 4 5 2 2 5 2" xfId="45202" xr:uid="{00000000-0005-0000-0000-0000BAB40000}"/>
    <cellStyle name="Percent 2 4 5 2 2 5 3" xfId="45203" xr:uid="{00000000-0005-0000-0000-0000BBB40000}"/>
    <cellStyle name="Percent 2 4 5 2 2 6" xfId="45204" xr:uid="{00000000-0005-0000-0000-0000BCB40000}"/>
    <cellStyle name="Percent 2 4 5 2 2 7" xfId="45205" xr:uid="{00000000-0005-0000-0000-0000BDB40000}"/>
    <cellStyle name="Percent 2 4 5 2 3" xfId="45206" xr:uid="{00000000-0005-0000-0000-0000BEB40000}"/>
    <cellStyle name="Percent 2 4 5 2 3 2" xfId="45207" xr:uid="{00000000-0005-0000-0000-0000BFB40000}"/>
    <cellStyle name="Percent 2 4 5 2 3 2 2" xfId="45208" xr:uid="{00000000-0005-0000-0000-0000C0B40000}"/>
    <cellStyle name="Percent 2 4 5 2 3 2 2 2" xfId="45209" xr:uid="{00000000-0005-0000-0000-0000C1B40000}"/>
    <cellStyle name="Percent 2 4 5 2 3 2 2 3" xfId="45210" xr:uid="{00000000-0005-0000-0000-0000C2B40000}"/>
    <cellStyle name="Percent 2 4 5 2 3 2 3" xfId="45211" xr:uid="{00000000-0005-0000-0000-0000C3B40000}"/>
    <cellStyle name="Percent 2 4 5 2 3 2 4" xfId="45212" xr:uid="{00000000-0005-0000-0000-0000C4B40000}"/>
    <cellStyle name="Percent 2 4 5 2 3 3" xfId="45213" xr:uid="{00000000-0005-0000-0000-0000C5B40000}"/>
    <cellStyle name="Percent 2 4 5 2 3 3 2" xfId="45214" xr:uid="{00000000-0005-0000-0000-0000C6B40000}"/>
    <cellStyle name="Percent 2 4 5 2 3 3 2 2" xfId="45215" xr:uid="{00000000-0005-0000-0000-0000C7B40000}"/>
    <cellStyle name="Percent 2 4 5 2 3 3 2 3" xfId="45216" xr:uid="{00000000-0005-0000-0000-0000C8B40000}"/>
    <cellStyle name="Percent 2 4 5 2 3 3 3" xfId="45217" xr:uid="{00000000-0005-0000-0000-0000C9B40000}"/>
    <cellStyle name="Percent 2 4 5 2 3 3 4" xfId="45218" xr:uid="{00000000-0005-0000-0000-0000CAB40000}"/>
    <cellStyle name="Percent 2 4 5 2 3 4" xfId="45219" xr:uid="{00000000-0005-0000-0000-0000CBB40000}"/>
    <cellStyle name="Percent 2 4 5 2 3 4 2" xfId="45220" xr:uid="{00000000-0005-0000-0000-0000CCB40000}"/>
    <cellStyle name="Percent 2 4 5 2 3 4 3" xfId="45221" xr:uid="{00000000-0005-0000-0000-0000CDB40000}"/>
    <cellStyle name="Percent 2 4 5 2 3 5" xfId="45222" xr:uid="{00000000-0005-0000-0000-0000CEB40000}"/>
    <cellStyle name="Percent 2 4 5 2 3 6" xfId="45223" xr:uid="{00000000-0005-0000-0000-0000CFB40000}"/>
    <cellStyle name="Percent 2 4 5 2 4" xfId="45224" xr:uid="{00000000-0005-0000-0000-0000D0B40000}"/>
    <cellStyle name="Percent 2 4 5 2 4 2" xfId="45225" xr:uid="{00000000-0005-0000-0000-0000D1B40000}"/>
    <cellStyle name="Percent 2 4 5 2 4 2 2" xfId="45226" xr:uid="{00000000-0005-0000-0000-0000D2B40000}"/>
    <cellStyle name="Percent 2 4 5 2 4 2 3" xfId="45227" xr:uid="{00000000-0005-0000-0000-0000D3B40000}"/>
    <cellStyle name="Percent 2 4 5 2 4 3" xfId="45228" xr:uid="{00000000-0005-0000-0000-0000D4B40000}"/>
    <cellStyle name="Percent 2 4 5 2 4 4" xfId="45229" xr:uid="{00000000-0005-0000-0000-0000D5B40000}"/>
    <cellStyle name="Percent 2 4 5 2 5" xfId="45230" xr:uid="{00000000-0005-0000-0000-0000D6B40000}"/>
    <cellStyle name="Percent 2 4 5 2 5 2" xfId="45231" xr:uid="{00000000-0005-0000-0000-0000D7B40000}"/>
    <cellStyle name="Percent 2 4 5 2 5 2 2" xfId="45232" xr:uid="{00000000-0005-0000-0000-0000D8B40000}"/>
    <cellStyle name="Percent 2 4 5 2 5 2 3" xfId="45233" xr:uid="{00000000-0005-0000-0000-0000D9B40000}"/>
    <cellStyle name="Percent 2 4 5 2 5 3" xfId="45234" xr:uid="{00000000-0005-0000-0000-0000DAB40000}"/>
    <cellStyle name="Percent 2 4 5 2 5 4" xfId="45235" xr:uid="{00000000-0005-0000-0000-0000DBB40000}"/>
    <cellStyle name="Percent 2 4 5 2 6" xfId="45236" xr:uid="{00000000-0005-0000-0000-0000DCB40000}"/>
    <cellStyle name="Percent 2 4 5 2 6 2" xfId="45237" xr:uid="{00000000-0005-0000-0000-0000DDB40000}"/>
    <cellStyle name="Percent 2 4 5 2 6 3" xfId="45238" xr:uid="{00000000-0005-0000-0000-0000DEB40000}"/>
    <cellStyle name="Percent 2 4 5 2 7" xfId="45239" xr:uid="{00000000-0005-0000-0000-0000DFB40000}"/>
    <cellStyle name="Percent 2 4 5 2 8" xfId="45240" xr:uid="{00000000-0005-0000-0000-0000E0B40000}"/>
    <cellStyle name="Percent 2 4 5 3" xfId="45241" xr:uid="{00000000-0005-0000-0000-0000E1B40000}"/>
    <cellStyle name="Percent 2 4 5 3 2" xfId="45242" xr:uid="{00000000-0005-0000-0000-0000E2B40000}"/>
    <cellStyle name="Percent 2 4 5 3 2 2" xfId="45243" xr:uid="{00000000-0005-0000-0000-0000E3B40000}"/>
    <cellStyle name="Percent 2 4 5 3 2 2 2" xfId="45244" xr:uid="{00000000-0005-0000-0000-0000E4B40000}"/>
    <cellStyle name="Percent 2 4 5 3 2 2 2 2" xfId="45245" xr:uid="{00000000-0005-0000-0000-0000E5B40000}"/>
    <cellStyle name="Percent 2 4 5 3 2 2 2 3" xfId="45246" xr:uid="{00000000-0005-0000-0000-0000E6B40000}"/>
    <cellStyle name="Percent 2 4 5 3 2 2 3" xfId="45247" xr:uid="{00000000-0005-0000-0000-0000E7B40000}"/>
    <cellStyle name="Percent 2 4 5 3 2 2 4" xfId="45248" xr:uid="{00000000-0005-0000-0000-0000E8B40000}"/>
    <cellStyle name="Percent 2 4 5 3 2 3" xfId="45249" xr:uid="{00000000-0005-0000-0000-0000E9B40000}"/>
    <cellStyle name="Percent 2 4 5 3 2 3 2" xfId="45250" xr:uid="{00000000-0005-0000-0000-0000EAB40000}"/>
    <cellStyle name="Percent 2 4 5 3 2 3 2 2" xfId="45251" xr:uid="{00000000-0005-0000-0000-0000EBB40000}"/>
    <cellStyle name="Percent 2 4 5 3 2 3 2 3" xfId="45252" xr:uid="{00000000-0005-0000-0000-0000ECB40000}"/>
    <cellStyle name="Percent 2 4 5 3 2 3 3" xfId="45253" xr:uid="{00000000-0005-0000-0000-0000EDB40000}"/>
    <cellStyle name="Percent 2 4 5 3 2 3 4" xfId="45254" xr:uid="{00000000-0005-0000-0000-0000EEB40000}"/>
    <cellStyle name="Percent 2 4 5 3 2 4" xfId="45255" xr:uid="{00000000-0005-0000-0000-0000EFB40000}"/>
    <cellStyle name="Percent 2 4 5 3 2 4 2" xfId="45256" xr:uid="{00000000-0005-0000-0000-0000F0B40000}"/>
    <cellStyle name="Percent 2 4 5 3 2 4 3" xfId="45257" xr:uid="{00000000-0005-0000-0000-0000F1B40000}"/>
    <cellStyle name="Percent 2 4 5 3 2 5" xfId="45258" xr:uid="{00000000-0005-0000-0000-0000F2B40000}"/>
    <cellStyle name="Percent 2 4 5 3 2 6" xfId="45259" xr:uid="{00000000-0005-0000-0000-0000F3B40000}"/>
    <cellStyle name="Percent 2 4 5 3 3" xfId="45260" xr:uid="{00000000-0005-0000-0000-0000F4B40000}"/>
    <cellStyle name="Percent 2 4 5 3 3 2" xfId="45261" xr:uid="{00000000-0005-0000-0000-0000F5B40000}"/>
    <cellStyle name="Percent 2 4 5 3 3 2 2" xfId="45262" xr:uid="{00000000-0005-0000-0000-0000F6B40000}"/>
    <cellStyle name="Percent 2 4 5 3 3 2 3" xfId="45263" xr:uid="{00000000-0005-0000-0000-0000F7B40000}"/>
    <cellStyle name="Percent 2 4 5 3 3 3" xfId="45264" xr:uid="{00000000-0005-0000-0000-0000F8B40000}"/>
    <cellStyle name="Percent 2 4 5 3 3 4" xfId="45265" xr:uid="{00000000-0005-0000-0000-0000F9B40000}"/>
    <cellStyle name="Percent 2 4 5 3 4" xfId="45266" xr:uid="{00000000-0005-0000-0000-0000FAB40000}"/>
    <cellStyle name="Percent 2 4 5 3 4 2" xfId="45267" xr:uid="{00000000-0005-0000-0000-0000FBB40000}"/>
    <cellStyle name="Percent 2 4 5 3 4 2 2" xfId="45268" xr:uid="{00000000-0005-0000-0000-0000FCB40000}"/>
    <cellStyle name="Percent 2 4 5 3 4 2 3" xfId="45269" xr:uid="{00000000-0005-0000-0000-0000FDB40000}"/>
    <cellStyle name="Percent 2 4 5 3 4 3" xfId="45270" xr:uid="{00000000-0005-0000-0000-0000FEB40000}"/>
    <cellStyle name="Percent 2 4 5 3 4 4" xfId="45271" xr:uid="{00000000-0005-0000-0000-0000FFB40000}"/>
    <cellStyle name="Percent 2 4 5 3 5" xfId="45272" xr:uid="{00000000-0005-0000-0000-000000B50000}"/>
    <cellStyle name="Percent 2 4 5 3 5 2" xfId="45273" xr:uid="{00000000-0005-0000-0000-000001B50000}"/>
    <cellStyle name="Percent 2 4 5 3 5 3" xfId="45274" xr:uid="{00000000-0005-0000-0000-000002B50000}"/>
    <cellStyle name="Percent 2 4 5 3 6" xfId="45275" xr:uid="{00000000-0005-0000-0000-000003B50000}"/>
    <cellStyle name="Percent 2 4 5 3 7" xfId="45276" xr:uid="{00000000-0005-0000-0000-000004B50000}"/>
    <cellStyle name="Percent 2 4 5 4" xfId="45277" xr:uid="{00000000-0005-0000-0000-000005B50000}"/>
    <cellStyle name="Percent 2 4 5 4 2" xfId="45278" xr:uid="{00000000-0005-0000-0000-000006B50000}"/>
    <cellStyle name="Percent 2 4 5 4 2 2" xfId="45279" xr:uid="{00000000-0005-0000-0000-000007B50000}"/>
    <cellStyle name="Percent 2 4 5 4 2 2 2" xfId="45280" xr:uid="{00000000-0005-0000-0000-000008B50000}"/>
    <cellStyle name="Percent 2 4 5 4 2 2 2 2" xfId="45281" xr:uid="{00000000-0005-0000-0000-000009B50000}"/>
    <cellStyle name="Percent 2 4 5 4 2 2 2 3" xfId="45282" xr:uid="{00000000-0005-0000-0000-00000AB50000}"/>
    <cellStyle name="Percent 2 4 5 4 2 2 3" xfId="45283" xr:uid="{00000000-0005-0000-0000-00000BB50000}"/>
    <cellStyle name="Percent 2 4 5 4 2 2 4" xfId="45284" xr:uid="{00000000-0005-0000-0000-00000CB50000}"/>
    <cellStyle name="Percent 2 4 5 4 2 3" xfId="45285" xr:uid="{00000000-0005-0000-0000-00000DB50000}"/>
    <cellStyle name="Percent 2 4 5 4 2 3 2" xfId="45286" xr:uid="{00000000-0005-0000-0000-00000EB50000}"/>
    <cellStyle name="Percent 2 4 5 4 2 3 2 2" xfId="45287" xr:uid="{00000000-0005-0000-0000-00000FB50000}"/>
    <cellStyle name="Percent 2 4 5 4 2 3 2 3" xfId="45288" xr:uid="{00000000-0005-0000-0000-000010B50000}"/>
    <cellStyle name="Percent 2 4 5 4 2 3 3" xfId="45289" xr:uid="{00000000-0005-0000-0000-000011B50000}"/>
    <cellStyle name="Percent 2 4 5 4 2 3 4" xfId="45290" xr:uid="{00000000-0005-0000-0000-000012B50000}"/>
    <cellStyle name="Percent 2 4 5 4 2 4" xfId="45291" xr:uid="{00000000-0005-0000-0000-000013B50000}"/>
    <cellStyle name="Percent 2 4 5 4 2 4 2" xfId="45292" xr:uid="{00000000-0005-0000-0000-000014B50000}"/>
    <cellStyle name="Percent 2 4 5 4 2 4 3" xfId="45293" xr:uid="{00000000-0005-0000-0000-000015B50000}"/>
    <cellStyle name="Percent 2 4 5 4 2 5" xfId="45294" xr:uid="{00000000-0005-0000-0000-000016B50000}"/>
    <cellStyle name="Percent 2 4 5 4 2 6" xfId="45295" xr:uid="{00000000-0005-0000-0000-000017B50000}"/>
    <cellStyle name="Percent 2 4 5 4 3" xfId="45296" xr:uid="{00000000-0005-0000-0000-000018B50000}"/>
    <cellStyle name="Percent 2 4 5 4 3 2" xfId="45297" xr:uid="{00000000-0005-0000-0000-000019B50000}"/>
    <cellStyle name="Percent 2 4 5 4 3 2 2" xfId="45298" xr:uid="{00000000-0005-0000-0000-00001AB50000}"/>
    <cellStyle name="Percent 2 4 5 4 3 2 3" xfId="45299" xr:uid="{00000000-0005-0000-0000-00001BB50000}"/>
    <cellStyle name="Percent 2 4 5 4 3 3" xfId="45300" xr:uid="{00000000-0005-0000-0000-00001CB50000}"/>
    <cellStyle name="Percent 2 4 5 4 3 4" xfId="45301" xr:uid="{00000000-0005-0000-0000-00001DB50000}"/>
    <cellStyle name="Percent 2 4 5 4 4" xfId="45302" xr:uid="{00000000-0005-0000-0000-00001EB50000}"/>
    <cellStyle name="Percent 2 4 5 4 4 2" xfId="45303" xr:uid="{00000000-0005-0000-0000-00001FB50000}"/>
    <cellStyle name="Percent 2 4 5 4 4 2 2" xfId="45304" xr:uid="{00000000-0005-0000-0000-000020B50000}"/>
    <cellStyle name="Percent 2 4 5 4 4 2 3" xfId="45305" xr:uid="{00000000-0005-0000-0000-000021B50000}"/>
    <cellStyle name="Percent 2 4 5 4 4 3" xfId="45306" xr:uid="{00000000-0005-0000-0000-000022B50000}"/>
    <cellStyle name="Percent 2 4 5 4 4 4" xfId="45307" xr:uid="{00000000-0005-0000-0000-000023B50000}"/>
    <cellStyle name="Percent 2 4 5 4 5" xfId="45308" xr:uid="{00000000-0005-0000-0000-000024B50000}"/>
    <cellStyle name="Percent 2 4 5 4 5 2" xfId="45309" xr:uid="{00000000-0005-0000-0000-000025B50000}"/>
    <cellStyle name="Percent 2 4 5 4 5 3" xfId="45310" xr:uid="{00000000-0005-0000-0000-000026B50000}"/>
    <cellStyle name="Percent 2 4 5 4 6" xfId="45311" xr:uid="{00000000-0005-0000-0000-000027B50000}"/>
    <cellStyle name="Percent 2 4 5 4 7" xfId="45312" xr:uid="{00000000-0005-0000-0000-000028B50000}"/>
    <cellStyle name="Percent 2 4 5 5" xfId="45313" xr:uid="{00000000-0005-0000-0000-000029B50000}"/>
    <cellStyle name="Percent 2 4 5 5 2" xfId="45314" xr:uid="{00000000-0005-0000-0000-00002AB50000}"/>
    <cellStyle name="Percent 2 4 5 5 2 2" xfId="45315" xr:uid="{00000000-0005-0000-0000-00002BB50000}"/>
    <cellStyle name="Percent 2 4 5 5 2 2 2" xfId="45316" xr:uid="{00000000-0005-0000-0000-00002CB50000}"/>
    <cellStyle name="Percent 2 4 5 5 2 2 3" xfId="45317" xr:uid="{00000000-0005-0000-0000-00002DB50000}"/>
    <cellStyle name="Percent 2 4 5 5 2 3" xfId="45318" xr:uid="{00000000-0005-0000-0000-00002EB50000}"/>
    <cellStyle name="Percent 2 4 5 5 2 4" xfId="45319" xr:uid="{00000000-0005-0000-0000-00002FB50000}"/>
    <cellStyle name="Percent 2 4 5 5 3" xfId="45320" xr:uid="{00000000-0005-0000-0000-000030B50000}"/>
    <cellStyle name="Percent 2 4 5 5 3 2" xfId="45321" xr:uid="{00000000-0005-0000-0000-000031B50000}"/>
    <cellStyle name="Percent 2 4 5 5 3 2 2" xfId="45322" xr:uid="{00000000-0005-0000-0000-000032B50000}"/>
    <cellStyle name="Percent 2 4 5 5 3 2 3" xfId="45323" xr:uid="{00000000-0005-0000-0000-000033B50000}"/>
    <cellStyle name="Percent 2 4 5 5 3 3" xfId="45324" xr:uid="{00000000-0005-0000-0000-000034B50000}"/>
    <cellStyle name="Percent 2 4 5 5 3 4" xfId="45325" xr:uid="{00000000-0005-0000-0000-000035B50000}"/>
    <cellStyle name="Percent 2 4 5 5 4" xfId="45326" xr:uid="{00000000-0005-0000-0000-000036B50000}"/>
    <cellStyle name="Percent 2 4 5 5 4 2" xfId="45327" xr:uid="{00000000-0005-0000-0000-000037B50000}"/>
    <cellStyle name="Percent 2 4 5 5 4 3" xfId="45328" xr:uid="{00000000-0005-0000-0000-000038B50000}"/>
    <cellStyle name="Percent 2 4 5 5 5" xfId="45329" xr:uid="{00000000-0005-0000-0000-000039B50000}"/>
    <cellStyle name="Percent 2 4 5 5 6" xfId="45330" xr:uid="{00000000-0005-0000-0000-00003AB50000}"/>
    <cellStyle name="Percent 2 4 5 6" xfId="45331" xr:uid="{00000000-0005-0000-0000-00003BB50000}"/>
    <cellStyle name="Percent 2 4 5 6 2" xfId="45332" xr:uid="{00000000-0005-0000-0000-00003CB50000}"/>
    <cellStyle name="Percent 2 4 5 6 2 2" xfId="45333" xr:uid="{00000000-0005-0000-0000-00003DB50000}"/>
    <cellStyle name="Percent 2 4 5 6 2 3" xfId="45334" xr:uid="{00000000-0005-0000-0000-00003EB50000}"/>
    <cellStyle name="Percent 2 4 5 6 3" xfId="45335" xr:uid="{00000000-0005-0000-0000-00003FB50000}"/>
    <cellStyle name="Percent 2 4 5 6 4" xfId="45336" xr:uid="{00000000-0005-0000-0000-000040B50000}"/>
    <cellStyle name="Percent 2 4 5 7" xfId="45337" xr:uid="{00000000-0005-0000-0000-000041B50000}"/>
    <cellStyle name="Percent 2 4 5 7 2" xfId="45338" xr:uid="{00000000-0005-0000-0000-000042B50000}"/>
    <cellStyle name="Percent 2 4 5 7 2 2" xfId="45339" xr:uid="{00000000-0005-0000-0000-000043B50000}"/>
    <cellStyle name="Percent 2 4 5 7 2 3" xfId="45340" xr:uid="{00000000-0005-0000-0000-000044B50000}"/>
    <cellStyle name="Percent 2 4 5 7 3" xfId="45341" xr:uid="{00000000-0005-0000-0000-000045B50000}"/>
    <cellStyle name="Percent 2 4 5 7 4" xfId="45342" xr:uid="{00000000-0005-0000-0000-000046B50000}"/>
    <cellStyle name="Percent 2 4 5 8" xfId="45343" xr:uid="{00000000-0005-0000-0000-000047B50000}"/>
    <cellStyle name="Percent 2 4 5 8 2" xfId="45344" xr:uid="{00000000-0005-0000-0000-000048B50000}"/>
    <cellStyle name="Percent 2 4 5 8 3" xfId="45345" xr:uid="{00000000-0005-0000-0000-000049B50000}"/>
    <cellStyle name="Percent 2 4 5 9" xfId="45346" xr:uid="{00000000-0005-0000-0000-00004AB50000}"/>
    <cellStyle name="Percent 2 4 6" xfId="45347" xr:uid="{00000000-0005-0000-0000-00004BB50000}"/>
    <cellStyle name="Percent 2 4 6 2" xfId="45348" xr:uid="{00000000-0005-0000-0000-00004CB50000}"/>
    <cellStyle name="Percent 2 4 6 2 2" xfId="45349" xr:uid="{00000000-0005-0000-0000-00004DB50000}"/>
    <cellStyle name="Percent 2 4 6 2 2 2" xfId="45350" xr:uid="{00000000-0005-0000-0000-00004EB50000}"/>
    <cellStyle name="Percent 2 4 6 2 2 2 2" xfId="45351" xr:uid="{00000000-0005-0000-0000-00004FB50000}"/>
    <cellStyle name="Percent 2 4 6 2 2 2 2 2" xfId="45352" xr:uid="{00000000-0005-0000-0000-000050B50000}"/>
    <cellStyle name="Percent 2 4 6 2 2 2 2 3" xfId="45353" xr:uid="{00000000-0005-0000-0000-000051B50000}"/>
    <cellStyle name="Percent 2 4 6 2 2 2 3" xfId="45354" xr:uid="{00000000-0005-0000-0000-000052B50000}"/>
    <cellStyle name="Percent 2 4 6 2 2 2 4" xfId="45355" xr:uid="{00000000-0005-0000-0000-000053B50000}"/>
    <cellStyle name="Percent 2 4 6 2 2 3" xfId="45356" xr:uid="{00000000-0005-0000-0000-000054B50000}"/>
    <cellStyle name="Percent 2 4 6 2 2 3 2" xfId="45357" xr:uid="{00000000-0005-0000-0000-000055B50000}"/>
    <cellStyle name="Percent 2 4 6 2 2 3 2 2" xfId="45358" xr:uid="{00000000-0005-0000-0000-000056B50000}"/>
    <cellStyle name="Percent 2 4 6 2 2 3 2 3" xfId="45359" xr:uid="{00000000-0005-0000-0000-000057B50000}"/>
    <cellStyle name="Percent 2 4 6 2 2 3 3" xfId="45360" xr:uid="{00000000-0005-0000-0000-000058B50000}"/>
    <cellStyle name="Percent 2 4 6 2 2 3 4" xfId="45361" xr:uid="{00000000-0005-0000-0000-000059B50000}"/>
    <cellStyle name="Percent 2 4 6 2 2 4" xfId="45362" xr:uid="{00000000-0005-0000-0000-00005AB50000}"/>
    <cellStyle name="Percent 2 4 6 2 2 4 2" xfId="45363" xr:uid="{00000000-0005-0000-0000-00005BB50000}"/>
    <cellStyle name="Percent 2 4 6 2 2 4 3" xfId="45364" xr:uid="{00000000-0005-0000-0000-00005CB50000}"/>
    <cellStyle name="Percent 2 4 6 2 2 5" xfId="45365" xr:uid="{00000000-0005-0000-0000-00005DB50000}"/>
    <cellStyle name="Percent 2 4 6 2 2 6" xfId="45366" xr:uid="{00000000-0005-0000-0000-00005EB50000}"/>
    <cellStyle name="Percent 2 4 6 2 3" xfId="45367" xr:uid="{00000000-0005-0000-0000-00005FB50000}"/>
    <cellStyle name="Percent 2 4 6 2 3 2" xfId="45368" xr:uid="{00000000-0005-0000-0000-000060B50000}"/>
    <cellStyle name="Percent 2 4 6 2 3 2 2" xfId="45369" xr:uid="{00000000-0005-0000-0000-000061B50000}"/>
    <cellStyle name="Percent 2 4 6 2 3 2 3" xfId="45370" xr:uid="{00000000-0005-0000-0000-000062B50000}"/>
    <cellStyle name="Percent 2 4 6 2 3 3" xfId="45371" xr:uid="{00000000-0005-0000-0000-000063B50000}"/>
    <cellStyle name="Percent 2 4 6 2 3 4" xfId="45372" xr:uid="{00000000-0005-0000-0000-000064B50000}"/>
    <cellStyle name="Percent 2 4 6 2 4" xfId="45373" xr:uid="{00000000-0005-0000-0000-000065B50000}"/>
    <cellStyle name="Percent 2 4 6 2 4 2" xfId="45374" xr:uid="{00000000-0005-0000-0000-000066B50000}"/>
    <cellStyle name="Percent 2 4 6 2 4 2 2" xfId="45375" xr:uid="{00000000-0005-0000-0000-000067B50000}"/>
    <cellStyle name="Percent 2 4 6 2 4 2 3" xfId="45376" xr:uid="{00000000-0005-0000-0000-000068B50000}"/>
    <cellStyle name="Percent 2 4 6 2 4 3" xfId="45377" xr:uid="{00000000-0005-0000-0000-000069B50000}"/>
    <cellStyle name="Percent 2 4 6 2 4 4" xfId="45378" xr:uid="{00000000-0005-0000-0000-00006AB50000}"/>
    <cellStyle name="Percent 2 4 6 2 5" xfId="45379" xr:uid="{00000000-0005-0000-0000-00006BB50000}"/>
    <cellStyle name="Percent 2 4 6 2 5 2" xfId="45380" xr:uid="{00000000-0005-0000-0000-00006CB50000}"/>
    <cellStyle name="Percent 2 4 6 2 5 3" xfId="45381" xr:uid="{00000000-0005-0000-0000-00006DB50000}"/>
    <cellStyle name="Percent 2 4 6 2 6" xfId="45382" xr:uid="{00000000-0005-0000-0000-00006EB50000}"/>
    <cellStyle name="Percent 2 4 6 2 7" xfId="45383" xr:uid="{00000000-0005-0000-0000-00006FB50000}"/>
    <cellStyle name="Percent 2 4 6 3" xfId="45384" xr:uid="{00000000-0005-0000-0000-000070B50000}"/>
    <cellStyle name="Percent 2 4 6 3 2" xfId="45385" xr:uid="{00000000-0005-0000-0000-000071B50000}"/>
    <cellStyle name="Percent 2 4 6 3 2 2" xfId="45386" xr:uid="{00000000-0005-0000-0000-000072B50000}"/>
    <cellStyle name="Percent 2 4 6 3 2 2 2" xfId="45387" xr:uid="{00000000-0005-0000-0000-000073B50000}"/>
    <cellStyle name="Percent 2 4 6 3 2 2 3" xfId="45388" xr:uid="{00000000-0005-0000-0000-000074B50000}"/>
    <cellStyle name="Percent 2 4 6 3 2 3" xfId="45389" xr:uid="{00000000-0005-0000-0000-000075B50000}"/>
    <cellStyle name="Percent 2 4 6 3 2 4" xfId="45390" xr:uid="{00000000-0005-0000-0000-000076B50000}"/>
    <cellStyle name="Percent 2 4 6 3 3" xfId="45391" xr:uid="{00000000-0005-0000-0000-000077B50000}"/>
    <cellStyle name="Percent 2 4 6 3 3 2" xfId="45392" xr:uid="{00000000-0005-0000-0000-000078B50000}"/>
    <cellStyle name="Percent 2 4 6 3 3 2 2" xfId="45393" xr:uid="{00000000-0005-0000-0000-000079B50000}"/>
    <cellStyle name="Percent 2 4 6 3 3 2 3" xfId="45394" xr:uid="{00000000-0005-0000-0000-00007AB50000}"/>
    <cellStyle name="Percent 2 4 6 3 3 3" xfId="45395" xr:uid="{00000000-0005-0000-0000-00007BB50000}"/>
    <cellStyle name="Percent 2 4 6 3 3 4" xfId="45396" xr:uid="{00000000-0005-0000-0000-00007CB50000}"/>
    <cellStyle name="Percent 2 4 6 3 4" xfId="45397" xr:uid="{00000000-0005-0000-0000-00007DB50000}"/>
    <cellStyle name="Percent 2 4 6 3 4 2" xfId="45398" xr:uid="{00000000-0005-0000-0000-00007EB50000}"/>
    <cellStyle name="Percent 2 4 6 3 4 3" xfId="45399" xr:uid="{00000000-0005-0000-0000-00007FB50000}"/>
    <cellStyle name="Percent 2 4 6 3 5" xfId="45400" xr:uid="{00000000-0005-0000-0000-000080B50000}"/>
    <cellStyle name="Percent 2 4 6 3 6" xfId="45401" xr:uid="{00000000-0005-0000-0000-000081B50000}"/>
    <cellStyle name="Percent 2 4 6 4" xfId="45402" xr:uid="{00000000-0005-0000-0000-000082B50000}"/>
    <cellStyle name="Percent 2 4 6 4 2" xfId="45403" xr:uid="{00000000-0005-0000-0000-000083B50000}"/>
    <cellStyle name="Percent 2 4 6 4 2 2" xfId="45404" xr:uid="{00000000-0005-0000-0000-000084B50000}"/>
    <cellStyle name="Percent 2 4 6 4 2 3" xfId="45405" xr:uid="{00000000-0005-0000-0000-000085B50000}"/>
    <cellStyle name="Percent 2 4 6 4 3" xfId="45406" xr:uid="{00000000-0005-0000-0000-000086B50000}"/>
    <cellStyle name="Percent 2 4 6 4 4" xfId="45407" xr:uid="{00000000-0005-0000-0000-000087B50000}"/>
    <cellStyle name="Percent 2 4 6 5" xfId="45408" xr:uid="{00000000-0005-0000-0000-000088B50000}"/>
    <cellStyle name="Percent 2 4 6 5 2" xfId="45409" xr:uid="{00000000-0005-0000-0000-000089B50000}"/>
    <cellStyle name="Percent 2 4 6 5 2 2" xfId="45410" xr:uid="{00000000-0005-0000-0000-00008AB50000}"/>
    <cellStyle name="Percent 2 4 6 5 2 3" xfId="45411" xr:uid="{00000000-0005-0000-0000-00008BB50000}"/>
    <cellStyle name="Percent 2 4 6 5 3" xfId="45412" xr:uid="{00000000-0005-0000-0000-00008CB50000}"/>
    <cellStyle name="Percent 2 4 6 5 4" xfId="45413" xr:uid="{00000000-0005-0000-0000-00008DB50000}"/>
    <cellStyle name="Percent 2 4 6 6" xfId="45414" xr:uid="{00000000-0005-0000-0000-00008EB50000}"/>
    <cellStyle name="Percent 2 4 6 6 2" xfId="45415" xr:uid="{00000000-0005-0000-0000-00008FB50000}"/>
    <cellStyle name="Percent 2 4 6 6 3" xfId="45416" xr:uid="{00000000-0005-0000-0000-000090B50000}"/>
    <cellStyle name="Percent 2 4 6 7" xfId="45417" xr:uid="{00000000-0005-0000-0000-000091B50000}"/>
    <cellStyle name="Percent 2 4 6 8" xfId="45418" xr:uid="{00000000-0005-0000-0000-000092B50000}"/>
    <cellStyle name="Percent 2 4 7" xfId="45419" xr:uid="{00000000-0005-0000-0000-000093B50000}"/>
    <cellStyle name="Percent 2 4 7 2" xfId="45420" xr:uid="{00000000-0005-0000-0000-000094B50000}"/>
    <cellStyle name="Percent 2 4 7 2 2" xfId="45421" xr:uid="{00000000-0005-0000-0000-000095B50000}"/>
    <cellStyle name="Percent 2 4 7 2 2 2" xfId="45422" xr:uid="{00000000-0005-0000-0000-000096B50000}"/>
    <cellStyle name="Percent 2 4 7 2 2 2 2" xfId="45423" xr:uid="{00000000-0005-0000-0000-000097B50000}"/>
    <cellStyle name="Percent 2 4 7 2 2 2 3" xfId="45424" xr:uid="{00000000-0005-0000-0000-000098B50000}"/>
    <cellStyle name="Percent 2 4 7 2 2 3" xfId="45425" xr:uid="{00000000-0005-0000-0000-000099B50000}"/>
    <cellStyle name="Percent 2 4 7 2 2 4" xfId="45426" xr:uid="{00000000-0005-0000-0000-00009AB50000}"/>
    <cellStyle name="Percent 2 4 7 2 3" xfId="45427" xr:uid="{00000000-0005-0000-0000-00009BB50000}"/>
    <cellStyle name="Percent 2 4 7 2 3 2" xfId="45428" xr:uid="{00000000-0005-0000-0000-00009CB50000}"/>
    <cellStyle name="Percent 2 4 7 2 3 2 2" xfId="45429" xr:uid="{00000000-0005-0000-0000-00009DB50000}"/>
    <cellStyle name="Percent 2 4 7 2 3 2 3" xfId="45430" xr:uid="{00000000-0005-0000-0000-00009EB50000}"/>
    <cellStyle name="Percent 2 4 7 2 3 3" xfId="45431" xr:uid="{00000000-0005-0000-0000-00009FB50000}"/>
    <cellStyle name="Percent 2 4 7 2 3 4" xfId="45432" xr:uid="{00000000-0005-0000-0000-0000A0B50000}"/>
    <cellStyle name="Percent 2 4 7 2 4" xfId="45433" xr:uid="{00000000-0005-0000-0000-0000A1B50000}"/>
    <cellStyle name="Percent 2 4 7 2 4 2" xfId="45434" xr:uid="{00000000-0005-0000-0000-0000A2B50000}"/>
    <cellStyle name="Percent 2 4 7 2 4 3" xfId="45435" xr:uid="{00000000-0005-0000-0000-0000A3B50000}"/>
    <cellStyle name="Percent 2 4 7 2 5" xfId="45436" xr:uid="{00000000-0005-0000-0000-0000A4B50000}"/>
    <cellStyle name="Percent 2 4 7 2 6" xfId="45437" xr:uid="{00000000-0005-0000-0000-0000A5B50000}"/>
    <cellStyle name="Percent 2 4 7 3" xfId="45438" xr:uid="{00000000-0005-0000-0000-0000A6B50000}"/>
    <cellStyle name="Percent 2 4 7 3 2" xfId="45439" xr:uid="{00000000-0005-0000-0000-0000A7B50000}"/>
    <cellStyle name="Percent 2 4 7 3 2 2" xfId="45440" xr:uid="{00000000-0005-0000-0000-0000A8B50000}"/>
    <cellStyle name="Percent 2 4 7 3 2 3" xfId="45441" xr:uid="{00000000-0005-0000-0000-0000A9B50000}"/>
    <cellStyle name="Percent 2 4 7 3 3" xfId="45442" xr:uid="{00000000-0005-0000-0000-0000AAB50000}"/>
    <cellStyle name="Percent 2 4 7 3 4" xfId="45443" xr:uid="{00000000-0005-0000-0000-0000ABB50000}"/>
    <cellStyle name="Percent 2 4 7 4" xfId="45444" xr:uid="{00000000-0005-0000-0000-0000ACB50000}"/>
    <cellStyle name="Percent 2 4 7 4 2" xfId="45445" xr:uid="{00000000-0005-0000-0000-0000ADB50000}"/>
    <cellStyle name="Percent 2 4 7 4 2 2" xfId="45446" xr:uid="{00000000-0005-0000-0000-0000AEB50000}"/>
    <cellStyle name="Percent 2 4 7 4 2 3" xfId="45447" xr:uid="{00000000-0005-0000-0000-0000AFB50000}"/>
    <cellStyle name="Percent 2 4 7 4 3" xfId="45448" xr:uid="{00000000-0005-0000-0000-0000B0B50000}"/>
    <cellStyle name="Percent 2 4 7 4 4" xfId="45449" xr:uid="{00000000-0005-0000-0000-0000B1B50000}"/>
    <cellStyle name="Percent 2 4 7 5" xfId="45450" xr:uid="{00000000-0005-0000-0000-0000B2B50000}"/>
    <cellStyle name="Percent 2 4 7 5 2" xfId="45451" xr:uid="{00000000-0005-0000-0000-0000B3B50000}"/>
    <cellStyle name="Percent 2 4 7 5 3" xfId="45452" xr:uid="{00000000-0005-0000-0000-0000B4B50000}"/>
    <cellStyle name="Percent 2 4 7 6" xfId="45453" xr:uid="{00000000-0005-0000-0000-0000B5B50000}"/>
    <cellStyle name="Percent 2 4 7 7" xfId="45454" xr:uid="{00000000-0005-0000-0000-0000B6B50000}"/>
    <cellStyle name="Percent 2 4 8" xfId="45455" xr:uid="{00000000-0005-0000-0000-0000B7B50000}"/>
    <cellStyle name="Percent 2 4 8 2" xfId="45456" xr:uid="{00000000-0005-0000-0000-0000B8B50000}"/>
    <cellStyle name="Percent 2 4 8 2 2" xfId="45457" xr:uid="{00000000-0005-0000-0000-0000B9B50000}"/>
    <cellStyle name="Percent 2 4 8 2 2 2" xfId="45458" xr:uid="{00000000-0005-0000-0000-0000BAB50000}"/>
    <cellStyle name="Percent 2 4 8 2 2 2 2" xfId="45459" xr:uid="{00000000-0005-0000-0000-0000BBB50000}"/>
    <cellStyle name="Percent 2 4 8 2 2 2 3" xfId="45460" xr:uid="{00000000-0005-0000-0000-0000BCB50000}"/>
    <cellStyle name="Percent 2 4 8 2 2 3" xfId="45461" xr:uid="{00000000-0005-0000-0000-0000BDB50000}"/>
    <cellStyle name="Percent 2 4 8 2 2 4" xfId="45462" xr:uid="{00000000-0005-0000-0000-0000BEB50000}"/>
    <cellStyle name="Percent 2 4 8 2 3" xfId="45463" xr:uid="{00000000-0005-0000-0000-0000BFB50000}"/>
    <cellStyle name="Percent 2 4 8 2 3 2" xfId="45464" xr:uid="{00000000-0005-0000-0000-0000C0B50000}"/>
    <cellStyle name="Percent 2 4 8 2 3 2 2" xfId="45465" xr:uid="{00000000-0005-0000-0000-0000C1B50000}"/>
    <cellStyle name="Percent 2 4 8 2 3 2 3" xfId="45466" xr:uid="{00000000-0005-0000-0000-0000C2B50000}"/>
    <cellStyle name="Percent 2 4 8 2 3 3" xfId="45467" xr:uid="{00000000-0005-0000-0000-0000C3B50000}"/>
    <cellStyle name="Percent 2 4 8 2 3 4" xfId="45468" xr:uid="{00000000-0005-0000-0000-0000C4B50000}"/>
    <cellStyle name="Percent 2 4 8 2 4" xfId="45469" xr:uid="{00000000-0005-0000-0000-0000C5B50000}"/>
    <cellStyle name="Percent 2 4 8 2 4 2" xfId="45470" xr:uid="{00000000-0005-0000-0000-0000C6B50000}"/>
    <cellStyle name="Percent 2 4 8 2 4 3" xfId="45471" xr:uid="{00000000-0005-0000-0000-0000C7B50000}"/>
    <cellStyle name="Percent 2 4 8 2 5" xfId="45472" xr:uid="{00000000-0005-0000-0000-0000C8B50000}"/>
    <cellStyle name="Percent 2 4 8 2 6" xfId="45473" xr:uid="{00000000-0005-0000-0000-0000C9B50000}"/>
    <cellStyle name="Percent 2 4 8 3" xfId="45474" xr:uid="{00000000-0005-0000-0000-0000CAB50000}"/>
    <cellStyle name="Percent 2 4 8 3 2" xfId="45475" xr:uid="{00000000-0005-0000-0000-0000CBB50000}"/>
    <cellStyle name="Percent 2 4 8 3 2 2" xfId="45476" xr:uid="{00000000-0005-0000-0000-0000CCB50000}"/>
    <cellStyle name="Percent 2 4 8 3 2 3" xfId="45477" xr:uid="{00000000-0005-0000-0000-0000CDB50000}"/>
    <cellStyle name="Percent 2 4 8 3 3" xfId="45478" xr:uid="{00000000-0005-0000-0000-0000CEB50000}"/>
    <cellStyle name="Percent 2 4 8 3 4" xfId="45479" xr:uid="{00000000-0005-0000-0000-0000CFB50000}"/>
    <cellStyle name="Percent 2 4 8 4" xfId="45480" xr:uid="{00000000-0005-0000-0000-0000D0B50000}"/>
    <cellStyle name="Percent 2 4 8 4 2" xfId="45481" xr:uid="{00000000-0005-0000-0000-0000D1B50000}"/>
    <cellStyle name="Percent 2 4 8 4 2 2" xfId="45482" xr:uid="{00000000-0005-0000-0000-0000D2B50000}"/>
    <cellStyle name="Percent 2 4 8 4 2 3" xfId="45483" xr:uid="{00000000-0005-0000-0000-0000D3B50000}"/>
    <cellStyle name="Percent 2 4 8 4 3" xfId="45484" xr:uid="{00000000-0005-0000-0000-0000D4B50000}"/>
    <cellStyle name="Percent 2 4 8 4 4" xfId="45485" xr:uid="{00000000-0005-0000-0000-0000D5B50000}"/>
    <cellStyle name="Percent 2 4 8 5" xfId="45486" xr:uid="{00000000-0005-0000-0000-0000D6B50000}"/>
    <cellStyle name="Percent 2 4 8 5 2" xfId="45487" xr:uid="{00000000-0005-0000-0000-0000D7B50000}"/>
    <cellStyle name="Percent 2 4 8 5 3" xfId="45488" xr:uid="{00000000-0005-0000-0000-0000D8B50000}"/>
    <cellStyle name="Percent 2 4 8 6" xfId="45489" xr:uid="{00000000-0005-0000-0000-0000D9B50000}"/>
    <cellStyle name="Percent 2 4 8 7" xfId="45490" xr:uid="{00000000-0005-0000-0000-0000DAB50000}"/>
    <cellStyle name="Percent 2 4 9" xfId="45491" xr:uid="{00000000-0005-0000-0000-0000DBB50000}"/>
    <cellStyle name="Percent 2 4 9 2" xfId="45492" xr:uid="{00000000-0005-0000-0000-0000DCB50000}"/>
    <cellStyle name="Percent 2 4 9 2 2" xfId="45493" xr:uid="{00000000-0005-0000-0000-0000DDB50000}"/>
    <cellStyle name="Percent 2 4 9 2 2 2" xfId="45494" xr:uid="{00000000-0005-0000-0000-0000DEB50000}"/>
    <cellStyle name="Percent 2 4 9 2 2 3" xfId="45495" xr:uid="{00000000-0005-0000-0000-0000DFB50000}"/>
    <cellStyle name="Percent 2 4 9 2 3" xfId="45496" xr:uid="{00000000-0005-0000-0000-0000E0B50000}"/>
    <cellStyle name="Percent 2 4 9 2 4" xfId="45497" xr:uid="{00000000-0005-0000-0000-0000E1B50000}"/>
    <cellStyle name="Percent 2 4 9 3" xfId="45498" xr:uid="{00000000-0005-0000-0000-0000E2B50000}"/>
    <cellStyle name="Percent 2 4 9 3 2" xfId="45499" xr:uid="{00000000-0005-0000-0000-0000E3B50000}"/>
    <cellStyle name="Percent 2 4 9 3 2 2" xfId="45500" xr:uid="{00000000-0005-0000-0000-0000E4B50000}"/>
    <cellStyle name="Percent 2 4 9 3 2 3" xfId="45501" xr:uid="{00000000-0005-0000-0000-0000E5B50000}"/>
    <cellStyle name="Percent 2 4 9 3 3" xfId="45502" xr:uid="{00000000-0005-0000-0000-0000E6B50000}"/>
    <cellStyle name="Percent 2 4 9 3 4" xfId="45503" xr:uid="{00000000-0005-0000-0000-0000E7B50000}"/>
    <cellStyle name="Percent 2 4 9 4" xfId="45504" xr:uid="{00000000-0005-0000-0000-0000E8B50000}"/>
    <cellStyle name="Percent 2 4 9 4 2" xfId="45505" xr:uid="{00000000-0005-0000-0000-0000E9B50000}"/>
    <cellStyle name="Percent 2 4 9 4 3" xfId="45506" xr:uid="{00000000-0005-0000-0000-0000EAB50000}"/>
    <cellStyle name="Percent 2 4 9 5" xfId="45507" xr:uid="{00000000-0005-0000-0000-0000EBB50000}"/>
    <cellStyle name="Percent 2 4 9 6" xfId="45508" xr:uid="{00000000-0005-0000-0000-0000ECB50000}"/>
    <cellStyle name="Percent 2 5" xfId="45509" xr:uid="{00000000-0005-0000-0000-0000EDB50000}"/>
    <cellStyle name="Percent 2 5 10" xfId="45510" xr:uid="{00000000-0005-0000-0000-0000EEB50000}"/>
    <cellStyle name="Percent 2 5 10 2" xfId="45511" xr:uid="{00000000-0005-0000-0000-0000EFB50000}"/>
    <cellStyle name="Percent 2 5 10 2 2" xfId="45512" xr:uid="{00000000-0005-0000-0000-0000F0B50000}"/>
    <cellStyle name="Percent 2 5 10 2 3" xfId="45513" xr:uid="{00000000-0005-0000-0000-0000F1B50000}"/>
    <cellStyle name="Percent 2 5 10 3" xfId="45514" xr:uid="{00000000-0005-0000-0000-0000F2B50000}"/>
    <cellStyle name="Percent 2 5 10 4" xfId="45515" xr:uid="{00000000-0005-0000-0000-0000F3B50000}"/>
    <cellStyle name="Percent 2 5 11" xfId="45516" xr:uid="{00000000-0005-0000-0000-0000F4B50000}"/>
    <cellStyle name="Percent 2 5 11 2" xfId="45517" xr:uid="{00000000-0005-0000-0000-0000F5B50000}"/>
    <cellStyle name="Percent 2 5 11 2 2" xfId="45518" xr:uid="{00000000-0005-0000-0000-0000F6B50000}"/>
    <cellStyle name="Percent 2 5 11 2 3" xfId="45519" xr:uid="{00000000-0005-0000-0000-0000F7B50000}"/>
    <cellStyle name="Percent 2 5 11 3" xfId="45520" xr:uid="{00000000-0005-0000-0000-0000F8B50000}"/>
    <cellStyle name="Percent 2 5 11 4" xfId="45521" xr:uid="{00000000-0005-0000-0000-0000F9B50000}"/>
    <cellStyle name="Percent 2 5 12" xfId="45522" xr:uid="{00000000-0005-0000-0000-0000FAB50000}"/>
    <cellStyle name="Percent 2 5 12 2" xfId="45523" xr:uid="{00000000-0005-0000-0000-0000FBB50000}"/>
    <cellStyle name="Percent 2 5 12 3" xfId="45524" xr:uid="{00000000-0005-0000-0000-0000FCB50000}"/>
    <cellStyle name="Percent 2 5 13" xfId="45525" xr:uid="{00000000-0005-0000-0000-0000FDB50000}"/>
    <cellStyle name="Percent 2 5 14" xfId="45526" xr:uid="{00000000-0005-0000-0000-0000FEB50000}"/>
    <cellStyle name="Percent 2 5 2" xfId="45527" xr:uid="{00000000-0005-0000-0000-0000FFB50000}"/>
    <cellStyle name="Percent 2 5 2 10" xfId="45528" xr:uid="{00000000-0005-0000-0000-000000B60000}"/>
    <cellStyle name="Percent 2 5 2 10 2" xfId="45529" xr:uid="{00000000-0005-0000-0000-000001B60000}"/>
    <cellStyle name="Percent 2 5 2 10 3" xfId="45530" xr:uid="{00000000-0005-0000-0000-000002B60000}"/>
    <cellStyle name="Percent 2 5 2 11" xfId="45531" xr:uid="{00000000-0005-0000-0000-000003B60000}"/>
    <cellStyle name="Percent 2 5 2 12" xfId="45532" xr:uid="{00000000-0005-0000-0000-000004B60000}"/>
    <cellStyle name="Percent 2 5 2 2" xfId="45533" xr:uid="{00000000-0005-0000-0000-000005B60000}"/>
    <cellStyle name="Percent 2 5 2 2 10" xfId="45534" xr:uid="{00000000-0005-0000-0000-000006B60000}"/>
    <cellStyle name="Percent 2 5 2 2 11" xfId="45535" xr:uid="{00000000-0005-0000-0000-000007B60000}"/>
    <cellStyle name="Percent 2 5 2 2 2" xfId="45536" xr:uid="{00000000-0005-0000-0000-000008B60000}"/>
    <cellStyle name="Percent 2 5 2 2 2 10" xfId="45537" xr:uid="{00000000-0005-0000-0000-000009B60000}"/>
    <cellStyle name="Percent 2 5 2 2 2 2" xfId="45538" xr:uid="{00000000-0005-0000-0000-00000AB60000}"/>
    <cellStyle name="Percent 2 5 2 2 2 2 2" xfId="45539" xr:uid="{00000000-0005-0000-0000-00000BB60000}"/>
    <cellStyle name="Percent 2 5 2 2 2 2 2 2" xfId="45540" xr:uid="{00000000-0005-0000-0000-00000CB60000}"/>
    <cellStyle name="Percent 2 5 2 2 2 2 2 2 2" xfId="45541" xr:uid="{00000000-0005-0000-0000-00000DB60000}"/>
    <cellStyle name="Percent 2 5 2 2 2 2 2 2 2 2" xfId="45542" xr:uid="{00000000-0005-0000-0000-00000EB60000}"/>
    <cellStyle name="Percent 2 5 2 2 2 2 2 2 2 2 2" xfId="45543" xr:uid="{00000000-0005-0000-0000-00000FB60000}"/>
    <cellStyle name="Percent 2 5 2 2 2 2 2 2 2 2 3" xfId="45544" xr:uid="{00000000-0005-0000-0000-000010B60000}"/>
    <cellStyle name="Percent 2 5 2 2 2 2 2 2 2 3" xfId="45545" xr:uid="{00000000-0005-0000-0000-000011B60000}"/>
    <cellStyle name="Percent 2 5 2 2 2 2 2 2 2 4" xfId="45546" xr:uid="{00000000-0005-0000-0000-000012B60000}"/>
    <cellStyle name="Percent 2 5 2 2 2 2 2 2 3" xfId="45547" xr:uid="{00000000-0005-0000-0000-000013B60000}"/>
    <cellStyle name="Percent 2 5 2 2 2 2 2 2 3 2" xfId="45548" xr:uid="{00000000-0005-0000-0000-000014B60000}"/>
    <cellStyle name="Percent 2 5 2 2 2 2 2 2 3 2 2" xfId="45549" xr:uid="{00000000-0005-0000-0000-000015B60000}"/>
    <cellStyle name="Percent 2 5 2 2 2 2 2 2 3 2 3" xfId="45550" xr:uid="{00000000-0005-0000-0000-000016B60000}"/>
    <cellStyle name="Percent 2 5 2 2 2 2 2 2 3 3" xfId="45551" xr:uid="{00000000-0005-0000-0000-000017B60000}"/>
    <cellStyle name="Percent 2 5 2 2 2 2 2 2 3 4" xfId="45552" xr:uid="{00000000-0005-0000-0000-000018B60000}"/>
    <cellStyle name="Percent 2 5 2 2 2 2 2 2 4" xfId="45553" xr:uid="{00000000-0005-0000-0000-000019B60000}"/>
    <cellStyle name="Percent 2 5 2 2 2 2 2 2 4 2" xfId="45554" xr:uid="{00000000-0005-0000-0000-00001AB60000}"/>
    <cellStyle name="Percent 2 5 2 2 2 2 2 2 4 3" xfId="45555" xr:uid="{00000000-0005-0000-0000-00001BB60000}"/>
    <cellStyle name="Percent 2 5 2 2 2 2 2 2 5" xfId="45556" xr:uid="{00000000-0005-0000-0000-00001CB60000}"/>
    <cellStyle name="Percent 2 5 2 2 2 2 2 2 6" xfId="45557" xr:uid="{00000000-0005-0000-0000-00001DB60000}"/>
    <cellStyle name="Percent 2 5 2 2 2 2 2 3" xfId="45558" xr:uid="{00000000-0005-0000-0000-00001EB60000}"/>
    <cellStyle name="Percent 2 5 2 2 2 2 2 3 2" xfId="45559" xr:uid="{00000000-0005-0000-0000-00001FB60000}"/>
    <cellStyle name="Percent 2 5 2 2 2 2 2 3 2 2" xfId="45560" xr:uid="{00000000-0005-0000-0000-000020B60000}"/>
    <cellStyle name="Percent 2 5 2 2 2 2 2 3 2 3" xfId="45561" xr:uid="{00000000-0005-0000-0000-000021B60000}"/>
    <cellStyle name="Percent 2 5 2 2 2 2 2 3 3" xfId="45562" xr:uid="{00000000-0005-0000-0000-000022B60000}"/>
    <cellStyle name="Percent 2 5 2 2 2 2 2 3 4" xfId="45563" xr:uid="{00000000-0005-0000-0000-000023B60000}"/>
    <cellStyle name="Percent 2 5 2 2 2 2 2 4" xfId="45564" xr:uid="{00000000-0005-0000-0000-000024B60000}"/>
    <cellStyle name="Percent 2 5 2 2 2 2 2 4 2" xfId="45565" xr:uid="{00000000-0005-0000-0000-000025B60000}"/>
    <cellStyle name="Percent 2 5 2 2 2 2 2 4 2 2" xfId="45566" xr:uid="{00000000-0005-0000-0000-000026B60000}"/>
    <cellStyle name="Percent 2 5 2 2 2 2 2 4 2 3" xfId="45567" xr:uid="{00000000-0005-0000-0000-000027B60000}"/>
    <cellStyle name="Percent 2 5 2 2 2 2 2 4 3" xfId="45568" xr:uid="{00000000-0005-0000-0000-000028B60000}"/>
    <cellStyle name="Percent 2 5 2 2 2 2 2 4 4" xfId="45569" xr:uid="{00000000-0005-0000-0000-000029B60000}"/>
    <cellStyle name="Percent 2 5 2 2 2 2 2 5" xfId="45570" xr:uid="{00000000-0005-0000-0000-00002AB60000}"/>
    <cellStyle name="Percent 2 5 2 2 2 2 2 5 2" xfId="45571" xr:uid="{00000000-0005-0000-0000-00002BB60000}"/>
    <cellStyle name="Percent 2 5 2 2 2 2 2 5 3" xfId="45572" xr:uid="{00000000-0005-0000-0000-00002CB60000}"/>
    <cellStyle name="Percent 2 5 2 2 2 2 2 6" xfId="45573" xr:uid="{00000000-0005-0000-0000-00002DB60000}"/>
    <cellStyle name="Percent 2 5 2 2 2 2 2 7" xfId="45574" xr:uid="{00000000-0005-0000-0000-00002EB60000}"/>
    <cellStyle name="Percent 2 5 2 2 2 2 3" xfId="45575" xr:uid="{00000000-0005-0000-0000-00002FB60000}"/>
    <cellStyle name="Percent 2 5 2 2 2 2 3 2" xfId="45576" xr:uid="{00000000-0005-0000-0000-000030B60000}"/>
    <cellStyle name="Percent 2 5 2 2 2 2 3 2 2" xfId="45577" xr:uid="{00000000-0005-0000-0000-000031B60000}"/>
    <cellStyle name="Percent 2 5 2 2 2 2 3 2 2 2" xfId="45578" xr:uid="{00000000-0005-0000-0000-000032B60000}"/>
    <cellStyle name="Percent 2 5 2 2 2 2 3 2 2 3" xfId="45579" xr:uid="{00000000-0005-0000-0000-000033B60000}"/>
    <cellStyle name="Percent 2 5 2 2 2 2 3 2 3" xfId="45580" xr:uid="{00000000-0005-0000-0000-000034B60000}"/>
    <cellStyle name="Percent 2 5 2 2 2 2 3 2 4" xfId="45581" xr:uid="{00000000-0005-0000-0000-000035B60000}"/>
    <cellStyle name="Percent 2 5 2 2 2 2 3 3" xfId="45582" xr:uid="{00000000-0005-0000-0000-000036B60000}"/>
    <cellStyle name="Percent 2 5 2 2 2 2 3 3 2" xfId="45583" xr:uid="{00000000-0005-0000-0000-000037B60000}"/>
    <cellStyle name="Percent 2 5 2 2 2 2 3 3 2 2" xfId="45584" xr:uid="{00000000-0005-0000-0000-000038B60000}"/>
    <cellStyle name="Percent 2 5 2 2 2 2 3 3 2 3" xfId="45585" xr:uid="{00000000-0005-0000-0000-000039B60000}"/>
    <cellStyle name="Percent 2 5 2 2 2 2 3 3 3" xfId="45586" xr:uid="{00000000-0005-0000-0000-00003AB60000}"/>
    <cellStyle name="Percent 2 5 2 2 2 2 3 3 4" xfId="45587" xr:uid="{00000000-0005-0000-0000-00003BB60000}"/>
    <cellStyle name="Percent 2 5 2 2 2 2 3 4" xfId="45588" xr:uid="{00000000-0005-0000-0000-00003CB60000}"/>
    <cellStyle name="Percent 2 5 2 2 2 2 3 4 2" xfId="45589" xr:uid="{00000000-0005-0000-0000-00003DB60000}"/>
    <cellStyle name="Percent 2 5 2 2 2 2 3 4 3" xfId="45590" xr:uid="{00000000-0005-0000-0000-00003EB60000}"/>
    <cellStyle name="Percent 2 5 2 2 2 2 3 5" xfId="45591" xr:uid="{00000000-0005-0000-0000-00003FB60000}"/>
    <cellStyle name="Percent 2 5 2 2 2 2 3 6" xfId="45592" xr:uid="{00000000-0005-0000-0000-000040B60000}"/>
    <cellStyle name="Percent 2 5 2 2 2 2 4" xfId="45593" xr:uid="{00000000-0005-0000-0000-000041B60000}"/>
    <cellStyle name="Percent 2 5 2 2 2 2 4 2" xfId="45594" xr:uid="{00000000-0005-0000-0000-000042B60000}"/>
    <cellStyle name="Percent 2 5 2 2 2 2 4 2 2" xfId="45595" xr:uid="{00000000-0005-0000-0000-000043B60000}"/>
    <cellStyle name="Percent 2 5 2 2 2 2 4 2 3" xfId="45596" xr:uid="{00000000-0005-0000-0000-000044B60000}"/>
    <cellStyle name="Percent 2 5 2 2 2 2 4 3" xfId="45597" xr:uid="{00000000-0005-0000-0000-000045B60000}"/>
    <cellStyle name="Percent 2 5 2 2 2 2 4 4" xfId="45598" xr:uid="{00000000-0005-0000-0000-000046B60000}"/>
    <cellStyle name="Percent 2 5 2 2 2 2 5" xfId="45599" xr:uid="{00000000-0005-0000-0000-000047B60000}"/>
    <cellStyle name="Percent 2 5 2 2 2 2 5 2" xfId="45600" xr:uid="{00000000-0005-0000-0000-000048B60000}"/>
    <cellStyle name="Percent 2 5 2 2 2 2 5 2 2" xfId="45601" xr:uid="{00000000-0005-0000-0000-000049B60000}"/>
    <cellStyle name="Percent 2 5 2 2 2 2 5 2 3" xfId="45602" xr:uid="{00000000-0005-0000-0000-00004AB60000}"/>
    <cellStyle name="Percent 2 5 2 2 2 2 5 3" xfId="45603" xr:uid="{00000000-0005-0000-0000-00004BB60000}"/>
    <cellStyle name="Percent 2 5 2 2 2 2 5 4" xfId="45604" xr:uid="{00000000-0005-0000-0000-00004CB60000}"/>
    <cellStyle name="Percent 2 5 2 2 2 2 6" xfId="45605" xr:uid="{00000000-0005-0000-0000-00004DB60000}"/>
    <cellStyle name="Percent 2 5 2 2 2 2 6 2" xfId="45606" xr:uid="{00000000-0005-0000-0000-00004EB60000}"/>
    <cellStyle name="Percent 2 5 2 2 2 2 6 3" xfId="45607" xr:uid="{00000000-0005-0000-0000-00004FB60000}"/>
    <cellStyle name="Percent 2 5 2 2 2 2 7" xfId="45608" xr:uid="{00000000-0005-0000-0000-000050B60000}"/>
    <cellStyle name="Percent 2 5 2 2 2 2 8" xfId="45609" xr:uid="{00000000-0005-0000-0000-000051B60000}"/>
    <cellStyle name="Percent 2 5 2 2 2 3" xfId="45610" xr:uid="{00000000-0005-0000-0000-000052B60000}"/>
    <cellStyle name="Percent 2 5 2 2 2 3 2" xfId="45611" xr:uid="{00000000-0005-0000-0000-000053B60000}"/>
    <cellStyle name="Percent 2 5 2 2 2 3 2 2" xfId="45612" xr:uid="{00000000-0005-0000-0000-000054B60000}"/>
    <cellStyle name="Percent 2 5 2 2 2 3 2 2 2" xfId="45613" xr:uid="{00000000-0005-0000-0000-000055B60000}"/>
    <cellStyle name="Percent 2 5 2 2 2 3 2 2 2 2" xfId="45614" xr:uid="{00000000-0005-0000-0000-000056B60000}"/>
    <cellStyle name="Percent 2 5 2 2 2 3 2 2 2 3" xfId="45615" xr:uid="{00000000-0005-0000-0000-000057B60000}"/>
    <cellStyle name="Percent 2 5 2 2 2 3 2 2 3" xfId="45616" xr:uid="{00000000-0005-0000-0000-000058B60000}"/>
    <cellStyle name="Percent 2 5 2 2 2 3 2 2 4" xfId="45617" xr:uid="{00000000-0005-0000-0000-000059B60000}"/>
    <cellStyle name="Percent 2 5 2 2 2 3 2 3" xfId="45618" xr:uid="{00000000-0005-0000-0000-00005AB60000}"/>
    <cellStyle name="Percent 2 5 2 2 2 3 2 3 2" xfId="45619" xr:uid="{00000000-0005-0000-0000-00005BB60000}"/>
    <cellStyle name="Percent 2 5 2 2 2 3 2 3 2 2" xfId="45620" xr:uid="{00000000-0005-0000-0000-00005CB60000}"/>
    <cellStyle name="Percent 2 5 2 2 2 3 2 3 2 3" xfId="45621" xr:uid="{00000000-0005-0000-0000-00005DB60000}"/>
    <cellStyle name="Percent 2 5 2 2 2 3 2 3 3" xfId="45622" xr:uid="{00000000-0005-0000-0000-00005EB60000}"/>
    <cellStyle name="Percent 2 5 2 2 2 3 2 3 4" xfId="45623" xr:uid="{00000000-0005-0000-0000-00005FB60000}"/>
    <cellStyle name="Percent 2 5 2 2 2 3 2 4" xfId="45624" xr:uid="{00000000-0005-0000-0000-000060B60000}"/>
    <cellStyle name="Percent 2 5 2 2 2 3 2 4 2" xfId="45625" xr:uid="{00000000-0005-0000-0000-000061B60000}"/>
    <cellStyle name="Percent 2 5 2 2 2 3 2 4 3" xfId="45626" xr:uid="{00000000-0005-0000-0000-000062B60000}"/>
    <cellStyle name="Percent 2 5 2 2 2 3 2 5" xfId="45627" xr:uid="{00000000-0005-0000-0000-000063B60000}"/>
    <cellStyle name="Percent 2 5 2 2 2 3 2 6" xfId="45628" xr:uid="{00000000-0005-0000-0000-000064B60000}"/>
    <cellStyle name="Percent 2 5 2 2 2 3 3" xfId="45629" xr:uid="{00000000-0005-0000-0000-000065B60000}"/>
    <cellStyle name="Percent 2 5 2 2 2 3 3 2" xfId="45630" xr:uid="{00000000-0005-0000-0000-000066B60000}"/>
    <cellStyle name="Percent 2 5 2 2 2 3 3 2 2" xfId="45631" xr:uid="{00000000-0005-0000-0000-000067B60000}"/>
    <cellStyle name="Percent 2 5 2 2 2 3 3 2 3" xfId="45632" xr:uid="{00000000-0005-0000-0000-000068B60000}"/>
    <cellStyle name="Percent 2 5 2 2 2 3 3 3" xfId="45633" xr:uid="{00000000-0005-0000-0000-000069B60000}"/>
    <cellStyle name="Percent 2 5 2 2 2 3 3 4" xfId="45634" xr:uid="{00000000-0005-0000-0000-00006AB60000}"/>
    <cellStyle name="Percent 2 5 2 2 2 3 4" xfId="45635" xr:uid="{00000000-0005-0000-0000-00006BB60000}"/>
    <cellStyle name="Percent 2 5 2 2 2 3 4 2" xfId="45636" xr:uid="{00000000-0005-0000-0000-00006CB60000}"/>
    <cellStyle name="Percent 2 5 2 2 2 3 4 2 2" xfId="45637" xr:uid="{00000000-0005-0000-0000-00006DB60000}"/>
    <cellStyle name="Percent 2 5 2 2 2 3 4 2 3" xfId="45638" xr:uid="{00000000-0005-0000-0000-00006EB60000}"/>
    <cellStyle name="Percent 2 5 2 2 2 3 4 3" xfId="45639" xr:uid="{00000000-0005-0000-0000-00006FB60000}"/>
    <cellStyle name="Percent 2 5 2 2 2 3 4 4" xfId="45640" xr:uid="{00000000-0005-0000-0000-000070B60000}"/>
    <cellStyle name="Percent 2 5 2 2 2 3 5" xfId="45641" xr:uid="{00000000-0005-0000-0000-000071B60000}"/>
    <cellStyle name="Percent 2 5 2 2 2 3 5 2" xfId="45642" xr:uid="{00000000-0005-0000-0000-000072B60000}"/>
    <cellStyle name="Percent 2 5 2 2 2 3 5 3" xfId="45643" xr:uid="{00000000-0005-0000-0000-000073B60000}"/>
    <cellStyle name="Percent 2 5 2 2 2 3 6" xfId="45644" xr:uid="{00000000-0005-0000-0000-000074B60000}"/>
    <cellStyle name="Percent 2 5 2 2 2 3 7" xfId="45645" xr:uid="{00000000-0005-0000-0000-000075B60000}"/>
    <cellStyle name="Percent 2 5 2 2 2 4" xfId="45646" xr:uid="{00000000-0005-0000-0000-000076B60000}"/>
    <cellStyle name="Percent 2 5 2 2 2 4 2" xfId="45647" xr:uid="{00000000-0005-0000-0000-000077B60000}"/>
    <cellStyle name="Percent 2 5 2 2 2 4 2 2" xfId="45648" xr:uid="{00000000-0005-0000-0000-000078B60000}"/>
    <cellStyle name="Percent 2 5 2 2 2 4 2 2 2" xfId="45649" xr:uid="{00000000-0005-0000-0000-000079B60000}"/>
    <cellStyle name="Percent 2 5 2 2 2 4 2 2 2 2" xfId="45650" xr:uid="{00000000-0005-0000-0000-00007AB60000}"/>
    <cellStyle name="Percent 2 5 2 2 2 4 2 2 2 3" xfId="45651" xr:uid="{00000000-0005-0000-0000-00007BB60000}"/>
    <cellStyle name="Percent 2 5 2 2 2 4 2 2 3" xfId="45652" xr:uid="{00000000-0005-0000-0000-00007CB60000}"/>
    <cellStyle name="Percent 2 5 2 2 2 4 2 2 4" xfId="45653" xr:uid="{00000000-0005-0000-0000-00007DB60000}"/>
    <cellStyle name="Percent 2 5 2 2 2 4 2 3" xfId="45654" xr:uid="{00000000-0005-0000-0000-00007EB60000}"/>
    <cellStyle name="Percent 2 5 2 2 2 4 2 3 2" xfId="45655" xr:uid="{00000000-0005-0000-0000-00007FB60000}"/>
    <cellStyle name="Percent 2 5 2 2 2 4 2 3 2 2" xfId="45656" xr:uid="{00000000-0005-0000-0000-000080B60000}"/>
    <cellStyle name="Percent 2 5 2 2 2 4 2 3 2 3" xfId="45657" xr:uid="{00000000-0005-0000-0000-000081B60000}"/>
    <cellStyle name="Percent 2 5 2 2 2 4 2 3 3" xfId="45658" xr:uid="{00000000-0005-0000-0000-000082B60000}"/>
    <cellStyle name="Percent 2 5 2 2 2 4 2 3 4" xfId="45659" xr:uid="{00000000-0005-0000-0000-000083B60000}"/>
    <cellStyle name="Percent 2 5 2 2 2 4 2 4" xfId="45660" xr:uid="{00000000-0005-0000-0000-000084B60000}"/>
    <cellStyle name="Percent 2 5 2 2 2 4 2 4 2" xfId="45661" xr:uid="{00000000-0005-0000-0000-000085B60000}"/>
    <cellStyle name="Percent 2 5 2 2 2 4 2 4 3" xfId="45662" xr:uid="{00000000-0005-0000-0000-000086B60000}"/>
    <cellStyle name="Percent 2 5 2 2 2 4 2 5" xfId="45663" xr:uid="{00000000-0005-0000-0000-000087B60000}"/>
    <cellStyle name="Percent 2 5 2 2 2 4 2 6" xfId="45664" xr:uid="{00000000-0005-0000-0000-000088B60000}"/>
    <cellStyle name="Percent 2 5 2 2 2 4 3" xfId="45665" xr:uid="{00000000-0005-0000-0000-000089B60000}"/>
    <cellStyle name="Percent 2 5 2 2 2 4 3 2" xfId="45666" xr:uid="{00000000-0005-0000-0000-00008AB60000}"/>
    <cellStyle name="Percent 2 5 2 2 2 4 3 2 2" xfId="45667" xr:uid="{00000000-0005-0000-0000-00008BB60000}"/>
    <cellStyle name="Percent 2 5 2 2 2 4 3 2 3" xfId="45668" xr:uid="{00000000-0005-0000-0000-00008CB60000}"/>
    <cellStyle name="Percent 2 5 2 2 2 4 3 3" xfId="45669" xr:uid="{00000000-0005-0000-0000-00008DB60000}"/>
    <cellStyle name="Percent 2 5 2 2 2 4 3 4" xfId="45670" xr:uid="{00000000-0005-0000-0000-00008EB60000}"/>
    <cellStyle name="Percent 2 5 2 2 2 4 4" xfId="45671" xr:uid="{00000000-0005-0000-0000-00008FB60000}"/>
    <cellStyle name="Percent 2 5 2 2 2 4 4 2" xfId="45672" xr:uid="{00000000-0005-0000-0000-000090B60000}"/>
    <cellStyle name="Percent 2 5 2 2 2 4 4 2 2" xfId="45673" xr:uid="{00000000-0005-0000-0000-000091B60000}"/>
    <cellStyle name="Percent 2 5 2 2 2 4 4 2 3" xfId="45674" xr:uid="{00000000-0005-0000-0000-000092B60000}"/>
    <cellStyle name="Percent 2 5 2 2 2 4 4 3" xfId="45675" xr:uid="{00000000-0005-0000-0000-000093B60000}"/>
    <cellStyle name="Percent 2 5 2 2 2 4 4 4" xfId="45676" xr:uid="{00000000-0005-0000-0000-000094B60000}"/>
    <cellStyle name="Percent 2 5 2 2 2 4 5" xfId="45677" xr:uid="{00000000-0005-0000-0000-000095B60000}"/>
    <cellStyle name="Percent 2 5 2 2 2 4 5 2" xfId="45678" xr:uid="{00000000-0005-0000-0000-000096B60000}"/>
    <cellStyle name="Percent 2 5 2 2 2 4 5 3" xfId="45679" xr:uid="{00000000-0005-0000-0000-000097B60000}"/>
    <cellStyle name="Percent 2 5 2 2 2 4 6" xfId="45680" xr:uid="{00000000-0005-0000-0000-000098B60000}"/>
    <cellStyle name="Percent 2 5 2 2 2 4 7" xfId="45681" xr:uid="{00000000-0005-0000-0000-000099B60000}"/>
    <cellStyle name="Percent 2 5 2 2 2 5" xfId="45682" xr:uid="{00000000-0005-0000-0000-00009AB60000}"/>
    <cellStyle name="Percent 2 5 2 2 2 5 2" xfId="45683" xr:uid="{00000000-0005-0000-0000-00009BB60000}"/>
    <cellStyle name="Percent 2 5 2 2 2 5 2 2" xfId="45684" xr:uid="{00000000-0005-0000-0000-00009CB60000}"/>
    <cellStyle name="Percent 2 5 2 2 2 5 2 2 2" xfId="45685" xr:uid="{00000000-0005-0000-0000-00009DB60000}"/>
    <cellStyle name="Percent 2 5 2 2 2 5 2 2 3" xfId="45686" xr:uid="{00000000-0005-0000-0000-00009EB60000}"/>
    <cellStyle name="Percent 2 5 2 2 2 5 2 3" xfId="45687" xr:uid="{00000000-0005-0000-0000-00009FB60000}"/>
    <cellStyle name="Percent 2 5 2 2 2 5 2 4" xfId="45688" xr:uid="{00000000-0005-0000-0000-0000A0B60000}"/>
    <cellStyle name="Percent 2 5 2 2 2 5 3" xfId="45689" xr:uid="{00000000-0005-0000-0000-0000A1B60000}"/>
    <cellStyle name="Percent 2 5 2 2 2 5 3 2" xfId="45690" xr:uid="{00000000-0005-0000-0000-0000A2B60000}"/>
    <cellStyle name="Percent 2 5 2 2 2 5 3 2 2" xfId="45691" xr:uid="{00000000-0005-0000-0000-0000A3B60000}"/>
    <cellStyle name="Percent 2 5 2 2 2 5 3 2 3" xfId="45692" xr:uid="{00000000-0005-0000-0000-0000A4B60000}"/>
    <cellStyle name="Percent 2 5 2 2 2 5 3 3" xfId="45693" xr:uid="{00000000-0005-0000-0000-0000A5B60000}"/>
    <cellStyle name="Percent 2 5 2 2 2 5 3 4" xfId="45694" xr:uid="{00000000-0005-0000-0000-0000A6B60000}"/>
    <cellStyle name="Percent 2 5 2 2 2 5 4" xfId="45695" xr:uid="{00000000-0005-0000-0000-0000A7B60000}"/>
    <cellStyle name="Percent 2 5 2 2 2 5 4 2" xfId="45696" xr:uid="{00000000-0005-0000-0000-0000A8B60000}"/>
    <cellStyle name="Percent 2 5 2 2 2 5 4 3" xfId="45697" xr:uid="{00000000-0005-0000-0000-0000A9B60000}"/>
    <cellStyle name="Percent 2 5 2 2 2 5 5" xfId="45698" xr:uid="{00000000-0005-0000-0000-0000AAB60000}"/>
    <cellStyle name="Percent 2 5 2 2 2 5 6" xfId="45699" xr:uid="{00000000-0005-0000-0000-0000ABB60000}"/>
    <cellStyle name="Percent 2 5 2 2 2 6" xfId="45700" xr:uid="{00000000-0005-0000-0000-0000ACB60000}"/>
    <cellStyle name="Percent 2 5 2 2 2 6 2" xfId="45701" xr:uid="{00000000-0005-0000-0000-0000ADB60000}"/>
    <cellStyle name="Percent 2 5 2 2 2 6 2 2" xfId="45702" xr:uid="{00000000-0005-0000-0000-0000AEB60000}"/>
    <cellStyle name="Percent 2 5 2 2 2 6 2 3" xfId="45703" xr:uid="{00000000-0005-0000-0000-0000AFB60000}"/>
    <cellStyle name="Percent 2 5 2 2 2 6 3" xfId="45704" xr:uid="{00000000-0005-0000-0000-0000B0B60000}"/>
    <cellStyle name="Percent 2 5 2 2 2 6 4" xfId="45705" xr:uid="{00000000-0005-0000-0000-0000B1B60000}"/>
    <cellStyle name="Percent 2 5 2 2 2 7" xfId="45706" xr:uid="{00000000-0005-0000-0000-0000B2B60000}"/>
    <cellStyle name="Percent 2 5 2 2 2 7 2" xfId="45707" xr:uid="{00000000-0005-0000-0000-0000B3B60000}"/>
    <cellStyle name="Percent 2 5 2 2 2 7 2 2" xfId="45708" xr:uid="{00000000-0005-0000-0000-0000B4B60000}"/>
    <cellStyle name="Percent 2 5 2 2 2 7 2 3" xfId="45709" xr:uid="{00000000-0005-0000-0000-0000B5B60000}"/>
    <cellStyle name="Percent 2 5 2 2 2 7 3" xfId="45710" xr:uid="{00000000-0005-0000-0000-0000B6B60000}"/>
    <cellStyle name="Percent 2 5 2 2 2 7 4" xfId="45711" xr:uid="{00000000-0005-0000-0000-0000B7B60000}"/>
    <cellStyle name="Percent 2 5 2 2 2 8" xfId="45712" xr:uid="{00000000-0005-0000-0000-0000B8B60000}"/>
    <cellStyle name="Percent 2 5 2 2 2 8 2" xfId="45713" xr:uid="{00000000-0005-0000-0000-0000B9B60000}"/>
    <cellStyle name="Percent 2 5 2 2 2 8 3" xfId="45714" xr:uid="{00000000-0005-0000-0000-0000BAB60000}"/>
    <cellStyle name="Percent 2 5 2 2 2 9" xfId="45715" xr:uid="{00000000-0005-0000-0000-0000BBB60000}"/>
    <cellStyle name="Percent 2 5 2 2 3" xfId="45716" xr:uid="{00000000-0005-0000-0000-0000BCB60000}"/>
    <cellStyle name="Percent 2 5 2 2 3 2" xfId="45717" xr:uid="{00000000-0005-0000-0000-0000BDB60000}"/>
    <cellStyle name="Percent 2 5 2 2 3 2 2" xfId="45718" xr:uid="{00000000-0005-0000-0000-0000BEB60000}"/>
    <cellStyle name="Percent 2 5 2 2 3 2 2 2" xfId="45719" xr:uid="{00000000-0005-0000-0000-0000BFB60000}"/>
    <cellStyle name="Percent 2 5 2 2 3 2 2 2 2" xfId="45720" xr:uid="{00000000-0005-0000-0000-0000C0B60000}"/>
    <cellStyle name="Percent 2 5 2 2 3 2 2 2 2 2" xfId="45721" xr:uid="{00000000-0005-0000-0000-0000C1B60000}"/>
    <cellStyle name="Percent 2 5 2 2 3 2 2 2 2 3" xfId="45722" xr:uid="{00000000-0005-0000-0000-0000C2B60000}"/>
    <cellStyle name="Percent 2 5 2 2 3 2 2 2 3" xfId="45723" xr:uid="{00000000-0005-0000-0000-0000C3B60000}"/>
    <cellStyle name="Percent 2 5 2 2 3 2 2 2 4" xfId="45724" xr:uid="{00000000-0005-0000-0000-0000C4B60000}"/>
    <cellStyle name="Percent 2 5 2 2 3 2 2 3" xfId="45725" xr:uid="{00000000-0005-0000-0000-0000C5B60000}"/>
    <cellStyle name="Percent 2 5 2 2 3 2 2 3 2" xfId="45726" xr:uid="{00000000-0005-0000-0000-0000C6B60000}"/>
    <cellStyle name="Percent 2 5 2 2 3 2 2 3 2 2" xfId="45727" xr:uid="{00000000-0005-0000-0000-0000C7B60000}"/>
    <cellStyle name="Percent 2 5 2 2 3 2 2 3 2 3" xfId="45728" xr:uid="{00000000-0005-0000-0000-0000C8B60000}"/>
    <cellStyle name="Percent 2 5 2 2 3 2 2 3 3" xfId="45729" xr:uid="{00000000-0005-0000-0000-0000C9B60000}"/>
    <cellStyle name="Percent 2 5 2 2 3 2 2 3 4" xfId="45730" xr:uid="{00000000-0005-0000-0000-0000CAB60000}"/>
    <cellStyle name="Percent 2 5 2 2 3 2 2 4" xfId="45731" xr:uid="{00000000-0005-0000-0000-0000CBB60000}"/>
    <cellStyle name="Percent 2 5 2 2 3 2 2 4 2" xfId="45732" xr:uid="{00000000-0005-0000-0000-0000CCB60000}"/>
    <cellStyle name="Percent 2 5 2 2 3 2 2 4 3" xfId="45733" xr:uid="{00000000-0005-0000-0000-0000CDB60000}"/>
    <cellStyle name="Percent 2 5 2 2 3 2 2 5" xfId="45734" xr:uid="{00000000-0005-0000-0000-0000CEB60000}"/>
    <cellStyle name="Percent 2 5 2 2 3 2 2 6" xfId="45735" xr:uid="{00000000-0005-0000-0000-0000CFB60000}"/>
    <cellStyle name="Percent 2 5 2 2 3 2 3" xfId="45736" xr:uid="{00000000-0005-0000-0000-0000D0B60000}"/>
    <cellStyle name="Percent 2 5 2 2 3 2 3 2" xfId="45737" xr:uid="{00000000-0005-0000-0000-0000D1B60000}"/>
    <cellStyle name="Percent 2 5 2 2 3 2 3 2 2" xfId="45738" xr:uid="{00000000-0005-0000-0000-0000D2B60000}"/>
    <cellStyle name="Percent 2 5 2 2 3 2 3 2 3" xfId="45739" xr:uid="{00000000-0005-0000-0000-0000D3B60000}"/>
    <cellStyle name="Percent 2 5 2 2 3 2 3 3" xfId="45740" xr:uid="{00000000-0005-0000-0000-0000D4B60000}"/>
    <cellStyle name="Percent 2 5 2 2 3 2 3 4" xfId="45741" xr:uid="{00000000-0005-0000-0000-0000D5B60000}"/>
    <cellStyle name="Percent 2 5 2 2 3 2 4" xfId="45742" xr:uid="{00000000-0005-0000-0000-0000D6B60000}"/>
    <cellStyle name="Percent 2 5 2 2 3 2 4 2" xfId="45743" xr:uid="{00000000-0005-0000-0000-0000D7B60000}"/>
    <cellStyle name="Percent 2 5 2 2 3 2 4 2 2" xfId="45744" xr:uid="{00000000-0005-0000-0000-0000D8B60000}"/>
    <cellStyle name="Percent 2 5 2 2 3 2 4 2 3" xfId="45745" xr:uid="{00000000-0005-0000-0000-0000D9B60000}"/>
    <cellStyle name="Percent 2 5 2 2 3 2 4 3" xfId="45746" xr:uid="{00000000-0005-0000-0000-0000DAB60000}"/>
    <cellStyle name="Percent 2 5 2 2 3 2 4 4" xfId="45747" xr:uid="{00000000-0005-0000-0000-0000DBB60000}"/>
    <cellStyle name="Percent 2 5 2 2 3 2 5" xfId="45748" xr:uid="{00000000-0005-0000-0000-0000DCB60000}"/>
    <cellStyle name="Percent 2 5 2 2 3 2 5 2" xfId="45749" xr:uid="{00000000-0005-0000-0000-0000DDB60000}"/>
    <cellStyle name="Percent 2 5 2 2 3 2 5 3" xfId="45750" xr:uid="{00000000-0005-0000-0000-0000DEB60000}"/>
    <cellStyle name="Percent 2 5 2 2 3 2 6" xfId="45751" xr:uid="{00000000-0005-0000-0000-0000DFB60000}"/>
    <cellStyle name="Percent 2 5 2 2 3 2 7" xfId="45752" xr:uid="{00000000-0005-0000-0000-0000E0B60000}"/>
    <cellStyle name="Percent 2 5 2 2 3 3" xfId="45753" xr:uid="{00000000-0005-0000-0000-0000E1B60000}"/>
    <cellStyle name="Percent 2 5 2 2 3 3 2" xfId="45754" xr:uid="{00000000-0005-0000-0000-0000E2B60000}"/>
    <cellStyle name="Percent 2 5 2 2 3 3 2 2" xfId="45755" xr:uid="{00000000-0005-0000-0000-0000E3B60000}"/>
    <cellStyle name="Percent 2 5 2 2 3 3 2 2 2" xfId="45756" xr:uid="{00000000-0005-0000-0000-0000E4B60000}"/>
    <cellStyle name="Percent 2 5 2 2 3 3 2 2 3" xfId="45757" xr:uid="{00000000-0005-0000-0000-0000E5B60000}"/>
    <cellStyle name="Percent 2 5 2 2 3 3 2 3" xfId="45758" xr:uid="{00000000-0005-0000-0000-0000E6B60000}"/>
    <cellStyle name="Percent 2 5 2 2 3 3 2 4" xfId="45759" xr:uid="{00000000-0005-0000-0000-0000E7B60000}"/>
    <cellStyle name="Percent 2 5 2 2 3 3 3" xfId="45760" xr:uid="{00000000-0005-0000-0000-0000E8B60000}"/>
    <cellStyle name="Percent 2 5 2 2 3 3 3 2" xfId="45761" xr:uid="{00000000-0005-0000-0000-0000E9B60000}"/>
    <cellStyle name="Percent 2 5 2 2 3 3 3 2 2" xfId="45762" xr:uid="{00000000-0005-0000-0000-0000EAB60000}"/>
    <cellStyle name="Percent 2 5 2 2 3 3 3 2 3" xfId="45763" xr:uid="{00000000-0005-0000-0000-0000EBB60000}"/>
    <cellStyle name="Percent 2 5 2 2 3 3 3 3" xfId="45764" xr:uid="{00000000-0005-0000-0000-0000ECB60000}"/>
    <cellStyle name="Percent 2 5 2 2 3 3 3 4" xfId="45765" xr:uid="{00000000-0005-0000-0000-0000EDB60000}"/>
    <cellStyle name="Percent 2 5 2 2 3 3 4" xfId="45766" xr:uid="{00000000-0005-0000-0000-0000EEB60000}"/>
    <cellStyle name="Percent 2 5 2 2 3 3 4 2" xfId="45767" xr:uid="{00000000-0005-0000-0000-0000EFB60000}"/>
    <cellStyle name="Percent 2 5 2 2 3 3 4 3" xfId="45768" xr:uid="{00000000-0005-0000-0000-0000F0B60000}"/>
    <cellStyle name="Percent 2 5 2 2 3 3 5" xfId="45769" xr:uid="{00000000-0005-0000-0000-0000F1B60000}"/>
    <cellStyle name="Percent 2 5 2 2 3 3 6" xfId="45770" xr:uid="{00000000-0005-0000-0000-0000F2B60000}"/>
    <cellStyle name="Percent 2 5 2 2 3 4" xfId="45771" xr:uid="{00000000-0005-0000-0000-0000F3B60000}"/>
    <cellStyle name="Percent 2 5 2 2 3 4 2" xfId="45772" xr:uid="{00000000-0005-0000-0000-0000F4B60000}"/>
    <cellStyle name="Percent 2 5 2 2 3 4 2 2" xfId="45773" xr:uid="{00000000-0005-0000-0000-0000F5B60000}"/>
    <cellStyle name="Percent 2 5 2 2 3 4 2 3" xfId="45774" xr:uid="{00000000-0005-0000-0000-0000F6B60000}"/>
    <cellStyle name="Percent 2 5 2 2 3 4 3" xfId="45775" xr:uid="{00000000-0005-0000-0000-0000F7B60000}"/>
    <cellStyle name="Percent 2 5 2 2 3 4 4" xfId="45776" xr:uid="{00000000-0005-0000-0000-0000F8B60000}"/>
    <cellStyle name="Percent 2 5 2 2 3 5" xfId="45777" xr:uid="{00000000-0005-0000-0000-0000F9B60000}"/>
    <cellStyle name="Percent 2 5 2 2 3 5 2" xfId="45778" xr:uid="{00000000-0005-0000-0000-0000FAB60000}"/>
    <cellStyle name="Percent 2 5 2 2 3 5 2 2" xfId="45779" xr:uid="{00000000-0005-0000-0000-0000FBB60000}"/>
    <cellStyle name="Percent 2 5 2 2 3 5 2 3" xfId="45780" xr:uid="{00000000-0005-0000-0000-0000FCB60000}"/>
    <cellStyle name="Percent 2 5 2 2 3 5 3" xfId="45781" xr:uid="{00000000-0005-0000-0000-0000FDB60000}"/>
    <cellStyle name="Percent 2 5 2 2 3 5 4" xfId="45782" xr:uid="{00000000-0005-0000-0000-0000FEB60000}"/>
    <cellStyle name="Percent 2 5 2 2 3 6" xfId="45783" xr:uid="{00000000-0005-0000-0000-0000FFB60000}"/>
    <cellStyle name="Percent 2 5 2 2 3 6 2" xfId="45784" xr:uid="{00000000-0005-0000-0000-000000B70000}"/>
    <cellStyle name="Percent 2 5 2 2 3 6 3" xfId="45785" xr:uid="{00000000-0005-0000-0000-000001B70000}"/>
    <cellStyle name="Percent 2 5 2 2 3 7" xfId="45786" xr:uid="{00000000-0005-0000-0000-000002B70000}"/>
    <cellStyle name="Percent 2 5 2 2 3 8" xfId="45787" xr:uid="{00000000-0005-0000-0000-000003B70000}"/>
    <cellStyle name="Percent 2 5 2 2 4" xfId="45788" xr:uid="{00000000-0005-0000-0000-000004B70000}"/>
    <cellStyle name="Percent 2 5 2 2 4 2" xfId="45789" xr:uid="{00000000-0005-0000-0000-000005B70000}"/>
    <cellStyle name="Percent 2 5 2 2 4 2 2" xfId="45790" xr:uid="{00000000-0005-0000-0000-000006B70000}"/>
    <cellStyle name="Percent 2 5 2 2 4 2 2 2" xfId="45791" xr:uid="{00000000-0005-0000-0000-000007B70000}"/>
    <cellStyle name="Percent 2 5 2 2 4 2 2 2 2" xfId="45792" xr:uid="{00000000-0005-0000-0000-000008B70000}"/>
    <cellStyle name="Percent 2 5 2 2 4 2 2 2 3" xfId="45793" xr:uid="{00000000-0005-0000-0000-000009B70000}"/>
    <cellStyle name="Percent 2 5 2 2 4 2 2 3" xfId="45794" xr:uid="{00000000-0005-0000-0000-00000AB70000}"/>
    <cellStyle name="Percent 2 5 2 2 4 2 2 4" xfId="45795" xr:uid="{00000000-0005-0000-0000-00000BB70000}"/>
    <cellStyle name="Percent 2 5 2 2 4 2 3" xfId="45796" xr:uid="{00000000-0005-0000-0000-00000CB70000}"/>
    <cellStyle name="Percent 2 5 2 2 4 2 3 2" xfId="45797" xr:uid="{00000000-0005-0000-0000-00000DB70000}"/>
    <cellStyle name="Percent 2 5 2 2 4 2 3 2 2" xfId="45798" xr:uid="{00000000-0005-0000-0000-00000EB70000}"/>
    <cellStyle name="Percent 2 5 2 2 4 2 3 2 3" xfId="45799" xr:uid="{00000000-0005-0000-0000-00000FB70000}"/>
    <cellStyle name="Percent 2 5 2 2 4 2 3 3" xfId="45800" xr:uid="{00000000-0005-0000-0000-000010B70000}"/>
    <cellStyle name="Percent 2 5 2 2 4 2 3 4" xfId="45801" xr:uid="{00000000-0005-0000-0000-000011B70000}"/>
    <cellStyle name="Percent 2 5 2 2 4 2 4" xfId="45802" xr:uid="{00000000-0005-0000-0000-000012B70000}"/>
    <cellStyle name="Percent 2 5 2 2 4 2 4 2" xfId="45803" xr:uid="{00000000-0005-0000-0000-000013B70000}"/>
    <cellStyle name="Percent 2 5 2 2 4 2 4 3" xfId="45804" xr:uid="{00000000-0005-0000-0000-000014B70000}"/>
    <cellStyle name="Percent 2 5 2 2 4 2 5" xfId="45805" xr:uid="{00000000-0005-0000-0000-000015B70000}"/>
    <cellStyle name="Percent 2 5 2 2 4 2 6" xfId="45806" xr:uid="{00000000-0005-0000-0000-000016B70000}"/>
    <cellStyle name="Percent 2 5 2 2 4 3" xfId="45807" xr:uid="{00000000-0005-0000-0000-000017B70000}"/>
    <cellStyle name="Percent 2 5 2 2 4 3 2" xfId="45808" xr:uid="{00000000-0005-0000-0000-000018B70000}"/>
    <cellStyle name="Percent 2 5 2 2 4 3 2 2" xfId="45809" xr:uid="{00000000-0005-0000-0000-000019B70000}"/>
    <cellStyle name="Percent 2 5 2 2 4 3 2 3" xfId="45810" xr:uid="{00000000-0005-0000-0000-00001AB70000}"/>
    <cellStyle name="Percent 2 5 2 2 4 3 3" xfId="45811" xr:uid="{00000000-0005-0000-0000-00001BB70000}"/>
    <cellStyle name="Percent 2 5 2 2 4 3 4" xfId="45812" xr:uid="{00000000-0005-0000-0000-00001CB70000}"/>
    <cellStyle name="Percent 2 5 2 2 4 4" xfId="45813" xr:uid="{00000000-0005-0000-0000-00001DB70000}"/>
    <cellStyle name="Percent 2 5 2 2 4 4 2" xfId="45814" xr:uid="{00000000-0005-0000-0000-00001EB70000}"/>
    <cellStyle name="Percent 2 5 2 2 4 4 2 2" xfId="45815" xr:uid="{00000000-0005-0000-0000-00001FB70000}"/>
    <cellStyle name="Percent 2 5 2 2 4 4 2 3" xfId="45816" xr:uid="{00000000-0005-0000-0000-000020B70000}"/>
    <cellStyle name="Percent 2 5 2 2 4 4 3" xfId="45817" xr:uid="{00000000-0005-0000-0000-000021B70000}"/>
    <cellStyle name="Percent 2 5 2 2 4 4 4" xfId="45818" xr:uid="{00000000-0005-0000-0000-000022B70000}"/>
    <cellStyle name="Percent 2 5 2 2 4 5" xfId="45819" xr:uid="{00000000-0005-0000-0000-000023B70000}"/>
    <cellStyle name="Percent 2 5 2 2 4 5 2" xfId="45820" xr:uid="{00000000-0005-0000-0000-000024B70000}"/>
    <cellStyle name="Percent 2 5 2 2 4 5 3" xfId="45821" xr:uid="{00000000-0005-0000-0000-000025B70000}"/>
    <cellStyle name="Percent 2 5 2 2 4 6" xfId="45822" xr:uid="{00000000-0005-0000-0000-000026B70000}"/>
    <cellStyle name="Percent 2 5 2 2 4 7" xfId="45823" xr:uid="{00000000-0005-0000-0000-000027B70000}"/>
    <cellStyle name="Percent 2 5 2 2 5" xfId="45824" xr:uid="{00000000-0005-0000-0000-000028B70000}"/>
    <cellStyle name="Percent 2 5 2 2 5 2" xfId="45825" xr:uid="{00000000-0005-0000-0000-000029B70000}"/>
    <cellStyle name="Percent 2 5 2 2 5 2 2" xfId="45826" xr:uid="{00000000-0005-0000-0000-00002AB70000}"/>
    <cellStyle name="Percent 2 5 2 2 5 2 2 2" xfId="45827" xr:uid="{00000000-0005-0000-0000-00002BB70000}"/>
    <cellStyle name="Percent 2 5 2 2 5 2 2 2 2" xfId="45828" xr:uid="{00000000-0005-0000-0000-00002CB70000}"/>
    <cellStyle name="Percent 2 5 2 2 5 2 2 2 3" xfId="45829" xr:uid="{00000000-0005-0000-0000-00002DB70000}"/>
    <cellStyle name="Percent 2 5 2 2 5 2 2 3" xfId="45830" xr:uid="{00000000-0005-0000-0000-00002EB70000}"/>
    <cellStyle name="Percent 2 5 2 2 5 2 2 4" xfId="45831" xr:uid="{00000000-0005-0000-0000-00002FB70000}"/>
    <cellStyle name="Percent 2 5 2 2 5 2 3" xfId="45832" xr:uid="{00000000-0005-0000-0000-000030B70000}"/>
    <cellStyle name="Percent 2 5 2 2 5 2 3 2" xfId="45833" xr:uid="{00000000-0005-0000-0000-000031B70000}"/>
    <cellStyle name="Percent 2 5 2 2 5 2 3 2 2" xfId="45834" xr:uid="{00000000-0005-0000-0000-000032B70000}"/>
    <cellStyle name="Percent 2 5 2 2 5 2 3 2 3" xfId="45835" xr:uid="{00000000-0005-0000-0000-000033B70000}"/>
    <cellStyle name="Percent 2 5 2 2 5 2 3 3" xfId="45836" xr:uid="{00000000-0005-0000-0000-000034B70000}"/>
    <cellStyle name="Percent 2 5 2 2 5 2 3 4" xfId="45837" xr:uid="{00000000-0005-0000-0000-000035B70000}"/>
    <cellStyle name="Percent 2 5 2 2 5 2 4" xfId="45838" xr:uid="{00000000-0005-0000-0000-000036B70000}"/>
    <cellStyle name="Percent 2 5 2 2 5 2 4 2" xfId="45839" xr:uid="{00000000-0005-0000-0000-000037B70000}"/>
    <cellStyle name="Percent 2 5 2 2 5 2 4 3" xfId="45840" xr:uid="{00000000-0005-0000-0000-000038B70000}"/>
    <cellStyle name="Percent 2 5 2 2 5 2 5" xfId="45841" xr:uid="{00000000-0005-0000-0000-000039B70000}"/>
    <cellStyle name="Percent 2 5 2 2 5 2 6" xfId="45842" xr:uid="{00000000-0005-0000-0000-00003AB70000}"/>
    <cellStyle name="Percent 2 5 2 2 5 3" xfId="45843" xr:uid="{00000000-0005-0000-0000-00003BB70000}"/>
    <cellStyle name="Percent 2 5 2 2 5 3 2" xfId="45844" xr:uid="{00000000-0005-0000-0000-00003CB70000}"/>
    <cellStyle name="Percent 2 5 2 2 5 3 2 2" xfId="45845" xr:uid="{00000000-0005-0000-0000-00003DB70000}"/>
    <cellStyle name="Percent 2 5 2 2 5 3 2 3" xfId="45846" xr:uid="{00000000-0005-0000-0000-00003EB70000}"/>
    <cellStyle name="Percent 2 5 2 2 5 3 3" xfId="45847" xr:uid="{00000000-0005-0000-0000-00003FB70000}"/>
    <cellStyle name="Percent 2 5 2 2 5 3 4" xfId="45848" xr:uid="{00000000-0005-0000-0000-000040B70000}"/>
    <cellStyle name="Percent 2 5 2 2 5 4" xfId="45849" xr:uid="{00000000-0005-0000-0000-000041B70000}"/>
    <cellStyle name="Percent 2 5 2 2 5 4 2" xfId="45850" xr:uid="{00000000-0005-0000-0000-000042B70000}"/>
    <cellStyle name="Percent 2 5 2 2 5 4 2 2" xfId="45851" xr:uid="{00000000-0005-0000-0000-000043B70000}"/>
    <cellStyle name="Percent 2 5 2 2 5 4 2 3" xfId="45852" xr:uid="{00000000-0005-0000-0000-000044B70000}"/>
    <cellStyle name="Percent 2 5 2 2 5 4 3" xfId="45853" xr:uid="{00000000-0005-0000-0000-000045B70000}"/>
    <cellStyle name="Percent 2 5 2 2 5 4 4" xfId="45854" xr:uid="{00000000-0005-0000-0000-000046B70000}"/>
    <cellStyle name="Percent 2 5 2 2 5 5" xfId="45855" xr:uid="{00000000-0005-0000-0000-000047B70000}"/>
    <cellStyle name="Percent 2 5 2 2 5 5 2" xfId="45856" xr:uid="{00000000-0005-0000-0000-000048B70000}"/>
    <cellStyle name="Percent 2 5 2 2 5 5 3" xfId="45857" xr:uid="{00000000-0005-0000-0000-000049B70000}"/>
    <cellStyle name="Percent 2 5 2 2 5 6" xfId="45858" xr:uid="{00000000-0005-0000-0000-00004AB70000}"/>
    <cellStyle name="Percent 2 5 2 2 5 7" xfId="45859" xr:uid="{00000000-0005-0000-0000-00004BB70000}"/>
    <cellStyle name="Percent 2 5 2 2 6" xfId="45860" xr:uid="{00000000-0005-0000-0000-00004CB70000}"/>
    <cellStyle name="Percent 2 5 2 2 6 2" xfId="45861" xr:uid="{00000000-0005-0000-0000-00004DB70000}"/>
    <cellStyle name="Percent 2 5 2 2 6 2 2" xfId="45862" xr:uid="{00000000-0005-0000-0000-00004EB70000}"/>
    <cellStyle name="Percent 2 5 2 2 6 2 2 2" xfId="45863" xr:uid="{00000000-0005-0000-0000-00004FB70000}"/>
    <cellStyle name="Percent 2 5 2 2 6 2 2 3" xfId="45864" xr:uid="{00000000-0005-0000-0000-000050B70000}"/>
    <cellStyle name="Percent 2 5 2 2 6 2 3" xfId="45865" xr:uid="{00000000-0005-0000-0000-000051B70000}"/>
    <cellStyle name="Percent 2 5 2 2 6 2 4" xfId="45866" xr:uid="{00000000-0005-0000-0000-000052B70000}"/>
    <cellStyle name="Percent 2 5 2 2 6 3" xfId="45867" xr:uid="{00000000-0005-0000-0000-000053B70000}"/>
    <cellStyle name="Percent 2 5 2 2 6 3 2" xfId="45868" xr:uid="{00000000-0005-0000-0000-000054B70000}"/>
    <cellStyle name="Percent 2 5 2 2 6 3 2 2" xfId="45869" xr:uid="{00000000-0005-0000-0000-000055B70000}"/>
    <cellStyle name="Percent 2 5 2 2 6 3 2 3" xfId="45870" xr:uid="{00000000-0005-0000-0000-000056B70000}"/>
    <cellStyle name="Percent 2 5 2 2 6 3 3" xfId="45871" xr:uid="{00000000-0005-0000-0000-000057B70000}"/>
    <cellStyle name="Percent 2 5 2 2 6 3 4" xfId="45872" xr:uid="{00000000-0005-0000-0000-000058B70000}"/>
    <cellStyle name="Percent 2 5 2 2 6 4" xfId="45873" xr:uid="{00000000-0005-0000-0000-000059B70000}"/>
    <cellStyle name="Percent 2 5 2 2 6 4 2" xfId="45874" xr:uid="{00000000-0005-0000-0000-00005AB70000}"/>
    <cellStyle name="Percent 2 5 2 2 6 4 3" xfId="45875" xr:uid="{00000000-0005-0000-0000-00005BB70000}"/>
    <cellStyle name="Percent 2 5 2 2 6 5" xfId="45876" xr:uid="{00000000-0005-0000-0000-00005CB70000}"/>
    <cellStyle name="Percent 2 5 2 2 6 6" xfId="45877" xr:uid="{00000000-0005-0000-0000-00005DB70000}"/>
    <cellStyle name="Percent 2 5 2 2 7" xfId="45878" xr:uid="{00000000-0005-0000-0000-00005EB70000}"/>
    <cellStyle name="Percent 2 5 2 2 7 2" xfId="45879" xr:uid="{00000000-0005-0000-0000-00005FB70000}"/>
    <cellStyle name="Percent 2 5 2 2 7 2 2" xfId="45880" xr:uid="{00000000-0005-0000-0000-000060B70000}"/>
    <cellStyle name="Percent 2 5 2 2 7 2 3" xfId="45881" xr:uid="{00000000-0005-0000-0000-000061B70000}"/>
    <cellStyle name="Percent 2 5 2 2 7 3" xfId="45882" xr:uid="{00000000-0005-0000-0000-000062B70000}"/>
    <cellStyle name="Percent 2 5 2 2 7 4" xfId="45883" xr:uid="{00000000-0005-0000-0000-000063B70000}"/>
    <cellStyle name="Percent 2 5 2 2 8" xfId="45884" xr:uid="{00000000-0005-0000-0000-000064B70000}"/>
    <cellStyle name="Percent 2 5 2 2 8 2" xfId="45885" xr:uid="{00000000-0005-0000-0000-000065B70000}"/>
    <cellStyle name="Percent 2 5 2 2 8 2 2" xfId="45886" xr:uid="{00000000-0005-0000-0000-000066B70000}"/>
    <cellStyle name="Percent 2 5 2 2 8 2 3" xfId="45887" xr:uid="{00000000-0005-0000-0000-000067B70000}"/>
    <cellStyle name="Percent 2 5 2 2 8 3" xfId="45888" xr:uid="{00000000-0005-0000-0000-000068B70000}"/>
    <cellStyle name="Percent 2 5 2 2 8 4" xfId="45889" xr:uid="{00000000-0005-0000-0000-000069B70000}"/>
    <cellStyle name="Percent 2 5 2 2 9" xfId="45890" xr:uid="{00000000-0005-0000-0000-00006AB70000}"/>
    <cellStyle name="Percent 2 5 2 2 9 2" xfId="45891" xr:uid="{00000000-0005-0000-0000-00006BB70000}"/>
    <cellStyle name="Percent 2 5 2 2 9 3" xfId="45892" xr:uid="{00000000-0005-0000-0000-00006CB70000}"/>
    <cellStyle name="Percent 2 5 2 3" xfId="45893" xr:uid="{00000000-0005-0000-0000-00006DB70000}"/>
    <cellStyle name="Percent 2 5 2 3 10" xfId="45894" xr:uid="{00000000-0005-0000-0000-00006EB70000}"/>
    <cellStyle name="Percent 2 5 2 3 2" xfId="45895" xr:uid="{00000000-0005-0000-0000-00006FB70000}"/>
    <cellStyle name="Percent 2 5 2 3 2 2" xfId="45896" xr:uid="{00000000-0005-0000-0000-000070B70000}"/>
    <cellStyle name="Percent 2 5 2 3 2 2 2" xfId="45897" xr:uid="{00000000-0005-0000-0000-000071B70000}"/>
    <cellStyle name="Percent 2 5 2 3 2 2 2 2" xfId="45898" xr:uid="{00000000-0005-0000-0000-000072B70000}"/>
    <cellStyle name="Percent 2 5 2 3 2 2 2 2 2" xfId="45899" xr:uid="{00000000-0005-0000-0000-000073B70000}"/>
    <cellStyle name="Percent 2 5 2 3 2 2 2 2 2 2" xfId="45900" xr:uid="{00000000-0005-0000-0000-000074B70000}"/>
    <cellStyle name="Percent 2 5 2 3 2 2 2 2 2 3" xfId="45901" xr:uid="{00000000-0005-0000-0000-000075B70000}"/>
    <cellStyle name="Percent 2 5 2 3 2 2 2 2 3" xfId="45902" xr:uid="{00000000-0005-0000-0000-000076B70000}"/>
    <cellStyle name="Percent 2 5 2 3 2 2 2 2 4" xfId="45903" xr:uid="{00000000-0005-0000-0000-000077B70000}"/>
    <cellStyle name="Percent 2 5 2 3 2 2 2 3" xfId="45904" xr:uid="{00000000-0005-0000-0000-000078B70000}"/>
    <cellStyle name="Percent 2 5 2 3 2 2 2 3 2" xfId="45905" xr:uid="{00000000-0005-0000-0000-000079B70000}"/>
    <cellStyle name="Percent 2 5 2 3 2 2 2 3 2 2" xfId="45906" xr:uid="{00000000-0005-0000-0000-00007AB70000}"/>
    <cellStyle name="Percent 2 5 2 3 2 2 2 3 2 3" xfId="45907" xr:uid="{00000000-0005-0000-0000-00007BB70000}"/>
    <cellStyle name="Percent 2 5 2 3 2 2 2 3 3" xfId="45908" xr:uid="{00000000-0005-0000-0000-00007CB70000}"/>
    <cellStyle name="Percent 2 5 2 3 2 2 2 3 4" xfId="45909" xr:uid="{00000000-0005-0000-0000-00007DB70000}"/>
    <cellStyle name="Percent 2 5 2 3 2 2 2 4" xfId="45910" xr:uid="{00000000-0005-0000-0000-00007EB70000}"/>
    <cellStyle name="Percent 2 5 2 3 2 2 2 4 2" xfId="45911" xr:uid="{00000000-0005-0000-0000-00007FB70000}"/>
    <cellStyle name="Percent 2 5 2 3 2 2 2 4 3" xfId="45912" xr:uid="{00000000-0005-0000-0000-000080B70000}"/>
    <cellStyle name="Percent 2 5 2 3 2 2 2 5" xfId="45913" xr:uid="{00000000-0005-0000-0000-000081B70000}"/>
    <cellStyle name="Percent 2 5 2 3 2 2 2 6" xfId="45914" xr:uid="{00000000-0005-0000-0000-000082B70000}"/>
    <cellStyle name="Percent 2 5 2 3 2 2 3" xfId="45915" xr:uid="{00000000-0005-0000-0000-000083B70000}"/>
    <cellStyle name="Percent 2 5 2 3 2 2 3 2" xfId="45916" xr:uid="{00000000-0005-0000-0000-000084B70000}"/>
    <cellStyle name="Percent 2 5 2 3 2 2 3 2 2" xfId="45917" xr:uid="{00000000-0005-0000-0000-000085B70000}"/>
    <cellStyle name="Percent 2 5 2 3 2 2 3 2 3" xfId="45918" xr:uid="{00000000-0005-0000-0000-000086B70000}"/>
    <cellStyle name="Percent 2 5 2 3 2 2 3 3" xfId="45919" xr:uid="{00000000-0005-0000-0000-000087B70000}"/>
    <cellStyle name="Percent 2 5 2 3 2 2 3 4" xfId="45920" xr:uid="{00000000-0005-0000-0000-000088B70000}"/>
    <cellStyle name="Percent 2 5 2 3 2 2 4" xfId="45921" xr:uid="{00000000-0005-0000-0000-000089B70000}"/>
    <cellStyle name="Percent 2 5 2 3 2 2 4 2" xfId="45922" xr:uid="{00000000-0005-0000-0000-00008AB70000}"/>
    <cellStyle name="Percent 2 5 2 3 2 2 4 2 2" xfId="45923" xr:uid="{00000000-0005-0000-0000-00008BB70000}"/>
    <cellStyle name="Percent 2 5 2 3 2 2 4 2 3" xfId="45924" xr:uid="{00000000-0005-0000-0000-00008CB70000}"/>
    <cellStyle name="Percent 2 5 2 3 2 2 4 3" xfId="45925" xr:uid="{00000000-0005-0000-0000-00008DB70000}"/>
    <cellStyle name="Percent 2 5 2 3 2 2 4 4" xfId="45926" xr:uid="{00000000-0005-0000-0000-00008EB70000}"/>
    <cellStyle name="Percent 2 5 2 3 2 2 5" xfId="45927" xr:uid="{00000000-0005-0000-0000-00008FB70000}"/>
    <cellStyle name="Percent 2 5 2 3 2 2 5 2" xfId="45928" xr:uid="{00000000-0005-0000-0000-000090B70000}"/>
    <cellStyle name="Percent 2 5 2 3 2 2 5 3" xfId="45929" xr:uid="{00000000-0005-0000-0000-000091B70000}"/>
    <cellStyle name="Percent 2 5 2 3 2 2 6" xfId="45930" xr:uid="{00000000-0005-0000-0000-000092B70000}"/>
    <cellStyle name="Percent 2 5 2 3 2 2 7" xfId="45931" xr:uid="{00000000-0005-0000-0000-000093B70000}"/>
    <cellStyle name="Percent 2 5 2 3 2 3" xfId="45932" xr:uid="{00000000-0005-0000-0000-000094B70000}"/>
    <cellStyle name="Percent 2 5 2 3 2 3 2" xfId="45933" xr:uid="{00000000-0005-0000-0000-000095B70000}"/>
    <cellStyle name="Percent 2 5 2 3 2 3 2 2" xfId="45934" xr:uid="{00000000-0005-0000-0000-000096B70000}"/>
    <cellStyle name="Percent 2 5 2 3 2 3 2 2 2" xfId="45935" xr:uid="{00000000-0005-0000-0000-000097B70000}"/>
    <cellStyle name="Percent 2 5 2 3 2 3 2 2 3" xfId="45936" xr:uid="{00000000-0005-0000-0000-000098B70000}"/>
    <cellStyle name="Percent 2 5 2 3 2 3 2 3" xfId="45937" xr:uid="{00000000-0005-0000-0000-000099B70000}"/>
    <cellStyle name="Percent 2 5 2 3 2 3 2 4" xfId="45938" xr:uid="{00000000-0005-0000-0000-00009AB70000}"/>
    <cellStyle name="Percent 2 5 2 3 2 3 3" xfId="45939" xr:uid="{00000000-0005-0000-0000-00009BB70000}"/>
    <cellStyle name="Percent 2 5 2 3 2 3 3 2" xfId="45940" xr:uid="{00000000-0005-0000-0000-00009CB70000}"/>
    <cellStyle name="Percent 2 5 2 3 2 3 3 2 2" xfId="45941" xr:uid="{00000000-0005-0000-0000-00009DB70000}"/>
    <cellStyle name="Percent 2 5 2 3 2 3 3 2 3" xfId="45942" xr:uid="{00000000-0005-0000-0000-00009EB70000}"/>
    <cellStyle name="Percent 2 5 2 3 2 3 3 3" xfId="45943" xr:uid="{00000000-0005-0000-0000-00009FB70000}"/>
    <cellStyle name="Percent 2 5 2 3 2 3 3 4" xfId="45944" xr:uid="{00000000-0005-0000-0000-0000A0B70000}"/>
    <cellStyle name="Percent 2 5 2 3 2 3 4" xfId="45945" xr:uid="{00000000-0005-0000-0000-0000A1B70000}"/>
    <cellStyle name="Percent 2 5 2 3 2 3 4 2" xfId="45946" xr:uid="{00000000-0005-0000-0000-0000A2B70000}"/>
    <cellStyle name="Percent 2 5 2 3 2 3 4 3" xfId="45947" xr:uid="{00000000-0005-0000-0000-0000A3B70000}"/>
    <cellStyle name="Percent 2 5 2 3 2 3 5" xfId="45948" xr:uid="{00000000-0005-0000-0000-0000A4B70000}"/>
    <cellStyle name="Percent 2 5 2 3 2 3 6" xfId="45949" xr:uid="{00000000-0005-0000-0000-0000A5B70000}"/>
    <cellStyle name="Percent 2 5 2 3 2 4" xfId="45950" xr:uid="{00000000-0005-0000-0000-0000A6B70000}"/>
    <cellStyle name="Percent 2 5 2 3 2 4 2" xfId="45951" xr:uid="{00000000-0005-0000-0000-0000A7B70000}"/>
    <cellStyle name="Percent 2 5 2 3 2 4 2 2" xfId="45952" xr:uid="{00000000-0005-0000-0000-0000A8B70000}"/>
    <cellStyle name="Percent 2 5 2 3 2 4 2 3" xfId="45953" xr:uid="{00000000-0005-0000-0000-0000A9B70000}"/>
    <cellStyle name="Percent 2 5 2 3 2 4 3" xfId="45954" xr:uid="{00000000-0005-0000-0000-0000AAB70000}"/>
    <cellStyle name="Percent 2 5 2 3 2 4 4" xfId="45955" xr:uid="{00000000-0005-0000-0000-0000ABB70000}"/>
    <cellStyle name="Percent 2 5 2 3 2 5" xfId="45956" xr:uid="{00000000-0005-0000-0000-0000ACB70000}"/>
    <cellStyle name="Percent 2 5 2 3 2 5 2" xfId="45957" xr:uid="{00000000-0005-0000-0000-0000ADB70000}"/>
    <cellStyle name="Percent 2 5 2 3 2 5 2 2" xfId="45958" xr:uid="{00000000-0005-0000-0000-0000AEB70000}"/>
    <cellStyle name="Percent 2 5 2 3 2 5 2 3" xfId="45959" xr:uid="{00000000-0005-0000-0000-0000AFB70000}"/>
    <cellStyle name="Percent 2 5 2 3 2 5 3" xfId="45960" xr:uid="{00000000-0005-0000-0000-0000B0B70000}"/>
    <cellStyle name="Percent 2 5 2 3 2 5 4" xfId="45961" xr:uid="{00000000-0005-0000-0000-0000B1B70000}"/>
    <cellStyle name="Percent 2 5 2 3 2 6" xfId="45962" xr:uid="{00000000-0005-0000-0000-0000B2B70000}"/>
    <cellStyle name="Percent 2 5 2 3 2 6 2" xfId="45963" xr:uid="{00000000-0005-0000-0000-0000B3B70000}"/>
    <cellStyle name="Percent 2 5 2 3 2 6 3" xfId="45964" xr:uid="{00000000-0005-0000-0000-0000B4B70000}"/>
    <cellStyle name="Percent 2 5 2 3 2 7" xfId="45965" xr:uid="{00000000-0005-0000-0000-0000B5B70000}"/>
    <cellStyle name="Percent 2 5 2 3 2 8" xfId="45966" xr:uid="{00000000-0005-0000-0000-0000B6B70000}"/>
    <cellStyle name="Percent 2 5 2 3 3" xfId="45967" xr:uid="{00000000-0005-0000-0000-0000B7B70000}"/>
    <cellStyle name="Percent 2 5 2 3 3 2" xfId="45968" xr:uid="{00000000-0005-0000-0000-0000B8B70000}"/>
    <cellStyle name="Percent 2 5 2 3 3 2 2" xfId="45969" xr:uid="{00000000-0005-0000-0000-0000B9B70000}"/>
    <cellStyle name="Percent 2 5 2 3 3 2 2 2" xfId="45970" xr:uid="{00000000-0005-0000-0000-0000BAB70000}"/>
    <cellStyle name="Percent 2 5 2 3 3 2 2 2 2" xfId="45971" xr:uid="{00000000-0005-0000-0000-0000BBB70000}"/>
    <cellStyle name="Percent 2 5 2 3 3 2 2 2 3" xfId="45972" xr:uid="{00000000-0005-0000-0000-0000BCB70000}"/>
    <cellStyle name="Percent 2 5 2 3 3 2 2 3" xfId="45973" xr:uid="{00000000-0005-0000-0000-0000BDB70000}"/>
    <cellStyle name="Percent 2 5 2 3 3 2 2 4" xfId="45974" xr:uid="{00000000-0005-0000-0000-0000BEB70000}"/>
    <cellStyle name="Percent 2 5 2 3 3 2 3" xfId="45975" xr:uid="{00000000-0005-0000-0000-0000BFB70000}"/>
    <cellStyle name="Percent 2 5 2 3 3 2 3 2" xfId="45976" xr:uid="{00000000-0005-0000-0000-0000C0B70000}"/>
    <cellStyle name="Percent 2 5 2 3 3 2 3 2 2" xfId="45977" xr:uid="{00000000-0005-0000-0000-0000C1B70000}"/>
    <cellStyle name="Percent 2 5 2 3 3 2 3 2 3" xfId="45978" xr:uid="{00000000-0005-0000-0000-0000C2B70000}"/>
    <cellStyle name="Percent 2 5 2 3 3 2 3 3" xfId="45979" xr:uid="{00000000-0005-0000-0000-0000C3B70000}"/>
    <cellStyle name="Percent 2 5 2 3 3 2 3 4" xfId="45980" xr:uid="{00000000-0005-0000-0000-0000C4B70000}"/>
    <cellStyle name="Percent 2 5 2 3 3 2 4" xfId="45981" xr:uid="{00000000-0005-0000-0000-0000C5B70000}"/>
    <cellStyle name="Percent 2 5 2 3 3 2 4 2" xfId="45982" xr:uid="{00000000-0005-0000-0000-0000C6B70000}"/>
    <cellStyle name="Percent 2 5 2 3 3 2 4 3" xfId="45983" xr:uid="{00000000-0005-0000-0000-0000C7B70000}"/>
    <cellStyle name="Percent 2 5 2 3 3 2 5" xfId="45984" xr:uid="{00000000-0005-0000-0000-0000C8B70000}"/>
    <cellStyle name="Percent 2 5 2 3 3 2 6" xfId="45985" xr:uid="{00000000-0005-0000-0000-0000C9B70000}"/>
    <cellStyle name="Percent 2 5 2 3 3 3" xfId="45986" xr:uid="{00000000-0005-0000-0000-0000CAB70000}"/>
    <cellStyle name="Percent 2 5 2 3 3 3 2" xfId="45987" xr:uid="{00000000-0005-0000-0000-0000CBB70000}"/>
    <cellStyle name="Percent 2 5 2 3 3 3 2 2" xfId="45988" xr:uid="{00000000-0005-0000-0000-0000CCB70000}"/>
    <cellStyle name="Percent 2 5 2 3 3 3 2 3" xfId="45989" xr:uid="{00000000-0005-0000-0000-0000CDB70000}"/>
    <cellStyle name="Percent 2 5 2 3 3 3 3" xfId="45990" xr:uid="{00000000-0005-0000-0000-0000CEB70000}"/>
    <cellStyle name="Percent 2 5 2 3 3 3 4" xfId="45991" xr:uid="{00000000-0005-0000-0000-0000CFB70000}"/>
    <cellStyle name="Percent 2 5 2 3 3 4" xfId="45992" xr:uid="{00000000-0005-0000-0000-0000D0B70000}"/>
    <cellStyle name="Percent 2 5 2 3 3 4 2" xfId="45993" xr:uid="{00000000-0005-0000-0000-0000D1B70000}"/>
    <cellStyle name="Percent 2 5 2 3 3 4 2 2" xfId="45994" xr:uid="{00000000-0005-0000-0000-0000D2B70000}"/>
    <cellStyle name="Percent 2 5 2 3 3 4 2 3" xfId="45995" xr:uid="{00000000-0005-0000-0000-0000D3B70000}"/>
    <cellStyle name="Percent 2 5 2 3 3 4 3" xfId="45996" xr:uid="{00000000-0005-0000-0000-0000D4B70000}"/>
    <cellStyle name="Percent 2 5 2 3 3 4 4" xfId="45997" xr:uid="{00000000-0005-0000-0000-0000D5B70000}"/>
    <cellStyle name="Percent 2 5 2 3 3 5" xfId="45998" xr:uid="{00000000-0005-0000-0000-0000D6B70000}"/>
    <cellStyle name="Percent 2 5 2 3 3 5 2" xfId="45999" xr:uid="{00000000-0005-0000-0000-0000D7B70000}"/>
    <cellStyle name="Percent 2 5 2 3 3 5 3" xfId="46000" xr:uid="{00000000-0005-0000-0000-0000D8B70000}"/>
    <cellStyle name="Percent 2 5 2 3 3 6" xfId="46001" xr:uid="{00000000-0005-0000-0000-0000D9B70000}"/>
    <cellStyle name="Percent 2 5 2 3 3 7" xfId="46002" xr:uid="{00000000-0005-0000-0000-0000DAB70000}"/>
    <cellStyle name="Percent 2 5 2 3 4" xfId="46003" xr:uid="{00000000-0005-0000-0000-0000DBB70000}"/>
    <cellStyle name="Percent 2 5 2 3 4 2" xfId="46004" xr:uid="{00000000-0005-0000-0000-0000DCB70000}"/>
    <cellStyle name="Percent 2 5 2 3 4 2 2" xfId="46005" xr:uid="{00000000-0005-0000-0000-0000DDB70000}"/>
    <cellStyle name="Percent 2 5 2 3 4 2 2 2" xfId="46006" xr:uid="{00000000-0005-0000-0000-0000DEB70000}"/>
    <cellStyle name="Percent 2 5 2 3 4 2 2 2 2" xfId="46007" xr:uid="{00000000-0005-0000-0000-0000DFB70000}"/>
    <cellStyle name="Percent 2 5 2 3 4 2 2 2 3" xfId="46008" xr:uid="{00000000-0005-0000-0000-0000E0B70000}"/>
    <cellStyle name="Percent 2 5 2 3 4 2 2 3" xfId="46009" xr:uid="{00000000-0005-0000-0000-0000E1B70000}"/>
    <cellStyle name="Percent 2 5 2 3 4 2 2 4" xfId="46010" xr:uid="{00000000-0005-0000-0000-0000E2B70000}"/>
    <cellStyle name="Percent 2 5 2 3 4 2 3" xfId="46011" xr:uid="{00000000-0005-0000-0000-0000E3B70000}"/>
    <cellStyle name="Percent 2 5 2 3 4 2 3 2" xfId="46012" xr:uid="{00000000-0005-0000-0000-0000E4B70000}"/>
    <cellStyle name="Percent 2 5 2 3 4 2 3 2 2" xfId="46013" xr:uid="{00000000-0005-0000-0000-0000E5B70000}"/>
    <cellStyle name="Percent 2 5 2 3 4 2 3 2 3" xfId="46014" xr:uid="{00000000-0005-0000-0000-0000E6B70000}"/>
    <cellStyle name="Percent 2 5 2 3 4 2 3 3" xfId="46015" xr:uid="{00000000-0005-0000-0000-0000E7B70000}"/>
    <cellStyle name="Percent 2 5 2 3 4 2 3 4" xfId="46016" xr:uid="{00000000-0005-0000-0000-0000E8B70000}"/>
    <cellStyle name="Percent 2 5 2 3 4 2 4" xfId="46017" xr:uid="{00000000-0005-0000-0000-0000E9B70000}"/>
    <cellStyle name="Percent 2 5 2 3 4 2 4 2" xfId="46018" xr:uid="{00000000-0005-0000-0000-0000EAB70000}"/>
    <cellStyle name="Percent 2 5 2 3 4 2 4 3" xfId="46019" xr:uid="{00000000-0005-0000-0000-0000EBB70000}"/>
    <cellStyle name="Percent 2 5 2 3 4 2 5" xfId="46020" xr:uid="{00000000-0005-0000-0000-0000ECB70000}"/>
    <cellStyle name="Percent 2 5 2 3 4 2 6" xfId="46021" xr:uid="{00000000-0005-0000-0000-0000EDB70000}"/>
    <cellStyle name="Percent 2 5 2 3 4 3" xfId="46022" xr:uid="{00000000-0005-0000-0000-0000EEB70000}"/>
    <cellStyle name="Percent 2 5 2 3 4 3 2" xfId="46023" xr:uid="{00000000-0005-0000-0000-0000EFB70000}"/>
    <cellStyle name="Percent 2 5 2 3 4 3 2 2" xfId="46024" xr:uid="{00000000-0005-0000-0000-0000F0B70000}"/>
    <cellStyle name="Percent 2 5 2 3 4 3 2 3" xfId="46025" xr:uid="{00000000-0005-0000-0000-0000F1B70000}"/>
    <cellStyle name="Percent 2 5 2 3 4 3 3" xfId="46026" xr:uid="{00000000-0005-0000-0000-0000F2B70000}"/>
    <cellStyle name="Percent 2 5 2 3 4 3 4" xfId="46027" xr:uid="{00000000-0005-0000-0000-0000F3B70000}"/>
    <cellStyle name="Percent 2 5 2 3 4 4" xfId="46028" xr:uid="{00000000-0005-0000-0000-0000F4B70000}"/>
    <cellStyle name="Percent 2 5 2 3 4 4 2" xfId="46029" xr:uid="{00000000-0005-0000-0000-0000F5B70000}"/>
    <cellStyle name="Percent 2 5 2 3 4 4 2 2" xfId="46030" xr:uid="{00000000-0005-0000-0000-0000F6B70000}"/>
    <cellStyle name="Percent 2 5 2 3 4 4 2 3" xfId="46031" xr:uid="{00000000-0005-0000-0000-0000F7B70000}"/>
    <cellStyle name="Percent 2 5 2 3 4 4 3" xfId="46032" xr:uid="{00000000-0005-0000-0000-0000F8B70000}"/>
    <cellStyle name="Percent 2 5 2 3 4 4 4" xfId="46033" xr:uid="{00000000-0005-0000-0000-0000F9B70000}"/>
    <cellStyle name="Percent 2 5 2 3 4 5" xfId="46034" xr:uid="{00000000-0005-0000-0000-0000FAB70000}"/>
    <cellStyle name="Percent 2 5 2 3 4 5 2" xfId="46035" xr:uid="{00000000-0005-0000-0000-0000FBB70000}"/>
    <cellStyle name="Percent 2 5 2 3 4 5 3" xfId="46036" xr:uid="{00000000-0005-0000-0000-0000FCB70000}"/>
    <cellStyle name="Percent 2 5 2 3 4 6" xfId="46037" xr:uid="{00000000-0005-0000-0000-0000FDB70000}"/>
    <cellStyle name="Percent 2 5 2 3 4 7" xfId="46038" xr:uid="{00000000-0005-0000-0000-0000FEB70000}"/>
    <cellStyle name="Percent 2 5 2 3 5" xfId="46039" xr:uid="{00000000-0005-0000-0000-0000FFB70000}"/>
    <cellStyle name="Percent 2 5 2 3 5 2" xfId="46040" xr:uid="{00000000-0005-0000-0000-000000B80000}"/>
    <cellStyle name="Percent 2 5 2 3 5 2 2" xfId="46041" xr:uid="{00000000-0005-0000-0000-000001B80000}"/>
    <cellStyle name="Percent 2 5 2 3 5 2 2 2" xfId="46042" xr:uid="{00000000-0005-0000-0000-000002B80000}"/>
    <cellStyle name="Percent 2 5 2 3 5 2 2 3" xfId="46043" xr:uid="{00000000-0005-0000-0000-000003B80000}"/>
    <cellStyle name="Percent 2 5 2 3 5 2 3" xfId="46044" xr:uid="{00000000-0005-0000-0000-000004B80000}"/>
    <cellStyle name="Percent 2 5 2 3 5 2 4" xfId="46045" xr:uid="{00000000-0005-0000-0000-000005B80000}"/>
    <cellStyle name="Percent 2 5 2 3 5 3" xfId="46046" xr:uid="{00000000-0005-0000-0000-000006B80000}"/>
    <cellStyle name="Percent 2 5 2 3 5 3 2" xfId="46047" xr:uid="{00000000-0005-0000-0000-000007B80000}"/>
    <cellStyle name="Percent 2 5 2 3 5 3 2 2" xfId="46048" xr:uid="{00000000-0005-0000-0000-000008B80000}"/>
    <cellStyle name="Percent 2 5 2 3 5 3 2 3" xfId="46049" xr:uid="{00000000-0005-0000-0000-000009B80000}"/>
    <cellStyle name="Percent 2 5 2 3 5 3 3" xfId="46050" xr:uid="{00000000-0005-0000-0000-00000AB80000}"/>
    <cellStyle name="Percent 2 5 2 3 5 3 4" xfId="46051" xr:uid="{00000000-0005-0000-0000-00000BB80000}"/>
    <cellStyle name="Percent 2 5 2 3 5 4" xfId="46052" xr:uid="{00000000-0005-0000-0000-00000CB80000}"/>
    <cellStyle name="Percent 2 5 2 3 5 4 2" xfId="46053" xr:uid="{00000000-0005-0000-0000-00000DB80000}"/>
    <cellStyle name="Percent 2 5 2 3 5 4 3" xfId="46054" xr:uid="{00000000-0005-0000-0000-00000EB80000}"/>
    <cellStyle name="Percent 2 5 2 3 5 5" xfId="46055" xr:uid="{00000000-0005-0000-0000-00000FB80000}"/>
    <cellStyle name="Percent 2 5 2 3 5 6" xfId="46056" xr:uid="{00000000-0005-0000-0000-000010B80000}"/>
    <cellStyle name="Percent 2 5 2 3 6" xfId="46057" xr:uid="{00000000-0005-0000-0000-000011B80000}"/>
    <cellStyle name="Percent 2 5 2 3 6 2" xfId="46058" xr:uid="{00000000-0005-0000-0000-000012B80000}"/>
    <cellStyle name="Percent 2 5 2 3 6 2 2" xfId="46059" xr:uid="{00000000-0005-0000-0000-000013B80000}"/>
    <cellStyle name="Percent 2 5 2 3 6 2 3" xfId="46060" xr:uid="{00000000-0005-0000-0000-000014B80000}"/>
    <cellStyle name="Percent 2 5 2 3 6 3" xfId="46061" xr:uid="{00000000-0005-0000-0000-000015B80000}"/>
    <cellStyle name="Percent 2 5 2 3 6 4" xfId="46062" xr:uid="{00000000-0005-0000-0000-000016B80000}"/>
    <cellStyle name="Percent 2 5 2 3 7" xfId="46063" xr:uid="{00000000-0005-0000-0000-000017B80000}"/>
    <cellStyle name="Percent 2 5 2 3 7 2" xfId="46064" xr:uid="{00000000-0005-0000-0000-000018B80000}"/>
    <cellStyle name="Percent 2 5 2 3 7 2 2" xfId="46065" xr:uid="{00000000-0005-0000-0000-000019B80000}"/>
    <cellStyle name="Percent 2 5 2 3 7 2 3" xfId="46066" xr:uid="{00000000-0005-0000-0000-00001AB80000}"/>
    <cellStyle name="Percent 2 5 2 3 7 3" xfId="46067" xr:uid="{00000000-0005-0000-0000-00001BB80000}"/>
    <cellStyle name="Percent 2 5 2 3 7 4" xfId="46068" xr:uid="{00000000-0005-0000-0000-00001CB80000}"/>
    <cellStyle name="Percent 2 5 2 3 8" xfId="46069" xr:uid="{00000000-0005-0000-0000-00001DB80000}"/>
    <cellStyle name="Percent 2 5 2 3 8 2" xfId="46070" xr:uid="{00000000-0005-0000-0000-00001EB80000}"/>
    <cellStyle name="Percent 2 5 2 3 8 3" xfId="46071" xr:uid="{00000000-0005-0000-0000-00001FB80000}"/>
    <cellStyle name="Percent 2 5 2 3 9" xfId="46072" xr:uid="{00000000-0005-0000-0000-000020B80000}"/>
    <cellStyle name="Percent 2 5 2 4" xfId="46073" xr:uid="{00000000-0005-0000-0000-000021B80000}"/>
    <cellStyle name="Percent 2 5 2 4 2" xfId="46074" xr:uid="{00000000-0005-0000-0000-000022B80000}"/>
    <cellStyle name="Percent 2 5 2 4 2 2" xfId="46075" xr:uid="{00000000-0005-0000-0000-000023B80000}"/>
    <cellStyle name="Percent 2 5 2 4 2 2 2" xfId="46076" xr:uid="{00000000-0005-0000-0000-000024B80000}"/>
    <cellStyle name="Percent 2 5 2 4 2 2 2 2" xfId="46077" xr:uid="{00000000-0005-0000-0000-000025B80000}"/>
    <cellStyle name="Percent 2 5 2 4 2 2 2 2 2" xfId="46078" xr:uid="{00000000-0005-0000-0000-000026B80000}"/>
    <cellStyle name="Percent 2 5 2 4 2 2 2 2 3" xfId="46079" xr:uid="{00000000-0005-0000-0000-000027B80000}"/>
    <cellStyle name="Percent 2 5 2 4 2 2 2 3" xfId="46080" xr:uid="{00000000-0005-0000-0000-000028B80000}"/>
    <cellStyle name="Percent 2 5 2 4 2 2 2 4" xfId="46081" xr:uid="{00000000-0005-0000-0000-000029B80000}"/>
    <cellStyle name="Percent 2 5 2 4 2 2 3" xfId="46082" xr:uid="{00000000-0005-0000-0000-00002AB80000}"/>
    <cellStyle name="Percent 2 5 2 4 2 2 3 2" xfId="46083" xr:uid="{00000000-0005-0000-0000-00002BB80000}"/>
    <cellStyle name="Percent 2 5 2 4 2 2 3 2 2" xfId="46084" xr:uid="{00000000-0005-0000-0000-00002CB80000}"/>
    <cellStyle name="Percent 2 5 2 4 2 2 3 2 3" xfId="46085" xr:uid="{00000000-0005-0000-0000-00002DB80000}"/>
    <cellStyle name="Percent 2 5 2 4 2 2 3 3" xfId="46086" xr:uid="{00000000-0005-0000-0000-00002EB80000}"/>
    <cellStyle name="Percent 2 5 2 4 2 2 3 4" xfId="46087" xr:uid="{00000000-0005-0000-0000-00002FB80000}"/>
    <cellStyle name="Percent 2 5 2 4 2 2 4" xfId="46088" xr:uid="{00000000-0005-0000-0000-000030B80000}"/>
    <cellStyle name="Percent 2 5 2 4 2 2 4 2" xfId="46089" xr:uid="{00000000-0005-0000-0000-000031B80000}"/>
    <cellStyle name="Percent 2 5 2 4 2 2 4 3" xfId="46090" xr:uid="{00000000-0005-0000-0000-000032B80000}"/>
    <cellStyle name="Percent 2 5 2 4 2 2 5" xfId="46091" xr:uid="{00000000-0005-0000-0000-000033B80000}"/>
    <cellStyle name="Percent 2 5 2 4 2 2 6" xfId="46092" xr:uid="{00000000-0005-0000-0000-000034B80000}"/>
    <cellStyle name="Percent 2 5 2 4 2 3" xfId="46093" xr:uid="{00000000-0005-0000-0000-000035B80000}"/>
    <cellStyle name="Percent 2 5 2 4 2 3 2" xfId="46094" xr:uid="{00000000-0005-0000-0000-000036B80000}"/>
    <cellStyle name="Percent 2 5 2 4 2 3 2 2" xfId="46095" xr:uid="{00000000-0005-0000-0000-000037B80000}"/>
    <cellStyle name="Percent 2 5 2 4 2 3 2 3" xfId="46096" xr:uid="{00000000-0005-0000-0000-000038B80000}"/>
    <cellStyle name="Percent 2 5 2 4 2 3 3" xfId="46097" xr:uid="{00000000-0005-0000-0000-000039B80000}"/>
    <cellStyle name="Percent 2 5 2 4 2 3 4" xfId="46098" xr:uid="{00000000-0005-0000-0000-00003AB80000}"/>
    <cellStyle name="Percent 2 5 2 4 2 4" xfId="46099" xr:uid="{00000000-0005-0000-0000-00003BB80000}"/>
    <cellStyle name="Percent 2 5 2 4 2 4 2" xfId="46100" xr:uid="{00000000-0005-0000-0000-00003CB80000}"/>
    <cellStyle name="Percent 2 5 2 4 2 4 2 2" xfId="46101" xr:uid="{00000000-0005-0000-0000-00003DB80000}"/>
    <cellStyle name="Percent 2 5 2 4 2 4 2 3" xfId="46102" xr:uid="{00000000-0005-0000-0000-00003EB80000}"/>
    <cellStyle name="Percent 2 5 2 4 2 4 3" xfId="46103" xr:uid="{00000000-0005-0000-0000-00003FB80000}"/>
    <cellStyle name="Percent 2 5 2 4 2 4 4" xfId="46104" xr:uid="{00000000-0005-0000-0000-000040B80000}"/>
    <cellStyle name="Percent 2 5 2 4 2 5" xfId="46105" xr:uid="{00000000-0005-0000-0000-000041B80000}"/>
    <cellStyle name="Percent 2 5 2 4 2 5 2" xfId="46106" xr:uid="{00000000-0005-0000-0000-000042B80000}"/>
    <cellStyle name="Percent 2 5 2 4 2 5 3" xfId="46107" xr:uid="{00000000-0005-0000-0000-000043B80000}"/>
    <cellStyle name="Percent 2 5 2 4 2 6" xfId="46108" xr:uid="{00000000-0005-0000-0000-000044B80000}"/>
    <cellStyle name="Percent 2 5 2 4 2 7" xfId="46109" xr:uid="{00000000-0005-0000-0000-000045B80000}"/>
    <cellStyle name="Percent 2 5 2 4 3" xfId="46110" xr:uid="{00000000-0005-0000-0000-000046B80000}"/>
    <cellStyle name="Percent 2 5 2 4 3 2" xfId="46111" xr:uid="{00000000-0005-0000-0000-000047B80000}"/>
    <cellStyle name="Percent 2 5 2 4 3 2 2" xfId="46112" xr:uid="{00000000-0005-0000-0000-000048B80000}"/>
    <cellStyle name="Percent 2 5 2 4 3 2 2 2" xfId="46113" xr:uid="{00000000-0005-0000-0000-000049B80000}"/>
    <cellStyle name="Percent 2 5 2 4 3 2 2 3" xfId="46114" xr:uid="{00000000-0005-0000-0000-00004AB80000}"/>
    <cellStyle name="Percent 2 5 2 4 3 2 3" xfId="46115" xr:uid="{00000000-0005-0000-0000-00004BB80000}"/>
    <cellStyle name="Percent 2 5 2 4 3 2 4" xfId="46116" xr:uid="{00000000-0005-0000-0000-00004CB80000}"/>
    <cellStyle name="Percent 2 5 2 4 3 3" xfId="46117" xr:uid="{00000000-0005-0000-0000-00004DB80000}"/>
    <cellStyle name="Percent 2 5 2 4 3 3 2" xfId="46118" xr:uid="{00000000-0005-0000-0000-00004EB80000}"/>
    <cellStyle name="Percent 2 5 2 4 3 3 2 2" xfId="46119" xr:uid="{00000000-0005-0000-0000-00004FB80000}"/>
    <cellStyle name="Percent 2 5 2 4 3 3 2 3" xfId="46120" xr:uid="{00000000-0005-0000-0000-000050B80000}"/>
    <cellStyle name="Percent 2 5 2 4 3 3 3" xfId="46121" xr:uid="{00000000-0005-0000-0000-000051B80000}"/>
    <cellStyle name="Percent 2 5 2 4 3 3 4" xfId="46122" xr:uid="{00000000-0005-0000-0000-000052B80000}"/>
    <cellStyle name="Percent 2 5 2 4 3 4" xfId="46123" xr:uid="{00000000-0005-0000-0000-000053B80000}"/>
    <cellStyle name="Percent 2 5 2 4 3 4 2" xfId="46124" xr:uid="{00000000-0005-0000-0000-000054B80000}"/>
    <cellStyle name="Percent 2 5 2 4 3 4 3" xfId="46125" xr:uid="{00000000-0005-0000-0000-000055B80000}"/>
    <cellStyle name="Percent 2 5 2 4 3 5" xfId="46126" xr:uid="{00000000-0005-0000-0000-000056B80000}"/>
    <cellStyle name="Percent 2 5 2 4 3 6" xfId="46127" xr:uid="{00000000-0005-0000-0000-000057B80000}"/>
    <cellStyle name="Percent 2 5 2 4 4" xfId="46128" xr:uid="{00000000-0005-0000-0000-000058B80000}"/>
    <cellStyle name="Percent 2 5 2 4 4 2" xfId="46129" xr:uid="{00000000-0005-0000-0000-000059B80000}"/>
    <cellStyle name="Percent 2 5 2 4 4 2 2" xfId="46130" xr:uid="{00000000-0005-0000-0000-00005AB80000}"/>
    <cellStyle name="Percent 2 5 2 4 4 2 3" xfId="46131" xr:uid="{00000000-0005-0000-0000-00005BB80000}"/>
    <cellStyle name="Percent 2 5 2 4 4 3" xfId="46132" xr:uid="{00000000-0005-0000-0000-00005CB80000}"/>
    <cellStyle name="Percent 2 5 2 4 4 4" xfId="46133" xr:uid="{00000000-0005-0000-0000-00005DB80000}"/>
    <cellStyle name="Percent 2 5 2 4 5" xfId="46134" xr:uid="{00000000-0005-0000-0000-00005EB80000}"/>
    <cellStyle name="Percent 2 5 2 4 5 2" xfId="46135" xr:uid="{00000000-0005-0000-0000-00005FB80000}"/>
    <cellStyle name="Percent 2 5 2 4 5 2 2" xfId="46136" xr:uid="{00000000-0005-0000-0000-000060B80000}"/>
    <cellStyle name="Percent 2 5 2 4 5 2 3" xfId="46137" xr:uid="{00000000-0005-0000-0000-000061B80000}"/>
    <cellStyle name="Percent 2 5 2 4 5 3" xfId="46138" xr:uid="{00000000-0005-0000-0000-000062B80000}"/>
    <cellStyle name="Percent 2 5 2 4 5 4" xfId="46139" xr:uid="{00000000-0005-0000-0000-000063B80000}"/>
    <cellStyle name="Percent 2 5 2 4 6" xfId="46140" xr:uid="{00000000-0005-0000-0000-000064B80000}"/>
    <cellStyle name="Percent 2 5 2 4 6 2" xfId="46141" xr:uid="{00000000-0005-0000-0000-000065B80000}"/>
    <cellStyle name="Percent 2 5 2 4 6 3" xfId="46142" xr:uid="{00000000-0005-0000-0000-000066B80000}"/>
    <cellStyle name="Percent 2 5 2 4 7" xfId="46143" xr:uid="{00000000-0005-0000-0000-000067B80000}"/>
    <cellStyle name="Percent 2 5 2 4 8" xfId="46144" xr:uid="{00000000-0005-0000-0000-000068B80000}"/>
    <cellStyle name="Percent 2 5 2 5" xfId="46145" xr:uid="{00000000-0005-0000-0000-000069B80000}"/>
    <cellStyle name="Percent 2 5 2 5 2" xfId="46146" xr:uid="{00000000-0005-0000-0000-00006AB80000}"/>
    <cellStyle name="Percent 2 5 2 5 2 2" xfId="46147" xr:uid="{00000000-0005-0000-0000-00006BB80000}"/>
    <cellStyle name="Percent 2 5 2 5 2 2 2" xfId="46148" xr:uid="{00000000-0005-0000-0000-00006CB80000}"/>
    <cellStyle name="Percent 2 5 2 5 2 2 2 2" xfId="46149" xr:uid="{00000000-0005-0000-0000-00006DB80000}"/>
    <cellStyle name="Percent 2 5 2 5 2 2 2 3" xfId="46150" xr:uid="{00000000-0005-0000-0000-00006EB80000}"/>
    <cellStyle name="Percent 2 5 2 5 2 2 3" xfId="46151" xr:uid="{00000000-0005-0000-0000-00006FB80000}"/>
    <cellStyle name="Percent 2 5 2 5 2 2 4" xfId="46152" xr:uid="{00000000-0005-0000-0000-000070B80000}"/>
    <cellStyle name="Percent 2 5 2 5 2 3" xfId="46153" xr:uid="{00000000-0005-0000-0000-000071B80000}"/>
    <cellStyle name="Percent 2 5 2 5 2 3 2" xfId="46154" xr:uid="{00000000-0005-0000-0000-000072B80000}"/>
    <cellStyle name="Percent 2 5 2 5 2 3 2 2" xfId="46155" xr:uid="{00000000-0005-0000-0000-000073B80000}"/>
    <cellStyle name="Percent 2 5 2 5 2 3 2 3" xfId="46156" xr:uid="{00000000-0005-0000-0000-000074B80000}"/>
    <cellStyle name="Percent 2 5 2 5 2 3 3" xfId="46157" xr:uid="{00000000-0005-0000-0000-000075B80000}"/>
    <cellStyle name="Percent 2 5 2 5 2 3 4" xfId="46158" xr:uid="{00000000-0005-0000-0000-000076B80000}"/>
    <cellStyle name="Percent 2 5 2 5 2 4" xfId="46159" xr:uid="{00000000-0005-0000-0000-000077B80000}"/>
    <cellStyle name="Percent 2 5 2 5 2 4 2" xfId="46160" xr:uid="{00000000-0005-0000-0000-000078B80000}"/>
    <cellStyle name="Percent 2 5 2 5 2 4 3" xfId="46161" xr:uid="{00000000-0005-0000-0000-000079B80000}"/>
    <cellStyle name="Percent 2 5 2 5 2 5" xfId="46162" xr:uid="{00000000-0005-0000-0000-00007AB80000}"/>
    <cellStyle name="Percent 2 5 2 5 2 6" xfId="46163" xr:uid="{00000000-0005-0000-0000-00007BB80000}"/>
    <cellStyle name="Percent 2 5 2 5 3" xfId="46164" xr:uid="{00000000-0005-0000-0000-00007CB80000}"/>
    <cellStyle name="Percent 2 5 2 5 3 2" xfId="46165" xr:uid="{00000000-0005-0000-0000-00007DB80000}"/>
    <cellStyle name="Percent 2 5 2 5 3 2 2" xfId="46166" xr:uid="{00000000-0005-0000-0000-00007EB80000}"/>
    <cellStyle name="Percent 2 5 2 5 3 2 3" xfId="46167" xr:uid="{00000000-0005-0000-0000-00007FB80000}"/>
    <cellStyle name="Percent 2 5 2 5 3 3" xfId="46168" xr:uid="{00000000-0005-0000-0000-000080B80000}"/>
    <cellStyle name="Percent 2 5 2 5 3 4" xfId="46169" xr:uid="{00000000-0005-0000-0000-000081B80000}"/>
    <cellStyle name="Percent 2 5 2 5 4" xfId="46170" xr:uid="{00000000-0005-0000-0000-000082B80000}"/>
    <cellStyle name="Percent 2 5 2 5 4 2" xfId="46171" xr:uid="{00000000-0005-0000-0000-000083B80000}"/>
    <cellStyle name="Percent 2 5 2 5 4 2 2" xfId="46172" xr:uid="{00000000-0005-0000-0000-000084B80000}"/>
    <cellStyle name="Percent 2 5 2 5 4 2 3" xfId="46173" xr:uid="{00000000-0005-0000-0000-000085B80000}"/>
    <cellStyle name="Percent 2 5 2 5 4 3" xfId="46174" xr:uid="{00000000-0005-0000-0000-000086B80000}"/>
    <cellStyle name="Percent 2 5 2 5 4 4" xfId="46175" xr:uid="{00000000-0005-0000-0000-000087B80000}"/>
    <cellStyle name="Percent 2 5 2 5 5" xfId="46176" xr:uid="{00000000-0005-0000-0000-000088B80000}"/>
    <cellStyle name="Percent 2 5 2 5 5 2" xfId="46177" xr:uid="{00000000-0005-0000-0000-000089B80000}"/>
    <cellStyle name="Percent 2 5 2 5 5 3" xfId="46178" xr:uid="{00000000-0005-0000-0000-00008AB80000}"/>
    <cellStyle name="Percent 2 5 2 5 6" xfId="46179" xr:uid="{00000000-0005-0000-0000-00008BB80000}"/>
    <cellStyle name="Percent 2 5 2 5 7" xfId="46180" xr:uid="{00000000-0005-0000-0000-00008CB80000}"/>
    <cellStyle name="Percent 2 5 2 6" xfId="46181" xr:uid="{00000000-0005-0000-0000-00008DB80000}"/>
    <cellStyle name="Percent 2 5 2 6 2" xfId="46182" xr:uid="{00000000-0005-0000-0000-00008EB80000}"/>
    <cellStyle name="Percent 2 5 2 6 2 2" xfId="46183" xr:uid="{00000000-0005-0000-0000-00008FB80000}"/>
    <cellStyle name="Percent 2 5 2 6 2 2 2" xfId="46184" xr:uid="{00000000-0005-0000-0000-000090B80000}"/>
    <cellStyle name="Percent 2 5 2 6 2 2 2 2" xfId="46185" xr:uid="{00000000-0005-0000-0000-000091B80000}"/>
    <cellStyle name="Percent 2 5 2 6 2 2 2 3" xfId="46186" xr:uid="{00000000-0005-0000-0000-000092B80000}"/>
    <cellStyle name="Percent 2 5 2 6 2 2 3" xfId="46187" xr:uid="{00000000-0005-0000-0000-000093B80000}"/>
    <cellStyle name="Percent 2 5 2 6 2 2 4" xfId="46188" xr:uid="{00000000-0005-0000-0000-000094B80000}"/>
    <cellStyle name="Percent 2 5 2 6 2 3" xfId="46189" xr:uid="{00000000-0005-0000-0000-000095B80000}"/>
    <cellStyle name="Percent 2 5 2 6 2 3 2" xfId="46190" xr:uid="{00000000-0005-0000-0000-000096B80000}"/>
    <cellStyle name="Percent 2 5 2 6 2 3 2 2" xfId="46191" xr:uid="{00000000-0005-0000-0000-000097B80000}"/>
    <cellStyle name="Percent 2 5 2 6 2 3 2 3" xfId="46192" xr:uid="{00000000-0005-0000-0000-000098B80000}"/>
    <cellStyle name="Percent 2 5 2 6 2 3 3" xfId="46193" xr:uid="{00000000-0005-0000-0000-000099B80000}"/>
    <cellStyle name="Percent 2 5 2 6 2 3 4" xfId="46194" xr:uid="{00000000-0005-0000-0000-00009AB80000}"/>
    <cellStyle name="Percent 2 5 2 6 2 4" xfId="46195" xr:uid="{00000000-0005-0000-0000-00009BB80000}"/>
    <cellStyle name="Percent 2 5 2 6 2 4 2" xfId="46196" xr:uid="{00000000-0005-0000-0000-00009CB80000}"/>
    <cellStyle name="Percent 2 5 2 6 2 4 3" xfId="46197" xr:uid="{00000000-0005-0000-0000-00009DB80000}"/>
    <cellStyle name="Percent 2 5 2 6 2 5" xfId="46198" xr:uid="{00000000-0005-0000-0000-00009EB80000}"/>
    <cellStyle name="Percent 2 5 2 6 2 6" xfId="46199" xr:uid="{00000000-0005-0000-0000-00009FB80000}"/>
    <cellStyle name="Percent 2 5 2 6 3" xfId="46200" xr:uid="{00000000-0005-0000-0000-0000A0B80000}"/>
    <cellStyle name="Percent 2 5 2 6 3 2" xfId="46201" xr:uid="{00000000-0005-0000-0000-0000A1B80000}"/>
    <cellStyle name="Percent 2 5 2 6 3 2 2" xfId="46202" xr:uid="{00000000-0005-0000-0000-0000A2B80000}"/>
    <cellStyle name="Percent 2 5 2 6 3 2 3" xfId="46203" xr:uid="{00000000-0005-0000-0000-0000A3B80000}"/>
    <cellStyle name="Percent 2 5 2 6 3 3" xfId="46204" xr:uid="{00000000-0005-0000-0000-0000A4B80000}"/>
    <cellStyle name="Percent 2 5 2 6 3 4" xfId="46205" xr:uid="{00000000-0005-0000-0000-0000A5B80000}"/>
    <cellStyle name="Percent 2 5 2 6 4" xfId="46206" xr:uid="{00000000-0005-0000-0000-0000A6B80000}"/>
    <cellStyle name="Percent 2 5 2 6 4 2" xfId="46207" xr:uid="{00000000-0005-0000-0000-0000A7B80000}"/>
    <cellStyle name="Percent 2 5 2 6 4 2 2" xfId="46208" xr:uid="{00000000-0005-0000-0000-0000A8B80000}"/>
    <cellStyle name="Percent 2 5 2 6 4 2 3" xfId="46209" xr:uid="{00000000-0005-0000-0000-0000A9B80000}"/>
    <cellStyle name="Percent 2 5 2 6 4 3" xfId="46210" xr:uid="{00000000-0005-0000-0000-0000AAB80000}"/>
    <cellStyle name="Percent 2 5 2 6 4 4" xfId="46211" xr:uid="{00000000-0005-0000-0000-0000ABB80000}"/>
    <cellStyle name="Percent 2 5 2 6 5" xfId="46212" xr:uid="{00000000-0005-0000-0000-0000ACB80000}"/>
    <cellStyle name="Percent 2 5 2 6 5 2" xfId="46213" xr:uid="{00000000-0005-0000-0000-0000ADB80000}"/>
    <cellStyle name="Percent 2 5 2 6 5 3" xfId="46214" xr:uid="{00000000-0005-0000-0000-0000AEB80000}"/>
    <cellStyle name="Percent 2 5 2 6 6" xfId="46215" xr:uid="{00000000-0005-0000-0000-0000AFB80000}"/>
    <cellStyle name="Percent 2 5 2 6 7" xfId="46216" xr:uid="{00000000-0005-0000-0000-0000B0B80000}"/>
    <cellStyle name="Percent 2 5 2 7" xfId="46217" xr:uid="{00000000-0005-0000-0000-0000B1B80000}"/>
    <cellStyle name="Percent 2 5 2 7 2" xfId="46218" xr:uid="{00000000-0005-0000-0000-0000B2B80000}"/>
    <cellStyle name="Percent 2 5 2 7 2 2" xfId="46219" xr:uid="{00000000-0005-0000-0000-0000B3B80000}"/>
    <cellStyle name="Percent 2 5 2 7 2 2 2" xfId="46220" xr:uid="{00000000-0005-0000-0000-0000B4B80000}"/>
    <cellStyle name="Percent 2 5 2 7 2 2 3" xfId="46221" xr:uid="{00000000-0005-0000-0000-0000B5B80000}"/>
    <cellStyle name="Percent 2 5 2 7 2 3" xfId="46222" xr:uid="{00000000-0005-0000-0000-0000B6B80000}"/>
    <cellStyle name="Percent 2 5 2 7 2 4" xfId="46223" xr:uid="{00000000-0005-0000-0000-0000B7B80000}"/>
    <cellStyle name="Percent 2 5 2 7 3" xfId="46224" xr:uid="{00000000-0005-0000-0000-0000B8B80000}"/>
    <cellStyle name="Percent 2 5 2 7 3 2" xfId="46225" xr:uid="{00000000-0005-0000-0000-0000B9B80000}"/>
    <cellStyle name="Percent 2 5 2 7 3 2 2" xfId="46226" xr:uid="{00000000-0005-0000-0000-0000BAB80000}"/>
    <cellStyle name="Percent 2 5 2 7 3 2 3" xfId="46227" xr:uid="{00000000-0005-0000-0000-0000BBB80000}"/>
    <cellStyle name="Percent 2 5 2 7 3 3" xfId="46228" xr:uid="{00000000-0005-0000-0000-0000BCB80000}"/>
    <cellStyle name="Percent 2 5 2 7 3 4" xfId="46229" xr:uid="{00000000-0005-0000-0000-0000BDB80000}"/>
    <cellStyle name="Percent 2 5 2 7 4" xfId="46230" xr:uid="{00000000-0005-0000-0000-0000BEB80000}"/>
    <cellStyle name="Percent 2 5 2 7 4 2" xfId="46231" xr:uid="{00000000-0005-0000-0000-0000BFB80000}"/>
    <cellStyle name="Percent 2 5 2 7 4 3" xfId="46232" xr:uid="{00000000-0005-0000-0000-0000C0B80000}"/>
    <cellStyle name="Percent 2 5 2 7 5" xfId="46233" xr:uid="{00000000-0005-0000-0000-0000C1B80000}"/>
    <cellStyle name="Percent 2 5 2 7 6" xfId="46234" xr:uid="{00000000-0005-0000-0000-0000C2B80000}"/>
    <cellStyle name="Percent 2 5 2 8" xfId="46235" xr:uid="{00000000-0005-0000-0000-0000C3B80000}"/>
    <cellStyle name="Percent 2 5 2 8 2" xfId="46236" xr:uid="{00000000-0005-0000-0000-0000C4B80000}"/>
    <cellStyle name="Percent 2 5 2 8 2 2" xfId="46237" xr:uid="{00000000-0005-0000-0000-0000C5B80000}"/>
    <cellStyle name="Percent 2 5 2 8 2 3" xfId="46238" xr:uid="{00000000-0005-0000-0000-0000C6B80000}"/>
    <cellStyle name="Percent 2 5 2 8 3" xfId="46239" xr:uid="{00000000-0005-0000-0000-0000C7B80000}"/>
    <cellStyle name="Percent 2 5 2 8 4" xfId="46240" xr:uid="{00000000-0005-0000-0000-0000C8B80000}"/>
    <cellStyle name="Percent 2 5 2 9" xfId="46241" xr:uid="{00000000-0005-0000-0000-0000C9B80000}"/>
    <cellStyle name="Percent 2 5 2 9 2" xfId="46242" xr:uid="{00000000-0005-0000-0000-0000CAB80000}"/>
    <cellStyle name="Percent 2 5 2 9 2 2" xfId="46243" xr:uid="{00000000-0005-0000-0000-0000CBB80000}"/>
    <cellStyle name="Percent 2 5 2 9 2 3" xfId="46244" xr:uid="{00000000-0005-0000-0000-0000CCB80000}"/>
    <cellStyle name="Percent 2 5 2 9 3" xfId="46245" xr:uid="{00000000-0005-0000-0000-0000CDB80000}"/>
    <cellStyle name="Percent 2 5 2 9 4" xfId="46246" xr:uid="{00000000-0005-0000-0000-0000CEB80000}"/>
    <cellStyle name="Percent 2 5 3" xfId="46247" xr:uid="{00000000-0005-0000-0000-0000CFB80000}"/>
    <cellStyle name="Percent 2 5 3 10" xfId="46248" xr:uid="{00000000-0005-0000-0000-0000D0B80000}"/>
    <cellStyle name="Percent 2 5 3 11" xfId="46249" xr:uid="{00000000-0005-0000-0000-0000D1B80000}"/>
    <cellStyle name="Percent 2 5 3 2" xfId="46250" xr:uid="{00000000-0005-0000-0000-0000D2B80000}"/>
    <cellStyle name="Percent 2 5 3 2 10" xfId="46251" xr:uid="{00000000-0005-0000-0000-0000D3B80000}"/>
    <cellStyle name="Percent 2 5 3 2 2" xfId="46252" xr:uid="{00000000-0005-0000-0000-0000D4B80000}"/>
    <cellStyle name="Percent 2 5 3 2 2 2" xfId="46253" xr:uid="{00000000-0005-0000-0000-0000D5B80000}"/>
    <cellStyle name="Percent 2 5 3 2 2 2 2" xfId="46254" xr:uid="{00000000-0005-0000-0000-0000D6B80000}"/>
    <cellStyle name="Percent 2 5 3 2 2 2 2 2" xfId="46255" xr:uid="{00000000-0005-0000-0000-0000D7B80000}"/>
    <cellStyle name="Percent 2 5 3 2 2 2 2 2 2" xfId="46256" xr:uid="{00000000-0005-0000-0000-0000D8B80000}"/>
    <cellStyle name="Percent 2 5 3 2 2 2 2 2 2 2" xfId="46257" xr:uid="{00000000-0005-0000-0000-0000D9B80000}"/>
    <cellStyle name="Percent 2 5 3 2 2 2 2 2 2 3" xfId="46258" xr:uid="{00000000-0005-0000-0000-0000DAB80000}"/>
    <cellStyle name="Percent 2 5 3 2 2 2 2 2 3" xfId="46259" xr:uid="{00000000-0005-0000-0000-0000DBB80000}"/>
    <cellStyle name="Percent 2 5 3 2 2 2 2 2 4" xfId="46260" xr:uid="{00000000-0005-0000-0000-0000DCB80000}"/>
    <cellStyle name="Percent 2 5 3 2 2 2 2 3" xfId="46261" xr:uid="{00000000-0005-0000-0000-0000DDB80000}"/>
    <cellStyle name="Percent 2 5 3 2 2 2 2 3 2" xfId="46262" xr:uid="{00000000-0005-0000-0000-0000DEB80000}"/>
    <cellStyle name="Percent 2 5 3 2 2 2 2 3 2 2" xfId="46263" xr:uid="{00000000-0005-0000-0000-0000DFB80000}"/>
    <cellStyle name="Percent 2 5 3 2 2 2 2 3 2 3" xfId="46264" xr:uid="{00000000-0005-0000-0000-0000E0B80000}"/>
    <cellStyle name="Percent 2 5 3 2 2 2 2 3 3" xfId="46265" xr:uid="{00000000-0005-0000-0000-0000E1B80000}"/>
    <cellStyle name="Percent 2 5 3 2 2 2 2 3 4" xfId="46266" xr:uid="{00000000-0005-0000-0000-0000E2B80000}"/>
    <cellStyle name="Percent 2 5 3 2 2 2 2 4" xfId="46267" xr:uid="{00000000-0005-0000-0000-0000E3B80000}"/>
    <cellStyle name="Percent 2 5 3 2 2 2 2 4 2" xfId="46268" xr:uid="{00000000-0005-0000-0000-0000E4B80000}"/>
    <cellStyle name="Percent 2 5 3 2 2 2 2 4 3" xfId="46269" xr:uid="{00000000-0005-0000-0000-0000E5B80000}"/>
    <cellStyle name="Percent 2 5 3 2 2 2 2 5" xfId="46270" xr:uid="{00000000-0005-0000-0000-0000E6B80000}"/>
    <cellStyle name="Percent 2 5 3 2 2 2 2 6" xfId="46271" xr:uid="{00000000-0005-0000-0000-0000E7B80000}"/>
    <cellStyle name="Percent 2 5 3 2 2 2 3" xfId="46272" xr:uid="{00000000-0005-0000-0000-0000E8B80000}"/>
    <cellStyle name="Percent 2 5 3 2 2 2 3 2" xfId="46273" xr:uid="{00000000-0005-0000-0000-0000E9B80000}"/>
    <cellStyle name="Percent 2 5 3 2 2 2 3 2 2" xfId="46274" xr:uid="{00000000-0005-0000-0000-0000EAB80000}"/>
    <cellStyle name="Percent 2 5 3 2 2 2 3 2 3" xfId="46275" xr:uid="{00000000-0005-0000-0000-0000EBB80000}"/>
    <cellStyle name="Percent 2 5 3 2 2 2 3 3" xfId="46276" xr:uid="{00000000-0005-0000-0000-0000ECB80000}"/>
    <cellStyle name="Percent 2 5 3 2 2 2 3 4" xfId="46277" xr:uid="{00000000-0005-0000-0000-0000EDB80000}"/>
    <cellStyle name="Percent 2 5 3 2 2 2 4" xfId="46278" xr:uid="{00000000-0005-0000-0000-0000EEB80000}"/>
    <cellStyle name="Percent 2 5 3 2 2 2 4 2" xfId="46279" xr:uid="{00000000-0005-0000-0000-0000EFB80000}"/>
    <cellStyle name="Percent 2 5 3 2 2 2 4 2 2" xfId="46280" xr:uid="{00000000-0005-0000-0000-0000F0B80000}"/>
    <cellStyle name="Percent 2 5 3 2 2 2 4 2 3" xfId="46281" xr:uid="{00000000-0005-0000-0000-0000F1B80000}"/>
    <cellStyle name="Percent 2 5 3 2 2 2 4 3" xfId="46282" xr:uid="{00000000-0005-0000-0000-0000F2B80000}"/>
    <cellStyle name="Percent 2 5 3 2 2 2 4 4" xfId="46283" xr:uid="{00000000-0005-0000-0000-0000F3B80000}"/>
    <cellStyle name="Percent 2 5 3 2 2 2 5" xfId="46284" xr:uid="{00000000-0005-0000-0000-0000F4B80000}"/>
    <cellStyle name="Percent 2 5 3 2 2 2 5 2" xfId="46285" xr:uid="{00000000-0005-0000-0000-0000F5B80000}"/>
    <cellStyle name="Percent 2 5 3 2 2 2 5 3" xfId="46286" xr:uid="{00000000-0005-0000-0000-0000F6B80000}"/>
    <cellStyle name="Percent 2 5 3 2 2 2 6" xfId="46287" xr:uid="{00000000-0005-0000-0000-0000F7B80000}"/>
    <cellStyle name="Percent 2 5 3 2 2 2 7" xfId="46288" xr:uid="{00000000-0005-0000-0000-0000F8B80000}"/>
    <cellStyle name="Percent 2 5 3 2 2 3" xfId="46289" xr:uid="{00000000-0005-0000-0000-0000F9B80000}"/>
    <cellStyle name="Percent 2 5 3 2 2 3 2" xfId="46290" xr:uid="{00000000-0005-0000-0000-0000FAB80000}"/>
    <cellStyle name="Percent 2 5 3 2 2 3 2 2" xfId="46291" xr:uid="{00000000-0005-0000-0000-0000FBB80000}"/>
    <cellStyle name="Percent 2 5 3 2 2 3 2 2 2" xfId="46292" xr:uid="{00000000-0005-0000-0000-0000FCB80000}"/>
    <cellStyle name="Percent 2 5 3 2 2 3 2 2 3" xfId="46293" xr:uid="{00000000-0005-0000-0000-0000FDB80000}"/>
    <cellStyle name="Percent 2 5 3 2 2 3 2 3" xfId="46294" xr:uid="{00000000-0005-0000-0000-0000FEB80000}"/>
    <cellStyle name="Percent 2 5 3 2 2 3 2 4" xfId="46295" xr:uid="{00000000-0005-0000-0000-0000FFB80000}"/>
    <cellStyle name="Percent 2 5 3 2 2 3 3" xfId="46296" xr:uid="{00000000-0005-0000-0000-000000B90000}"/>
    <cellStyle name="Percent 2 5 3 2 2 3 3 2" xfId="46297" xr:uid="{00000000-0005-0000-0000-000001B90000}"/>
    <cellStyle name="Percent 2 5 3 2 2 3 3 2 2" xfId="46298" xr:uid="{00000000-0005-0000-0000-000002B90000}"/>
    <cellStyle name="Percent 2 5 3 2 2 3 3 2 3" xfId="46299" xr:uid="{00000000-0005-0000-0000-000003B90000}"/>
    <cellStyle name="Percent 2 5 3 2 2 3 3 3" xfId="46300" xr:uid="{00000000-0005-0000-0000-000004B90000}"/>
    <cellStyle name="Percent 2 5 3 2 2 3 3 4" xfId="46301" xr:uid="{00000000-0005-0000-0000-000005B90000}"/>
    <cellStyle name="Percent 2 5 3 2 2 3 4" xfId="46302" xr:uid="{00000000-0005-0000-0000-000006B90000}"/>
    <cellStyle name="Percent 2 5 3 2 2 3 4 2" xfId="46303" xr:uid="{00000000-0005-0000-0000-000007B90000}"/>
    <cellStyle name="Percent 2 5 3 2 2 3 4 3" xfId="46304" xr:uid="{00000000-0005-0000-0000-000008B90000}"/>
    <cellStyle name="Percent 2 5 3 2 2 3 5" xfId="46305" xr:uid="{00000000-0005-0000-0000-000009B90000}"/>
    <cellStyle name="Percent 2 5 3 2 2 3 6" xfId="46306" xr:uid="{00000000-0005-0000-0000-00000AB90000}"/>
    <cellStyle name="Percent 2 5 3 2 2 4" xfId="46307" xr:uid="{00000000-0005-0000-0000-00000BB90000}"/>
    <cellStyle name="Percent 2 5 3 2 2 4 2" xfId="46308" xr:uid="{00000000-0005-0000-0000-00000CB90000}"/>
    <cellStyle name="Percent 2 5 3 2 2 4 2 2" xfId="46309" xr:uid="{00000000-0005-0000-0000-00000DB90000}"/>
    <cellStyle name="Percent 2 5 3 2 2 4 2 3" xfId="46310" xr:uid="{00000000-0005-0000-0000-00000EB90000}"/>
    <cellStyle name="Percent 2 5 3 2 2 4 3" xfId="46311" xr:uid="{00000000-0005-0000-0000-00000FB90000}"/>
    <cellStyle name="Percent 2 5 3 2 2 4 4" xfId="46312" xr:uid="{00000000-0005-0000-0000-000010B90000}"/>
    <cellStyle name="Percent 2 5 3 2 2 5" xfId="46313" xr:uid="{00000000-0005-0000-0000-000011B90000}"/>
    <cellStyle name="Percent 2 5 3 2 2 5 2" xfId="46314" xr:uid="{00000000-0005-0000-0000-000012B90000}"/>
    <cellStyle name="Percent 2 5 3 2 2 5 2 2" xfId="46315" xr:uid="{00000000-0005-0000-0000-000013B90000}"/>
    <cellStyle name="Percent 2 5 3 2 2 5 2 3" xfId="46316" xr:uid="{00000000-0005-0000-0000-000014B90000}"/>
    <cellStyle name="Percent 2 5 3 2 2 5 3" xfId="46317" xr:uid="{00000000-0005-0000-0000-000015B90000}"/>
    <cellStyle name="Percent 2 5 3 2 2 5 4" xfId="46318" xr:uid="{00000000-0005-0000-0000-000016B90000}"/>
    <cellStyle name="Percent 2 5 3 2 2 6" xfId="46319" xr:uid="{00000000-0005-0000-0000-000017B90000}"/>
    <cellStyle name="Percent 2 5 3 2 2 6 2" xfId="46320" xr:uid="{00000000-0005-0000-0000-000018B90000}"/>
    <cellStyle name="Percent 2 5 3 2 2 6 3" xfId="46321" xr:uid="{00000000-0005-0000-0000-000019B90000}"/>
    <cellStyle name="Percent 2 5 3 2 2 7" xfId="46322" xr:uid="{00000000-0005-0000-0000-00001AB90000}"/>
    <cellStyle name="Percent 2 5 3 2 2 8" xfId="46323" xr:uid="{00000000-0005-0000-0000-00001BB90000}"/>
    <cellStyle name="Percent 2 5 3 2 3" xfId="46324" xr:uid="{00000000-0005-0000-0000-00001CB90000}"/>
    <cellStyle name="Percent 2 5 3 2 3 2" xfId="46325" xr:uid="{00000000-0005-0000-0000-00001DB90000}"/>
    <cellStyle name="Percent 2 5 3 2 3 2 2" xfId="46326" xr:uid="{00000000-0005-0000-0000-00001EB90000}"/>
    <cellStyle name="Percent 2 5 3 2 3 2 2 2" xfId="46327" xr:uid="{00000000-0005-0000-0000-00001FB90000}"/>
    <cellStyle name="Percent 2 5 3 2 3 2 2 2 2" xfId="46328" xr:uid="{00000000-0005-0000-0000-000020B90000}"/>
    <cellStyle name="Percent 2 5 3 2 3 2 2 2 3" xfId="46329" xr:uid="{00000000-0005-0000-0000-000021B90000}"/>
    <cellStyle name="Percent 2 5 3 2 3 2 2 3" xfId="46330" xr:uid="{00000000-0005-0000-0000-000022B90000}"/>
    <cellStyle name="Percent 2 5 3 2 3 2 2 4" xfId="46331" xr:uid="{00000000-0005-0000-0000-000023B90000}"/>
    <cellStyle name="Percent 2 5 3 2 3 2 3" xfId="46332" xr:uid="{00000000-0005-0000-0000-000024B90000}"/>
    <cellStyle name="Percent 2 5 3 2 3 2 3 2" xfId="46333" xr:uid="{00000000-0005-0000-0000-000025B90000}"/>
    <cellStyle name="Percent 2 5 3 2 3 2 3 2 2" xfId="46334" xr:uid="{00000000-0005-0000-0000-000026B90000}"/>
    <cellStyle name="Percent 2 5 3 2 3 2 3 2 3" xfId="46335" xr:uid="{00000000-0005-0000-0000-000027B90000}"/>
    <cellStyle name="Percent 2 5 3 2 3 2 3 3" xfId="46336" xr:uid="{00000000-0005-0000-0000-000028B90000}"/>
    <cellStyle name="Percent 2 5 3 2 3 2 3 4" xfId="46337" xr:uid="{00000000-0005-0000-0000-000029B90000}"/>
    <cellStyle name="Percent 2 5 3 2 3 2 4" xfId="46338" xr:uid="{00000000-0005-0000-0000-00002AB90000}"/>
    <cellStyle name="Percent 2 5 3 2 3 2 4 2" xfId="46339" xr:uid="{00000000-0005-0000-0000-00002BB90000}"/>
    <cellStyle name="Percent 2 5 3 2 3 2 4 3" xfId="46340" xr:uid="{00000000-0005-0000-0000-00002CB90000}"/>
    <cellStyle name="Percent 2 5 3 2 3 2 5" xfId="46341" xr:uid="{00000000-0005-0000-0000-00002DB90000}"/>
    <cellStyle name="Percent 2 5 3 2 3 2 6" xfId="46342" xr:uid="{00000000-0005-0000-0000-00002EB90000}"/>
    <cellStyle name="Percent 2 5 3 2 3 3" xfId="46343" xr:uid="{00000000-0005-0000-0000-00002FB90000}"/>
    <cellStyle name="Percent 2 5 3 2 3 3 2" xfId="46344" xr:uid="{00000000-0005-0000-0000-000030B90000}"/>
    <cellStyle name="Percent 2 5 3 2 3 3 2 2" xfId="46345" xr:uid="{00000000-0005-0000-0000-000031B90000}"/>
    <cellStyle name="Percent 2 5 3 2 3 3 2 3" xfId="46346" xr:uid="{00000000-0005-0000-0000-000032B90000}"/>
    <cellStyle name="Percent 2 5 3 2 3 3 3" xfId="46347" xr:uid="{00000000-0005-0000-0000-000033B90000}"/>
    <cellStyle name="Percent 2 5 3 2 3 3 4" xfId="46348" xr:uid="{00000000-0005-0000-0000-000034B90000}"/>
    <cellStyle name="Percent 2 5 3 2 3 4" xfId="46349" xr:uid="{00000000-0005-0000-0000-000035B90000}"/>
    <cellStyle name="Percent 2 5 3 2 3 4 2" xfId="46350" xr:uid="{00000000-0005-0000-0000-000036B90000}"/>
    <cellStyle name="Percent 2 5 3 2 3 4 2 2" xfId="46351" xr:uid="{00000000-0005-0000-0000-000037B90000}"/>
    <cellStyle name="Percent 2 5 3 2 3 4 2 3" xfId="46352" xr:uid="{00000000-0005-0000-0000-000038B90000}"/>
    <cellStyle name="Percent 2 5 3 2 3 4 3" xfId="46353" xr:uid="{00000000-0005-0000-0000-000039B90000}"/>
    <cellStyle name="Percent 2 5 3 2 3 4 4" xfId="46354" xr:uid="{00000000-0005-0000-0000-00003AB90000}"/>
    <cellStyle name="Percent 2 5 3 2 3 5" xfId="46355" xr:uid="{00000000-0005-0000-0000-00003BB90000}"/>
    <cellStyle name="Percent 2 5 3 2 3 5 2" xfId="46356" xr:uid="{00000000-0005-0000-0000-00003CB90000}"/>
    <cellStyle name="Percent 2 5 3 2 3 5 3" xfId="46357" xr:uid="{00000000-0005-0000-0000-00003DB90000}"/>
    <cellStyle name="Percent 2 5 3 2 3 6" xfId="46358" xr:uid="{00000000-0005-0000-0000-00003EB90000}"/>
    <cellStyle name="Percent 2 5 3 2 3 7" xfId="46359" xr:uid="{00000000-0005-0000-0000-00003FB90000}"/>
    <cellStyle name="Percent 2 5 3 2 4" xfId="46360" xr:uid="{00000000-0005-0000-0000-000040B90000}"/>
    <cellStyle name="Percent 2 5 3 2 4 2" xfId="46361" xr:uid="{00000000-0005-0000-0000-000041B90000}"/>
    <cellStyle name="Percent 2 5 3 2 4 2 2" xfId="46362" xr:uid="{00000000-0005-0000-0000-000042B90000}"/>
    <cellStyle name="Percent 2 5 3 2 4 2 2 2" xfId="46363" xr:uid="{00000000-0005-0000-0000-000043B90000}"/>
    <cellStyle name="Percent 2 5 3 2 4 2 2 2 2" xfId="46364" xr:uid="{00000000-0005-0000-0000-000044B90000}"/>
    <cellStyle name="Percent 2 5 3 2 4 2 2 2 3" xfId="46365" xr:uid="{00000000-0005-0000-0000-000045B90000}"/>
    <cellStyle name="Percent 2 5 3 2 4 2 2 3" xfId="46366" xr:uid="{00000000-0005-0000-0000-000046B90000}"/>
    <cellStyle name="Percent 2 5 3 2 4 2 2 4" xfId="46367" xr:uid="{00000000-0005-0000-0000-000047B90000}"/>
    <cellStyle name="Percent 2 5 3 2 4 2 3" xfId="46368" xr:uid="{00000000-0005-0000-0000-000048B90000}"/>
    <cellStyle name="Percent 2 5 3 2 4 2 3 2" xfId="46369" xr:uid="{00000000-0005-0000-0000-000049B90000}"/>
    <cellStyle name="Percent 2 5 3 2 4 2 3 2 2" xfId="46370" xr:uid="{00000000-0005-0000-0000-00004AB90000}"/>
    <cellStyle name="Percent 2 5 3 2 4 2 3 2 3" xfId="46371" xr:uid="{00000000-0005-0000-0000-00004BB90000}"/>
    <cellStyle name="Percent 2 5 3 2 4 2 3 3" xfId="46372" xr:uid="{00000000-0005-0000-0000-00004CB90000}"/>
    <cellStyle name="Percent 2 5 3 2 4 2 3 4" xfId="46373" xr:uid="{00000000-0005-0000-0000-00004DB90000}"/>
    <cellStyle name="Percent 2 5 3 2 4 2 4" xfId="46374" xr:uid="{00000000-0005-0000-0000-00004EB90000}"/>
    <cellStyle name="Percent 2 5 3 2 4 2 4 2" xfId="46375" xr:uid="{00000000-0005-0000-0000-00004FB90000}"/>
    <cellStyle name="Percent 2 5 3 2 4 2 4 3" xfId="46376" xr:uid="{00000000-0005-0000-0000-000050B90000}"/>
    <cellStyle name="Percent 2 5 3 2 4 2 5" xfId="46377" xr:uid="{00000000-0005-0000-0000-000051B90000}"/>
    <cellStyle name="Percent 2 5 3 2 4 2 6" xfId="46378" xr:uid="{00000000-0005-0000-0000-000052B90000}"/>
    <cellStyle name="Percent 2 5 3 2 4 3" xfId="46379" xr:uid="{00000000-0005-0000-0000-000053B90000}"/>
    <cellStyle name="Percent 2 5 3 2 4 3 2" xfId="46380" xr:uid="{00000000-0005-0000-0000-000054B90000}"/>
    <cellStyle name="Percent 2 5 3 2 4 3 2 2" xfId="46381" xr:uid="{00000000-0005-0000-0000-000055B90000}"/>
    <cellStyle name="Percent 2 5 3 2 4 3 2 3" xfId="46382" xr:uid="{00000000-0005-0000-0000-000056B90000}"/>
    <cellStyle name="Percent 2 5 3 2 4 3 3" xfId="46383" xr:uid="{00000000-0005-0000-0000-000057B90000}"/>
    <cellStyle name="Percent 2 5 3 2 4 3 4" xfId="46384" xr:uid="{00000000-0005-0000-0000-000058B90000}"/>
    <cellStyle name="Percent 2 5 3 2 4 4" xfId="46385" xr:uid="{00000000-0005-0000-0000-000059B90000}"/>
    <cellStyle name="Percent 2 5 3 2 4 4 2" xfId="46386" xr:uid="{00000000-0005-0000-0000-00005AB90000}"/>
    <cellStyle name="Percent 2 5 3 2 4 4 2 2" xfId="46387" xr:uid="{00000000-0005-0000-0000-00005BB90000}"/>
    <cellStyle name="Percent 2 5 3 2 4 4 2 3" xfId="46388" xr:uid="{00000000-0005-0000-0000-00005CB90000}"/>
    <cellStyle name="Percent 2 5 3 2 4 4 3" xfId="46389" xr:uid="{00000000-0005-0000-0000-00005DB90000}"/>
    <cellStyle name="Percent 2 5 3 2 4 4 4" xfId="46390" xr:uid="{00000000-0005-0000-0000-00005EB90000}"/>
    <cellStyle name="Percent 2 5 3 2 4 5" xfId="46391" xr:uid="{00000000-0005-0000-0000-00005FB90000}"/>
    <cellStyle name="Percent 2 5 3 2 4 5 2" xfId="46392" xr:uid="{00000000-0005-0000-0000-000060B90000}"/>
    <cellStyle name="Percent 2 5 3 2 4 5 3" xfId="46393" xr:uid="{00000000-0005-0000-0000-000061B90000}"/>
    <cellStyle name="Percent 2 5 3 2 4 6" xfId="46394" xr:uid="{00000000-0005-0000-0000-000062B90000}"/>
    <cellStyle name="Percent 2 5 3 2 4 7" xfId="46395" xr:uid="{00000000-0005-0000-0000-000063B90000}"/>
    <cellStyle name="Percent 2 5 3 2 5" xfId="46396" xr:uid="{00000000-0005-0000-0000-000064B90000}"/>
    <cellStyle name="Percent 2 5 3 2 5 2" xfId="46397" xr:uid="{00000000-0005-0000-0000-000065B90000}"/>
    <cellStyle name="Percent 2 5 3 2 5 2 2" xfId="46398" xr:uid="{00000000-0005-0000-0000-000066B90000}"/>
    <cellStyle name="Percent 2 5 3 2 5 2 2 2" xfId="46399" xr:uid="{00000000-0005-0000-0000-000067B90000}"/>
    <cellStyle name="Percent 2 5 3 2 5 2 2 3" xfId="46400" xr:uid="{00000000-0005-0000-0000-000068B90000}"/>
    <cellStyle name="Percent 2 5 3 2 5 2 3" xfId="46401" xr:uid="{00000000-0005-0000-0000-000069B90000}"/>
    <cellStyle name="Percent 2 5 3 2 5 2 4" xfId="46402" xr:uid="{00000000-0005-0000-0000-00006AB90000}"/>
    <cellStyle name="Percent 2 5 3 2 5 3" xfId="46403" xr:uid="{00000000-0005-0000-0000-00006BB90000}"/>
    <cellStyle name="Percent 2 5 3 2 5 3 2" xfId="46404" xr:uid="{00000000-0005-0000-0000-00006CB90000}"/>
    <cellStyle name="Percent 2 5 3 2 5 3 2 2" xfId="46405" xr:uid="{00000000-0005-0000-0000-00006DB90000}"/>
    <cellStyle name="Percent 2 5 3 2 5 3 2 3" xfId="46406" xr:uid="{00000000-0005-0000-0000-00006EB90000}"/>
    <cellStyle name="Percent 2 5 3 2 5 3 3" xfId="46407" xr:uid="{00000000-0005-0000-0000-00006FB90000}"/>
    <cellStyle name="Percent 2 5 3 2 5 3 4" xfId="46408" xr:uid="{00000000-0005-0000-0000-000070B90000}"/>
    <cellStyle name="Percent 2 5 3 2 5 4" xfId="46409" xr:uid="{00000000-0005-0000-0000-000071B90000}"/>
    <cellStyle name="Percent 2 5 3 2 5 4 2" xfId="46410" xr:uid="{00000000-0005-0000-0000-000072B90000}"/>
    <cellStyle name="Percent 2 5 3 2 5 4 3" xfId="46411" xr:uid="{00000000-0005-0000-0000-000073B90000}"/>
    <cellStyle name="Percent 2 5 3 2 5 5" xfId="46412" xr:uid="{00000000-0005-0000-0000-000074B90000}"/>
    <cellStyle name="Percent 2 5 3 2 5 6" xfId="46413" xr:uid="{00000000-0005-0000-0000-000075B90000}"/>
    <cellStyle name="Percent 2 5 3 2 6" xfId="46414" xr:uid="{00000000-0005-0000-0000-000076B90000}"/>
    <cellStyle name="Percent 2 5 3 2 6 2" xfId="46415" xr:uid="{00000000-0005-0000-0000-000077B90000}"/>
    <cellStyle name="Percent 2 5 3 2 6 2 2" xfId="46416" xr:uid="{00000000-0005-0000-0000-000078B90000}"/>
    <cellStyle name="Percent 2 5 3 2 6 2 3" xfId="46417" xr:uid="{00000000-0005-0000-0000-000079B90000}"/>
    <cellStyle name="Percent 2 5 3 2 6 3" xfId="46418" xr:uid="{00000000-0005-0000-0000-00007AB90000}"/>
    <cellStyle name="Percent 2 5 3 2 6 4" xfId="46419" xr:uid="{00000000-0005-0000-0000-00007BB90000}"/>
    <cellStyle name="Percent 2 5 3 2 7" xfId="46420" xr:uid="{00000000-0005-0000-0000-00007CB90000}"/>
    <cellStyle name="Percent 2 5 3 2 7 2" xfId="46421" xr:uid="{00000000-0005-0000-0000-00007DB90000}"/>
    <cellStyle name="Percent 2 5 3 2 7 2 2" xfId="46422" xr:uid="{00000000-0005-0000-0000-00007EB90000}"/>
    <cellStyle name="Percent 2 5 3 2 7 2 3" xfId="46423" xr:uid="{00000000-0005-0000-0000-00007FB90000}"/>
    <cellStyle name="Percent 2 5 3 2 7 3" xfId="46424" xr:uid="{00000000-0005-0000-0000-000080B90000}"/>
    <cellStyle name="Percent 2 5 3 2 7 4" xfId="46425" xr:uid="{00000000-0005-0000-0000-000081B90000}"/>
    <cellStyle name="Percent 2 5 3 2 8" xfId="46426" xr:uid="{00000000-0005-0000-0000-000082B90000}"/>
    <cellStyle name="Percent 2 5 3 2 8 2" xfId="46427" xr:uid="{00000000-0005-0000-0000-000083B90000}"/>
    <cellStyle name="Percent 2 5 3 2 8 3" xfId="46428" xr:uid="{00000000-0005-0000-0000-000084B90000}"/>
    <cellStyle name="Percent 2 5 3 2 9" xfId="46429" xr:uid="{00000000-0005-0000-0000-000085B90000}"/>
    <cellStyle name="Percent 2 5 3 3" xfId="46430" xr:uid="{00000000-0005-0000-0000-000086B90000}"/>
    <cellStyle name="Percent 2 5 3 3 2" xfId="46431" xr:uid="{00000000-0005-0000-0000-000087B90000}"/>
    <cellStyle name="Percent 2 5 3 3 2 2" xfId="46432" xr:uid="{00000000-0005-0000-0000-000088B90000}"/>
    <cellStyle name="Percent 2 5 3 3 2 2 2" xfId="46433" xr:uid="{00000000-0005-0000-0000-000089B90000}"/>
    <cellStyle name="Percent 2 5 3 3 2 2 2 2" xfId="46434" xr:uid="{00000000-0005-0000-0000-00008AB90000}"/>
    <cellStyle name="Percent 2 5 3 3 2 2 2 2 2" xfId="46435" xr:uid="{00000000-0005-0000-0000-00008BB90000}"/>
    <cellStyle name="Percent 2 5 3 3 2 2 2 2 3" xfId="46436" xr:uid="{00000000-0005-0000-0000-00008CB90000}"/>
    <cellStyle name="Percent 2 5 3 3 2 2 2 3" xfId="46437" xr:uid="{00000000-0005-0000-0000-00008DB90000}"/>
    <cellStyle name="Percent 2 5 3 3 2 2 2 4" xfId="46438" xr:uid="{00000000-0005-0000-0000-00008EB90000}"/>
    <cellStyle name="Percent 2 5 3 3 2 2 3" xfId="46439" xr:uid="{00000000-0005-0000-0000-00008FB90000}"/>
    <cellStyle name="Percent 2 5 3 3 2 2 3 2" xfId="46440" xr:uid="{00000000-0005-0000-0000-000090B90000}"/>
    <cellStyle name="Percent 2 5 3 3 2 2 3 2 2" xfId="46441" xr:uid="{00000000-0005-0000-0000-000091B90000}"/>
    <cellStyle name="Percent 2 5 3 3 2 2 3 2 3" xfId="46442" xr:uid="{00000000-0005-0000-0000-000092B90000}"/>
    <cellStyle name="Percent 2 5 3 3 2 2 3 3" xfId="46443" xr:uid="{00000000-0005-0000-0000-000093B90000}"/>
    <cellStyle name="Percent 2 5 3 3 2 2 3 4" xfId="46444" xr:uid="{00000000-0005-0000-0000-000094B90000}"/>
    <cellStyle name="Percent 2 5 3 3 2 2 4" xfId="46445" xr:uid="{00000000-0005-0000-0000-000095B90000}"/>
    <cellStyle name="Percent 2 5 3 3 2 2 4 2" xfId="46446" xr:uid="{00000000-0005-0000-0000-000096B90000}"/>
    <cellStyle name="Percent 2 5 3 3 2 2 4 3" xfId="46447" xr:uid="{00000000-0005-0000-0000-000097B90000}"/>
    <cellStyle name="Percent 2 5 3 3 2 2 5" xfId="46448" xr:uid="{00000000-0005-0000-0000-000098B90000}"/>
    <cellStyle name="Percent 2 5 3 3 2 2 6" xfId="46449" xr:uid="{00000000-0005-0000-0000-000099B90000}"/>
    <cellStyle name="Percent 2 5 3 3 2 3" xfId="46450" xr:uid="{00000000-0005-0000-0000-00009AB90000}"/>
    <cellStyle name="Percent 2 5 3 3 2 3 2" xfId="46451" xr:uid="{00000000-0005-0000-0000-00009BB90000}"/>
    <cellStyle name="Percent 2 5 3 3 2 3 2 2" xfId="46452" xr:uid="{00000000-0005-0000-0000-00009CB90000}"/>
    <cellStyle name="Percent 2 5 3 3 2 3 2 3" xfId="46453" xr:uid="{00000000-0005-0000-0000-00009DB90000}"/>
    <cellStyle name="Percent 2 5 3 3 2 3 3" xfId="46454" xr:uid="{00000000-0005-0000-0000-00009EB90000}"/>
    <cellStyle name="Percent 2 5 3 3 2 3 4" xfId="46455" xr:uid="{00000000-0005-0000-0000-00009FB90000}"/>
    <cellStyle name="Percent 2 5 3 3 2 4" xfId="46456" xr:uid="{00000000-0005-0000-0000-0000A0B90000}"/>
    <cellStyle name="Percent 2 5 3 3 2 4 2" xfId="46457" xr:uid="{00000000-0005-0000-0000-0000A1B90000}"/>
    <cellStyle name="Percent 2 5 3 3 2 4 2 2" xfId="46458" xr:uid="{00000000-0005-0000-0000-0000A2B90000}"/>
    <cellStyle name="Percent 2 5 3 3 2 4 2 3" xfId="46459" xr:uid="{00000000-0005-0000-0000-0000A3B90000}"/>
    <cellStyle name="Percent 2 5 3 3 2 4 3" xfId="46460" xr:uid="{00000000-0005-0000-0000-0000A4B90000}"/>
    <cellStyle name="Percent 2 5 3 3 2 4 4" xfId="46461" xr:uid="{00000000-0005-0000-0000-0000A5B90000}"/>
    <cellStyle name="Percent 2 5 3 3 2 5" xfId="46462" xr:uid="{00000000-0005-0000-0000-0000A6B90000}"/>
    <cellStyle name="Percent 2 5 3 3 2 5 2" xfId="46463" xr:uid="{00000000-0005-0000-0000-0000A7B90000}"/>
    <cellStyle name="Percent 2 5 3 3 2 5 3" xfId="46464" xr:uid="{00000000-0005-0000-0000-0000A8B90000}"/>
    <cellStyle name="Percent 2 5 3 3 2 6" xfId="46465" xr:uid="{00000000-0005-0000-0000-0000A9B90000}"/>
    <cellStyle name="Percent 2 5 3 3 2 7" xfId="46466" xr:uid="{00000000-0005-0000-0000-0000AAB90000}"/>
    <cellStyle name="Percent 2 5 3 3 3" xfId="46467" xr:uid="{00000000-0005-0000-0000-0000ABB90000}"/>
    <cellStyle name="Percent 2 5 3 3 3 2" xfId="46468" xr:uid="{00000000-0005-0000-0000-0000ACB90000}"/>
    <cellStyle name="Percent 2 5 3 3 3 2 2" xfId="46469" xr:uid="{00000000-0005-0000-0000-0000ADB90000}"/>
    <cellStyle name="Percent 2 5 3 3 3 2 2 2" xfId="46470" xr:uid="{00000000-0005-0000-0000-0000AEB90000}"/>
    <cellStyle name="Percent 2 5 3 3 3 2 2 3" xfId="46471" xr:uid="{00000000-0005-0000-0000-0000AFB90000}"/>
    <cellStyle name="Percent 2 5 3 3 3 2 3" xfId="46472" xr:uid="{00000000-0005-0000-0000-0000B0B90000}"/>
    <cellStyle name="Percent 2 5 3 3 3 2 4" xfId="46473" xr:uid="{00000000-0005-0000-0000-0000B1B90000}"/>
    <cellStyle name="Percent 2 5 3 3 3 3" xfId="46474" xr:uid="{00000000-0005-0000-0000-0000B2B90000}"/>
    <cellStyle name="Percent 2 5 3 3 3 3 2" xfId="46475" xr:uid="{00000000-0005-0000-0000-0000B3B90000}"/>
    <cellStyle name="Percent 2 5 3 3 3 3 2 2" xfId="46476" xr:uid="{00000000-0005-0000-0000-0000B4B90000}"/>
    <cellStyle name="Percent 2 5 3 3 3 3 2 3" xfId="46477" xr:uid="{00000000-0005-0000-0000-0000B5B90000}"/>
    <cellStyle name="Percent 2 5 3 3 3 3 3" xfId="46478" xr:uid="{00000000-0005-0000-0000-0000B6B90000}"/>
    <cellStyle name="Percent 2 5 3 3 3 3 4" xfId="46479" xr:uid="{00000000-0005-0000-0000-0000B7B90000}"/>
    <cellStyle name="Percent 2 5 3 3 3 4" xfId="46480" xr:uid="{00000000-0005-0000-0000-0000B8B90000}"/>
    <cellStyle name="Percent 2 5 3 3 3 4 2" xfId="46481" xr:uid="{00000000-0005-0000-0000-0000B9B90000}"/>
    <cellStyle name="Percent 2 5 3 3 3 4 3" xfId="46482" xr:uid="{00000000-0005-0000-0000-0000BAB90000}"/>
    <cellStyle name="Percent 2 5 3 3 3 5" xfId="46483" xr:uid="{00000000-0005-0000-0000-0000BBB90000}"/>
    <cellStyle name="Percent 2 5 3 3 3 6" xfId="46484" xr:uid="{00000000-0005-0000-0000-0000BCB90000}"/>
    <cellStyle name="Percent 2 5 3 3 4" xfId="46485" xr:uid="{00000000-0005-0000-0000-0000BDB90000}"/>
    <cellStyle name="Percent 2 5 3 3 4 2" xfId="46486" xr:uid="{00000000-0005-0000-0000-0000BEB90000}"/>
    <cellStyle name="Percent 2 5 3 3 4 2 2" xfId="46487" xr:uid="{00000000-0005-0000-0000-0000BFB90000}"/>
    <cellStyle name="Percent 2 5 3 3 4 2 3" xfId="46488" xr:uid="{00000000-0005-0000-0000-0000C0B90000}"/>
    <cellStyle name="Percent 2 5 3 3 4 3" xfId="46489" xr:uid="{00000000-0005-0000-0000-0000C1B90000}"/>
    <cellStyle name="Percent 2 5 3 3 4 4" xfId="46490" xr:uid="{00000000-0005-0000-0000-0000C2B90000}"/>
    <cellStyle name="Percent 2 5 3 3 5" xfId="46491" xr:uid="{00000000-0005-0000-0000-0000C3B90000}"/>
    <cellStyle name="Percent 2 5 3 3 5 2" xfId="46492" xr:uid="{00000000-0005-0000-0000-0000C4B90000}"/>
    <cellStyle name="Percent 2 5 3 3 5 2 2" xfId="46493" xr:uid="{00000000-0005-0000-0000-0000C5B90000}"/>
    <cellStyle name="Percent 2 5 3 3 5 2 3" xfId="46494" xr:uid="{00000000-0005-0000-0000-0000C6B90000}"/>
    <cellStyle name="Percent 2 5 3 3 5 3" xfId="46495" xr:uid="{00000000-0005-0000-0000-0000C7B90000}"/>
    <cellStyle name="Percent 2 5 3 3 5 4" xfId="46496" xr:uid="{00000000-0005-0000-0000-0000C8B90000}"/>
    <cellStyle name="Percent 2 5 3 3 6" xfId="46497" xr:uid="{00000000-0005-0000-0000-0000C9B90000}"/>
    <cellStyle name="Percent 2 5 3 3 6 2" xfId="46498" xr:uid="{00000000-0005-0000-0000-0000CAB90000}"/>
    <cellStyle name="Percent 2 5 3 3 6 3" xfId="46499" xr:uid="{00000000-0005-0000-0000-0000CBB90000}"/>
    <cellStyle name="Percent 2 5 3 3 7" xfId="46500" xr:uid="{00000000-0005-0000-0000-0000CCB90000}"/>
    <cellStyle name="Percent 2 5 3 3 8" xfId="46501" xr:uid="{00000000-0005-0000-0000-0000CDB90000}"/>
    <cellStyle name="Percent 2 5 3 4" xfId="46502" xr:uid="{00000000-0005-0000-0000-0000CEB90000}"/>
    <cellStyle name="Percent 2 5 3 4 2" xfId="46503" xr:uid="{00000000-0005-0000-0000-0000CFB90000}"/>
    <cellStyle name="Percent 2 5 3 4 2 2" xfId="46504" xr:uid="{00000000-0005-0000-0000-0000D0B90000}"/>
    <cellStyle name="Percent 2 5 3 4 2 2 2" xfId="46505" xr:uid="{00000000-0005-0000-0000-0000D1B90000}"/>
    <cellStyle name="Percent 2 5 3 4 2 2 2 2" xfId="46506" xr:uid="{00000000-0005-0000-0000-0000D2B90000}"/>
    <cellStyle name="Percent 2 5 3 4 2 2 2 3" xfId="46507" xr:uid="{00000000-0005-0000-0000-0000D3B90000}"/>
    <cellStyle name="Percent 2 5 3 4 2 2 3" xfId="46508" xr:uid="{00000000-0005-0000-0000-0000D4B90000}"/>
    <cellStyle name="Percent 2 5 3 4 2 2 4" xfId="46509" xr:uid="{00000000-0005-0000-0000-0000D5B90000}"/>
    <cellStyle name="Percent 2 5 3 4 2 3" xfId="46510" xr:uid="{00000000-0005-0000-0000-0000D6B90000}"/>
    <cellStyle name="Percent 2 5 3 4 2 3 2" xfId="46511" xr:uid="{00000000-0005-0000-0000-0000D7B90000}"/>
    <cellStyle name="Percent 2 5 3 4 2 3 2 2" xfId="46512" xr:uid="{00000000-0005-0000-0000-0000D8B90000}"/>
    <cellStyle name="Percent 2 5 3 4 2 3 2 3" xfId="46513" xr:uid="{00000000-0005-0000-0000-0000D9B90000}"/>
    <cellStyle name="Percent 2 5 3 4 2 3 3" xfId="46514" xr:uid="{00000000-0005-0000-0000-0000DAB90000}"/>
    <cellStyle name="Percent 2 5 3 4 2 3 4" xfId="46515" xr:uid="{00000000-0005-0000-0000-0000DBB90000}"/>
    <cellStyle name="Percent 2 5 3 4 2 4" xfId="46516" xr:uid="{00000000-0005-0000-0000-0000DCB90000}"/>
    <cellStyle name="Percent 2 5 3 4 2 4 2" xfId="46517" xr:uid="{00000000-0005-0000-0000-0000DDB90000}"/>
    <cellStyle name="Percent 2 5 3 4 2 4 3" xfId="46518" xr:uid="{00000000-0005-0000-0000-0000DEB90000}"/>
    <cellStyle name="Percent 2 5 3 4 2 5" xfId="46519" xr:uid="{00000000-0005-0000-0000-0000DFB90000}"/>
    <cellStyle name="Percent 2 5 3 4 2 6" xfId="46520" xr:uid="{00000000-0005-0000-0000-0000E0B90000}"/>
    <cellStyle name="Percent 2 5 3 4 3" xfId="46521" xr:uid="{00000000-0005-0000-0000-0000E1B90000}"/>
    <cellStyle name="Percent 2 5 3 4 3 2" xfId="46522" xr:uid="{00000000-0005-0000-0000-0000E2B90000}"/>
    <cellStyle name="Percent 2 5 3 4 3 2 2" xfId="46523" xr:uid="{00000000-0005-0000-0000-0000E3B90000}"/>
    <cellStyle name="Percent 2 5 3 4 3 2 3" xfId="46524" xr:uid="{00000000-0005-0000-0000-0000E4B90000}"/>
    <cellStyle name="Percent 2 5 3 4 3 3" xfId="46525" xr:uid="{00000000-0005-0000-0000-0000E5B90000}"/>
    <cellStyle name="Percent 2 5 3 4 3 4" xfId="46526" xr:uid="{00000000-0005-0000-0000-0000E6B90000}"/>
    <cellStyle name="Percent 2 5 3 4 4" xfId="46527" xr:uid="{00000000-0005-0000-0000-0000E7B90000}"/>
    <cellStyle name="Percent 2 5 3 4 4 2" xfId="46528" xr:uid="{00000000-0005-0000-0000-0000E8B90000}"/>
    <cellStyle name="Percent 2 5 3 4 4 2 2" xfId="46529" xr:uid="{00000000-0005-0000-0000-0000E9B90000}"/>
    <cellStyle name="Percent 2 5 3 4 4 2 3" xfId="46530" xr:uid="{00000000-0005-0000-0000-0000EAB90000}"/>
    <cellStyle name="Percent 2 5 3 4 4 3" xfId="46531" xr:uid="{00000000-0005-0000-0000-0000EBB90000}"/>
    <cellStyle name="Percent 2 5 3 4 4 4" xfId="46532" xr:uid="{00000000-0005-0000-0000-0000ECB90000}"/>
    <cellStyle name="Percent 2 5 3 4 5" xfId="46533" xr:uid="{00000000-0005-0000-0000-0000EDB90000}"/>
    <cellStyle name="Percent 2 5 3 4 5 2" xfId="46534" xr:uid="{00000000-0005-0000-0000-0000EEB90000}"/>
    <cellStyle name="Percent 2 5 3 4 5 3" xfId="46535" xr:uid="{00000000-0005-0000-0000-0000EFB90000}"/>
    <cellStyle name="Percent 2 5 3 4 6" xfId="46536" xr:uid="{00000000-0005-0000-0000-0000F0B90000}"/>
    <cellStyle name="Percent 2 5 3 4 7" xfId="46537" xr:uid="{00000000-0005-0000-0000-0000F1B90000}"/>
    <cellStyle name="Percent 2 5 3 5" xfId="46538" xr:uid="{00000000-0005-0000-0000-0000F2B90000}"/>
    <cellStyle name="Percent 2 5 3 5 2" xfId="46539" xr:uid="{00000000-0005-0000-0000-0000F3B90000}"/>
    <cellStyle name="Percent 2 5 3 5 2 2" xfId="46540" xr:uid="{00000000-0005-0000-0000-0000F4B90000}"/>
    <cellStyle name="Percent 2 5 3 5 2 2 2" xfId="46541" xr:uid="{00000000-0005-0000-0000-0000F5B90000}"/>
    <cellStyle name="Percent 2 5 3 5 2 2 2 2" xfId="46542" xr:uid="{00000000-0005-0000-0000-0000F6B90000}"/>
    <cellStyle name="Percent 2 5 3 5 2 2 2 3" xfId="46543" xr:uid="{00000000-0005-0000-0000-0000F7B90000}"/>
    <cellStyle name="Percent 2 5 3 5 2 2 3" xfId="46544" xr:uid="{00000000-0005-0000-0000-0000F8B90000}"/>
    <cellStyle name="Percent 2 5 3 5 2 2 4" xfId="46545" xr:uid="{00000000-0005-0000-0000-0000F9B90000}"/>
    <cellStyle name="Percent 2 5 3 5 2 3" xfId="46546" xr:uid="{00000000-0005-0000-0000-0000FAB90000}"/>
    <cellStyle name="Percent 2 5 3 5 2 3 2" xfId="46547" xr:uid="{00000000-0005-0000-0000-0000FBB90000}"/>
    <cellStyle name="Percent 2 5 3 5 2 3 2 2" xfId="46548" xr:uid="{00000000-0005-0000-0000-0000FCB90000}"/>
    <cellStyle name="Percent 2 5 3 5 2 3 2 3" xfId="46549" xr:uid="{00000000-0005-0000-0000-0000FDB90000}"/>
    <cellStyle name="Percent 2 5 3 5 2 3 3" xfId="46550" xr:uid="{00000000-0005-0000-0000-0000FEB90000}"/>
    <cellStyle name="Percent 2 5 3 5 2 3 4" xfId="46551" xr:uid="{00000000-0005-0000-0000-0000FFB90000}"/>
    <cellStyle name="Percent 2 5 3 5 2 4" xfId="46552" xr:uid="{00000000-0005-0000-0000-000000BA0000}"/>
    <cellStyle name="Percent 2 5 3 5 2 4 2" xfId="46553" xr:uid="{00000000-0005-0000-0000-000001BA0000}"/>
    <cellStyle name="Percent 2 5 3 5 2 4 3" xfId="46554" xr:uid="{00000000-0005-0000-0000-000002BA0000}"/>
    <cellStyle name="Percent 2 5 3 5 2 5" xfId="46555" xr:uid="{00000000-0005-0000-0000-000003BA0000}"/>
    <cellStyle name="Percent 2 5 3 5 2 6" xfId="46556" xr:uid="{00000000-0005-0000-0000-000004BA0000}"/>
    <cellStyle name="Percent 2 5 3 5 3" xfId="46557" xr:uid="{00000000-0005-0000-0000-000005BA0000}"/>
    <cellStyle name="Percent 2 5 3 5 3 2" xfId="46558" xr:uid="{00000000-0005-0000-0000-000006BA0000}"/>
    <cellStyle name="Percent 2 5 3 5 3 2 2" xfId="46559" xr:uid="{00000000-0005-0000-0000-000007BA0000}"/>
    <cellStyle name="Percent 2 5 3 5 3 2 3" xfId="46560" xr:uid="{00000000-0005-0000-0000-000008BA0000}"/>
    <cellStyle name="Percent 2 5 3 5 3 3" xfId="46561" xr:uid="{00000000-0005-0000-0000-000009BA0000}"/>
    <cellStyle name="Percent 2 5 3 5 3 4" xfId="46562" xr:uid="{00000000-0005-0000-0000-00000ABA0000}"/>
    <cellStyle name="Percent 2 5 3 5 4" xfId="46563" xr:uid="{00000000-0005-0000-0000-00000BBA0000}"/>
    <cellStyle name="Percent 2 5 3 5 4 2" xfId="46564" xr:uid="{00000000-0005-0000-0000-00000CBA0000}"/>
    <cellStyle name="Percent 2 5 3 5 4 2 2" xfId="46565" xr:uid="{00000000-0005-0000-0000-00000DBA0000}"/>
    <cellStyle name="Percent 2 5 3 5 4 2 3" xfId="46566" xr:uid="{00000000-0005-0000-0000-00000EBA0000}"/>
    <cellStyle name="Percent 2 5 3 5 4 3" xfId="46567" xr:uid="{00000000-0005-0000-0000-00000FBA0000}"/>
    <cellStyle name="Percent 2 5 3 5 4 4" xfId="46568" xr:uid="{00000000-0005-0000-0000-000010BA0000}"/>
    <cellStyle name="Percent 2 5 3 5 5" xfId="46569" xr:uid="{00000000-0005-0000-0000-000011BA0000}"/>
    <cellStyle name="Percent 2 5 3 5 5 2" xfId="46570" xr:uid="{00000000-0005-0000-0000-000012BA0000}"/>
    <cellStyle name="Percent 2 5 3 5 5 3" xfId="46571" xr:uid="{00000000-0005-0000-0000-000013BA0000}"/>
    <cellStyle name="Percent 2 5 3 5 6" xfId="46572" xr:uid="{00000000-0005-0000-0000-000014BA0000}"/>
    <cellStyle name="Percent 2 5 3 5 7" xfId="46573" xr:uid="{00000000-0005-0000-0000-000015BA0000}"/>
    <cellStyle name="Percent 2 5 3 6" xfId="46574" xr:uid="{00000000-0005-0000-0000-000016BA0000}"/>
    <cellStyle name="Percent 2 5 3 6 2" xfId="46575" xr:uid="{00000000-0005-0000-0000-000017BA0000}"/>
    <cellStyle name="Percent 2 5 3 6 2 2" xfId="46576" xr:uid="{00000000-0005-0000-0000-000018BA0000}"/>
    <cellStyle name="Percent 2 5 3 6 2 2 2" xfId="46577" xr:uid="{00000000-0005-0000-0000-000019BA0000}"/>
    <cellStyle name="Percent 2 5 3 6 2 2 3" xfId="46578" xr:uid="{00000000-0005-0000-0000-00001ABA0000}"/>
    <cellStyle name="Percent 2 5 3 6 2 3" xfId="46579" xr:uid="{00000000-0005-0000-0000-00001BBA0000}"/>
    <cellStyle name="Percent 2 5 3 6 2 4" xfId="46580" xr:uid="{00000000-0005-0000-0000-00001CBA0000}"/>
    <cellStyle name="Percent 2 5 3 6 3" xfId="46581" xr:uid="{00000000-0005-0000-0000-00001DBA0000}"/>
    <cellStyle name="Percent 2 5 3 6 3 2" xfId="46582" xr:uid="{00000000-0005-0000-0000-00001EBA0000}"/>
    <cellStyle name="Percent 2 5 3 6 3 2 2" xfId="46583" xr:uid="{00000000-0005-0000-0000-00001FBA0000}"/>
    <cellStyle name="Percent 2 5 3 6 3 2 3" xfId="46584" xr:uid="{00000000-0005-0000-0000-000020BA0000}"/>
    <cellStyle name="Percent 2 5 3 6 3 3" xfId="46585" xr:uid="{00000000-0005-0000-0000-000021BA0000}"/>
    <cellStyle name="Percent 2 5 3 6 3 4" xfId="46586" xr:uid="{00000000-0005-0000-0000-000022BA0000}"/>
    <cellStyle name="Percent 2 5 3 6 4" xfId="46587" xr:uid="{00000000-0005-0000-0000-000023BA0000}"/>
    <cellStyle name="Percent 2 5 3 6 4 2" xfId="46588" xr:uid="{00000000-0005-0000-0000-000024BA0000}"/>
    <cellStyle name="Percent 2 5 3 6 4 3" xfId="46589" xr:uid="{00000000-0005-0000-0000-000025BA0000}"/>
    <cellStyle name="Percent 2 5 3 6 5" xfId="46590" xr:uid="{00000000-0005-0000-0000-000026BA0000}"/>
    <cellStyle name="Percent 2 5 3 6 6" xfId="46591" xr:uid="{00000000-0005-0000-0000-000027BA0000}"/>
    <cellStyle name="Percent 2 5 3 7" xfId="46592" xr:uid="{00000000-0005-0000-0000-000028BA0000}"/>
    <cellStyle name="Percent 2 5 3 7 2" xfId="46593" xr:uid="{00000000-0005-0000-0000-000029BA0000}"/>
    <cellStyle name="Percent 2 5 3 7 2 2" xfId="46594" xr:uid="{00000000-0005-0000-0000-00002ABA0000}"/>
    <cellStyle name="Percent 2 5 3 7 2 3" xfId="46595" xr:uid="{00000000-0005-0000-0000-00002BBA0000}"/>
    <cellStyle name="Percent 2 5 3 7 3" xfId="46596" xr:uid="{00000000-0005-0000-0000-00002CBA0000}"/>
    <cellStyle name="Percent 2 5 3 7 4" xfId="46597" xr:uid="{00000000-0005-0000-0000-00002DBA0000}"/>
    <cellStyle name="Percent 2 5 3 8" xfId="46598" xr:uid="{00000000-0005-0000-0000-00002EBA0000}"/>
    <cellStyle name="Percent 2 5 3 8 2" xfId="46599" xr:uid="{00000000-0005-0000-0000-00002FBA0000}"/>
    <cellStyle name="Percent 2 5 3 8 2 2" xfId="46600" xr:uid="{00000000-0005-0000-0000-000030BA0000}"/>
    <cellStyle name="Percent 2 5 3 8 2 3" xfId="46601" xr:uid="{00000000-0005-0000-0000-000031BA0000}"/>
    <cellStyle name="Percent 2 5 3 8 3" xfId="46602" xr:uid="{00000000-0005-0000-0000-000032BA0000}"/>
    <cellStyle name="Percent 2 5 3 8 4" xfId="46603" xr:uid="{00000000-0005-0000-0000-000033BA0000}"/>
    <cellStyle name="Percent 2 5 3 9" xfId="46604" xr:uid="{00000000-0005-0000-0000-000034BA0000}"/>
    <cellStyle name="Percent 2 5 3 9 2" xfId="46605" xr:uid="{00000000-0005-0000-0000-000035BA0000}"/>
    <cellStyle name="Percent 2 5 3 9 3" xfId="46606" xr:uid="{00000000-0005-0000-0000-000036BA0000}"/>
    <cellStyle name="Percent 2 5 4" xfId="46607" xr:uid="{00000000-0005-0000-0000-000037BA0000}"/>
    <cellStyle name="Percent 2 5 4 10" xfId="46608" xr:uid="{00000000-0005-0000-0000-000038BA0000}"/>
    <cellStyle name="Percent 2 5 4 2" xfId="46609" xr:uid="{00000000-0005-0000-0000-000039BA0000}"/>
    <cellStyle name="Percent 2 5 4 2 2" xfId="46610" xr:uid="{00000000-0005-0000-0000-00003ABA0000}"/>
    <cellStyle name="Percent 2 5 4 2 2 2" xfId="46611" xr:uid="{00000000-0005-0000-0000-00003BBA0000}"/>
    <cellStyle name="Percent 2 5 4 2 2 2 2" xfId="46612" xr:uid="{00000000-0005-0000-0000-00003CBA0000}"/>
    <cellStyle name="Percent 2 5 4 2 2 2 2 2" xfId="46613" xr:uid="{00000000-0005-0000-0000-00003DBA0000}"/>
    <cellStyle name="Percent 2 5 4 2 2 2 2 2 2" xfId="46614" xr:uid="{00000000-0005-0000-0000-00003EBA0000}"/>
    <cellStyle name="Percent 2 5 4 2 2 2 2 2 3" xfId="46615" xr:uid="{00000000-0005-0000-0000-00003FBA0000}"/>
    <cellStyle name="Percent 2 5 4 2 2 2 2 3" xfId="46616" xr:uid="{00000000-0005-0000-0000-000040BA0000}"/>
    <cellStyle name="Percent 2 5 4 2 2 2 2 4" xfId="46617" xr:uid="{00000000-0005-0000-0000-000041BA0000}"/>
    <cellStyle name="Percent 2 5 4 2 2 2 3" xfId="46618" xr:uid="{00000000-0005-0000-0000-000042BA0000}"/>
    <cellStyle name="Percent 2 5 4 2 2 2 3 2" xfId="46619" xr:uid="{00000000-0005-0000-0000-000043BA0000}"/>
    <cellStyle name="Percent 2 5 4 2 2 2 3 2 2" xfId="46620" xr:uid="{00000000-0005-0000-0000-000044BA0000}"/>
    <cellStyle name="Percent 2 5 4 2 2 2 3 2 3" xfId="46621" xr:uid="{00000000-0005-0000-0000-000045BA0000}"/>
    <cellStyle name="Percent 2 5 4 2 2 2 3 3" xfId="46622" xr:uid="{00000000-0005-0000-0000-000046BA0000}"/>
    <cellStyle name="Percent 2 5 4 2 2 2 3 4" xfId="46623" xr:uid="{00000000-0005-0000-0000-000047BA0000}"/>
    <cellStyle name="Percent 2 5 4 2 2 2 4" xfId="46624" xr:uid="{00000000-0005-0000-0000-000048BA0000}"/>
    <cellStyle name="Percent 2 5 4 2 2 2 4 2" xfId="46625" xr:uid="{00000000-0005-0000-0000-000049BA0000}"/>
    <cellStyle name="Percent 2 5 4 2 2 2 4 3" xfId="46626" xr:uid="{00000000-0005-0000-0000-00004ABA0000}"/>
    <cellStyle name="Percent 2 5 4 2 2 2 5" xfId="46627" xr:uid="{00000000-0005-0000-0000-00004BBA0000}"/>
    <cellStyle name="Percent 2 5 4 2 2 2 6" xfId="46628" xr:uid="{00000000-0005-0000-0000-00004CBA0000}"/>
    <cellStyle name="Percent 2 5 4 2 2 3" xfId="46629" xr:uid="{00000000-0005-0000-0000-00004DBA0000}"/>
    <cellStyle name="Percent 2 5 4 2 2 3 2" xfId="46630" xr:uid="{00000000-0005-0000-0000-00004EBA0000}"/>
    <cellStyle name="Percent 2 5 4 2 2 3 2 2" xfId="46631" xr:uid="{00000000-0005-0000-0000-00004FBA0000}"/>
    <cellStyle name="Percent 2 5 4 2 2 3 2 3" xfId="46632" xr:uid="{00000000-0005-0000-0000-000050BA0000}"/>
    <cellStyle name="Percent 2 5 4 2 2 3 3" xfId="46633" xr:uid="{00000000-0005-0000-0000-000051BA0000}"/>
    <cellStyle name="Percent 2 5 4 2 2 3 4" xfId="46634" xr:uid="{00000000-0005-0000-0000-000052BA0000}"/>
    <cellStyle name="Percent 2 5 4 2 2 4" xfId="46635" xr:uid="{00000000-0005-0000-0000-000053BA0000}"/>
    <cellStyle name="Percent 2 5 4 2 2 4 2" xfId="46636" xr:uid="{00000000-0005-0000-0000-000054BA0000}"/>
    <cellStyle name="Percent 2 5 4 2 2 4 2 2" xfId="46637" xr:uid="{00000000-0005-0000-0000-000055BA0000}"/>
    <cellStyle name="Percent 2 5 4 2 2 4 2 3" xfId="46638" xr:uid="{00000000-0005-0000-0000-000056BA0000}"/>
    <cellStyle name="Percent 2 5 4 2 2 4 3" xfId="46639" xr:uid="{00000000-0005-0000-0000-000057BA0000}"/>
    <cellStyle name="Percent 2 5 4 2 2 4 4" xfId="46640" xr:uid="{00000000-0005-0000-0000-000058BA0000}"/>
    <cellStyle name="Percent 2 5 4 2 2 5" xfId="46641" xr:uid="{00000000-0005-0000-0000-000059BA0000}"/>
    <cellStyle name="Percent 2 5 4 2 2 5 2" xfId="46642" xr:uid="{00000000-0005-0000-0000-00005ABA0000}"/>
    <cellStyle name="Percent 2 5 4 2 2 5 3" xfId="46643" xr:uid="{00000000-0005-0000-0000-00005BBA0000}"/>
    <cellStyle name="Percent 2 5 4 2 2 6" xfId="46644" xr:uid="{00000000-0005-0000-0000-00005CBA0000}"/>
    <cellStyle name="Percent 2 5 4 2 2 7" xfId="46645" xr:uid="{00000000-0005-0000-0000-00005DBA0000}"/>
    <cellStyle name="Percent 2 5 4 2 3" xfId="46646" xr:uid="{00000000-0005-0000-0000-00005EBA0000}"/>
    <cellStyle name="Percent 2 5 4 2 3 2" xfId="46647" xr:uid="{00000000-0005-0000-0000-00005FBA0000}"/>
    <cellStyle name="Percent 2 5 4 2 3 2 2" xfId="46648" xr:uid="{00000000-0005-0000-0000-000060BA0000}"/>
    <cellStyle name="Percent 2 5 4 2 3 2 2 2" xfId="46649" xr:uid="{00000000-0005-0000-0000-000061BA0000}"/>
    <cellStyle name="Percent 2 5 4 2 3 2 2 3" xfId="46650" xr:uid="{00000000-0005-0000-0000-000062BA0000}"/>
    <cellStyle name="Percent 2 5 4 2 3 2 3" xfId="46651" xr:uid="{00000000-0005-0000-0000-000063BA0000}"/>
    <cellStyle name="Percent 2 5 4 2 3 2 4" xfId="46652" xr:uid="{00000000-0005-0000-0000-000064BA0000}"/>
    <cellStyle name="Percent 2 5 4 2 3 3" xfId="46653" xr:uid="{00000000-0005-0000-0000-000065BA0000}"/>
    <cellStyle name="Percent 2 5 4 2 3 3 2" xfId="46654" xr:uid="{00000000-0005-0000-0000-000066BA0000}"/>
    <cellStyle name="Percent 2 5 4 2 3 3 2 2" xfId="46655" xr:uid="{00000000-0005-0000-0000-000067BA0000}"/>
    <cellStyle name="Percent 2 5 4 2 3 3 2 3" xfId="46656" xr:uid="{00000000-0005-0000-0000-000068BA0000}"/>
    <cellStyle name="Percent 2 5 4 2 3 3 3" xfId="46657" xr:uid="{00000000-0005-0000-0000-000069BA0000}"/>
    <cellStyle name="Percent 2 5 4 2 3 3 4" xfId="46658" xr:uid="{00000000-0005-0000-0000-00006ABA0000}"/>
    <cellStyle name="Percent 2 5 4 2 3 4" xfId="46659" xr:uid="{00000000-0005-0000-0000-00006BBA0000}"/>
    <cellStyle name="Percent 2 5 4 2 3 4 2" xfId="46660" xr:uid="{00000000-0005-0000-0000-00006CBA0000}"/>
    <cellStyle name="Percent 2 5 4 2 3 4 3" xfId="46661" xr:uid="{00000000-0005-0000-0000-00006DBA0000}"/>
    <cellStyle name="Percent 2 5 4 2 3 5" xfId="46662" xr:uid="{00000000-0005-0000-0000-00006EBA0000}"/>
    <cellStyle name="Percent 2 5 4 2 3 6" xfId="46663" xr:uid="{00000000-0005-0000-0000-00006FBA0000}"/>
    <cellStyle name="Percent 2 5 4 2 4" xfId="46664" xr:uid="{00000000-0005-0000-0000-000070BA0000}"/>
    <cellStyle name="Percent 2 5 4 2 4 2" xfId="46665" xr:uid="{00000000-0005-0000-0000-000071BA0000}"/>
    <cellStyle name="Percent 2 5 4 2 4 2 2" xfId="46666" xr:uid="{00000000-0005-0000-0000-000072BA0000}"/>
    <cellStyle name="Percent 2 5 4 2 4 2 3" xfId="46667" xr:uid="{00000000-0005-0000-0000-000073BA0000}"/>
    <cellStyle name="Percent 2 5 4 2 4 3" xfId="46668" xr:uid="{00000000-0005-0000-0000-000074BA0000}"/>
    <cellStyle name="Percent 2 5 4 2 4 4" xfId="46669" xr:uid="{00000000-0005-0000-0000-000075BA0000}"/>
    <cellStyle name="Percent 2 5 4 2 5" xfId="46670" xr:uid="{00000000-0005-0000-0000-000076BA0000}"/>
    <cellStyle name="Percent 2 5 4 2 5 2" xfId="46671" xr:uid="{00000000-0005-0000-0000-000077BA0000}"/>
    <cellStyle name="Percent 2 5 4 2 5 2 2" xfId="46672" xr:uid="{00000000-0005-0000-0000-000078BA0000}"/>
    <cellStyle name="Percent 2 5 4 2 5 2 3" xfId="46673" xr:uid="{00000000-0005-0000-0000-000079BA0000}"/>
    <cellStyle name="Percent 2 5 4 2 5 3" xfId="46674" xr:uid="{00000000-0005-0000-0000-00007ABA0000}"/>
    <cellStyle name="Percent 2 5 4 2 5 4" xfId="46675" xr:uid="{00000000-0005-0000-0000-00007BBA0000}"/>
    <cellStyle name="Percent 2 5 4 2 6" xfId="46676" xr:uid="{00000000-0005-0000-0000-00007CBA0000}"/>
    <cellStyle name="Percent 2 5 4 2 6 2" xfId="46677" xr:uid="{00000000-0005-0000-0000-00007DBA0000}"/>
    <cellStyle name="Percent 2 5 4 2 6 3" xfId="46678" xr:uid="{00000000-0005-0000-0000-00007EBA0000}"/>
    <cellStyle name="Percent 2 5 4 2 7" xfId="46679" xr:uid="{00000000-0005-0000-0000-00007FBA0000}"/>
    <cellStyle name="Percent 2 5 4 2 8" xfId="46680" xr:uid="{00000000-0005-0000-0000-000080BA0000}"/>
    <cellStyle name="Percent 2 5 4 3" xfId="46681" xr:uid="{00000000-0005-0000-0000-000081BA0000}"/>
    <cellStyle name="Percent 2 5 4 3 2" xfId="46682" xr:uid="{00000000-0005-0000-0000-000082BA0000}"/>
    <cellStyle name="Percent 2 5 4 3 2 2" xfId="46683" xr:uid="{00000000-0005-0000-0000-000083BA0000}"/>
    <cellStyle name="Percent 2 5 4 3 2 2 2" xfId="46684" xr:uid="{00000000-0005-0000-0000-000084BA0000}"/>
    <cellStyle name="Percent 2 5 4 3 2 2 2 2" xfId="46685" xr:uid="{00000000-0005-0000-0000-000085BA0000}"/>
    <cellStyle name="Percent 2 5 4 3 2 2 2 3" xfId="46686" xr:uid="{00000000-0005-0000-0000-000086BA0000}"/>
    <cellStyle name="Percent 2 5 4 3 2 2 3" xfId="46687" xr:uid="{00000000-0005-0000-0000-000087BA0000}"/>
    <cellStyle name="Percent 2 5 4 3 2 2 4" xfId="46688" xr:uid="{00000000-0005-0000-0000-000088BA0000}"/>
    <cellStyle name="Percent 2 5 4 3 2 3" xfId="46689" xr:uid="{00000000-0005-0000-0000-000089BA0000}"/>
    <cellStyle name="Percent 2 5 4 3 2 3 2" xfId="46690" xr:uid="{00000000-0005-0000-0000-00008ABA0000}"/>
    <cellStyle name="Percent 2 5 4 3 2 3 2 2" xfId="46691" xr:uid="{00000000-0005-0000-0000-00008BBA0000}"/>
    <cellStyle name="Percent 2 5 4 3 2 3 2 3" xfId="46692" xr:uid="{00000000-0005-0000-0000-00008CBA0000}"/>
    <cellStyle name="Percent 2 5 4 3 2 3 3" xfId="46693" xr:uid="{00000000-0005-0000-0000-00008DBA0000}"/>
    <cellStyle name="Percent 2 5 4 3 2 3 4" xfId="46694" xr:uid="{00000000-0005-0000-0000-00008EBA0000}"/>
    <cellStyle name="Percent 2 5 4 3 2 4" xfId="46695" xr:uid="{00000000-0005-0000-0000-00008FBA0000}"/>
    <cellStyle name="Percent 2 5 4 3 2 4 2" xfId="46696" xr:uid="{00000000-0005-0000-0000-000090BA0000}"/>
    <cellStyle name="Percent 2 5 4 3 2 4 3" xfId="46697" xr:uid="{00000000-0005-0000-0000-000091BA0000}"/>
    <cellStyle name="Percent 2 5 4 3 2 5" xfId="46698" xr:uid="{00000000-0005-0000-0000-000092BA0000}"/>
    <cellStyle name="Percent 2 5 4 3 2 6" xfId="46699" xr:uid="{00000000-0005-0000-0000-000093BA0000}"/>
    <cellStyle name="Percent 2 5 4 3 3" xfId="46700" xr:uid="{00000000-0005-0000-0000-000094BA0000}"/>
    <cellStyle name="Percent 2 5 4 3 3 2" xfId="46701" xr:uid="{00000000-0005-0000-0000-000095BA0000}"/>
    <cellStyle name="Percent 2 5 4 3 3 2 2" xfId="46702" xr:uid="{00000000-0005-0000-0000-000096BA0000}"/>
    <cellStyle name="Percent 2 5 4 3 3 2 3" xfId="46703" xr:uid="{00000000-0005-0000-0000-000097BA0000}"/>
    <cellStyle name="Percent 2 5 4 3 3 3" xfId="46704" xr:uid="{00000000-0005-0000-0000-000098BA0000}"/>
    <cellStyle name="Percent 2 5 4 3 3 4" xfId="46705" xr:uid="{00000000-0005-0000-0000-000099BA0000}"/>
    <cellStyle name="Percent 2 5 4 3 4" xfId="46706" xr:uid="{00000000-0005-0000-0000-00009ABA0000}"/>
    <cellStyle name="Percent 2 5 4 3 4 2" xfId="46707" xr:uid="{00000000-0005-0000-0000-00009BBA0000}"/>
    <cellStyle name="Percent 2 5 4 3 4 2 2" xfId="46708" xr:uid="{00000000-0005-0000-0000-00009CBA0000}"/>
    <cellStyle name="Percent 2 5 4 3 4 2 3" xfId="46709" xr:uid="{00000000-0005-0000-0000-00009DBA0000}"/>
    <cellStyle name="Percent 2 5 4 3 4 3" xfId="46710" xr:uid="{00000000-0005-0000-0000-00009EBA0000}"/>
    <cellStyle name="Percent 2 5 4 3 4 4" xfId="46711" xr:uid="{00000000-0005-0000-0000-00009FBA0000}"/>
    <cellStyle name="Percent 2 5 4 3 5" xfId="46712" xr:uid="{00000000-0005-0000-0000-0000A0BA0000}"/>
    <cellStyle name="Percent 2 5 4 3 5 2" xfId="46713" xr:uid="{00000000-0005-0000-0000-0000A1BA0000}"/>
    <cellStyle name="Percent 2 5 4 3 5 3" xfId="46714" xr:uid="{00000000-0005-0000-0000-0000A2BA0000}"/>
    <cellStyle name="Percent 2 5 4 3 6" xfId="46715" xr:uid="{00000000-0005-0000-0000-0000A3BA0000}"/>
    <cellStyle name="Percent 2 5 4 3 7" xfId="46716" xr:uid="{00000000-0005-0000-0000-0000A4BA0000}"/>
    <cellStyle name="Percent 2 5 4 4" xfId="46717" xr:uid="{00000000-0005-0000-0000-0000A5BA0000}"/>
    <cellStyle name="Percent 2 5 4 4 2" xfId="46718" xr:uid="{00000000-0005-0000-0000-0000A6BA0000}"/>
    <cellStyle name="Percent 2 5 4 4 2 2" xfId="46719" xr:uid="{00000000-0005-0000-0000-0000A7BA0000}"/>
    <cellStyle name="Percent 2 5 4 4 2 2 2" xfId="46720" xr:uid="{00000000-0005-0000-0000-0000A8BA0000}"/>
    <cellStyle name="Percent 2 5 4 4 2 2 2 2" xfId="46721" xr:uid="{00000000-0005-0000-0000-0000A9BA0000}"/>
    <cellStyle name="Percent 2 5 4 4 2 2 2 3" xfId="46722" xr:uid="{00000000-0005-0000-0000-0000AABA0000}"/>
    <cellStyle name="Percent 2 5 4 4 2 2 3" xfId="46723" xr:uid="{00000000-0005-0000-0000-0000ABBA0000}"/>
    <cellStyle name="Percent 2 5 4 4 2 2 4" xfId="46724" xr:uid="{00000000-0005-0000-0000-0000ACBA0000}"/>
    <cellStyle name="Percent 2 5 4 4 2 3" xfId="46725" xr:uid="{00000000-0005-0000-0000-0000ADBA0000}"/>
    <cellStyle name="Percent 2 5 4 4 2 3 2" xfId="46726" xr:uid="{00000000-0005-0000-0000-0000AEBA0000}"/>
    <cellStyle name="Percent 2 5 4 4 2 3 2 2" xfId="46727" xr:uid="{00000000-0005-0000-0000-0000AFBA0000}"/>
    <cellStyle name="Percent 2 5 4 4 2 3 2 3" xfId="46728" xr:uid="{00000000-0005-0000-0000-0000B0BA0000}"/>
    <cellStyle name="Percent 2 5 4 4 2 3 3" xfId="46729" xr:uid="{00000000-0005-0000-0000-0000B1BA0000}"/>
    <cellStyle name="Percent 2 5 4 4 2 3 4" xfId="46730" xr:uid="{00000000-0005-0000-0000-0000B2BA0000}"/>
    <cellStyle name="Percent 2 5 4 4 2 4" xfId="46731" xr:uid="{00000000-0005-0000-0000-0000B3BA0000}"/>
    <cellStyle name="Percent 2 5 4 4 2 4 2" xfId="46732" xr:uid="{00000000-0005-0000-0000-0000B4BA0000}"/>
    <cellStyle name="Percent 2 5 4 4 2 4 3" xfId="46733" xr:uid="{00000000-0005-0000-0000-0000B5BA0000}"/>
    <cellStyle name="Percent 2 5 4 4 2 5" xfId="46734" xr:uid="{00000000-0005-0000-0000-0000B6BA0000}"/>
    <cellStyle name="Percent 2 5 4 4 2 6" xfId="46735" xr:uid="{00000000-0005-0000-0000-0000B7BA0000}"/>
    <cellStyle name="Percent 2 5 4 4 3" xfId="46736" xr:uid="{00000000-0005-0000-0000-0000B8BA0000}"/>
    <cellStyle name="Percent 2 5 4 4 3 2" xfId="46737" xr:uid="{00000000-0005-0000-0000-0000B9BA0000}"/>
    <cellStyle name="Percent 2 5 4 4 3 2 2" xfId="46738" xr:uid="{00000000-0005-0000-0000-0000BABA0000}"/>
    <cellStyle name="Percent 2 5 4 4 3 2 3" xfId="46739" xr:uid="{00000000-0005-0000-0000-0000BBBA0000}"/>
    <cellStyle name="Percent 2 5 4 4 3 3" xfId="46740" xr:uid="{00000000-0005-0000-0000-0000BCBA0000}"/>
    <cellStyle name="Percent 2 5 4 4 3 4" xfId="46741" xr:uid="{00000000-0005-0000-0000-0000BDBA0000}"/>
    <cellStyle name="Percent 2 5 4 4 4" xfId="46742" xr:uid="{00000000-0005-0000-0000-0000BEBA0000}"/>
    <cellStyle name="Percent 2 5 4 4 4 2" xfId="46743" xr:uid="{00000000-0005-0000-0000-0000BFBA0000}"/>
    <cellStyle name="Percent 2 5 4 4 4 2 2" xfId="46744" xr:uid="{00000000-0005-0000-0000-0000C0BA0000}"/>
    <cellStyle name="Percent 2 5 4 4 4 2 3" xfId="46745" xr:uid="{00000000-0005-0000-0000-0000C1BA0000}"/>
    <cellStyle name="Percent 2 5 4 4 4 3" xfId="46746" xr:uid="{00000000-0005-0000-0000-0000C2BA0000}"/>
    <cellStyle name="Percent 2 5 4 4 4 4" xfId="46747" xr:uid="{00000000-0005-0000-0000-0000C3BA0000}"/>
    <cellStyle name="Percent 2 5 4 4 5" xfId="46748" xr:uid="{00000000-0005-0000-0000-0000C4BA0000}"/>
    <cellStyle name="Percent 2 5 4 4 5 2" xfId="46749" xr:uid="{00000000-0005-0000-0000-0000C5BA0000}"/>
    <cellStyle name="Percent 2 5 4 4 5 3" xfId="46750" xr:uid="{00000000-0005-0000-0000-0000C6BA0000}"/>
    <cellStyle name="Percent 2 5 4 4 6" xfId="46751" xr:uid="{00000000-0005-0000-0000-0000C7BA0000}"/>
    <cellStyle name="Percent 2 5 4 4 7" xfId="46752" xr:uid="{00000000-0005-0000-0000-0000C8BA0000}"/>
    <cellStyle name="Percent 2 5 4 5" xfId="46753" xr:uid="{00000000-0005-0000-0000-0000C9BA0000}"/>
    <cellStyle name="Percent 2 5 4 5 2" xfId="46754" xr:uid="{00000000-0005-0000-0000-0000CABA0000}"/>
    <cellStyle name="Percent 2 5 4 5 2 2" xfId="46755" xr:uid="{00000000-0005-0000-0000-0000CBBA0000}"/>
    <cellStyle name="Percent 2 5 4 5 2 2 2" xfId="46756" xr:uid="{00000000-0005-0000-0000-0000CCBA0000}"/>
    <cellStyle name="Percent 2 5 4 5 2 2 3" xfId="46757" xr:uid="{00000000-0005-0000-0000-0000CDBA0000}"/>
    <cellStyle name="Percent 2 5 4 5 2 3" xfId="46758" xr:uid="{00000000-0005-0000-0000-0000CEBA0000}"/>
    <cellStyle name="Percent 2 5 4 5 2 4" xfId="46759" xr:uid="{00000000-0005-0000-0000-0000CFBA0000}"/>
    <cellStyle name="Percent 2 5 4 5 3" xfId="46760" xr:uid="{00000000-0005-0000-0000-0000D0BA0000}"/>
    <cellStyle name="Percent 2 5 4 5 3 2" xfId="46761" xr:uid="{00000000-0005-0000-0000-0000D1BA0000}"/>
    <cellStyle name="Percent 2 5 4 5 3 2 2" xfId="46762" xr:uid="{00000000-0005-0000-0000-0000D2BA0000}"/>
    <cellStyle name="Percent 2 5 4 5 3 2 3" xfId="46763" xr:uid="{00000000-0005-0000-0000-0000D3BA0000}"/>
    <cellStyle name="Percent 2 5 4 5 3 3" xfId="46764" xr:uid="{00000000-0005-0000-0000-0000D4BA0000}"/>
    <cellStyle name="Percent 2 5 4 5 3 4" xfId="46765" xr:uid="{00000000-0005-0000-0000-0000D5BA0000}"/>
    <cellStyle name="Percent 2 5 4 5 4" xfId="46766" xr:uid="{00000000-0005-0000-0000-0000D6BA0000}"/>
    <cellStyle name="Percent 2 5 4 5 4 2" xfId="46767" xr:uid="{00000000-0005-0000-0000-0000D7BA0000}"/>
    <cellStyle name="Percent 2 5 4 5 4 3" xfId="46768" xr:uid="{00000000-0005-0000-0000-0000D8BA0000}"/>
    <cellStyle name="Percent 2 5 4 5 5" xfId="46769" xr:uid="{00000000-0005-0000-0000-0000D9BA0000}"/>
    <cellStyle name="Percent 2 5 4 5 6" xfId="46770" xr:uid="{00000000-0005-0000-0000-0000DABA0000}"/>
    <cellStyle name="Percent 2 5 4 6" xfId="46771" xr:uid="{00000000-0005-0000-0000-0000DBBA0000}"/>
    <cellStyle name="Percent 2 5 4 6 2" xfId="46772" xr:uid="{00000000-0005-0000-0000-0000DCBA0000}"/>
    <cellStyle name="Percent 2 5 4 6 2 2" xfId="46773" xr:uid="{00000000-0005-0000-0000-0000DDBA0000}"/>
    <cellStyle name="Percent 2 5 4 6 2 3" xfId="46774" xr:uid="{00000000-0005-0000-0000-0000DEBA0000}"/>
    <cellStyle name="Percent 2 5 4 6 3" xfId="46775" xr:uid="{00000000-0005-0000-0000-0000DFBA0000}"/>
    <cellStyle name="Percent 2 5 4 6 4" xfId="46776" xr:uid="{00000000-0005-0000-0000-0000E0BA0000}"/>
    <cellStyle name="Percent 2 5 4 7" xfId="46777" xr:uid="{00000000-0005-0000-0000-0000E1BA0000}"/>
    <cellStyle name="Percent 2 5 4 7 2" xfId="46778" xr:uid="{00000000-0005-0000-0000-0000E2BA0000}"/>
    <cellStyle name="Percent 2 5 4 7 2 2" xfId="46779" xr:uid="{00000000-0005-0000-0000-0000E3BA0000}"/>
    <cellStyle name="Percent 2 5 4 7 2 3" xfId="46780" xr:uid="{00000000-0005-0000-0000-0000E4BA0000}"/>
    <cellStyle name="Percent 2 5 4 7 3" xfId="46781" xr:uid="{00000000-0005-0000-0000-0000E5BA0000}"/>
    <cellStyle name="Percent 2 5 4 7 4" xfId="46782" xr:uid="{00000000-0005-0000-0000-0000E6BA0000}"/>
    <cellStyle name="Percent 2 5 4 8" xfId="46783" xr:uid="{00000000-0005-0000-0000-0000E7BA0000}"/>
    <cellStyle name="Percent 2 5 4 8 2" xfId="46784" xr:uid="{00000000-0005-0000-0000-0000E8BA0000}"/>
    <cellStyle name="Percent 2 5 4 8 3" xfId="46785" xr:uid="{00000000-0005-0000-0000-0000E9BA0000}"/>
    <cellStyle name="Percent 2 5 4 9" xfId="46786" xr:uid="{00000000-0005-0000-0000-0000EABA0000}"/>
    <cellStyle name="Percent 2 5 5" xfId="46787" xr:uid="{00000000-0005-0000-0000-0000EBBA0000}"/>
    <cellStyle name="Percent 2 5 5 10" xfId="46788" xr:uid="{00000000-0005-0000-0000-0000ECBA0000}"/>
    <cellStyle name="Percent 2 5 5 2" xfId="46789" xr:uid="{00000000-0005-0000-0000-0000EDBA0000}"/>
    <cellStyle name="Percent 2 5 5 2 2" xfId="46790" xr:uid="{00000000-0005-0000-0000-0000EEBA0000}"/>
    <cellStyle name="Percent 2 5 5 2 2 2" xfId="46791" xr:uid="{00000000-0005-0000-0000-0000EFBA0000}"/>
    <cellStyle name="Percent 2 5 5 2 2 2 2" xfId="46792" xr:uid="{00000000-0005-0000-0000-0000F0BA0000}"/>
    <cellStyle name="Percent 2 5 5 2 2 2 2 2" xfId="46793" xr:uid="{00000000-0005-0000-0000-0000F1BA0000}"/>
    <cellStyle name="Percent 2 5 5 2 2 2 2 2 2" xfId="46794" xr:uid="{00000000-0005-0000-0000-0000F2BA0000}"/>
    <cellStyle name="Percent 2 5 5 2 2 2 2 2 3" xfId="46795" xr:uid="{00000000-0005-0000-0000-0000F3BA0000}"/>
    <cellStyle name="Percent 2 5 5 2 2 2 2 3" xfId="46796" xr:uid="{00000000-0005-0000-0000-0000F4BA0000}"/>
    <cellStyle name="Percent 2 5 5 2 2 2 2 4" xfId="46797" xr:uid="{00000000-0005-0000-0000-0000F5BA0000}"/>
    <cellStyle name="Percent 2 5 5 2 2 2 3" xfId="46798" xr:uid="{00000000-0005-0000-0000-0000F6BA0000}"/>
    <cellStyle name="Percent 2 5 5 2 2 2 3 2" xfId="46799" xr:uid="{00000000-0005-0000-0000-0000F7BA0000}"/>
    <cellStyle name="Percent 2 5 5 2 2 2 3 2 2" xfId="46800" xr:uid="{00000000-0005-0000-0000-0000F8BA0000}"/>
    <cellStyle name="Percent 2 5 5 2 2 2 3 2 3" xfId="46801" xr:uid="{00000000-0005-0000-0000-0000F9BA0000}"/>
    <cellStyle name="Percent 2 5 5 2 2 2 3 3" xfId="46802" xr:uid="{00000000-0005-0000-0000-0000FABA0000}"/>
    <cellStyle name="Percent 2 5 5 2 2 2 3 4" xfId="46803" xr:uid="{00000000-0005-0000-0000-0000FBBA0000}"/>
    <cellStyle name="Percent 2 5 5 2 2 2 4" xfId="46804" xr:uid="{00000000-0005-0000-0000-0000FCBA0000}"/>
    <cellStyle name="Percent 2 5 5 2 2 2 4 2" xfId="46805" xr:uid="{00000000-0005-0000-0000-0000FDBA0000}"/>
    <cellStyle name="Percent 2 5 5 2 2 2 4 3" xfId="46806" xr:uid="{00000000-0005-0000-0000-0000FEBA0000}"/>
    <cellStyle name="Percent 2 5 5 2 2 2 5" xfId="46807" xr:uid="{00000000-0005-0000-0000-0000FFBA0000}"/>
    <cellStyle name="Percent 2 5 5 2 2 2 6" xfId="46808" xr:uid="{00000000-0005-0000-0000-000000BB0000}"/>
    <cellStyle name="Percent 2 5 5 2 2 3" xfId="46809" xr:uid="{00000000-0005-0000-0000-000001BB0000}"/>
    <cellStyle name="Percent 2 5 5 2 2 3 2" xfId="46810" xr:uid="{00000000-0005-0000-0000-000002BB0000}"/>
    <cellStyle name="Percent 2 5 5 2 2 3 2 2" xfId="46811" xr:uid="{00000000-0005-0000-0000-000003BB0000}"/>
    <cellStyle name="Percent 2 5 5 2 2 3 2 3" xfId="46812" xr:uid="{00000000-0005-0000-0000-000004BB0000}"/>
    <cellStyle name="Percent 2 5 5 2 2 3 3" xfId="46813" xr:uid="{00000000-0005-0000-0000-000005BB0000}"/>
    <cellStyle name="Percent 2 5 5 2 2 3 4" xfId="46814" xr:uid="{00000000-0005-0000-0000-000006BB0000}"/>
    <cellStyle name="Percent 2 5 5 2 2 4" xfId="46815" xr:uid="{00000000-0005-0000-0000-000007BB0000}"/>
    <cellStyle name="Percent 2 5 5 2 2 4 2" xfId="46816" xr:uid="{00000000-0005-0000-0000-000008BB0000}"/>
    <cellStyle name="Percent 2 5 5 2 2 4 2 2" xfId="46817" xr:uid="{00000000-0005-0000-0000-000009BB0000}"/>
    <cellStyle name="Percent 2 5 5 2 2 4 2 3" xfId="46818" xr:uid="{00000000-0005-0000-0000-00000ABB0000}"/>
    <cellStyle name="Percent 2 5 5 2 2 4 3" xfId="46819" xr:uid="{00000000-0005-0000-0000-00000BBB0000}"/>
    <cellStyle name="Percent 2 5 5 2 2 4 4" xfId="46820" xr:uid="{00000000-0005-0000-0000-00000CBB0000}"/>
    <cellStyle name="Percent 2 5 5 2 2 5" xfId="46821" xr:uid="{00000000-0005-0000-0000-00000DBB0000}"/>
    <cellStyle name="Percent 2 5 5 2 2 5 2" xfId="46822" xr:uid="{00000000-0005-0000-0000-00000EBB0000}"/>
    <cellStyle name="Percent 2 5 5 2 2 5 3" xfId="46823" xr:uid="{00000000-0005-0000-0000-00000FBB0000}"/>
    <cellStyle name="Percent 2 5 5 2 2 6" xfId="46824" xr:uid="{00000000-0005-0000-0000-000010BB0000}"/>
    <cellStyle name="Percent 2 5 5 2 2 7" xfId="46825" xr:uid="{00000000-0005-0000-0000-000011BB0000}"/>
    <cellStyle name="Percent 2 5 5 2 3" xfId="46826" xr:uid="{00000000-0005-0000-0000-000012BB0000}"/>
    <cellStyle name="Percent 2 5 5 2 3 2" xfId="46827" xr:uid="{00000000-0005-0000-0000-000013BB0000}"/>
    <cellStyle name="Percent 2 5 5 2 3 2 2" xfId="46828" xr:uid="{00000000-0005-0000-0000-000014BB0000}"/>
    <cellStyle name="Percent 2 5 5 2 3 2 2 2" xfId="46829" xr:uid="{00000000-0005-0000-0000-000015BB0000}"/>
    <cellStyle name="Percent 2 5 5 2 3 2 2 3" xfId="46830" xr:uid="{00000000-0005-0000-0000-000016BB0000}"/>
    <cellStyle name="Percent 2 5 5 2 3 2 3" xfId="46831" xr:uid="{00000000-0005-0000-0000-000017BB0000}"/>
    <cellStyle name="Percent 2 5 5 2 3 2 4" xfId="46832" xr:uid="{00000000-0005-0000-0000-000018BB0000}"/>
    <cellStyle name="Percent 2 5 5 2 3 3" xfId="46833" xr:uid="{00000000-0005-0000-0000-000019BB0000}"/>
    <cellStyle name="Percent 2 5 5 2 3 3 2" xfId="46834" xr:uid="{00000000-0005-0000-0000-00001ABB0000}"/>
    <cellStyle name="Percent 2 5 5 2 3 3 2 2" xfId="46835" xr:uid="{00000000-0005-0000-0000-00001BBB0000}"/>
    <cellStyle name="Percent 2 5 5 2 3 3 2 3" xfId="46836" xr:uid="{00000000-0005-0000-0000-00001CBB0000}"/>
    <cellStyle name="Percent 2 5 5 2 3 3 3" xfId="46837" xr:uid="{00000000-0005-0000-0000-00001DBB0000}"/>
    <cellStyle name="Percent 2 5 5 2 3 3 4" xfId="46838" xr:uid="{00000000-0005-0000-0000-00001EBB0000}"/>
    <cellStyle name="Percent 2 5 5 2 3 4" xfId="46839" xr:uid="{00000000-0005-0000-0000-00001FBB0000}"/>
    <cellStyle name="Percent 2 5 5 2 3 4 2" xfId="46840" xr:uid="{00000000-0005-0000-0000-000020BB0000}"/>
    <cellStyle name="Percent 2 5 5 2 3 4 3" xfId="46841" xr:uid="{00000000-0005-0000-0000-000021BB0000}"/>
    <cellStyle name="Percent 2 5 5 2 3 5" xfId="46842" xr:uid="{00000000-0005-0000-0000-000022BB0000}"/>
    <cellStyle name="Percent 2 5 5 2 3 6" xfId="46843" xr:uid="{00000000-0005-0000-0000-000023BB0000}"/>
    <cellStyle name="Percent 2 5 5 2 4" xfId="46844" xr:uid="{00000000-0005-0000-0000-000024BB0000}"/>
    <cellStyle name="Percent 2 5 5 2 4 2" xfId="46845" xr:uid="{00000000-0005-0000-0000-000025BB0000}"/>
    <cellStyle name="Percent 2 5 5 2 4 2 2" xfId="46846" xr:uid="{00000000-0005-0000-0000-000026BB0000}"/>
    <cellStyle name="Percent 2 5 5 2 4 2 3" xfId="46847" xr:uid="{00000000-0005-0000-0000-000027BB0000}"/>
    <cellStyle name="Percent 2 5 5 2 4 3" xfId="46848" xr:uid="{00000000-0005-0000-0000-000028BB0000}"/>
    <cellStyle name="Percent 2 5 5 2 4 4" xfId="46849" xr:uid="{00000000-0005-0000-0000-000029BB0000}"/>
    <cellStyle name="Percent 2 5 5 2 5" xfId="46850" xr:uid="{00000000-0005-0000-0000-00002ABB0000}"/>
    <cellStyle name="Percent 2 5 5 2 5 2" xfId="46851" xr:uid="{00000000-0005-0000-0000-00002BBB0000}"/>
    <cellStyle name="Percent 2 5 5 2 5 2 2" xfId="46852" xr:uid="{00000000-0005-0000-0000-00002CBB0000}"/>
    <cellStyle name="Percent 2 5 5 2 5 2 3" xfId="46853" xr:uid="{00000000-0005-0000-0000-00002DBB0000}"/>
    <cellStyle name="Percent 2 5 5 2 5 3" xfId="46854" xr:uid="{00000000-0005-0000-0000-00002EBB0000}"/>
    <cellStyle name="Percent 2 5 5 2 5 4" xfId="46855" xr:uid="{00000000-0005-0000-0000-00002FBB0000}"/>
    <cellStyle name="Percent 2 5 5 2 6" xfId="46856" xr:uid="{00000000-0005-0000-0000-000030BB0000}"/>
    <cellStyle name="Percent 2 5 5 2 6 2" xfId="46857" xr:uid="{00000000-0005-0000-0000-000031BB0000}"/>
    <cellStyle name="Percent 2 5 5 2 6 3" xfId="46858" xr:uid="{00000000-0005-0000-0000-000032BB0000}"/>
    <cellStyle name="Percent 2 5 5 2 7" xfId="46859" xr:uid="{00000000-0005-0000-0000-000033BB0000}"/>
    <cellStyle name="Percent 2 5 5 2 8" xfId="46860" xr:uid="{00000000-0005-0000-0000-000034BB0000}"/>
    <cellStyle name="Percent 2 5 5 3" xfId="46861" xr:uid="{00000000-0005-0000-0000-000035BB0000}"/>
    <cellStyle name="Percent 2 5 5 3 2" xfId="46862" xr:uid="{00000000-0005-0000-0000-000036BB0000}"/>
    <cellStyle name="Percent 2 5 5 3 2 2" xfId="46863" xr:uid="{00000000-0005-0000-0000-000037BB0000}"/>
    <cellStyle name="Percent 2 5 5 3 2 2 2" xfId="46864" xr:uid="{00000000-0005-0000-0000-000038BB0000}"/>
    <cellStyle name="Percent 2 5 5 3 2 2 2 2" xfId="46865" xr:uid="{00000000-0005-0000-0000-000039BB0000}"/>
    <cellStyle name="Percent 2 5 5 3 2 2 2 3" xfId="46866" xr:uid="{00000000-0005-0000-0000-00003ABB0000}"/>
    <cellStyle name="Percent 2 5 5 3 2 2 3" xfId="46867" xr:uid="{00000000-0005-0000-0000-00003BBB0000}"/>
    <cellStyle name="Percent 2 5 5 3 2 2 4" xfId="46868" xr:uid="{00000000-0005-0000-0000-00003CBB0000}"/>
    <cellStyle name="Percent 2 5 5 3 2 3" xfId="46869" xr:uid="{00000000-0005-0000-0000-00003DBB0000}"/>
    <cellStyle name="Percent 2 5 5 3 2 3 2" xfId="46870" xr:uid="{00000000-0005-0000-0000-00003EBB0000}"/>
    <cellStyle name="Percent 2 5 5 3 2 3 2 2" xfId="46871" xr:uid="{00000000-0005-0000-0000-00003FBB0000}"/>
    <cellStyle name="Percent 2 5 5 3 2 3 2 3" xfId="46872" xr:uid="{00000000-0005-0000-0000-000040BB0000}"/>
    <cellStyle name="Percent 2 5 5 3 2 3 3" xfId="46873" xr:uid="{00000000-0005-0000-0000-000041BB0000}"/>
    <cellStyle name="Percent 2 5 5 3 2 3 4" xfId="46874" xr:uid="{00000000-0005-0000-0000-000042BB0000}"/>
    <cellStyle name="Percent 2 5 5 3 2 4" xfId="46875" xr:uid="{00000000-0005-0000-0000-000043BB0000}"/>
    <cellStyle name="Percent 2 5 5 3 2 4 2" xfId="46876" xr:uid="{00000000-0005-0000-0000-000044BB0000}"/>
    <cellStyle name="Percent 2 5 5 3 2 4 3" xfId="46877" xr:uid="{00000000-0005-0000-0000-000045BB0000}"/>
    <cellStyle name="Percent 2 5 5 3 2 5" xfId="46878" xr:uid="{00000000-0005-0000-0000-000046BB0000}"/>
    <cellStyle name="Percent 2 5 5 3 2 6" xfId="46879" xr:uid="{00000000-0005-0000-0000-000047BB0000}"/>
    <cellStyle name="Percent 2 5 5 3 3" xfId="46880" xr:uid="{00000000-0005-0000-0000-000048BB0000}"/>
    <cellStyle name="Percent 2 5 5 3 3 2" xfId="46881" xr:uid="{00000000-0005-0000-0000-000049BB0000}"/>
    <cellStyle name="Percent 2 5 5 3 3 2 2" xfId="46882" xr:uid="{00000000-0005-0000-0000-00004ABB0000}"/>
    <cellStyle name="Percent 2 5 5 3 3 2 3" xfId="46883" xr:uid="{00000000-0005-0000-0000-00004BBB0000}"/>
    <cellStyle name="Percent 2 5 5 3 3 3" xfId="46884" xr:uid="{00000000-0005-0000-0000-00004CBB0000}"/>
    <cellStyle name="Percent 2 5 5 3 3 4" xfId="46885" xr:uid="{00000000-0005-0000-0000-00004DBB0000}"/>
    <cellStyle name="Percent 2 5 5 3 4" xfId="46886" xr:uid="{00000000-0005-0000-0000-00004EBB0000}"/>
    <cellStyle name="Percent 2 5 5 3 4 2" xfId="46887" xr:uid="{00000000-0005-0000-0000-00004FBB0000}"/>
    <cellStyle name="Percent 2 5 5 3 4 2 2" xfId="46888" xr:uid="{00000000-0005-0000-0000-000050BB0000}"/>
    <cellStyle name="Percent 2 5 5 3 4 2 3" xfId="46889" xr:uid="{00000000-0005-0000-0000-000051BB0000}"/>
    <cellStyle name="Percent 2 5 5 3 4 3" xfId="46890" xr:uid="{00000000-0005-0000-0000-000052BB0000}"/>
    <cellStyle name="Percent 2 5 5 3 4 4" xfId="46891" xr:uid="{00000000-0005-0000-0000-000053BB0000}"/>
    <cellStyle name="Percent 2 5 5 3 5" xfId="46892" xr:uid="{00000000-0005-0000-0000-000054BB0000}"/>
    <cellStyle name="Percent 2 5 5 3 5 2" xfId="46893" xr:uid="{00000000-0005-0000-0000-000055BB0000}"/>
    <cellStyle name="Percent 2 5 5 3 5 3" xfId="46894" xr:uid="{00000000-0005-0000-0000-000056BB0000}"/>
    <cellStyle name="Percent 2 5 5 3 6" xfId="46895" xr:uid="{00000000-0005-0000-0000-000057BB0000}"/>
    <cellStyle name="Percent 2 5 5 3 7" xfId="46896" xr:uid="{00000000-0005-0000-0000-000058BB0000}"/>
    <cellStyle name="Percent 2 5 5 4" xfId="46897" xr:uid="{00000000-0005-0000-0000-000059BB0000}"/>
    <cellStyle name="Percent 2 5 5 4 2" xfId="46898" xr:uid="{00000000-0005-0000-0000-00005ABB0000}"/>
    <cellStyle name="Percent 2 5 5 4 2 2" xfId="46899" xr:uid="{00000000-0005-0000-0000-00005BBB0000}"/>
    <cellStyle name="Percent 2 5 5 4 2 2 2" xfId="46900" xr:uid="{00000000-0005-0000-0000-00005CBB0000}"/>
    <cellStyle name="Percent 2 5 5 4 2 2 2 2" xfId="46901" xr:uid="{00000000-0005-0000-0000-00005DBB0000}"/>
    <cellStyle name="Percent 2 5 5 4 2 2 2 3" xfId="46902" xr:uid="{00000000-0005-0000-0000-00005EBB0000}"/>
    <cellStyle name="Percent 2 5 5 4 2 2 3" xfId="46903" xr:uid="{00000000-0005-0000-0000-00005FBB0000}"/>
    <cellStyle name="Percent 2 5 5 4 2 2 4" xfId="46904" xr:uid="{00000000-0005-0000-0000-000060BB0000}"/>
    <cellStyle name="Percent 2 5 5 4 2 3" xfId="46905" xr:uid="{00000000-0005-0000-0000-000061BB0000}"/>
    <cellStyle name="Percent 2 5 5 4 2 3 2" xfId="46906" xr:uid="{00000000-0005-0000-0000-000062BB0000}"/>
    <cellStyle name="Percent 2 5 5 4 2 3 2 2" xfId="46907" xr:uid="{00000000-0005-0000-0000-000063BB0000}"/>
    <cellStyle name="Percent 2 5 5 4 2 3 2 3" xfId="46908" xr:uid="{00000000-0005-0000-0000-000064BB0000}"/>
    <cellStyle name="Percent 2 5 5 4 2 3 3" xfId="46909" xr:uid="{00000000-0005-0000-0000-000065BB0000}"/>
    <cellStyle name="Percent 2 5 5 4 2 3 4" xfId="46910" xr:uid="{00000000-0005-0000-0000-000066BB0000}"/>
    <cellStyle name="Percent 2 5 5 4 2 4" xfId="46911" xr:uid="{00000000-0005-0000-0000-000067BB0000}"/>
    <cellStyle name="Percent 2 5 5 4 2 4 2" xfId="46912" xr:uid="{00000000-0005-0000-0000-000068BB0000}"/>
    <cellStyle name="Percent 2 5 5 4 2 4 3" xfId="46913" xr:uid="{00000000-0005-0000-0000-000069BB0000}"/>
    <cellStyle name="Percent 2 5 5 4 2 5" xfId="46914" xr:uid="{00000000-0005-0000-0000-00006ABB0000}"/>
    <cellStyle name="Percent 2 5 5 4 2 6" xfId="46915" xr:uid="{00000000-0005-0000-0000-00006BBB0000}"/>
    <cellStyle name="Percent 2 5 5 4 3" xfId="46916" xr:uid="{00000000-0005-0000-0000-00006CBB0000}"/>
    <cellStyle name="Percent 2 5 5 4 3 2" xfId="46917" xr:uid="{00000000-0005-0000-0000-00006DBB0000}"/>
    <cellStyle name="Percent 2 5 5 4 3 2 2" xfId="46918" xr:uid="{00000000-0005-0000-0000-00006EBB0000}"/>
    <cellStyle name="Percent 2 5 5 4 3 2 3" xfId="46919" xr:uid="{00000000-0005-0000-0000-00006FBB0000}"/>
    <cellStyle name="Percent 2 5 5 4 3 3" xfId="46920" xr:uid="{00000000-0005-0000-0000-000070BB0000}"/>
    <cellStyle name="Percent 2 5 5 4 3 4" xfId="46921" xr:uid="{00000000-0005-0000-0000-000071BB0000}"/>
    <cellStyle name="Percent 2 5 5 4 4" xfId="46922" xr:uid="{00000000-0005-0000-0000-000072BB0000}"/>
    <cellStyle name="Percent 2 5 5 4 4 2" xfId="46923" xr:uid="{00000000-0005-0000-0000-000073BB0000}"/>
    <cellStyle name="Percent 2 5 5 4 4 2 2" xfId="46924" xr:uid="{00000000-0005-0000-0000-000074BB0000}"/>
    <cellStyle name="Percent 2 5 5 4 4 2 3" xfId="46925" xr:uid="{00000000-0005-0000-0000-000075BB0000}"/>
    <cellStyle name="Percent 2 5 5 4 4 3" xfId="46926" xr:uid="{00000000-0005-0000-0000-000076BB0000}"/>
    <cellStyle name="Percent 2 5 5 4 4 4" xfId="46927" xr:uid="{00000000-0005-0000-0000-000077BB0000}"/>
    <cellStyle name="Percent 2 5 5 4 5" xfId="46928" xr:uid="{00000000-0005-0000-0000-000078BB0000}"/>
    <cellStyle name="Percent 2 5 5 4 5 2" xfId="46929" xr:uid="{00000000-0005-0000-0000-000079BB0000}"/>
    <cellStyle name="Percent 2 5 5 4 5 3" xfId="46930" xr:uid="{00000000-0005-0000-0000-00007ABB0000}"/>
    <cellStyle name="Percent 2 5 5 4 6" xfId="46931" xr:uid="{00000000-0005-0000-0000-00007BBB0000}"/>
    <cellStyle name="Percent 2 5 5 4 7" xfId="46932" xr:uid="{00000000-0005-0000-0000-00007CBB0000}"/>
    <cellStyle name="Percent 2 5 5 5" xfId="46933" xr:uid="{00000000-0005-0000-0000-00007DBB0000}"/>
    <cellStyle name="Percent 2 5 5 5 2" xfId="46934" xr:uid="{00000000-0005-0000-0000-00007EBB0000}"/>
    <cellStyle name="Percent 2 5 5 5 2 2" xfId="46935" xr:uid="{00000000-0005-0000-0000-00007FBB0000}"/>
    <cellStyle name="Percent 2 5 5 5 2 2 2" xfId="46936" xr:uid="{00000000-0005-0000-0000-000080BB0000}"/>
    <cellStyle name="Percent 2 5 5 5 2 2 3" xfId="46937" xr:uid="{00000000-0005-0000-0000-000081BB0000}"/>
    <cellStyle name="Percent 2 5 5 5 2 3" xfId="46938" xr:uid="{00000000-0005-0000-0000-000082BB0000}"/>
    <cellStyle name="Percent 2 5 5 5 2 4" xfId="46939" xr:uid="{00000000-0005-0000-0000-000083BB0000}"/>
    <cellStyle name="Percent 2 5 5 5 3" xfId="46940" xr:uid="{00000000-0005-0000-0000-000084BB0000}"/>
    <cellStyle name="Percent 2 5 5 5 3 2" xfId="46941" xr:uid="{00000000-0005-0000-0000-000085BB0000}"/>
    <cellStyle name="Percent 2 5 5 5 3 2 2" xfId="46942" xr:uid="{00000000-0005-0000-0000-000086BB0000}"/>
    <cellStyle name="Percent 2 5 5 5 3 2 3" xfId="46943" xr:uid="{00000000-0005-0000-0000-000087BB0000}"/>
    <cellStyle name="Percent 2 5 5 5 3 3" xfId="46944" xr:uid="{00000000-0005-0000-0000-000088BB0000}"/>
    <cellStyle name="Percent 2 5 5 5 3 4" xfId="46945" xr:uid="{00000000-0005-0000-0000-000089BB0000}"/>
    <cellStyle name="Percent 2 5 5 5 4" xfId="46946" xr:uid="{00000000-0005-0000-0000-00008ABB0000}"/>
    <cellStyle name="Percent 2 5 5 5 4 2" xfId="46947" xr:uid="{00000000-0005-0000-0000-00008BBB0000}"/>
    <cellStyle name="Percent 2 5 5 5 4 3" xfId="46948" xr:uid="{00000000-0005-0000-0000-00008CBB0000}"/>
    <cellStyle name="Percent 2 5 5 5 5" xfId="46949" xr:uid="{00000000-0005-0000-0000-00008DBB0000}"/>
    <cellStyle name="Percent 2 5 5 5 6" xfId="46950" xr:uid="{00000000-0005-0000-0000-00008EBB0000}"/>
    <cellStyle name="Percent 2 5 5 6" xfId="46951" xr:uid="{00000000-0005-0000-0000-00008FBB0000}"/>
    <cellStyle name="Percent 2 5 5 6 2" xfId="46952" xr:uid="{00000000-0005-0000-0000-000090BB0000}"/>
    <cellStyle name="Percent 2 5 5 6 2 2" xfId="46953" xr:uid="{00000000-0005-0000-0000-000091BB0000}"/>
    <cellStyle name="Percent 2 5 5 6 2 3" xfId="46954" xr:uid="{00000000-0005-0000-0000-000092BB0000}"/>
    <cellStyle name="Percent 2 5 5 6 3" xfId="46955" xr:uid="{00000000-0005-0000-0000-000093BB0000}"/>
    <cellStyle name="Percent 2 5 5 6 4" xfId="46956" xr:uid="{00000000-0005-0000-0000-000094BB0000}"/>
    <cellStyle name="Percent 2 5 5 7" xfId="46957" xr:uid="{00000000-0005-0000-0000-000095BB0000}"/>
    <cellStyle name="Percent 2 5 5 7 2" xfId="46958" xr:uid="{00000000-0005-0000-0000-000096BB0000}"/>
    <cellStyle name="Percent 2 5 5 7 2 2" xfId="46959" xr:uid="{00000000-0005-0000-0000-000097BB0000}"/>
    <cellStyle name="Percent 2 5 5 7 2 3" xfId="46960" xr:uid="{00000000-0005-0000-0000-000098BB0000}"/>
    <cellStyle name="Percent 2 5 5 7 3" xfId="46961" xr:uid="{00000000-0005-0000-0000-000099BB0000}"/>
    <cellStyle name="Percent 2 5 5 7 4" xfId="46962" xr:uid="{00000000-0005-0000-0000-00009ABB0000}"/>
    <cellStyle name="Percent 2 5 5 8" xfId="46963" xr:uid="{00000000-0005-0000-0000-00009BBB0000}"/>
    <cellStyle name="Percent 2 5 5 8 2" xfId="46964" xr:uid="{00000000-0005-0000-0000-00009CBB0000}"/>
    <cellStyle name="Percent 2 5 5 8 3" xfId="46965" xr:uid="{00000000-0005-0000-0000-00009DBB0000}"/>
    <cellStyle name="Percent 2 5 5 9" xfId="46966" xr:uid="{00000000-0005-0000-0000-00009EBB0000}"/>
    <cellStyle name="Percent 2 5 6" xfId="46967" xr:uid="{00000000-0005-0000-0000-00009FBB0000}"/>
    <cellStyle name="Percent 2 5 6 2" xfId="46968" xr:uid="{00000000-0005-0000-0000-0000A0BB0000}"/>
    <cellStyle name="Percent 2 5 6 2 2" xfId="46969" xr:uid="{00000000-0005-0000-0000-0000A1BB0000}"/>
    <cellStyle name="Percent 2 5 6 2 2 2" xfId="46970" xr:uid="{00000000-0005-0000-0000-0000A2BB0000}"/>
    <cellStyle name="Percent 2 5 6 2 2 2 2" xfId="46971" xr:uid="{00000000-0005-0000-0000-0000A3BB0000}"/>
    <cellStyle name="Percent 2 5 6 2 2 2 2 2" xfId="46972" xr:uid="{00000000-0005-0000-0000-0000A4BB0000}"/>
    <cellStyle name="Percent 2 5 6 2 2 2 2 3" xfId="46973" xr:uid="{00000000-0005-0000-0000-0000A5BB0000}"/>
    <cellStyle name="Percent 2 5 6 2 2 2 3" xfId="46974" xr:uid="{00000000-0005-0000-0000-0000A6BB0000}"/>
    <cellStyle name="Percent 2 5 6 2 2 2 4" xfId="46975" xr:uid="{00000000-0005-0000-0000-0000A7BB0000}"/>
    <cellStyle name="Percent 2 5 6 2 2 3" xfId="46976" xr:uid="{00000000-0005-0000-0000-0000A8BB0000}"/>
    <cellStyle name="Percent 2 5 6 2 2 3 2" xfId="46977" xr:uid="{00000000-0005-0000-0000-0000A9BB0000}"/>
    <cellStyle name="Percent 2 5 6 2 2 3 2 2" xfId="46978" xr:uid="{00000000-0005-0000-0000-0000AABB0000}"/>
    <cellStyle name="Percent 2 5 6 2 2 3 2 3" xfId="46979" xr:uid="{00000000-0005-0000-0000-0000ABBB0000}"/>
    <cellStyle name="Percent 2 5 6 2 2 3 3" xfId="46980" xr:uid="{00000000-0005-0000-0000-0000ACBB0000}"/>
    <cellStyle name="Percent 2 5 6 2 2 3 4" xfId="46981" xr:uid="{00000000-0005-0000-0000-0000ADBB0000}"/>
    <cellStyle name="Percent 2 5 6 2 2 4" xfId="46982" xr:uid="{00000000-0005-0000-0000-0000AEBB0000}"/>
    <cellStyle name="Percent 2 5 6 2 2 4 2" xfId="46983" xr:uid="{00000000-0005-0000-0000-0000AFBB0000}"/>
    <cellStyle name="Percent 2 5 6 2 2 4 3" xfId="46984" xr:uid="{00000000-0005-0000-0000-0000B0BB0000}"/>
    <cellStyle name="Percent 2 5 6 2 2 5" xfId="46985" xr:uid="{00000000-0005-0000-0000-0000B1BB0000}"/>
    <cellStyle name="Percent 2 5 6 2 2 6" xfId="46986" xr:uid="{00000000-0005-0000-0000-0000B2BB0000}"/>
    <cellStyle name="Percent 2 5 6 2 3" xfId="46987" xr:uid="{00000000-0005-0000-0000-0000B3BB0000}"/>
    <cellStyle name="Percent 2 5 6 2 3 2" xfId="46988" xr:uid="{00000000-0005-0000-0000-0000B4BB0000}"/>
    <cellStyle name="Percent 2 5 6 2 3 2 2" xfId="46989" xr:uid="{00000000-0005-0000-0000-0000B5BB0000}"/>
    <cellStyle name="Percent 2 5 6 2 3 2 3" xfId="46990" xr:uid="{00000000-0005-0000-0000-0000B6BB0000}"/>
    <cellStyle name="Percent 2 5 6 2 3 3" xfId="46991" xr:uid="{00000000-0005-0000-0000-0000B7BB0000}"/>
    <cellStyle name="Percent 2 5 6 2 3 4" xfId="46992" xr:uid="{00000000-0005-0000-0000-0000B8BB0000}"/>
    <cellStyle name="Percent 2 5 6 2 4" xfId="46993" xr:uid="{00000000-0005-0000-0000-0000B9BB0000}"/>
    <cellStyle name="Percent 2 5 6 2 4 2" xfId="46994" xr:uid="{00000000-0005-0000-0000-0000BABB0000}"/>
    <cellStyle name="Percent 2 5 6 2 4 2 2" xfId="46995" xr:uid="{00000000-0005-0000-0000-0000BBBB0000}"/>
    <cellStyle name="Percent 2 5 6 2 4 2 3" xfId="46996" xr:uid="{00000000-0005-0000-0000-0000BCBB0000}"/>
    <cellStyle name="Percent 2 5 6 2 4 3" xfId="46997" xr:uid="{00000000-0005-0000-0000-0000BDBB0000}"/>
    <cellStyle name="Percent 2 5 6 2 4 4" xfId="46998" xr:uid="{00000000-0005-0000-0000-0000BEBB0000}"/>
    <cellStyle name="Percent 2 5 6 2 5" xfId="46999" xr:uid="{00000000-0005-0000-0000-0000BFBB0000}"/>
    <cellStyle name="Percent 2 5 6 2 5 2" xfId="47000" xr:uid="{00000000-0005-0000-0000-0000C0BB0000}"/>
    <cellStyle name="Percent 2 5 6 2 5 3" xfId="47001" xr:uid="{00000000-0005-0000-0000-0000C1BB0000}"/>
    <cellStyle name="Percent 2 5 6 2 6" xfId="47002" xr:uid="{00000000-0005-0000-0000-0000C2BB0000}"/>
    <cellStyle name="Percent 2 5 6 2 7" xfId="47003" xr:uid="{00000000-0005-0000-0000-0000C3BB0000}"/>
    <cellStyle name="Percent 2 5 6 3" xfId="47004" xr:uid="{00000000-0005-0000-0000-0000C4BB0000}"/>
    <cellStyle name="Percent 2 5 6 3 2" xfId="47005" xr:uid="{00000000-0005-0000-0000-0000C5BB0000}"/>
    <cellStyle name="Percent 2 5 6 3 2 2" xfId="47006" xr:uid="{00000000-0005-0000-0000-0000C6BB0000}"/>
    <cellStyle name="Percent 2 5 6 3 2 2 2" xfId="47007" xr:uid="{00000000-0005-0000-0000-0000C7BB0000}"/>
    <cellStyle name="Percent 2 5 6 3 2 2 3" xfId="47008" xr:uid="{00000000-0005-0000-0000-0000C8BB0000}"/>
    <cellStyle name="Percent 2 5 6 3 2 3" xfId="47009" xr:uid="{00000000-0005-0000-0000-0000C9BB0000}"/>
    <cellStyle name="Percent 2 5 6 3 2 4" xfId="47010" xr:uid="{00000000-0005-0000-0000-0000CABB0000}"/>
    <cellStyle name="Percent 2 5 6 3 3" xfId="47011" xr:uid="{00000000-0005-0000-0000-0000CBBB0000}"/>
    <cellStyle name="Percent 2 5 6 3 3 2" xfId="47012" xr:uid="{00000000-0005-0000-0000-0000CCBB0000}"/>
    <cellStyle name="Percent 2 5 6 3 3 2 2" xfId="47013" xr:uid="{00000000-0005-0000-0000-0000CDBB0000}"/>
    <cellStyle name="Percent 2 5 6 3 3 2 3" xfId="47014" xr:uid="{00000000-0005-0000-0000-0000CEBB0000}"/>
    <cellStyle name="Percent 2 5 6 3 3 3" xfId="47015" xr:uid="{00000000-0005-0000-0000-0000CFBB0000}"/>
    <cellStyle name="Percent 2 5 6 3 3 4" xfId="47016" xr:uid="{00000000-0005-0000-0000-0000D0BB0000}"/>
    <cellStyle name="Percent 2 5 6 3 4" xfId="47017" xr:uid="{00000000-0005-0000-0000-0000D1BB0000}"/>
    <cellStyle name="Percent 2 5 6 3 4 2" xfId="47018" xr:uid="{00000000-0005-0000-0000-0000D2BB0000}"/>
    <cellStyle name="Percent 2 5 6 3 4 3" xfId="47019" xr:uid="{00000000-0005-0000-0000-0000D3BB0000}"/>
    <cellStyle name="Percent 2 5 6 3 5" xfId="47020" xr:uid="{00000000-0005-0000-0000-0000D4BB0000}"/>
    <cellStyle name="Percent 2 5 6 3 6" xfId="47021" xr:uid="{00000000-0005-0000-0000-0000D5BB0000}"/>
    <cellStyle name="Percent 2 5 6 4" xfId="47022" xr:uid="{00000000-0005-0000-0000-0000D6BB0000}"/>
    <cellStyle name="Percent 2 5 6 4 2" xfId="47023" xr:uid="{00000000-0005-0000-0000-0000D7BB0000}"/>
    <cellStyle name="Percent 2 5 6 4 2 2" xfId="47024" xr:uid="{00000000-0005-0000-0000-0000D8BB0000}"/>
    <cellStyle name="Percent 2 5 6 4 2 3" xfId="47025" xr:uid="{00000000-0005-0000-0000-0000D9BB0000}"/>
    <cellStyle name="Percent 2 5 6 4 3" xfId="47026" xr:uid="{00000000-0005-0000-0000-0000DABB0000}"/>
    <cellStyle name="Percent 2 5 6 4 4" xfId="47027" xr:uid="{00000000-0005-0000-0000-0000DBBB0000}"/>
    <cellStyle name="Percent 2 5 6 5" xfId="47028" xr:uid="{00000000-0005-0000-0000-0000DCBB0000}"/>
    <cellStyle name="Percent 2 5 6 5 2" xfId="47029" xr:uid="{00000000-0005-0000-0000-0000DDBB0000}"/>
    <cellStyle name="Percent 2 5 6 5 2 2" xfId="47030" xr:uid="{00000000-0005-0000-0000-0000DEBB0000}"/>
    <cellStyle name="Percent 2 5 6 5 2 3" xfId="47031" xr:uid="{00000000-0005-0000-0000-0000DFBB0000}"/>
    <cellStyle name="Percent 2 5 6 5 3" xfId="47032" xr:uid="{00000000-0005-0000-0000-0000E0BB0000}"/>
    <cellStyle name="Percent 2 5 6 5 4" xfId="47033" xr:uid="{00000000-0005-0000-0000-0000E1BB0000}"/>
    <cellStyle name="Percent 2 5 6 6" xfId="47034" xr:uid="{00000000-0005-0000-0000-0000E2BB0000}"/>
    <cellStyle name="Percent 2 5 6 6 2" xfId="47035" xr:uid="{00000000-0005-0000-0000-0000E3BB0000}"/>
    <cellStyle name="Percent 2 5 6 6 3" xfId="47036" xr:uid="{00000000-0005-0000-0000-0000E4BB0000}"/>
    <cellStyle name="Percent 2 5 6 7" xfId="47037" xr:uid="{00000000-0005-0000-0000-0000E5BB0000}"/>
    <cellStyle name="Percent 2 5 6 8" xfId="47038" xr:uid="{00000000-0005-0000-0000-0000E6BB0000}"/>
    <cellStyle name="Percent 2 5 7" xfId="47039" xr:uid="{00000000-0005-0000-0000-0000E7BB0000}"/>
    <cellStyle name="Percent 2 5 7 2" xfId="47040" xr:uid="{00000000-0005-0000-0000-0000E8BB0000}"/>
    <cellStyle name="Percent 2 5 7 2 2" xfId="47041" xr:uid="{00000000-0005-0000-0000-0000E9BB0000}"/>
    <cellStyle name="Percent 2 5 7 2 2 2" xfId="47042" xr:uid="{00000000-0005-0000-0000-0000EABB0000}"/>
    <cellStyle name="Percent 2 5 7 2 2 2 2" xfId="47043" xr:uid="{00000000-0005-0000-0000-0000EBBB0000}"/>
    <cellStyle name="Percent 2 5 7 2 2 2 3" xfId="47044" xr:uid="{00000000-0005-0000-0000-0000ECBB0000}"/>
    <cellStyle name="Percent 2 5 7 2 2 3" xfId="47045" xr:uid="{00000000-0005-0000-0000-0000EDBB0000}"/>
    <cellStyle name="Percent 2 5 7 2 2 4" xfId="47046" xr:uid="{00000000-0005-0000-0000-0000EEBB0000}"/>
    <cellStyle name="Percent 2 5 7 2 3" xfId="47047" xr:uid="{00000000-0005-0000-0000-0000EFBB0000}"/>
    <cellStyle name="Percent 2 5 7 2 3 2" xfId="47048" xr:uid="{00000000-0005-0000-0000-0000F0BB0000}"/>
    <cellStyle name="Percent 2 5 7 2 3 2 2" xfId="47049" xr:uid="{00000000-0005-0000-0000-0000F1BB0000}"/>
    <cellStyle name="Percent 2 5 7 2 3 2 3" xfId="47050" xr:uid="{00000000-0005-0000-0000-0000F2BB0000}"/>
    <cellStyle name="Percent 2 5 7 2 3 3" xfId="47051" xr:uid="{00000000-0005-0000-0000-0000F3BB0000}"/>
    <cellStyle name="Percent 2 5 7 2 3 4" xfId="47052" xr:uid="{00000000-0005-0000-0000-0000F4BB0000}"/>
    <cellStyle name="Percent 2 5 7 2 4" xfId="47053" xr:uid="{00000000-0005-0000-0000-0000F5BB0000}"/>
    <cellStyle name="Percent 2 5 7 2 4 2" xfId="47054" xr:uid="{00000000-0005-0000-0000-0000F6BB0000}"/>
    <cellStyle name="Percent 2 5 7 2 4 3" xfId="47055" xr:uid="{00000000-0005-0000-0000-0000F7BB0000}"/>
    <cellStyle name="Percent 2 5 7 2 5" xfId="47056" xr:uid="{00000000-0005-0000-0000-0000F8BB0000}"/>
    <cellStyle name="Percent 2 5 7 2 6" xfId="47057" xr:uid="{00000000-0005-0000-0000-0000F9BB0000}"/>
    <cellStyle name="Percent 2 5 7 3" xfId="47058" xr:uid="{00000000-0005-0000-0000-0000FABB0000}"/>
    <cellStyle name="Percent 2 5 7 3 2" xfId="47059" xr:uid="{00000000-0005-0000-0000-0000FBBB0000}"/>
    <cellStyle name="Percent 2 5 7 3 2 2" xfId="47060" xr:uid="{00000000-0005-0000-0000-0000FCBB0000}"/>
    <cellStyle name="Percent 2 5 7 3 2 3" xfId="47061" xr:uid="{00000000-0005-0000-0000-0000FDBB0000}"/>
    <cellStyle name="Percent 2 5 7 3 3" xfId="47062" xr:uid="{00000000-0005-0000-0000-0000FEBB0000}"/>
    <cellStyle name="Percent 2 5 7 3 4" xfId="47063" xr:uid="{00000000-0005-0000-0000-0000FFBB0000}"/>
    <cellStyle name="Percent 2 5 7 4" xfId="47064" xr:uid="{00000000-0005-0000-0000-000000BC0000}"/>
    <cellStyle name="Percent 2 5 7 4 2" xfId="47065" xr:uid="{00000000-0005-0000-0000-000001BC0000}"/>
    <cellStyle name="Percent 2 5 7 4 2 2" xfId="47066" xr:uid="{00000000-0005-0000-0000-000002BC0000}"/>
    <cellStyle name="Percent 2 5 7 4 2 3" xfId="47067" xr:uid="{00000000-0005-0000-0000-000003BC0000}"/>
    <cellStyle name="Percent 2 5 7 4 3" xfId="47068" xr:uid="{00000000-0005-0000-0000-000004BC0000}"/>
    <cellStyle name="Percent 2 5 7 4 4" xfId="47069" xr:uid="{00000000-0005-0000-0000-000005BC0000}"/>
    <cellStyle name="Percent 2 5 7 5" xfId="47070" xr:uid="{00000000-0005-0000-0000-000006BC0000}"/>
    <cellStyle name="Percent 2 5 7 5 2" xfId="47071" xr:uid="{00000000-0005-0000-0000-000007BC0000}"/>
    <cellStyle name="Percent 2 5 7 5 3" xfId="47072" xr:uid="{00000000-0005-0000-0000-000008BC0000}"/>
    <cellStyle name="Percent 2 5 7 6" xfId="47073" xr:uid="{00000000-0005-0000-0000-000009BC0000}"/>
    <cellStyle name="Percent 2 5 7 7" xfId="47074" xr:uid="{00000000-0005-0000-0000-00000ABC0000}"/>
    <cellStyle name="Percent 2 5 8" xfId="47075" xr:uid="{00000000-0005-0000-0000-00000BBC0000}"/>
    <cellStyle name="Percent 2 5 8 2" xfId="47076" xr:uid="{00000000-0005-0000-0000-00000CBC0000}"/>
    <cellStyle name="Percent 2 5 8 2 2" xfId="47077" xr:uid="{00000000-0005-0000-0000-00000DBC0000}"/>
    <cellStyle name="Percent 2 5 8 2 2 2" xfId="47078" xr:uid="{00000000-0005-0000-0000-00000EBC0000}"/>
    <cellStyle name="Percent 2 5 8 2 2 2 2" xfId="47079" xr:uid="{00000000-0005-0000-0000-00000FBC0000}"/>
    <cellStyle name="Percent 2 5 8 2 2 2 3" xfId="47080" xr:uid="{00000000-0005-0000-0000-000010BC0000}"/>
    <cellStyle name="Percent 2 5 8 2 2 3" xfId="47081" xr:uid="{00000000-0005-0000-0000-000011BC0000}"/>
    <cellStyle name="Percent 2 5 8 2 2 4" xfId="47082" xr:uid="{00000000-0005-0000-0000-000012BC0000}"/>
    <cellStyle name="Percent 2 5 8 2 3" xfId="47083" xr:uid="{00000000-0005-0000-0000-000013BC0000}"/>
    <cellStyle name="Percent 2 5 8 2 3 2" xfId="47084" xr:uid="{00000000-0005-0000-0000-000014BC0000}"/>
    <cellStyle name="Percent 2 5 8 2 3 2 2" xfId="47085" xr:uid="{00000000-0005-0000-0000-000015BC0000}"/>
    <cellStyle name="Percent 2 5 8 2 3 2 3" xfId="47086" xr:uid="{00000000-0005-0000-0000-000016BC0000}"/>
    <cellStyle name="Percent 2 5 8 2 3 3" xfId="47087" xr:uid="{00000000-0005-0000-0000-000017BC0000}"/>
    <cellStyle name="Percent 2 5 8 2 3 4" xfId="47088" xr:uid="{00000000-0005-0000-0000-000018BC0000}"/>
    <cellStyle name="Percent 2 5 8 2 4" xfId="47089" xr:uid="{00000000-0005-0000-0000-000019BC0000}"/>
    <cellStyle name="Percent 2 5 8 2 4 2" xfId="47090" xr:uid="{00000000-0005-0000-0000-00001ABC0000}"/>
    <cellStyle name="Percent 2 5 8 2 4 3" xfId="47091" xr:uid="{00000000-0005-0000-0000-00001BBC0000}"/>
    <cellStyle name="Percent 2 5 8 2 5" xfId="47092" xr:uid="{00000000-0005-0000-0000-00001CBC0000}"/>
    <cellStyle name="Percent 2 5 8 2 6" xfId="47093" xr:uid="{00000000-0005-0000-0000-00001DBC0000}"/>
    <cellStyle name="Percent 2 5 8 3" xfId="47094" xr:uid="{00000000-0005-0000-0000-00001EBC0000}"/>
    <cellStyle name="Percent 2 5 8 3 2" xfId="47095" xr:uid="{00000000-0005-0000-0000-00001FBC0000}"/>
    <cellStyle name="Percent 2 5 8 3 2 2" xfId="47096" xr:uid="{00000000-0005-0000-0000-000020BC0000}"/>
    <cellStyle name="Percent 2 5 8 3 2 3" xfId="47097" xr:uid="{00000000-0005-0000-0000-000021BC0000}"/>
    <cellStyle name="Percent 2 5 8 3 3" xfId="47098" xr:uid="{00000000-0005-0000-0000-000022BC0000}"/>
    <cellStyle name="Percent 2 5 8 3 4" xfId="47099" xr:uid="{00000000-0005-0000-0000-000023BC0000}"/>
    <cellStyle name="Percent 2 5 8 4" xfId="47100" xr:uid="{00000000-0005-0000-0000-000024BC0000}"/>
    <cellStyle name="Percent 2 5 8 4 2" xfId="47101" xr:uid="{00000000-0005-0000-0000-000025BC0000}"/>
    <cellStyle name="Percent 2 5 8 4 2 2" xfId="47102" xr:uid="{00000000-0005-0000-0000-000026BC0000}"/>
    <cellStyle name="Percent 2 5 8 4 2 3" xfId="47103" xr:uid="{00000000-0005-0000-0000-000027BC0000}"/>
    <cellStyle name="Percent 2 5 8 4 3" xfId="47104" xr:uid="{00000000-0005-0000-0000-000028BC0000}"/>
    <cellStyle name="Percent 2 5 8 4 4" xfId="47105" xr:uid="{00000000-0005-0000-0000-000029BC0000}"/>
    <cellStyle name="Percent 2 5 8 5" xfId="47106" xr:uid="{00000000-0005-0000-0000-00002ABC0000}"/>
    <cellStyle name="Percent 2 5 8 5 2" xfId="47107" xr:uid="{00000000-0005-0000-0000-00002BBC0000}"/>
    <cellStyle name="Percent 2 5 8 5 3" xfId="47108" xr:uid="{00000000-0005-0000-0000-00002CBC0000}"/>
    <cellStyle name="Percent 2 5 8 6" xfId="47109" xr:uid="{00000000-0005-0000-0000-00002DBC0000}"/>
    <cellStyle name="Percent 2 5 8 7" xfId="47110" xr:uid="{00000000-0005-0000-0000-00002EBC0000}"/>
    <cellStyle name="Percent 2 5 9" xfId="47111" xr:uid="{00000000-0005-0000-0000-00002FBC0000}"/>
    <cellStyle name="Percent 2 5 9 2" xfId="47112" xr:uid="{00000000-0005-0000-0000-000030BC0000}"/>
    <cellStyle name="Percent 2 5 9 2 2" xfId="47113" xr:uid="{00000000-0005-0000-0000-000031BC0000}"/>
    <cellStyle name="Percent 2 5 9 2 2 2" xfId="47114" xr:uid="{00000000-0005-0000-0000-000032BC0000}"/>
    <cellStyle name="Percent 2 5 9 2 2 3" xfId="47115" xr:uid="{00000000-0005-0000-0000-000033BC0000}"/>
    <cellStyle name="Percent 2 5 9 2 3" xfId="47116" xr:uid="{00000000-0005-0000-0000-000034BC0000}"/>
    <cellStyle name="Percent 2 5 9 2 4" xfId="47117" xr:uid="{00000000-0005-0000-0000-000035BC0000}"/>
    <cellStyle name="Percent 2 5 9 3" xfId="47118" xr:uid="{00000000-0005-0000-0000-000036BC0000}"/>
    <cellStyle name="Percent 2 5 9 3 2" xfId="47119" xr:uid="{00000000-0005-0000-0000-000037BC0000}"/>
    <cellStyle name="Percent 2 5 9 3 2 2" xfId="47120" xr:uid="{00000000-0005-0000-0000-000038BC0000}"/>
    <cellStyle name="Percent 2 5 9 3 2 3" xfId="47121" xr:uid="{00000000-0005-0000-0000-000039BC0000}"/>
    <cellStyle name="Percent 2 5 9 3 3" xfId="47122" xr:uid="{00000000-0005-0000-0000-00003ABC0000}"/>
    <cellStyle name="Percent 2 5 9 3 4" xfId="47123" xr:uid="{00000000-0005-0000-0000-00003BBC0000}"/>
    <cellStyle name="Percent 2 5 9 4" xfId="47124" xr:uid="{00000000-0005-0000-0000-00003CBC0000}"/>
    <cellStyle name="Percent 2 5 9 4 2" xfId="47125" xr:uid="{00000000-0005-0000-0000-00003DBC0000}"/>
    <cellStyle name="Percent 2 5 9 4 3" xfId="47126" xr:uid="{00000000-0005-0000-0000-00003EBC0000}"/>
    <cellStyle name="Percent 2 5 9 5" xfId="47127" xr:uid="{00000000-0005-0000-0000-00003FBC0000}"/>
    <cellStyle name="Percent 2 5 9 6" xfId="47128" xr:uid="{00000000-0005-0000-0000-000040BC0000}"/>
    <cellStyle name="Percent 2 6" xfId="47129" xr:uid="{00000000-0005-0000-0000-000041BC0000}"/>
    <cellStyle name="Percent 2 6 10" xfId="47130" xr:uid="{00000000-0005-0000-0000-000042BC0000}"/>
    <cellStyle name="Percent 2 6 10 2" xfId="47131" xr:uid="{00000000-0005-0000-0000-000043BC0000}"/>
    <cellStyle name="Percent 2 6 10 3" xfId="47132" xr:uid="{00000000-0005-0000-0000-000044BC0000}"/>
    <cellStyle name="Percent 2 6 11" xfId="47133" xr:uid="{00000000-0005-0000-0000-000045BC0000}"/>
    <cellStyle name="Percent 2 6 12" xfId="47134" xr:uid="{00000000-0005-0000-0000-000046BC0000}"/>
    <cellStyle name="Percent 2 6 2" xfId="47135" xr:uid="{00000000-0005-0000-0000-000047BC0000}"/>
    <cellStyle name="Percent 2 6 2 10" xfId="47136" xr:uid="{00000000-0005-0000-0000-000048BC0000}"/>
    <cellStyle name="Percent 2 6 2 11" xfId="47137" xr:uid="{00000000-0005-0000-0000-000049BC0000}"/>
    <cellStyle name="Percent 2 6 2 2" xfId="47138" xr:uid="{00000000-0005-0000-0000-00004ABC0000}"/>
    <cellStyle name="Percent 2 6 2 2 10" xfId="47139" xr:uid="{00000000-0005-0000-0000-00004BBC0000}"/>
    <cellStyle name="Percent 2 6 2 2 2" xfId="47140" xr:uid="{00000000-0005-0000-0000-00004CBC0000}"/>
    <cellStyle name="Percent 2 6 2 2 2 2" xfId="47141" xr:uid="{00000000-0005-0000-0000-00004DBC0000}"/>
    <cellStyle name="Percent 2 6 2 2 2 2 2" xfId="47142" xr:uid="{00000000-0005-0000-0000-00004EBC0000}"/>
    <cellStyle name="Percent 2 6 2 2 2 2 2 2" xfId="47143" xr:uid="{00000000-0005-0000-0000-00004FBC0000}"/>
    <cellStyle name="Percent 2 6 2 2 2 2 2 2 2" xfId="47144" xr:uid="{00000000-0005-0000-0000-000050BC0000}"/>
    <cellStyle name="Percent 2 6 2 2 2 2 2 2 2 2" xfId="47145" xr:uid="{00000000-0005-0000-0000-000051BC0000}"/>
    <cellStyle name="Percent 2 6 2 2 2 2 2 2 2 3" xfId="47146" xr:uid="{00000000-0005-0000-0000-000052BC0000}"/>
    <cellStyle name="Percent 2 6 2 2 2 2 2 2 3" xfId="47147" xr:uid="{00000000-0005-0000-0000-000053BC0000}"/>
    <cellStyle name="Percent 2 6 2 2 2 2 2 2 4" xfId="47148" xr:uid="{00000000-0005-0000-0000-000054BC0000}"/>
    <cellStyle name="Percent 2 6 2 2 2 2 2 3" xfId="47149" xr:uid="{00000000-0005-0000-0000-000055BC0000}"/>
    <cellStyle name="Percent 2 6 2 2 2 2 2 3 2" xfId="47150" xr:uid="{00000000-0005-0000-0000-000056BC0000}"/>
    <cellStyle name="Percent 2 6 2 2 2 2 2 3 2 2" xfId="47151" xr:uid="{00000000-0005-0000-0000-000057BC0000}"/>
    <cellStyle name="Percent 2 6 2 2 2 2 2 3 2 3" xfId="47152" xr:uid="{00000000-0005-0000-0000-000058BC0000}"/>
    <cellStyle name="Percent 2 6 2 2 2 2 2 3 3" xfId="47153" xr:uid="{00000000-0005-0000-0000-000059BC0000}"/>
    <cellStyle name="Percent 2 6 2 2 2 2 2 3 4" xfId="47154" xr:uid="{00000000-0005-0000-0000-00005ABC0000}"/>
    <cellStyle name="Percent 2 6 2 2 2 2 2 4" xfId="47155" xr:uid="{00000000-0005-0000-0000-00005BBC0000}"/>
    <cellStyle name="Percent 2 6 2 2 2 2 2 4 2" xfId="47156" xr:uid="{00000000-0005-0000-0000-00005CBC0000}"/>
    <cellStyle name="Percent 2 6 2 2 2 2 2 4 3" xfId="47157" xr:uid="{00000000-0005-0000-0000-00005DBC0000}"/>
    <cellStyle name="Percent 2 6 2 2 2 2 2 5" xfId="47158" xr:uid="{00000000-0005-0000-0000-00005EBC0000}"/>
    <cellStyle name="Percent 2 6 2 2 2 2 2 6" xfId="47159" xr:uid="{00000000-0005-0000-0000-00005FBC0000}"/>
    <cellStyle name="Percent 2 6 2 2 2 2 3" xfId="47160" xr:uid="{00000000-0005-0000-0000-000060BC0000}"/>
    <cellStyle name="Percent 2 6 2 2 2 2 3 2" xfId="47161" xr:uid="{00000000-0005-0000-0000-000061BC0000}"/>
    <cellStyle name="Percent 2 6 2 2 2 2 3 2 2" xfId="47162" xr:uid="{00000000-0005-0000-0000-000062BC0000}"/>
    <cellStyle name="Percent 2 6 2 2 2 2 3 2 3" xfId="47163" xr:uid="{00000000-0005-0000-0000-000063BC0000}"/>
    <cellStyle name="Percent 2 6 2 2 2 2 3 3" xfId="47164" xr:uid="{00000000-0005-0000-0000-000064BC0000}"/>
    <cellStyle name="Percent 2 6 2 2 2 2 3 4" xfId="47165" xr:uid="{00000000-0005-0000-0000-000065BC0000}"/>
    <cellStyle name="Percent 2 6 2 2 2 2 4" xfId="47166" xr:uid="{00000000-0005-0000-0000-000066BC0000}"/>
    <cellStyle name="Percent 2 6 2 2 2 2 4 2" xfId="47167" xr:uid="{00000000-0005-0000-0000-000067BC0000}"/>
    <cellStyle name="Percent 2 6 2 2 2 2 4 2 2" xfId="47168" xr:uid="{00000000-0005-0000-0000-000068BC0000}"/>
    <cellStyle name="Percent 2 6 2 2 2 2 4 2 3" xfId="47169" xr:uid="{00000000-0005-0000-0000-000069BC0000}"/>
    <cellStyle name="Percent 2 6 2 2 2 2 4 3" xfId="47170" xr:uid="{00000000-0005-0000-0000-00006ABC0000}"/>
    <cellStyle name="Percent 2 6 2 2 2 2 4 4" xfId="47171" xr:uid="{00000000-0005-0000-0000-00006BBC0000}"/>
    <cellStyle name="Percent 2 6 2 2 2 2 5" xfId="47172" xr:uid="{00000000-0005-0000-0000-00006CBC0000}"/>
    <cellStyle name="Percent 2 6 2 2 2 2 5 2" xfId="47173" xr:uid="{00000000-0005-0000-0000-00006DBC0000}"/>
    <cellStyle name="Percent 2 6 2 2 2 2 5 3" xfId="47174" xr:uid="{00000000-0005-0000-0000-00006EBC0000}"/>
    <cellStyle name="Percent 2 6 2 2 2 2 6" xfId="47175" xr:uid="{00000000-0005-0000-0000-00006FBC0000}"/>
    <cellStyle name="Percent 2 6 2 2 2 2 7" xfId="47176" xr:uid="{00000000-0005-0000-0000-000070BC0000}"/>
    <cellStyle name="Percent 2 6 2 2 2 3" xfId="47177" xr:uid="{00000000-0005-0000-0000-000071BC0000}"/>
    <cellStyle name="Percent 2 6 2 2 2 3 2" xfId="47178" xr:uid="{00000000-0005-0000-0000-000072BC0000}"/>
    <cellStyle name="Percent 2 6 2 2 2 3 2 2" xfId="47179" xr:uid="{00000000-0005-0000-0000-000073BC0000}"/>
    <cellStyle name="Percent 2 6 2 2 2 3 2 2 2" xfId="47180" xr:uid="{00000000-0005-0000-0000-000074BC0000}"/>
    <cellStyle name="Percent 2 6 2 2 2 3 2 2 3" xfId="47181" xr:uid="{00000000-0005-0000-0000-000075BC0000}"/>
    <cellStyle name="Percent 2 6 2 2 2 3 2 3" xfId="47182" xr:uid="{00000000-0005-0000-0000-000076BC0000}"/>
    <cellStyle name="Percent 2 6 2 2 2 3 2 4" xfId="47183" xr:uid="{00000000-0005-0000-0000-000077BC0000}"/>
    <cellStyle name="Percent 2 6 2 2 2 3 3" xfId="47184" xr:uid="{00000000-0005-0000-0000-000078BC0000}"/>
    <cellStyle name="Percent 2 6 2 2 2 3 3 2" xfId="47185" xr:uid="{00000000-0005-0000-0000-000079BC0000}"/>
    <cellStyle name="Percent 2 6 2 2 2 3 3 2 2" xfId="47186" xr:uid="{00000000-0005-0000-0000-00007ABC0000}"/>
    <cellStyle name="Percent 2 6 2 2 2 3 3 2 3" xfId="47187" xr:uid="{00000000-0005-0000-0000-00007BBC0000}"/>
    <cellStyle name="Percent 2 6 2 2 2 3 3 3" xfId="47188" xr:uid="{00000000-0005-0000-0000-00007CBC0000}"/>
    <cellStyle name="Percent 2 6 2 2 2 3 3 4" xfId="47189" xr:uid="{00000000-0005-0000-0000-00007DBC0000}"/>
    <cellStyle name="Percent 2 6 2 2 2 3 4" xfId="47190" xr:uid="{00000000-0005-0000-0000-00007EBC0000}"/>
    <cellStyle name="Percent 2 6 2 2 2 3 4 2" xfId="47191" xr:uid="{00000000-0005-0000-0000-00007FBC0000}"/>
    <cellStyle name="Percent 2 6 2 2 2 3 4 3" xfId="47192" xr:uid="{00000000-0005-0000-0000-000080BC0000}"/>
    <cellStyle name="Percent 2 6 2 2 2 3 5" xfId="47193" xr:uid="{00000000-0005-0000-0000-000081BC0000}"/>
    <cellStyle name="Percent 2 6 2 2 2 3 6" xfId="47194" xr:uid="{00000000-0005-0000-0000-000082BC0000}"/>
    <cellStyle name="Percent 2 6 2 2 2 4" xfId="47195" xr:uid="{00000000-0005-0000-0000-000083BC0000}"/>
    <cellStyle name="Percent 2 6 2 2 2 4 2" xfId="47196" xr:uid="{00000000-0005-0000-0000-000084BC0000}"/>
    <cellStyle name="Percent 2 6 2 2 2 4 2 2" xfId="47197" xr:uid="{00000000-0005-0000-0000-000085BC0000}"/>
    <cellStyle name="Percent 2 6 2 2 2 4 2 3" xfId="47198" xr:uid="{00000000-0005-0000-0000-000086BC0000}"/>
    <cellStyle name="Percent 2 6 2 2 2 4 3" xfId="47199" xr:uid="{00000000-0005-0000-0000-000087BC0000}"/>
    <cellStyle name="Percent 2 6 2 2 2 4 4" xfId="47200" xr:uid="{00000000-0005-0000-0000-000088BC0000}"/>
    <cellStyle name="Percent 2 6 2 2 2 5" xfId="47201" xr:uid="{00000000-0005-0000-0000-000089BC0000}"/>
    <cellStyle name="Percent 2 6 2 2 2 5 2" xfId="47202" xr:uid="{00000000-0005-0000-0000-00008ABC0000}"/>
    <cellStyle name="Percent 2 6 2 2 2 5 2 2" xfId="47203" xr:uid="{00000000-0005-0000-0000-00008BBC0000}"/>
    <cellStyle name="Percent 2 6 2 2 2 5 2 3" xfId="47204" xr:uid="{00000000-0005-0000-0000-00008CBC0000}"/>
    <cellStyle name="Percent 2 6 2 2 2 5 3" xfId="47205" xr:uid="{00000000-0005-0000-0000-00008DBC0000}"/>
    <cellStyle name="Percent 2 6 2 2 2 5 4" xfId="47206" xr:uid="{00000000-0005-0000-0000-00008EBC0000}"/>
    <cellStyle name="Percent 2 6 2 2 2 6" xfId="47207" xr:uid="{00000000-0005-0000-0000-00008FBC0000}"/>
    <cellStyle name="Percent 2 6 2 2 2 6 2" xfId="47208" xr:uid="{00000000-0005-0000-0000-000090BC0000}"/>
    <cellStyle name="Percent 2 6 2 2 2 6 3" xfId="47209" xr:uid="{00000000-0005-0000-0000-000091BC0000}"/>
    <cellStyle name="Percent 2 6 2 2 2 7" xfId="47210" xr:uid="{00000000-0005-0000-0000-000092BC0000}"/>
    <cellStyle name="Percent 2 6 2 2 2 8" xfId="47211" xr:uid="{00000000-0005-0000-0000-000093BC0000}"/>
    <cellStyle name="Percent 2 6 2 2 3" xfId="47212" xr:uid="{00000000-0005-0000-0000-000094BC0000}"/>
    <cellStyle name="Percent 2 6 2 2 3 2" xfId="47213" xr:uid="{00000000-0005-0000-0000-000095BC0000}"/>
    <cellStyle name="Percent 2 6 2 2 3 2 2" xfId="47214" xr:uid="{00000000-0005-0000-0000-000096BC0000}"/>
    <cellStyle name="Percent 2 6 2 2 3 2 2 2" xfId="47215" xr:uid="{00000000-0005-0000-0000-000097BC0000}"/>
    <cellStyle name="Percent 2 6 2 2 3 2 2 2 2" xfId="47216" xr:uid="{00000000-0005-0000-0000-000098BC0000}"/>
    <cellStyle name="Percent 2 6 2 2 3 2 2 2 3" xfId="47217" xr:uid="{00000000-0005-0000-0000-000099BC0000}"/>
    <cellStyle name="Percent 2 6 2 2 3 2 2 3" xfId="47218" xr:uid="{00000000-0005-0000-0000-00009ABC0000}"/>
    <cellStyle name="Percent 2 6 2 2 3 2 2 4" xfId="47219" xr:uid="{00000000-0005-0000-0000-00009BBC0000}"/>
    <cellStyle name="Percent 2 6 2 2 3 2 3" xfId="47220" xr:uid="{00000000-0005-0000-0000-00009CBC0000}"/>
    <cellStyle name="Percent 2 6 2 2 3 2 3 2" xfId="47221" xr:uid="{00000000-0005-0000-0000-00009DBC0000}"/>
    <cellStyle name="Percent 2 6 2 2 3 2 3 2 2" xfId="47222" xr:uid="{00000000-0005-0000-0000-00009EBC0000}"/>
    <cellStyle name="Percent 2 6 2 2 3 2 3 2 3" xfId="47223" xr:uid="{00000000-0005-0000-0000-00009FBC0000}"/>
    <cellStyle name="Percent 2 6 2 2 3 2 3 3" xfId="47224" xr:uid="{00000000-0005-0000-0000-0000A0BC0000}"/>
    <cellStyle name="Percent 2 6 2 2 3 2 3 4" xfId="47225" xr:uid="{00000000-0005-0000-0000-0000A1BC0000}"/>
    <cellStyle name="Percent 2 6 2 2 3 2 4" xfId="47226" xr:uid="{00000000-0005-0000-0000-0000A2BC0000}"/>
    <cellStyle name="Percent 2 6 2 2 3 2 4 2" xfId="47227" xr:uid="{00000000-0005-0000-0000-0000A3BC0000}"/>
    <cellStyle name="Percent 2 6 2 2 3 2 4 3" xfId="47228" xr:uid="{00000000-0005-0000-0000-0000A4BC0000}"/>
    <cellStyle name="Percent 2 6 2 2 3 2 5" xfId="47229" xr:uid="{00000000-0005-0000-0000-0000A5BC0000}"/>
    <cellStyle name="Percent 2 6 2 2 3 2 6" xfId="47230" xr:uid="{00000000-0005-0000-0000-0000A6BC0000}"/>
    <cellStyle name="Percent 2 6 2 2 3 3" xfId="47231" xr:uid="{00000000-0005-0000-0000-0000A7BC0000}"/>
    <cellStyle name="Percent 2 6 2 2 3 3 2" xfId="47232" xr:uid="{00000000-0005-0000-0000-0000A8BC0000}"/>
    <cellStyle name="Percent 2 6 2 2 3 3 2 2" xfId="47233" xr:uid="{00000000-0005-0000-0000-0000A9BC0000}"/>
    <cellStyle name="Percent 2 6 2 2 3 3 2 3" xfId="47234" xr:uid="{00000000-0005-0000-0000-0000AABC0000}"/>
    <cellStyle name="Percent 2 6 2 2 3 3 3" xfId="47235" xr:uid="{00000000-0005-0000-0000-0000ABBC0000}"/>
    <cellStyle name="Percent 2 6 2 2 3 3 4" xfId="47236" xr:uid="{00000000-0005-0000-0000-0000ACBC0000}"/>
    <cellStyle name="Percent 2 6 2 2 3 4" xfId="47237" xr:uid="{00000000-0005-0000-0000-0000ADBC0000}"/>
    <cellStyle name="Percent 2 6 2 2 3 4 2" xfId="47238" xr:uid="{00000000-0005-0000-0000-0000AEBC0000}"/>
    <cellStyle name="Percent 2 6 2 2 3 4 2 2" xfId="47239" xr:uid="{00000000-0005-0000-0000-0000AFBC0000}"/>
    <cellStyle name="Percent 2 6 2 2 3 4 2 3" xfId="47240" xr:uid="{00000000-0005-0000-0000-0000B0BC0000}"/>
    <cellStyle name="Percent 2 6 2 2 3 4 3" xfId="47241" xr:uid="{00000000-0005-0000-0000-0000B1BC0000}"/>
    <cellStyle name="Percent 2 6 2 2 3 4 4" xfId="47242" xr:uid="{00000000-0005-0000-0000-0000B2BC0000}"/>
    <cellStyle name="Percent 2 6 2 2 3 5" xfId="47243" xr:uid="{00000000-0005-0000-0000-0000B3BC0000}"/>
    <cellStyle name="Percent 2 6 2 2 3 5 2" xfId="47244" xr:uid="{00000000-0005-0000-0000-0000B4BC0000}"/>
    <cellStyle name="Percent 2 6 2 2 3 5 3" xfId="47245" xr:uid="{00000000-0005-0000-0000-0000B5BC0000}"/>
    <cellStyle name="Percent 2 6 2 2 3 6" xfId="47246" xr:uid="{00000000-0005-0000-0000-0000B6BC0000}"/>
    <cellStyle name="Percent 2 6 2 2 3 7" xfId="47247" xr:uid="{00000000-0005-0000-0000-0000B7BC0000}"/>
    <cellStyle name="Percent 2 6 2 2 4" xfId="47248" xr:uid="{00000000-0005-0000-0000-0000B8BC0000}"/>
    <cellStyle name="Percent 2 6 2 2 4 2" xfId="47249" xr:uid="{00000000-0005-0000-0000-0000B9BC0000}"/>
    <cellStyle name="Percent 2 6 2 2 4 2 2" xfId="47250" xr:uid="{00000000-0005-0000-0000-0000BABC0000}"/>
    <cellStyle name="Percent 2 6 2 2 4 2 2 2" xfId="47251" xr:uid="{00000000-0005-0000-0000-0000BBBC0000}"/>
    <cellStyle name="Percent 2 6 2 2 4 2 2 2 2" xfId="47252" xr:uid="{00000000-0005-0000-0000-0000BCBC0000}"/>
    <cellStyle name="Percent 2 6 2 2 4 2 2 2 3" xfId="47253" xr:uid="{00000000-0005-0000-0000-0000BDBC0000}"/>
    <cellStyle name="Percent 2 6 2 2 4 2 2 3" xfId="47254" xr:uid="{00000000-0005-0000-0000-0000BEBC0000}"/>
    <cellStyle name="Percent 2 6 2 2 4 2 2 4" xfId="47255" xr:uid="{00000000-0005-0000-0000-0000BFBC0000}"/>
    <cellStyle name="Percent 2 6 2 2 4 2 3" xfId="47256" xr:uid="{00000000-0005-0000-0000-0000C0BC0000}"/>
    <cellStyle name="Percent 2 6 2 2 4 2 3 2" xfId="47257" xr:uid="{00000000-0005-0000-0000-0000C1BC0000}"/>
    <cellStyle name="Percent 2 6 2 2 4 2 3 2 2" xfId="47258" xr:uid="{00000000-0005-0000-0000-0000C2BC0000}"/>
    <cellStyle name="Percent 2 6 2 2 4 2 3 2 3" xfId="47259" xr:uid="{00000000-0005-0000-0000-0000C3BC0000}"/>
    <cellStyle name="Percent 2 6 2 2 4 2 3 3" xfId="47260" xr:uid="{00000000-0005-0000-0000-0000C4BC0000}"/>
    <cellStyle name="Percent 2 6 2 2 4 2 3 4" xfId="47261" xr:uid="{00000000-0005-0000-0000-0000C5BC0000}"/>
    <cellStyle name="Percent 2 6 2 2 4 2 4" xfId="47262" xr:uid="{00000000-0005-0000-0000-0000C6BC0000}"/>
    <cellStyle name="Percent 2 6 2 2 4 2 4 2" xfId="47263" xr:uid="{00000000-0005-0000-0000-0000C7BC0000}"/>
    <cellStyle name="Percent 2 6 2 2 4 2 4 3" xfId="47264" xr:uid="{00000000-0005-0000-0000-0000C8BC0000}"/>
    <cellStyle name="Percent 2 6 2 2 4 2 5" xfId="47265" xr:uid="{00000000-0005-0000-0000-0000C9BC0000}"/>
    <cellStyle name="Percent 2 6 2 2 4 2 6" xfId="47266" xr:uid="{00000000-0005-0000-0000-0000CABC0000}"/>
    <cellStyle name="Percent 2 6 2 2 4 3" xfId="47267" xr:uid="{00000000-0005-0000-0000-0000CBBC0000}"/>
    <cellStyle name="Percent 2 6 2 2 4 3 2" xfId="47268" xr:uid="{00000000-0005-0000-0000-0000CCBC0000}"/>
    <cellStyle name="Percent 2 6 2 2 4 3 2 2" xfId="47269" xr:uid="{00000000-0005-0000-0000-0000CDBC0000}"/>
    <cellStyle name="Percent 2 6 2 2 4 3 2 3" xfId="47270" xr:uid="{00000000-0005-0000-0000-0000CEBC0000}"/>
    <cellStyle name="Percent 2 6 2 2 4 3 3" xfId="47271" xr:uid="{00000000-0005-0000-0000-0000CFBC0000}"/>
    <cellStyle name="Percent 2 6 2 2 4 3 4" xfId="47272" xr:uid="{00000000-0005-0000-0000-0000D0BC0000}"/>
    <cellStyle name="Percent 2 6 2 2 4 4" xfId="47273" xr:uid="{00000000-0005-0000-0000-0000D1BC0000}"/>
    <cellStyle name="Percent 2 6 2 2 4 4 2" xfId="47274" xr:uid="{00000000-0005-0000-0000-0000D2BC0000}"/>
    <cellStyle name="Percent 2 6 2 2 4 4 2 2" xfId="47275" xr:uid="{00000000-0005-0000-0000-0000D3BC0000}"/>
    <cellStyle name="Percent 2 6 2 2 4 4 2 3" xfId="47276" xr:uid="{00000000-0005-0000-0000-0000D4BC0000}"/>
    <cellStyle name="Percent 2 6 2 2 4 4 3" xfId="47277" xr:uid="{00000000-0005-0000-0000-0000D5BC0000}"/>
    <cellStyle name="Percent 2 6 2 2 4 4 4" xfId="47278" xr:uid="{00000000-0005-0000-0000-0000D6BC0000}"/>
    <cellStyle name="Percent 2 6 2 2 4 5" xfId="47279" xr:uid="{00000000-0005-0000-0000-0000D7BC0000}"/>
    <cellStyle name="Percent 2 6 2 2 4 5 2" xfId="47280" xr:uid="{00000000-0005-0000-0000-0000D8BC0000}"/>
    <cellStyle name="Percent 2 6 2 2 4 5 3" xfId="47281" xr:uid="{00000000-0005-0000-0000-0000D9BC0000}"/>
    <cellStyle name="Percent 2 6 2 2 4 6" xfId="47282" xr:uid="{00000000-0005-0000-0000-0000DABC0000}"/>
    <cellStyle name="Percent 2 6 2 2 4 7" xfId="47283" xr:uid="{00000000-0005-0000-0000-0000DBBC0000}"/>
    <cellStyle name="Percent 2 6 2 2 5" xfId="47284" xr:uid="{00000000-0005-0000-0000-0000DCBC0000}"/>
    <cellStyle name="Percent 2 6 2 2 5 2" xfId="47285" xr:uid="{00000000-0005-0000-0000-0000DDBC0000}"/>
    <cellStyle name="Percent 2 6 2 2 5 2 2" xfId="47286" xr:uid="{00000000-0005-0000-0000-0000DEBC0000}"/>
    <cellStyle name="Percent 2 6 2 2 5 2 2 2" xfId="47287" xr:uid="{00000000-0005-0000-0000-0000DFBC0000}"/>
    <cellStyle name="Percent 2 6 2 2 5 2 2 3" xfId="47288" xr:uid="{00000000-0005-0000-0000-0000E0BC0000}"/>
    <cellStyle name="Percent 2 6 2 2 5 2 3" xfId="47289" xr:uid="{00000000-0005-0000-0000-0000E1BC0000}"/>
    <cellStyle name="Percent 2 6 2 2 5 2 4" xfId="47290" xr:uid="{00000000-0005-0000-0000-0000E2BC0000}"/>
    <cellStyle name="Percent 2 6 2 2 5 3" xfId="47291" xr:uid="{00000000-0005-0000-0000-0000E3BC0000}"/>
    <cellStyle name="Percent 2 6 2 2 5 3 2" xfId="47292" xr:uid="{00000000-0005-0000-0000-0000E4BC0000}"/>
    <cellStyle name="Percent 2 6 2 2 5 3 2 2" xfId="47293" xr:uid="{00000000-0005-0000-0000-0000E5BC0000}"/>
    <cellStyle name="Percent 2 6 2 2 5 3 2 3" xfId="47294" xr:uid="{00000000-0005-0000-0000-0000E6BC0000}"/>
    <cellStyle name="Percent 2 6 2 2 5 3 3" xfId="47295" xr:uid="{00000000-0005-0000-0000-0000E7BC0000}"/>
    <cellStyle name="Percent 2 6 2 2 5 3 4" xfId="47296" xr:uid="{00000000-0005-0000-0000-0000E8BC0000}"/>
    <cellStyle name="Percent 2 6 2 2 5 4" xfId="47297" xr:uid="{00000000-0005-0000-0000-0000E9BC0000}"/>
    <cellStyle name="Percent 2 6 2 2 5 4 2" xfId="47298" xr:uid="{00000000-0005-0000-0000-0000EABC0000}"/>
    <cellStyle name="Percent 2 6 2 2 5 4 3" xfId="47299" xr:uid="{00000000-0005-0000-0000-0000EBBC0000}"/>
    <cellStyle name="Percent 2 6 2 2 5 5" xfId="47300" xr:uid="{00000000-0005-0000-0000-0000ECBC0000}"/>
    <cellStyle name="Percent 2 6 2 2 5 6" xfId="47301" xr:uid="{00000000-0005-0000-0000-0000EDBC0000}"/>
    <cellStyle name="Percent 2 6 2 2 6" xfId="47302" xr:uid="{00000000-0005-0000-0000-0000EEBC0000}"/>
    <cellStyle name="Percent 2 6 2 2 6 2" xfId="47303" xr:uid="{00000000-0005-0000-0000-0000EFBC0000}"/>
    <cellStyle name="Percent 2 6 2 2 6 2 2" xfId="47304" xr:uid="{00000000-0005-0000-0000-0000F0BC0000}"/>
    <cellStyle name="Percent 2 6 2 2 6 2 3" xfId="47305" xr:uid="{00000000-0005-0000-0000-0000F1BC0000}"/>
    <cellStyle name="Percent 2 6 2 2 6 3" xfId="47306" xr:uid="{00000000-0005-0000-0000-0000F2BC0000}"/>
    <cellStyle name="Percent 2 6 2 2 6 4" xfId="47307" xr:uid="{00000000-0005-0000-0000-0000F3BC0000}"/>
    <cellStyle name="Percent 2 6 2 2 7" xfId="47308" xr:uid="{00000000-0005-0000-0000-0000F4BC0000}"/>
    <cellStyle name="Percent 2 6 2 2 7 2" xfId="47309" xr:uid="{00000000-0005-0000-0000-0000F5BC0000}"/>
    <cellStyle name="Percent 2 6 2 2 7 2 2" xfId="47310" xr:uid="{00000000-0005-0000-0000-0000F6BC0000}"/>
    <cellStyle name="Percent 2 6 2 2 7 2 3" xfId="47311" xr:uid="{00000000-0005-0000-0000-0000F7BC0000}"/>
    <cellStyle name="Percent 2 6 2 2 7 3" xfId="47312" xr:uid="{00000000-0005-0000-0000-0000F8BC0000}"/>
    <cellStyle name="Percent 2 6 2 2 7 4" xfId="47313" xr:uid="{00000000-0005-0000-0000-0000F9BC0000}"/>
    <cellStyle name="Percent 2 6 2 2 8" xfId="47314" xr:uid="{00000000-0005-0000-0000-0000FABC0000}"/>
    <cellStyle name="Percent 2 6 2 2 8 2" xfId="47315" xr:uid="{00000000-0005-0000-0000-0000FBBC0000}"/>
    <cellStyle name="Percent 2 6 2 2 8 3" xfId="47316" xr:uid="{00000000-0005-0000-0000-0000FCBC0000}"/>
    <cellStyle name="Percent 2 6 2 2 9" xfId="47317" xr:uid="{00000000-0005-0000-0000-0000FDBC0000}"/>
    <cellStyle name="Percent 2 6 2 3" xfId="47318" xr:uid="{00000000-0005-0000-0000-0000FEBC0000}"/>
    <cellStyle name="Percent 2 6 2 3 2" xfId="47319" xr:uid="{00000000-0005-0000-0000-0000FFBC0000}"/>
    <cellStyle name="Percent 2 6 2 3 2 2" xfId="47320" xr:uid="{00000000-0005-0000-0000-000000BD0000}"/>
    <cellStyle name="Percent 2 6 2 3 2 2 2" xfId="47321" xr:uid="{00000000-0005-0000-0000-000001BD0000}"/>
    <cellStyle name="Percent 2 6 2 3 2 2 2 2" xfId="47322" xr:uid="{00000000-0005-0000-0000-000002BD0000}"/>
    <cellStyle name="Percent 2 6 2 3 2 2 2 2 2" xfId="47323" xr:uid="{00000000-0005-0000-0000-000003BD0000}"/>
    <cellStyle name="Percent 2 6 2 3 2 2 2 2 3" xfId="47324" xr:uid="{00000000-0005-0000-0000-000004BD0000}"/>
    <cellStyle name="Percent 2 6 2 3 2 2 2 3" xfId="47325" xr:uid="{00000000-0005-0000-0000-000005BD0000}"/>
    <cellStyle name="Percent 2 6 2 3 2 2 2 4" xfId="47326" xr:uid="{00000000-0005-0000-0000-000006BD0000}"/>
    <cellStyle name="Percent 2 6 2 3 2 2 3" xfId="47327" xr:uid="{00000000-0005-0000-0000-000007BD0000}"/>
    <cellStyle name="Percent 2 6 2 3 2 2 3 2" xfId="47328" xr:uid="{00000000-0005-0000-0000-000008BD0000}"/>
    <cellStyle name="Percent 2 6 2 3 2 2 3 2 2" xfId="47329" xr:uid="{00000000-0005-0000-0000-000009BD0000}"/>
    <cellStyle name="Percent 2 6 2 3 2 2 3 2 3" xfId="47330" xr:uid="{00000000-0005-0000-0000-00000ABD0000}"/>
    <cellStyle name="Percent 2 6 2 3 2 2 3 3" xfId="47331" xr:uid="{00000000-0005-0000-0000-00000BBD0000}"/>
    <cellStyle name="Percent 2 6 2 3 2 2 3 4" xfId="47332" xr:uid="{00000000-0005-0000-0000-00000CBD0000}"/>
    <cellStyle name="Percent 2 6 2 3 2 2 4" xfId="47333" xr:uid="{00000000-0005-0000-0000-00000DBD0000}"/>
    <cellStyle name="Percent 2 6 2 3 2 2 4 2" xfId="47334" xr:uid="{00000000-0005-0000-0000-00000EBD0000}"/>
    <cellStyle name="Percent 2 6 2 3 2 2 4 3" xfId="47335" xr:uid="{00000000-0005-0000-0000-00000FBD0000}"/>
    <cellStyle name="Percent 2 6 2 3 2 2 5" xfId="47336" xr:uid="{00000000-0005-0000-0000-000010BD0000}"/>
    <cellStyle name="Percent 2 6 2 3 2 2 6" xfId="47337" xr:uid="{00000000-0005-0000-0000-000011BD0000}"/>
    <cellStyle name="Percent 2 6 2 3 2 3" xfId="47338" xr:uid="{00000000-0005-0000-0000-000012BD0000}"/>
    <cellStyle name="Percent 2 6 2 3 2 3 2" xfId="47339" xr:uid="{00000000-0005-0000-0000-000013BD0000}"/>
    <cellStyle name="Percent 2 6 2 3 2 3 2 2" xfId="47340" xr:uid="{00000000-0005-0000-0000-000014BD0000}"/>
    <cellStyle name="Percent 2 6 2 3 2 3 2 3" xfId="47341" xr:uid="{00000000-0005-0000-0000-000015BD0000}"/>
    <cellStyle name="Percent 2 6 2 3 2 3 3" xfId="47342" xr:uid="{00000000-0005-0000-0000-000016BD0000}"/>
    <cellStyle name="Percent 2 6 2 3 2 3 4" xfId="47343" xr:uid="{00000000-0005-0000-0000-000017BD0000}"/>
    <cellStyle name="Percent 2 6 2 3 2 4" xfId="47344" xr:uid="{00000000-0005-0000-0000-000018BD0000}"/>
    <cellStyle name="Percent 2 6 2 3 2 4 2" xfId="47345" xr:uid="{00000000-0005-0000-0000-000019BD0000}"/>
    <cellStyle name="Percent 2 6 2 3 2 4 2 2" xfId="47346" xr:uid="{00000000-0005-0000-0000-00001ABD0000}"/>
    <cellStyle name="Percent 2 6 2 3 2 4 2 3" xfId="47347" xr:uid="{00000000-0005-0000-0000-00001BBD0000}"/>
    <cellStyle name="Percent 2 6 2 3 2 4 3" xfId="47348" xr:uid="{00000000-0005-0000-0000-00001CBD0000}"/>
    <cellStyle name="Percent 2 6 2 3 2 4 4" xfId="47349" xr:uid="{00000000-0005-0000-0000-00001DBD0000}"/>
    <cellStyle name="Percent 2 6 2 3 2 5" xfId="47350" xr:uid="{00000000-0005-0000-0000-00001EBD0000}"/>
    <cellStyle name="Percent 2 6 2 3 2 5 2" xfId="47351" xr:uid="{00000000-0005-0000-0000-00001FBD0000}"/>
    <cellStyle name="Percent 2 6 2 3 2 5 3" xfId="47352" xr:uid="{00000000-0005-0000-0000-000020BD0000}"/>
    <cellStyle name="Percent 2 6 2 3 2 6" xfId="47353" xr:uid="{00000000-0005-0000-0000-000021BD0000}"/>
    <cellStyle name="Percent 2 6 2 3 2 7" xfId="47354" xr:uid="{00000000-0005-0000-0000-000022BD0000}"/>
    <cellStyle name="Percent 2 6 2 3 3" xfId="47355" xr:uid="{00000000-0005-0000-0000-000023BD0000}"/>
    <cellStyle name="Percent 2 6 2 3 3 2" xfId="47356" xr:uid="{00000000-0005-0000-0000-000024BD0000}"/>
    <cellStyle name="Percent 2 6 2 3 3 2 2" xfId="47357" xr:uid="{00000000-0005-0000-0000-000025BD0000}"/>
    <cellStyle name="Percent 2 6 2 3 3 2 2 2" xfId="47358" xr:uid="{00000000-0005-0000-0000-000026BD0000}"/>
    <cellStyle name="Percent 2 6 2 3 3 2 2 3" xfId="47359" xr:uid="{00000000-0005-0000-0000-000027BD0000}"/>
    <cellStyle name="Percent 2 6 2 3 3 2 3" xfId="47360" xr:uid="{00000000-0005-0000-0000-000028BD0000}"/>
    <cellStyle name="Percent 2 6 2 3 3 2 4" xfId="47361" xr:uid="{00000000-0005-0000-0000-000029BD0000}"/>
    <cellStyle name="Percent 2 6 2 3 3 3" xfId="47362" xr:uid="{00000000-0005-0000-0000-00002ABD0000}"/>
    <cellStyle name="Percent 2 6 2 3 3 3 2" xfId="47363" xr:uid="{00000000-0005-0000-0000-00002BBD0000}"/>
    <cellStyle name="Percent 2 6 2 3 3 3 2 2" xfId="47364" xr:uid="{00000000-0005-0000-0000-00002CBD0000}"/>
    <cellStyle name="Percent 2 6 2 3 3 3 2 3" xfId="47365" xr:uid="{00000000-0005-0000-0000-00002DBD0000}"/>
    <cellStyle name="Percent 2 6 2 3 3 3 3" xfId="47366" xr:uid="{00000000-0005-0000-0000-00002EBD0000}"/>
    <cellStyle name="Percent 2 6 2 3 3 3 4" xfId="47367" xr:uid="{00000000-0005-0000-0000-00002FBD0000}"/>
    <cellStyle name="Percent 2 6 2 3 3 4" xfId="47368" xr:uid="{00000000-0005-0000-0000-000030BD0000}"/>
    <cellStyle name="Percent 2 6 2 3 3 4 2" xfId="47369" xr:uid="{00000000-0005-0000-0000-000031BD0000}"/>
    <cellStyle name="Percent 2 6 2 3 3 4 3" xfId="47370" xr:uid="{00000000-0005-0000-0000-000032BD0000}"/>
    <cellStyle name="Percent 2 6 2 3 3 5" xfId="47371" xr:uid="{00000000-0005-0000-0000-000033BD0000}"/>
    <cellStyle name="Percent 2 6 2 3 3 6" xfId="47372" xr:uid="{00000000-0005-0000-0000-000034BD0000}"/>
    <cellStyle name="Percent 2 6 2 3 4" xfId="47373" xr:uid="{00000000-0005-0000-0000-000035BD0000}"/>
    <cellStyle name="Percent 2 6 2 3 4 2" xfId="47374" xr:uid="{00000000-0005-0000-0000-000036BD0000}"/>
    <cellStyle name="Percent 2 6 2 3 4 2 2" xfId="47375" xr:uid="{00000000-0005-0000-0000-000037BD0000}"/>
    <cellStyle name="Percent 2 6 2 3 4 2 3" xfId="47376" xr:uid="{00000000-0005-0000-0000-000038BD0000}"/>
    <cellStyle name="Percent 2 6 2 3 4 3" xfId="47377" xr:uid="{00000000-0005-0000-0000-000039BD0000}"/>
    <cellStyle name="Percent 2 6 2 3 4 4" xfId="47378" xr:uid="{00000000-0005-0000-0000-00003ABD0000}"/>
    <cellStyle name="Percent 2 6 2 3 5" xfId="47379" xr:uid="{00000000-0005-0000-0000-00003BBD0000}"/>
    <cellStyle name="Percent 2 6 2 3 5 2" xfId="47380" xr:uid="{00000000-0005-0000-0000-00003CBD0000}"/>
    <cellStyle name="Percent 2 6 2 3 5 2 2" xfId="47381" xr:uid="{00000000-0005-0000-0000-00003DBD0000}"/>
    <cellStyle name="Percent 2 6 2 3 5 2 3" xfId="47382" xr:uid="{00000000-0005-0000-0000-00003EBD0000}"/>
    <cellStyle name="Percent 2 6 2 3 5 3" xfId="47383" xr:uid="{00000000-0005-0000-0000-00003FBD0000}"/>
    <cellStyle name="Percent 2 6 2 3 5 4" xfId="47384" xr:uid="{00000000-0005-0000-0000-000040BD0000}"/>
    <cellStyle name="Percent 2 6 2 3 6" xfId="47385" xr:uid="{00000000-0005-0000-0000-000041BD0000}"/>
    <cellStyle name="Percent 2 6 2 3 6 2" xfId="47386" xr:uid="{00000000-0005-0000-0000-000042BD0000}"/>
    <cellStyle name="Percent 2 6 2 3 6 3" xfId="47387" xr:uid="{00000000-0005-0000-0000-000043BD0000}"/>
    <cellStyle name="Percent 2 6 2 3 7" xfId="47388" xr:uid="{00000000-0005-0000-0000-000044BD0000}"/>
    <cellStyle name="Percent 2 6 2 3 8" xfId="47389" xr:uid="{00000000-0005-0000-0000-000045BD0000}"/>
    <cellStyle name="Percent 2 6 2 4" xfId="47390" xr:uid="{00000000-0005-0000-0000-000046BD0000}"/>
    <cellStyle name="Percent 2 6 2 4 2" xfId="47391" xr:uid="{00000000-0005-0000-0000-000047BD0000}"/>
    <cellStyle name="Percent 2 6 2 4 2 2" xfId="47392" xr:uid="{00000000-0005-0000-0000-000048BD0000}"/>
    <cellStyle name="Percent 2 6 2 4 2 2 2" xfId="47393" xr:uid="{00000000-0005-0000-0000-000049BD0000}"/>
    <cellStyle name="Percent 2 6 2 4 2 2 2 2" xfId="47394" xr:uid="{00000000-0005-0000-0000-00004ABD0000}"/>
    <cellStyle name="Percent 2 6 2 4 2 2 2 3" xfId="47395" xr:uid="{00000000-0005-0000-0000-00004BBD0000}"/>
    <cellStyle name="Percent 2 6 2 4 2 2 3" xfId="47396" xr:uid="{00000000-0005-0000-0000-00004CBD0000}"/>
    <cellStyle name="Percent 2 6 2 4 2 2 4" xfId="47397" xr:uid="{00000000-0005-0000-0000-00004DBD0000}"/>
    <cellStyle name="Percent 2 6 2 4 2 3" xfId="47398" xr:uid="{00000000-0005-0000-0000-00004EBD0000}"/>
    <cellStyle name="Percent 2 6 2 4 2 3 2" xfId="47399" xr:uid="{00000000-0005-0000-0000-00004FBD0000}"/>
    <cellStyle name="Percent 2 6 2 4 2 3 2 2" xfId="47400" xr:uid="{00000000-0005-0000-0000-000050BD0000}"/>
    <cellStyle name="Percent 2 6 2 4 2 3 2 3" xfId="47401" xr:uid="{00000000-0005-0000-0000-000051BD0000}"/>
    <cellStyle name="Percent 2 6 2 4 2 3 3" xfId="47402" xr:uid="{00000000-0005-0000-0000-000052BD0000}"/>
    <cellStyle name="Percent 2 6 2 4 2 3 4" xfId="47403" xr:uid="{00000000-0005-0000-0000-000053BD0000}"/>
    <cellStyle name="Percent 2 6 2 4 2 4" xfId="47404" xr:uid="{00000000-0005-0000-0000-000054BD0000}"/>
    <cellStyle name="Percent 2 6 2 4 2 4 2" xfId="47405" xr:uid="{00000000-0005-0000-0000-000055BD0000}"/>
    <cellStyle name="Percent 2 6 2 4 2 4 3" xfId="47406" xr:uid="{00000000-0005-0000-0000-000056BD0000}"/>
    <cellStyle name="Percent 2 6 2 4 2 5" xfId="47407" xr:uid="{00000000-0005-0000-0000-000057BD0000}"/>
    <cellStyle name="Percent 2 6 2 4 2 6" xfId="47408" xr:uid="{00000000-0005-0000-0000-000058BD0000}"/>
    <cellStyle name="Percent 2 6 2 4 3" xfId="47409" xr:uid="{00000000-0005-0000-0000-000059BD0000}"/>
    <cellStyle name="Percent 2 6 2 4 3 2" xfId="47410" xr:uid="{00000000-0005-0000-0000-00005ABD0000}"/>
    <cellStyle name="Percent 2 6 2 4 3 2 2" xfId="47411" xr:uid="{00000000-0005-0000-0000-00005BBD0000}"/>
    <cellStyle name="Percent 2 6 2 4 3 2 3" xfId="47412" xr:uid="{00000000-0005-0000-0000-00005CBD0000}"/>
    <cellStyle name="Percent 2 6 2 4 3 3" xfId="47413" xr:uid="{00000000-0005-0000-0000-00005DBD0000}"/>
    <cellStyle name="Percent 2 6 2 4 3 4" xfId="47414" xr:uid="{00000000-0005-0000-0000-00005EBD0000}"/>
    <cellStyle name="Percent 2 6 2 4 4" xfId="47415" xr:uid="{00000000-0005-0000-0000-00005FBD0000}"/>
    <cellStyle name="Percent 2 6 2 4 4 2" xfId="47416" xr:uid="{00000000-0005-0000-0000-000060BD0000}"/>
    <cellStyle name="Percent 2 6 2 4 4 2 2" xfId="47417" xr:uid="{00000000-0005-0000-0000-000061BD0000}"/>
    <cellStyle name="Percent 2 6 2 4 4 2 3" xfId="47418" xr:uid="{00000000-0005-0000-0000-000062BD0000}"/>
    <cellStyle name="Percent 2 6 2 4 4 3" xfId="47419" xr:uid="{00000000-0005-0000-0000-000063BD0000}"/>
    <cellStyle name="Percent 2 6 2 4 4 4" xfId="47420" xr:uid="{00000000-0005-0000-0000-000064BD0000}"/>
    <cellStyle name="Percent 2 6 2 4 5" xfId="47421" xr:uid="{00000000-0005-0000-0000-000065BD0000}"/>
    <cellStyle name="Percent 2 6 2 4 5 2" xfId="47422" xr:uid="{00000000-0005-0000-0000-000066BD0000}"/>
    <cellStyle name="Percent 2 6 2 4 5 3" xfId="47423" xr:uid="{00000000-0005-0000-0000-000067BD0000}"/>
    <cellStyle name="Percent 2 6 2 4 6" xfId="47424" xr:uid="{00000000-0005-0000-0000-000068BD0000}"/>
    <cellStyle name="Percent 2 6 2 4 7" xfId="47425" xr:uid="{00000000-0005-0000-0000-000069BD0000}"/>
    <cellStyle name="Percent 2 6 2 5" xfId="47426" xr:uid="{00000000-0005-0000-0000-00006ABD0000}"/>
    <cellStyle name="Percent 2 6 2 5 2" xfId="47427" xr:uid="{00000000-0005-0000-0000-00006BBD0000}"/>
    <cellStyle name="Percent 2 6 2 5 2 2" xfId="47428" xr:uid="{00000000-0005-0000-0000-00006CBD0000}"/>
    <cellStyle name="Percent 2 6 2 5 2 2 2" xfId="47429" xr:uid="{00000000-0005-0000-0000-00006DBD0000}"/>
    <cellStyle name="Percent 2 6 2 5 2 2 2 2" xfId="47430" xr:uid="{00000000-0005-0000-0000-00006EBD0000}"/>
    <cellStyle name="Percent 2 6 2 5 2 2 2 3" xfId="47431" xr:uid="{00000000-0005-0000-0000-00006FBD0000}"/>
    <cellStyle name="Percent 2 6 2 5 2 2 3" xfId="47432" xr:uid="{00000000-0005-0000-0000-000070BD0000}"/>
    <cellStyle name="Percent 2 6 2 5 2 2 4" xfId="47433" xr:uid="{00000000-0005-0000-0000-000071BD0000}"/>
    <cellStyle name="Percent 2 6 2 5 2 3" xfId="47434" xr:uid="{00000000-0005-0000-0000-000072BD0000}"/>
    <cellStyle name="Percent 2 6 2 5 2 3 2" xfId="47435" xr:uid="{00000000-0005-0000-0000-000073BD0000}"/>
    <cellStyle name="Percent 2 6 2 5 2 3 2 2" xfId="47436" xr:uid="{00000000-0005-0000-0000-000074BD0000}"/>
    <cellStyle name="Percent 2 6 2 5 2 3 2 3" xfId="47437" xr:uid="{00000000-0005-0000-0000-000075BD0000}"/>
    <cellStyle name="Percent 2 6 2 5 2 3 3" xfId="47438" xr:uid="{00000000-0005-0000-0000-000076BD0000}"/>
    <cellStyle name="Percent 2 6 2 5 2 3 4" xfId="47439" xr:uid="{00000000-0005-0000-0000-000077BD0000}"/>
    <cellStyle name="Percent 2 6 2 5 2 4" xfId="47440" xr:uid="{00000000-0005-0000-0000-000078BD0000}"/>
    <cellStyle name="Percent 2 6 2 5 2 4 2" xfId="47441" xr:uid="{00000000-0005-0000-0000-000079BD0000}"/>
    <cellStyle name="Percent 2 6 2 5 2 4 3" xfId="47442" xr:uid="{00000000-0005-0000-0000-00007ABD0000}"/>
    <cellStyle name="Percent 2 6 2 5 2 5" xfId="47443" xr:uid="{00000000-0005-0000-0000-00007BBD0000}"/>
    <cellStyle name="Percent 2 6 2 5 2 6" xfId="47444" xr:uid="{00000000-0005-0000-0000-00007CBD0000}"/>
    <cellStyle name="Percent 2 6 2 5 3" xfId="47445" xr:uid="{00000000-0005-0000-0000-00007DBD0000}"/>
    <cellStyle name="Percent 2 6 2 5 3 2" xfId="47446" xr:uid="{00000000-0005-0000-0000-00007EBD0000}"/>
    <cellStyle name="Percent 2 6 2 5 3 2 2" xfId="47447" xr:uid="{00000000-0005-0000-0000-00007FBD0000}"/>
    <cellStyle name="Percent 2 6 2 5 3 2 3" xfId="47448" xr:uid="{00000000-0005-0000-0000-000080BD0000}"/>
    <cellStyle name="Percent 2 6 2 5 3 3" xfId="47449" xr:uid="{00000000-0005-0000-0000-000081BD0000}"/>
    <cellStyle name="Percent 2 6 2 5 3 4" xfId="47450" xr:uid="{00000000-0005-0000-0000-000082BD0000}"/>
    <cellStyle name="Percent 2 6 2 5 4" xfId="47451" xr:uid="{00000000-0005-0000-0000-000083BD0000}"/>
    <cellStyle name="Percent 2 6 2 5 4 2" xfId="47452" xr:uid="{00000000-0005-0000-0000-000084BD0000}"/>
    <cellStyle name="Percent 2 6 2 5 4 2 2" xfId="47453" xr:uid="{00000000-0005-0000-0000-000085BD0000}"/>
    <cellStyle name="Percent 2 6 2 5 4 2 3" xfId="47454" xr:uid="{00000000-0005-0000-0000-000086BD0000}"/>
    <cellStyle name="Percent 2 6 2 5 4 3" xfId="47455" xr:uid="{00000000-0005-0000-0000-000087BD0000}"/>
    <cellStyle name="Percent 2 6 2 5 4 4" xfId="47456" xr:uid="{00000000-0005-0000-0000-000088BD0000}"/>
    <cellStyle name="Percent 2 6 2 5 5" xfId="47457" xr:uid="{00000000-0005-0000-0000-000089BD0000}"/>
    <cellStyle name="Percent 2 6 2 5 5 2" xfId="47458" xr:uid="{00000000-0005-0000-0000-00008ABD0000}"/>
    <cellStyle name="Percent 2 6 2 5 5 3" xfId="47459" xr:uid="{00000000-0005-0000-0000-00008BBD0000}"/>
    <cellStyle name="Percent 2 6 2 5 6" xfId="47460" xr:uid="{00000000-0005-0000-0000-00008CBD0000}"/>
    <cellStyle name="Percent 2 6 2 5 7" xfId="47461" xr:uid="{00000000-0005-0000-0000-00008DBD0000}"/>
    <cellStyle name="Percent 2 6 2 6" xfId="47462" xr:uid="{00000000-0005-0000-0000-00008EBD0000}"/>
    <cellStyle name="Percent 2 6 2 6 2" xfId="47463" xr:uid="{00000000-0005-0000-0000-00008FBD0000}"/>
    <cellStyle name="Percent 2 6 2 6 2 2" xfId="47464" xr:uid="{00000000-0005-0000-0000-000090BD0000}"/>
    <cellStyle name="Percent 2 6 2 6 2 2 2" xfId="47465" xr:uid="{00000000-0005-0000-0000-000091BD0000}"/>
    <cellStyle name="Percent 2 6 2 6 2 2 3" xfId="47466" xr:uid="{00000000-0005-0000-0000-000092BD0000}"/>
    <cellStyle name="Percent 2 6 2 6 2 3" xfId="47467" xr:uid="{00000000-0005-0000-0000-000093BD0000}"/>
    <cellStyle name="Percent 2 6 2 6 2 4" xfId="47468" xr:uid="{00000000-0005-0000-0000-000094BD0000}"/>
    <cellStyle name="Percent 2 6 2 6 3" xfId="47469" xr:uid="{00000000-0005-0000-0000-000095BD0000}"/>
    <cellStyle name="Percent 2 6 2 6 3 2" xfId="47470" xr:uid="{00000000-0005-0000-0000-000096BD0000}"/>
    <cellStyle name="Percent 2 6 2 6 3 2 2" xfId="47471" xr:uid="{00000000-0005-0000-0000-000097BD0000}"/>
    <cellStyle name="Percent 2 6 2 6 3 2 3" xfId="47472" xr:uid="{00000000-0005-0000-0000-000098BD0000}"/>
    <cellStyle name="Percent 2 6 2 6 3 3" xfId="47473" xr:uid="{00000000-0005-0000-0000-000099BD0000}"/>
    <cellStyle name="Percent 2 6 2 6 3 4" xfId="47474" xr:uid="{00000000-0005-0000-0000-00009ABD0000}"/>
    <cellStyle name="Percent 2 6 2 6 4" xfId="47475" xr:uid="{00000000-0005-0000-0000-00009BBD0000}"/>
    <cellStyle name="Percent 2 6 2 6 4 2" xfId="47476" xr:uid="{00000000-0005-0000-0000-00009CBD0000}"/>
    <cellStyle name="Percent 2 6 2 6 4 3" xfId="47477" xr:uid="{00000000-0005-0000-0000-00009DBD0000}"/>
    <cellStyle name="Percent 2 6 2 6 5" xfId="47478" xr:uid="{00000000-0005-0000-0000-00009EBD0000}"/>
    <cellStyle name="Percent 2 6 2 6 6" xfId="47479" xr:uid="{00000000-0005-0000-0000-00009FBD0000}"/>
    <cellStyle name="Percent 2 6 2 7" xfId="47480" xr:uid="{00000000-0005-0000-0000-0000A0BD0000}"/>
    <cellStyle name="Percent 2 6 2 7 2" xfId="47481" xr:uid="{00000000-0005-0000-0000-0000A1BD0000}"/>
    <cellStyle name="Percent 2 6 2 7 2 2" xfId="47482" xr:uid="{00000000-0005-0000-0000-0000A2BD0000}"/>
    <cellStyle name="Percent 2 6 2 7 2 3" xfId="47483" xr:uid="{00000000-0005-0000-0000-0000A3BD0000}"/>
    <cellStyle name="Percent 2 6 2 7 3" xfId="47484" xr:uid="{00000000-0005-0000-0000-0000A4BD0000}"/>
    <cellStyle name="Percent 2 6 2 7 4" xfId="47485" xr:uid="{00000000-0005-0000-0000-0000A5BD0000}"/>
    <cellStyle name="Percent 2 6 2 8" xfId="47486" xr:uid="{00000000-0005-0000-0000-0000A6BD0000}"/>
    <cellStyle name="Percent 2 6 2 8 2" xfId="47487" xr:uid="{00000000-0005-0000-0000-0000A7BD0000}"/>
    <cellStyle name="Percent 2 6 2 8 2 2" xfId="47488" xr:uid="{00000000-0005-0000-0000-0000A8BD0000}"/>
    <cellStyle name="Percent 2 6 2 8 2 3" xfId="47489" xr:uid="{00000000-0005-0000-0000-0000A9BD0000}"/>
    <cellStyle name="Percent 2 6 2 8 3" xfId="47490" xr:uid="{00000000-0005-0000-0000-0000AABD0000}"/>
    <cellStyle name="Percent 2 6 2 8 4" xfId="47491" xr:uid="{00000000-0005-0000-0000-0000ABBD0000}"/>
    <cellStyle name="Percent 2 6 2 9" xfId="47492" xr:uid="{00000000-0005-0000-0000-0000ACBD0000}"/>
    <cellStyle name="Percent 2 6 2 9 2" xfId="47493" xr:uid="{00000000-0005-0000-0000-0000ADBD0000}"/>
    <cellStyle name="Percent 2 6 2 9 3" xfId="47494" xr:uid="{00000000-0005-0000-0000-0000AEBD0000}"/>
    <cellStyle name="Percent 2 6 3" xfId="47495" xr:uid="{00000000-0005-0000-0000-0000AFBD0000}"/>
    <cellStyle name="Percent 2 6 3 10" xfId="47496" xr:uid="{00000000-0005-0000-0000-0000B0BD0000}"/>
    <cellStyle name="Percent 2 6 3 2" xfId="47497" xr:uid="{00000000-0005-0000-0000-0000B1BD0000}"/>
    <cellStyle name="Percent 2 6 3 2 2" xfId="47498" xr:uid="{00000000-0005-0000-0000-0000B2BD0000}"/>
    <cellStyle name="Percent 2 6 3 2 2 2" xfId="47499" xr:uid="{00000000-0005-0000-0000-0000B3BD0000}"/>
    <cellStyle name="Percent 2 6 3 2 2 2 2" xfId="47500" xr:uid="{00000000-0005-0000-0000-0000B4BD0000}"/>
    <cellStyle name="Percent 2 6 3 2 2 2 2 2" xfId="47501" xr:uid="{00000000-0005-0000-0000-0000B5BD0000}"/>
    <cellStyle name="Percent 2 6 3 2 2 2 2 2 2" xfId="47502" xr:uid="{00000000-0005-0000-0000-0000B6BD0000}"/>
    <cellStyle name="Percent 2 6 3 2 2 2 2 2 3" xfId="47503" xr:uid="{00000000-0005-0000-0000-0000B7BD0000}"/>
    <cellStyle name="Percent 2 6 3 2 2 2 2 3" xfId="47504" xr:uid="{00000000-0005-0000-0000-0000B8BD0000}"/>
    <cellStyle name="Percent 2 6 3 2 2 2 2 4" xfId="47505" xr:uid="{00000000-0005-0000-0000-0000B9BD0000}"/>
    <cellStyle name="Percent 2 6 3 2 2 2 3" xfId="47506" xr:uid="{00000000-0005-0000-0000-0000BABD0000}"/>
    <cellStyle name="Percent 2 6 3 2 2 2 3 2" xfId="47507" xr:uid="{00000000-0005-0000-0000-0000BBBD0000}"/>
    <cellStyle name="Percent 2 6 3 2 2 2 3 2 2" xfId="47508" xr:uid="{00000000-0005-0000-0000-0000BCBD0000}"/>
    <cellStyle name="Percent 2 6 3 2 2 2 3 2 3" xfId="47509" xr:uid="{00000000-0005-0000-0000-0000BDBD0000}"/>
    <cellStyle name="Percent 2 6 3 2 2 2 3 3" xfId="47510" xr:uid="{00000000-0005-0000-0000-0000BEBD0000}"/>
    <cellStyle name="Percent 2 6 3 2 2 2 3 4" xfId="47511" xr:uid="{00000000-0005-0000-0000-0000BFBD0000}"/>
    <cellStyle name="Percent 2 6 3 2 2 2 4" xfId="47512" xr:uid="{00000000-0005-0000-0000-0000C0BD0000}"/>
    <cellStyle name="Percent 2 6 3 2 2 2 4 2" xfId="47513" xr:uid="{00000000-0005-0000-0000-0000C1BD0000}"/>
    <cellStyle name="Percent 2 6 3 2 2 2 4 3" xfId="47514" xr:uid="{00000000-0005-0000-0000-0000C2BD0000}"/>
    <cellStyle name="Percent 2 6 3 2 2 2 5" xfId="47515" xr:uid="{00000000-0005-0000-0000-0000C3BD0000}"/>
    <cellStyle name="Percent 2 6 3 2 2 2 6" xfId="47516" xr:uid="{00000000-0005-0000-0000-0000C4BD0000}"/>
    <cellStyle name="Percent 2 6 3 2 2 3" xfId="47517" xr:uid="{00000000-0005-0000-0000-0000C5BD0000}"/>
    <cellStyle name="Percent 2 6 3 2 2 3 2" xfId="47518" xr:uid="{00000000-0005-0000-0000-0000C6BD0000}"/>
    <cellStyle name="Percent 2 6 3 2 2 3 2 2" xfId="47519" xr:uid="{00000000-0005-0000-0000-0000C7BD0000}"/>
    <cellStyle name="Percent 2 6 3 2 2 3 2 3" xfId="47520" xr:uid="{00000000-0005-0000-0000-0000C8BD0000}"/>
    <cellStyle name="Percent 2 6 3 2 2 3 3" xfId="47521" xr:uid="{00000000-0005-0000-0000-0000C9BD0000}"/>
    <cellStyle name="Percent 2 6 3 2 2 3 4" xfId="47522" xr:uid="{00000000-0005-0000-0000-0000CABD0000}"/>
    <cellStyle name="Percent 2 6 3 2 2 4" xfId="47523" xr:uid="{00000000-0005-0000-0000-0000CBBD0000}"/>
    <cellStyle name="Percent 2 6 3 2 2 4 2" xfId="47524" xr:uid="{00000000-0005-0000-0000-0000CCBD0000}"/>
    <cellStyle name="Percent 2 6 3 2 2 4 2 2" xfId="47525" xr:uid="{00000000-0005-0000-0000-0000CDBD0000}"/>
    <cellStyle name="Percent 2 6 3 2 2 4 2 3" xfId="47526" xr:uid="{00000000-0005-0000-0000-0000CEBD0000}"/>
    <cellStyle name="Percent 2 6 3 2 2 4 3" xfId="47527" xr:uid="{00000000-0005-0000-0000-0000CFBD0000}"/>
    <cellStyle name="Percent 2 6 3 2 2 4 4" xfId="47528" xr:uid="{00000000-0005-0000-0000-0000D0BD0000}"/>
    <cellStyle name="Percent 2 6 3 2 2 5" xfId="47529" xr:uid="{00000000-0005-0000-0000-0000D1BD0000}"/>
    <cellStyle name="Percent 2 6 3 2 2 5 2" xfId="47530" xr:uid="{00000000-0005-0000-0000-0000D2BD0000}"/>
    <cellStyle name="Percent 2 6 3 2 2 5 3" xfId="47531" xr:uid="{00000000-0005-0000-0000-0000D3BD0000}"/>
    <cellStyle name="Percent 2 6 3 2 2 6" xfId="47532" xr:uid="{00000000-0005-0000-0000-0000D4BD0000}"/>
    <cellStyle name="Percent 2 6 3 2 2 7" xfId="47533" xr:uid="{00000000-0005-0000-0000-0000D5BD0000}"/>
    <cellStyle name="Percent 2 6 3 2 3" xfId="47534" xr:uid="{00000000-0005-0000-0000-0000D6BD0000}"/>
    <cellStyle name="Percent 2 6 3 2 3 2" xfId="47535" xr:uid="{00000000-0005-0000-0000-0000D7BD0000}"/>
    <cellStyle name="Percent 2 6 3 2 3 2 2" xfId="47536" xr:uid="{00000000-0005-0000-0000-0000D8BD0000}"/>
    <cellStyle name="Percent 2 6 3 2 3 2 2 2" xfId="47537" xr:uid="{00000000-0005-0000-0000-0000D9BD0000}"/>
    <cellStyle name="Percent 2 6 3 2 3 2 2 3" xfId="47538" xr:uid="{00000000-0005-0000-0000-0000DABD0000}"/>
    <cellStyle name="Percent 2 6 3 2 3 2 3" xfId="47539" xr:uid="{00000000-0005-0000-0000-0000DBBD0000}"/>
    <cellStyle name="Percent 2 6 3 2 3 2 4" xfId="47540" xr:uid="{00000000-0005-0000-0000-0000DCBD0000}"/>
    <cellStyle name="Percent 2 6 3 2 3 3" xfId="47541" xr:uid="{00000000-0005-0000-0000-0000DDBD0000}"/>
    <cellStyle name="Percent 2 6 3 2 3 3 2" xfId="47542" xr:uid="{00000000-0005-0000-0000-0000DEBD0000}"/>
    <cellStyle name="Percent 2 6 3 2 3 3 2 2" xfId="47543" xr:uid="{00000000-0005-0000-0000-0000DFBD0000}"/>
    <cellStyle name="Percent 2 6 3 2 3 3 2 3" xfId="47544" xr:uid="{00000000-0005-0000-0000-0000E0BD0000}"/>
    <cellStyle name="Percent 2 6 3 2 3 3 3" xfId="47545" xr:uid="{00000000-0005-0000-0000-0000E1BD0000}"/>
    <cellStyle name="Percent 2 6 3 2 3 3 4" xfId="47546" xr:uid="{00000000-0005-0000-0000-0000E2BD0000}"/>
    <cellStyle name="Percent 2 6 3 2 3 4" xfId="47547" xr:uid="{00000000-0005-0000-0000-0000E3BD0000}"/>
    <cellStyle name="Percent 2 6 3 2 3 4 2" xfId="47548" xr:uid="{00000000-0005-0000-0000-0000E4BD0000}"/>
    <cellStyle name="Percent 2 6 3 2 3 4 3" xfId="47549" xr:uid="{00000000-0005-0000-0000-0000E5BD0000}"/>
    <cellStyle name="Percent 2 6 3 2 3 5" xfId="47550" xr:uid="{00000000-0005-0000-0000-0000E6BD0000}"/>
    <cellStyle name="Percent 2 6 3 2 3 6" xfId="47551" xr:uid="{00000000-0005-0000-0000-0000E7BD0000}"/>
    <cellStyle name="Percent 2 6 3 2 4" xfId="47552" xr:uid="{00000000-0005-0000-0000-0000E8BD0000}"/>
    <cellStyle name="Percent 2 6 3 2 4 2" xfId="47553" xr:uid="{00000000-0005-0000-0000-0000E9BD0000}"/>
    <cellStyle name="Percent 2 6 3 2 4 2 2" xfId="47554" xr:uid="{00000000-0005-0000-0000-0000EABD0000}"/>
    <cellStyle name="Percent 2 6 3 2 4 2 3" xfId="47555" xr:uid="{00000000-0005-0000-0000-0000EBBD0000}"/>
    <cellStyle name="Percent 2 6 3 2 4 3" xfId="47556" xr:uid="{00000000-0005-0000-0000-0000ECBD0000}"/>
    <cellStyle name="Percent 2 6 3 2 4 4" xfId="47557" xr:uid="{00000000-0005-0000-0000-0000EDBD0000}"/>
    <cellStyle name="Percent 2 6 3 2 5" xfId="47558" xr:uid="{00000000-0005-0000-0000-0000EEBD0000}"/>
    <cellStyle name="Percent 2 6 3 2 5 2" xfId="47559" xr:uid="{00000000-0005-0000-0000-0000EFBD0000}"/>
    <cellStyle name="Percent 2 6 3 2 5 2 2" xfId="47560" xr:uid="{00000000-0005-0000-0000-0000F0BD0000}"/>
    <cellStyle name="Percent 2 6 3 2 5 2 3" xfId="47561" xr:uid="{00000000-0005-0000-0000-0000F1BD0000}"/>
    <cellStyle name="Percent 2 6 3 2 5 3" xfId="47562" xr:uid="{00000000-0005-0000-0000-0000F2BD0000}"/>
    <cellStyle name="Percent 2 6 3 2 5 4" xfId="47563" xr:uid="{00000000-0005-0000-0000-0000F3BD0000}"/>
    <cellStyle name="Percent 2 6 3 2 6" xfId="47564" xr:uid="{00000000-0005-0000-0000-0000F4BD0000}"/>
    <cellStyle name="Percent 2 6 3 2 6 2" xfId="47565" xr:uid="{00000000-0005-0000-0000-0000F5BD0000}"/>
    <cellStyle name="Percent 2 6 3 2 6 3" xfId="47566" xr:uid="{00000000-0005-0000-0000-0000F6BD0000}"/>
    <cellStyle name="Percent 2 6 3 2 7" xfId="47567" xr:uid="{00000000-0005-0000-0000-0000F7BD0000}"/>
    <cellStyle name="Percent 2 6 3 2 8" xfId="47568" xr:uid="{00000000-0005-0000-0000-0000F8BD0000}"/>
    <cellStyle name="Percent 2 6 3 3" xfId="47569" xr:uid="{00000000-0005-0000-0000-0000F9BD0000}"/>
    <cellStyle name="Percent 2 6 3 3 2" xfId="47570" xr:uid="{00000000-0005-0000-0000-0000FABD0000}"/>
    <cellStyle name="Percent 2 6 3 3 2 2" xfId="47571" xr:uid="{00000000-0005-0000-0000-0000FBBD0000}"/>
    <cellStyle name="Percent 2 6 3 3 2 2 2" xfId="47572" xr:uid="{00000000-0005-0000-0000-0000FCBD0000}"/>
    <cellStyle name="Percent 2 6 3 3 2 2 2 2" xfId="47573" xr:uid="{00000000-0005-0000-0000-0000FDBD0000}"/>
    <cellStyle name="Percent 2 6 3 3 2 2 2 3" xfId="47574" xr:uid="{00000000-0005-0000-0000-0000FEBD0000}"/>
    <cellStyle name="Percent 2 6 3 3 2 2 3" xfId="47575" xr:uid="{00000000-0005-0000-0000-0000FFBD0000}"/>
    <cellStyle name="Percent 2 6 3 3 2 2 4" xfId="47576" xr:uid="{00000000-0005-0000-0000-000000BE0000}"/>
    <cellStyle name="Percent 2 6 3 3 2 3" xfId="47577" xr:uid="{00000000-0005-0000-0000-000001BE0000}"/>
    <cellStyle name="Percent 2 6 3 3 2 3 2" xfId="47578" xr:uid="{00000000-0005-0000-0000-000002BE0000}"/>
    <cellStyle name="Percent 2 6 3 3 2 3 2 2" xfId="47579" xr:uid="{00000000-0005-0000-0000-000003BE0000}"/>
    <cellStyle name="Percent 2 6 3 3 2 3 2 3" xfId="47580" xr:uid="{00000000-0005-0000-0000-000004BE0000}"/>
    <cellStyle name="Percent 2 6 3 3 2 3 3" xfId="47581" xr:uid="{00000000-0005-0000-0000-000005BE0000}"/>
    <cellStyle name="Percent 2 6 3 3 2 3 4" xfId="47582" xr:uid="{00000000-0005-0000-0000-000006BE0000}"/>
    <cellStyle name="Percent 2 6 3 3 2 4" xfId="47583" xr:uid="{00000000-0005-0000-0000-000007BE0000}"/>
    <cellStyle name="Percent 2 6 3 3 2 4 2" xfId="47584" xr:uid="{00000000-0005-0000-0000-000008BE0000}"/>
    <cellStyle name="Percent 2 6 3 3 2 4 3" xfId="47585" xr:uid="{00000000-0005-0000-0000-000009BE0000}"/>
    <cellStyle name="Percent 2 6 3 3 2 5" xfId="47586" xr:uid="{00000000-0005-0000-0000-00000ABE0000}"/>
    <cellStyle name="Percent 2 6 3 3 2 6" xfId="47587" xr:uid="{00000000-0005-0000-0000-00000BBE0000}"/>
    <cellStyle name="Percent 2 6 3 3 3" xfId="47588" xr:uid="{00000000-0005-0000-0000-00000CBE0000}"/>
    <cellStyle name="Percent 2 6 3 3 3 2" xfId="47589" xr:uid="{00000000-0005-0000-0000-00000DBE0000}"/>
    <cellStyle name="Percent 2 6 3 3 3 2 2" xfId="47590" xr:uid="{00000000-0005-0000-0000-00000EBE0000}"/>
    <cellStyle name="Percent 2 6 3 3 3 2 3" xfId="47591" xr:uid="{00000000-0005-0000-0000-00000FBE0000}"/>
    <cellStyle name="Percent 2 6 3 3 3 3" xfId="47592" xr:uid="{00000000-0005-0000-0000-000010BE0000}"/>
    <cellStyle name="Percent 2 6 3 3 3 4" xfId="47593" xr:uid="{00000000-0005-0000-0000-000011BE0000}"/>
    <cellStyle name="Percent 2 6 3 3 4" xfId="47594" xr:uid="{00000000-0005-0000-0000-000012BE0000}"/>
    <cellStyle name="Percent 2 6 3 3 4 2" xfId="47595" xr:uid="{00000000-0005-0000-0000-000013BE0000}"/>
    <cellStyle name="Percent 2 6 3 3 4 2 2" xfId="47596" xr:uid="{00000000-0005-0000-0000-000014BE0000}"/>
    <cellStyle name="Percent 2 6 3 3 4 2 3" xfId="47597" xr:uid="{00000000-0005-0000-0000-000015BE0000}"/>
    <cellStyle name="Percent 2 6 3 3 4 3" xfId="47598" xr:uid="{00000000-0005-0000-0000-000016BE0000}"/>
    <cellStyle name="Percent 2 6 3 3 4 4" xfId="47599" xr:uid="{00000000-0005-0000-0000-000017BE0000}"/>
    <cellStyle name="Percent 2 6 3 3 5" xfId="47600" xr:uid="{00000000-0005-0000-0000-000018BE0000}"/>
    <cellStyle name="Percent 2 6 3 3 5 2" xfId="47601" xr:uid="{00000000-0005-0000-0000-000019BE0000}"/>
    <cellStyle name="Percent 2 6 3 3 5 3" xfId="47602" xr:uid="{00000000-0005-0000-0000-00001ABE0000}"/>
    <cellStyle name="Percent 2 6 3 3 6" xfId="47603" xr:uid="{00000000-0005-0000-0000-00001BBE0000}"/>
    <cellStyle name="Percent 2 6 3 3 7" xfId="47604" xr:uid="{00000000-0005-0000-0000-00001CBE0000}"/>
    <cellStyle name="Percent 2 6 3 4" xfId="47605" xr:uid="{00000000-0005-0000-0000-00001DBE0000}"/>
    <cellStyle name="Percent 2 6 3 4 2" xfId="47606" xr:uid="{00000000-0005-0000-0000-00001EBE0000}"/>
    <cellStyle name="Percent 2 6 3 4 2 2" xfId="47607" xr:uid="{00000000-0005-0000-0000-00001FBE0000}"/>
    <cellStyle name="Percent 2 6 3 4 2 2 2" xfId="47608" xr:uid="{00000000-0005-0000-0000-000020BE0000}"/>
    <cellStyle name="Percent 2 6 3 4 2 2 2 2" xfId="47609" xr:uid="{00000000-0005-0000-0000-000021BE0000}"/>
    <cellStyle name="Percent 2 6 3 4 2 2 2 3" xfId="47610" xr:uid="{00000000-0005-0000-0000-000022BE0000}"/>
    <cellStyle name="Percent 2 6 3 4 2 2 3" xfId="47611" xr:uid="{00000000-0005-0000-0000-000023BE0000}"/>
    <cellStyle name="Percent 2 6 3 4 2 2 4" xfId="47612" xr:uid="{00000000-0005-0000-0000-000024BE0000}"/>
    <cellStyle name="Percent 2 6 3 4 2 3" xfId="47613" xr:uid="{00000000-0005-0000-0000-000025BE0000}"/>
    <cellStyle name="Percent 2 6 3 4 2 3 2" xfId="47614" xr:uid="{00000000-0005-0000-0000-000026BE0000}"/>
    <cellStyle name="Percent 2 6 3 4 2 3 2 2" xfId="47615" xr:uid="{00000000-0005-0000-0000-000027BE0000}"/>
    <cellStyle name="Percent 2 6 3 4 2 3 2 3" xfId="47616" xr:uid="{00000000-0005-0000-0000-000028BE0000}"/>
    <cellStyle name="Percent 2 6 3 4 2 3 3" xfId="47617" xr:uid="{00000000-0005-0000-0000-000029BE0000}"/>
    <cellStyle name="Percent 2 6 3 4 2 3 4" xfId="47618" xr:uid="{00000000-0005-0000-0000-00002ABE0000}"/>
    <cellStyle name="Percent 2 6 3 4 2 4" xfId="47619" xr:uid="{00000000-0005-0000-0000-00002BBE0000}"/>
    <cellStyle name="Percent 2 6 3 4 2 4 2" xfId="47620" xr:uid="{00000000-0005-0000-0000-00002CBE0000}"/>
    <cellStyle name="Percent 2 6 3 4 2 4 3" xfId="47621" xr:uid="{00000000-0005-0000-0000-00002DBE0000}"/>
    <cellStyle name="Percent 2 6 3 4 2 5" xfId="47622" xr:uid="{00000000-0005-0000-0000-00002EBE0000}"/>
    <cellStyle name="Percent 2 6 3 4 2 6" xfId="47623" xr:uid="{00000000-0005-0000-0000-00002FBE0000}"/>
    <cellStyle name="Percent 2 6 3 4 3" xfId="47624" xr:uid="{00000000-0005-0000-0000-000030BE0000}"/>
    <cellStyle name="Percent 2 6 3 4 3 2" xfId="47625" xr:uid="{00000000-0005-0000-0000-000031BE0000}"/>
    <cellStyle name="Percent 2 6 3 4 3 2 2" xfId="47626" xr:uid="{00000000-0005-0000-0000-000032BE0000}"/>
    <cellStyle name="Percent 2 6 3 4 3 2 3" xfId="47627" xr:uid="{00000000-0005-0000-0000-000033BE0000}"/>
    <cellStyle name="Percent 2 6 3 4 3 3" xfId="47628" xr:uid="{00000000-0005-0000-0000-000034BE0000}"/>
    <cellStyle name="Percent 2 6 3 4 3 4" xfId="47629" xr:uid="{00000000-0005-0000-0000-000035BE0000}"/>
    <cellStyle name="Percent 2 6 3 4 4" xfId="47630" xr:uid="{00000000-0005-0000-0000-000036BE0000}"/>
    <cellStyle name="Percent 2 6 3 4 4 2" xfId="47631" xr:uid="{00000000-0005-0000-0000-000037BE0000}"/>
    <cellStyle name="Percent 2 6 3 4 4 2 2" xfId="47632" xr:uid="{00000000-0005-0000-0000-000038BE0000}"/>
    <cellStyle name="Percent 2 6 3 4 4 2 3" xfId="47633" xr:uid="{00000000-0005-0000-0000-000039BE0000}"/>
    <cellStyle name="Percent 2 6 3 4 4 3" xfId="47634" xr:uid="{00000000-0005-0000-0000-00003ABE0000}"/>
    <cellStyle name="Percent 2 6 3 4 4 4" xfId="47635" xr:uid="{00000000-0005-0000-0000-00003BBE0000}"/>
    <cellStyle name="Percent 2 6 3 4 5" xfId="47636" xr:uid="{00000000-0005-0000-0000-00003CBE0000}"/>
    <cellStyle name="Percent 2 6 3 4 5 2" xfId="47637" xr:uid="{00000000-0005-0000-0000-00003DBE0000}"/>
    <cellStyle name="Percent 2 6 3 4 5 3" xfId="47638" xr:uid="{00000000-0005-0000-0000-00003EBE0000}"/>
    <cellStyle name="Percent 2 6 3 4 6" xfId="47639" xr:uid="{00000000-0005-0000-0000-00003FBE0000}"/>
    <cellStyle name="Percent 2 6 3 4 7" xfId="47640" xr:uid="{00000000-0005-0000-0000-000040BE0000}"/>
    <cellStyle name="Percent 2 6 3 5" xfId="47641" xr:uid="{00000000-0005-0000-0000-000041BE0000}"/>
    <cellStyle name="Percent 2 6 3 5 2" xfId="47642" xr:uid="{00000000-0005-0000-0000-000042BE0000}"/>
    <cellStyle name="Percent 2 6 3 5 2 2" xfId="47643" xr:uid="{00000000-0005-0000-0000-000043BE0000}"/>
    <cellStyle name="Percent 2 6 3 5 2 2 2" xfId="47644" xr:uid="{00000000-0005-0000-0000-000044BE0000}"/>
    <cellStyle name="Percent 2 6 3 5 2 2 3" xfId="47645" xr:uid="{00000000-0005-0000-0000-000045BE0000}"/>
    <cellStyle name="Percent 2 6 3 5 2 3" xfId="47646" xr:uid="{00000000-0005-0000-0000-000046BE0000}"/>
    <cellStyle name="Percent 2 6 3 5 2 4" xfId="47647" xr:uid="{00000000-0005-0000-0000-000047BE0000}"/>
    <cellStyle name="Percent 2 6 3 5 3" xfId="47648" xr:uid="{00000000-0005-0000-0000-000048BE0000}"/>
    <cellStyle name="Percent 2 6 3 5 3 2" xfId="47649" xr:uid="{00000000-0005-0000-0000-000049BE0000}"/>
    <cellStyle name="Percent 2 6 3 5 3 2 2" xfId="47650" xr:uid="{00000000-0005-0000-0000-00004ABE0000}"/>
    <cellStyle name="Percent 2 6 3 5 3 2 3" xfId="47651" xr:uid="{00000000-0005-0000-0000-00004BBE0000}"/>
    <cellStyle name="Percent 2 6 3 5 3 3" xfId="47652" xr:uid="{00000000-0005-0000-0000-00004CBE0000}"/>
    <cellStyle name="Percent 2 6 3 5 3 4" xfId="47653" xr:uid="{00000000-0005-0000-0000-00004DBE0000}"/>
    <cellStyle name="Percent 2 6 3 5 4" xfId="47654" xr:uid="{00000000-0005-0000-0000-00004EBE0000}"/>
    <cellStyle name="Percent 2 6 3 5 4 2" xfId="47655" xr:uid="{00000000-0005-0000-0000-00004FBE0000}"/>
    <cellStyle name="Percent 2 6 3 5 4 3" xfId="47656" xr:uid="{00000000-0005-0000-0000-000050BE0000}"/>
    <cellStyle name="Percent 2 6 3 5 5" xfId="47657" xr:uid="{00000000-0005-0000-0000-000051BE0000}"/>
    <cellStyle name="Percent 2 6 3 5 6" xfId="47658" xr:uid="{00000000-0005-0000-0000-000052BE0000}"/>
    <cellStyle name="Percent 2 6 3 6" xfId="47659" xr:uid="{00000000-0005-0000-0000-000053BE0000}"/>
    <cellStyle name="Percent 2 6 3 6 2" xfId="47660" xr:uid="{00000000-0005-0000-0000-000054BE0000}"/>
    <cellStyle name="Percent 2 6 3 6 2 2" xfId="47661" xr:uid="{00000000-0005-0000-0000-000055BE0000}"/>
    <cellStyle name="Percent 2 6 3 6 2 3" xfId="47662" xr:uid="{00000000-0005-0000-0000-000056BE0000}"/>
    <cellStyle name="Percent 2 6 3 6 3" xfId="47663" xr:uid="{00000000-0005-0000-0000-000057BE0000}"/>
    <cellStyle name="Percent 2 6 3 6 4" xfId="47664" xr:uid="{00000000-0005-0000-0000-000058BE0000}"/>
    <cellStyle name="Percent 2 6 3 7" xfId="47665" xr:uid="{00000000-0005-0000-0000-000059BE0000}"/>
    <cellStyle name="Percent 2 6 3 7 2" xfId="47666" xr:uid="{00000000-0005-0000-0000-00005ABE0000}"/>
    <cellStyle name="Percent 2 6 3 7 2 2" xfId="47667" xr:uid="{00000000-0005-0000-0000-00005BBE0000}"/>
    <cellStyle name="Percent 2 6 3 7 2 3" xfId="47668" xr:uid="{00000000-0005-0000-0000-00005CBE0000}"/>
    <cellStyle name="Percent 2 6 3 7 3" xfId="47669" xr:uid="{00000000-0005-0000-0000-00005DBE0000}"/>
    <cellStyle name="Percent 2 6 3 7 4" xfId="47670" xr:uid="{00000000-0005-0000-0000-00005EBE0000}"/>
    <cellStyle name="Percent 2 6 3 8" xfId="47671" xr:uid="{00000000-0005-0000-0000-00005FBE0000}"/>
    <cellStyle name="Percent 2 6 3 8 2" xfId="47672" xr:uid="{00000000-0005-0000-0000-000060BE0000}"/>
    <cellStyle name="Percent 2 6 3 8 3" xfId="47673" xr:uid="{00000000-0005-0000-0000-000061BE0000}"/>
    <cellStyle name="Percent 2 6 3 9" xfId="47674" xr:uid="{00000000-0005-0000-0000-000062BE0000}"/>
    <cellStyle name="Percent 2 6 4" xfId="47675" xr:uid="{00000000-0005-0000-0000-000063BE0000}"/>
    <cellStyle name="Percent 2 6 4 2" xfId="47676" xr:uid="{00000000-0005-0000-0000-000064BE0000}"/>
    <cellStyle name="Percent 2 6 4 2 2" xfId="47677" xr:uid="{00000000-0005-0000-0000-000065BE0000}"/>
    <cellStyle name="Percent 2 6 4 2 2 2" xfId="47678" xr:uid="{00000000-0005-0000-0000-000066BE0000}"/>
    <cellStyle name="Percent 2 6 4 2 2 2 2" xfId="47679" xr:uid="{00000000-0005-0000-0000-000067BE0000}"/>
    <cellStyle name="Percent 2 6 4 2 2 2 2 2" xfId="47680" xr:uid="{00000000-0005-0000-0000-000068BE0000}"/>
    <cellStyle name="Percent 2 6 4 2 2 2 2 3" xfId="47681" xr:uid="{00000000-0005-0000-0000-000069BE0000}"/>
    <cellStyle name="Percent 2 6 4 2 2 2 3" xfId="47682" xr:uid="{00000000-0005-0000-0000-00006ABE0000}"/>
    <cellStyle name="Percent 2 6 4 2 2 2 4" xfId="47683" xr:uid="{00000000-0005-0000-0000-00006BBE0000}"/>
    <cellStyle name="Percent 2 6 4 2 2 3" xfId="47684" xr:uid="{00000000-0005-0000-0000-00006CBE0000}"/>
    <cellStyle name="Percent 2 6 4 2 2 3 2" xfId="47685" xr:uid="{00000000-0005-0000-0000-00006DBE0000}"/>
    <cellStyle name="Percent 2 6 4 2 2 3 2 2" xfId="47686" xr:uid="{00000000-0005-0000-0000-00006EBE0000}"/>
    <cellStyle name="Percent 2 6 4 2 2 3 2 3" xfId="47687" xr:uid="{00000000-0005-0000-0000-00006FBE0000}"/>
    <cellStyle name="Percent 2 6 4 2 2 3 3" xfId="47688" xr:uid="{00000000-0005-0000-0000-000070BE0000}"/>
    <cellStyle name="Percent 2 6 4 2 2 3 4" xfId="47689" xr:uid="{00000000-0005-0000-0000-000071BE0000}"/>
    <cellStyle name="Percent 2 6 4 2 2 4" xfId="47690" xr:uid="{00000000-0005-0000-0000-000072BE0000}"/>
    <cellStyle name="Percent 2 6 4 2 2 4 2" xfId="47691" xr:uid="{00000000-0005-0000-0000-000073BE0000}"/>
    <cellStyle name="Percent 2 6 4 2 2 4 3" xfId="47692" xr:uid="{00000000-0005-0000-0000-000074BE0000}"/>
    <cellStyle name="Percent 2 6 4 2 2 5" xfId="47693" xr:uid="{00000000-0005-0000-0000-000075BE0000}"/>
    <cellStyle name="Percent 2 6 4 2 2 6" xfId="47694" xr:uid="{00000000-0005-0000-0000-000076BE0000}"/>
    <cellStyle name="Percent 2 6 4 2 3" xfId="47695" xr:uid="{00000000-0005-0000-0000-000077BE0000}"/>
    <cellStyle name="Percent 2 6 4 2 3 2" xfId="47696" xr:uid="{00000000-0005-0000-0000-000078BE0000}"/>
    <cellStyle name="Percent 2 6 4 2 3 2 2" xfId="47697" xr:uid="{00000000-0005-0000-0000-000079BE0000}"/>
    <cellStyle name="Percent 2 6 4 2 3 2 3" xfId="47698" xr:uid="{00000000-0005-0000-0000-00007ABE0000}"/>
    <cellStyle name="Percent 2 6 4 2 3 3" xfId="47699" xr:uid="{00000000-0005-0000-0000-00007BBE0000}"/>
    <cellStyle name="Percent 2 6 4 2 3 4" xfId="47700" xr:uid="{00000000-0005-0000-0000-00007CBE0000}"/>
    <cellStyle name="Percent 2 6 4 2 4" xfId="47701" xr:uid="{00000000-0005-0000-0000-00007DBE0000}"/>
    <cellStyle name="Percent 2 6 4 2 4 2" xfId="47702" xr:uid="{00000000-0005-0000-0000-00007EBE0000}"/>
    <cellStyle name="Percent 2 6 4 2 4 2 2" xfId="47703" xr:uid="{00000000-0005-0000-0000-00007FBE0000}"/>
    <cellStyle name="Percent 2 6 4 2 4 2 3" xfId="47704" xr:uid="{00000000-0005-0000-0000-000080BE0000}"/>
    <cellStyle name="Percent 2 6 4 2 4 3" xfId="47705" xr:uid="{00000000-0005-0000-0000-000081BE0000}"/>
    <cellStyle name="Percent 2 6 4 2 4 4" xfId="47706" xr:uid="{00000000-0005-0000-0000-000082BE0000}"/>
    <cellStyle name="Percent 2 6 4 2 5" xfId="47707" xr:uid="{00000000-0005-0000-0000-000083BE0000}"/>
    <cellStyle name="Percent 2 6 4 2 5 2" xfId="47708" xr:uid="{00000000-0005-0000-0000-000084BE0000}"/>
    <cellStyle name="Percent 2 6 4 2 5 3" xfId="47709" xr:uid="{00000000-0005-0000-0000-000085BE0000}"/>
    <cellStyle name="Percent 2 6 4 2 6" xfId="47710" xr:uid="{00000000-0005-0000-0000-000086BE0000}"/>
    <cellStyle name="Percent 2 6 4 2 7" xfId="47711" xr:uid="{00000000-0005-0000-0000-000087BE0000}"/>
    <cellStyle name="Percent 2 6 4 3" xfId="47712" xr:uid="{00000000-0005-0000-0000-000088BE0000}"/>
    <cellStyle name="Percent 2 6 4 3 2" xfId="47713" xr:uid="{00000000-0005-0000-0000-000089BE0000}"/>
    <cellStyle name="Percent 2 6 4 3 2 2" xfId="47714" xr:uid="{00000000-0005-0000-0000-00008ABE0000}"/>
    <cellStyle name="Percent 2 6 4 3 2 2 2" xfId="47715" xr:uid="{00000000-0005-0000-0000-00008BBE0000}"/>
    <cellStyle name="Percent 2 6 4 3 2 2 3" xfId="47716" xr:uid="{00000000-0005-0000-0000-00008CBE0000}"/>
    <cellStyle name="Percent 2 6 4 3 2 3" xfId="47717" xr:uid="{00000000-0005-0000-0000-00008DBE0000}"/>
    <cellStyle name="Percent 2 6 4 3 2 4" xfId="47718" xr:uid="{00000000-0005-0000-0000-00008EBE0000}"/>
    <cellStyle name="Percent 2 6 4 3 3" xfId="47719" xr:uid="{00000000-0005-0000-0000-00008FBE0000}"/>
    <cellStyle name="Percent 2 6 4 3 3 2" xfId="47720" xr:uid="{00000000-0005-0000-0000-000090BE0000}"/>
    <cellStyle name="Percent 2 6 4 3 3 2 2" xfId="47721" xr:uid="{00000000-0005-0000-0000-000091BE0000}"/>
    <cellStyle name="Percent 2 6 4 3 3 2 3" xfId="47722" xr:uid="{00000000-0005-0000-0000-000092BE0000}"/>
    <cellStyle name="Percent 2 6 4 3 3 3" xfId="47723" xr:uid="{00000000-0005-0000-0000-000093BE0000}"/>
    <cellStyle name="Percent 2 6 4 3 3 4" xfId="47724" xr:uid="{00000000-0005-0000-0000-000094BE0000}"/>
    <cellStyle name="Percent 2 6 4 3 4" xfId="47725" xr:uid="{00000000-0005-0000-0000-000095BE0000}"/>
    <cellStyle name="Percent 2 6 4 3 4 2" xfId="47726" xr:uid="{00000000-0005-0000-0000-000096BE0000}"/>
    <cellStyle name="Percent 2 6 4 3 4 3" xfId="47727" xr:uid="{00000000-0005-0000-0000-000097BE0000}"/>
    <cellStyle name="Percent 2 6 4 3 5" xfId="47728" xr:uid="{00000000-0005-0000-0000-000098BE0000}"/>
    <cellStyle name="Percent 2 6 4 3 6" xfId="47729" xr:uid="{00000000-0005-0000-0000-000099BE0000}"/>
    <cellStyle name="Percent 2 6 4 4" xfId="47730" xr:uid="{00000000-0005-0000-0000-00009ABE0000}"/>
    <cellStyle name="Percent 2 6 4 4 2" xfId="47731" xr:uid="{00000000-0005-0000-0000-00009BBE0000}"/>
    <cellStyle name="Percent 2 6 4 4 2 2" xfId="47732" xr:uid="{00000000-0005-0000-0000-00009CBE0000}"/>
    <cellStyle name="Percent 2 6 4 4 2 3" xfId="47733" xr:uid="{00000000-0005-0000-0000-00009DBE0000}"/>
    <cellStyle name="Percent 2 6 4 4 3" xfId="47734" xr:uid="{00000000-0005-0000-0000-00009EBE0000}"/>
    <cellStyle name="Percent 2 6 4 4 4" xfId="47735" xr:uid="{00000000-0005-0000-0000-00009FBE0000}"/>
    <cellStyle name="Percent 2 6 4 5" xfId="47736" xr:uid="{00000000-0005-0000-0000-0000A0BE0000}"/>
    <cellStyle name="Percent 2 6 4 5 2" xfId="47737" xr:uid="{00000000-0005-0000-0000-0000A1BE0000}"/>
    <cellStyle name="Percent 2 6 4 5 2 2" xfId="47738" xr:uid="{00000000-0005-0000-0000-0000A2BE0000}"/>
    <cellStyle name="Percent 2 6 4 5 2 3" xfId="47739" xr:uid="{00000000-0005-0000-0000-0000A3BE0000}"/>
    <cellStyle name="Percent 2 6 4 5 3" xfId="47740" xr:uid="{00000000-0005-0000-0000-0000A4BE0000}"/>
    <cellStyle name="Percent 2 6 4 5 4" xfId="47741" xr:uid="{00000000-0005-0000-0000-0000A5BE0000}"/>
    <cellStyle name="Percent 2 6 4 6" xfId="47742" xr:uid="{00000000-0005-0000-0000-0000A6BE0000}"/>
    <cellStyle name="Percent 2 6 4 6 2" xfId="47743" xr:uid="{00000000-0005-0000-0000-0000A7BE0000}"/>
    <cellStyle name="Percent 2 6 4 6 3" xfId="47744" xr:uid="{00000000-0005-0000-0000-0000A8BE0000}"/>
    <cellStyle name="Percent 2 6 4 7" xfId="47745" xr:uid="{00000000-0005-0000-0000-0000A9BE0000}"/>
    <cellStyle name="Percent 2 6 4 8" xfId="47746" xr:uid="{00000000-0005-0000-0000-0000AABE0000}"/>
    <cellStyle name="Percent 2 6 5" xfId="47747" xr:uid="{00000000-0005-0000-0000-0000ABBE0000}"/>
    <cellStyle name="Percent 2 6 5 2" xfId="47748" xr:uid="{00000000-0005-0000-0000-0000ACBE0000}"/>
    <cellStyle name="Percent 2 6 5 2 2" xfId="47749" xr:uid="{00000000-0005-0000-0000-0000ADBE0000}"/>
    <cellStyle name="Percent 2 6 5 2 2 2" xfId="47750" xr:uid="{00000000-0005-0000-0000-0000AEBE0000}"/>
    <cellStyle name="Percent 2 6 5 2 2 2 2" xfId="47751" xr:uid="{00000000-0005-0000-0000-0000AFBE0000}"/>
    <cellStyle name="Percent 2 6 5 2 2 2 3" xfId="47752" xr:uid="{00000000-0005-0000-0000-0000B0BE0000}"/>
    <cellStyle name="Percent 2 6 5 2 2 3" xfId="47753" xr:uid="{00000000-0005-0000-0000-0000B1BE0000}"/>
    <cellStyle name="Percent 2 6 5 2 2 4" xfId="47754" xr:uid="{00000000-0005-0000-0000-0000B2BE0000}"/>
    <cellStyle name="Percent 2 6 5 2 3" xfId="47755" xr:uid="{00000000-0005-0000-0000-0000B3BE0000}"/>
    <cellStyle name="Percent 2 6 5 2 3 2" xfId="47756" xr:uid="{00000000-0005-0000-0000-0000B4BE0000}"/>
    <cellStyle name="Percent 2 6 5 2 3 2 2" xfId="47757" xr:uid="{00000000-0005-0000-0000-0000B5BE0000}"/>
    <cellStyle name="Percent 2 6 5 2 3 2 3" xfId="47758" xr:uid="{00000000-0005-0000-0000-0000B6BE0000}"/>
    <cellStyle name="Percent 2 6 5 2 3 3" xfId="47759" xr:uid="{00000000-0005-0000-0000-0000B7BE0000}"/>
    <cellStyle name="Percent 2 6 5 2 3 4" xfId="47760" xr:uid="{00000000-0005-0000-0000-0000B8BE0000}"/>
    <cellStyle name="Percent 2 6 5 2 4" xfId="47761" xr:uid="{00000000-0005-0000-0000-0000B9BE0000}"/>
    <cellStyle name="Percent 2 6 5 2 4 2" xfId="47762" xr:uid="{00000000-0005-0000-0000-0000BABE0000}"/>
    <cellStyle name="Percent 2 6 5 2 4 3" xfId="47763" xr:uid="{00000000-0005-0000-0000-0000BBBE0000}"/>
    <cellStyle name="Percent 2 6 5 2 5" xfId="47764" xr:uid="{00000000-0005-0000-0000-0000BCBE0000}"/>
    <cellStyle name="Percent 2 6 5 2 6" xfId="47765" xr:uid="{00000000-0005-0000-0000-0000BDBE0000}"/>
    <cellStyle name="Percent 2 6 5 3" xfId="47766" xr:uid="{00000000-0005-0000-0000-0000BEBE0000}"/>
    <cellStyle name="Percent 2 6 5 3 2" xfId="47767" xr:uid="{00000000-0005-0000-0000-0000BFBE0000}"/>
    <cellStyle name="Percent 2 6 5 3 2 2" xfId="47768" xr:uid="{00000000-0005-0000-0000-0000C0BE0000}"/>
    <cellStyle name="Percent 2 6 5 3 2 3" xfId="47769" xr:uid="{00000000-0005-0000-0000-0000C1BE0000}"/>
    <cellStyle name="Percent 2 6 5 3 3" xfId="47770" xr:uid="{00000000-0005-0000-0000-0000C2BE0000}"/>
    <cellStyle name="Percent 2 6 5 3 4" xfId="47771" xr:uid="{00000000-0005-0000-0000-0000C3BE0000}"/>
    <cellStyle name="Percent 2 6 5 4" xfId="47772" xr:uid="{00000000-0005-0000-0000-0000C4BE0000}"/>
    <cellStyle name="Percent 2 6 5 4 2" xfId="47773" xr:uid="{00000000-0005-0000-0000-0000C5BE0000}"/>
    <cellStyle name="Percent 2 6 5 4 2 2" xfId="47774" xr:uid="{00000000-0005-0000-0000-0000C6BE0000}"/>
    <cellStyle name="Percent 2 6 5 4 2 3" xfId="47775" xr:uid="{00000000-0005-0000-0000-0000C7BE0000}"/>
    <cellStyle name="Percent 2 6 5 4 3" xfId="47776" xr:uid="{00000000-0005-0000-0000-0000C8BE0000}"/>
    <cellStyle name="Percent 2 6 5 4 4" xfId="47777" xr:uid="{00000000-0005-0000-0000-0000C9BE0000}"/>
    <cellStyle name="Percent 2 6 5 5" xfId="47778" xr:uid="{00000000-0005-0000-0000-0000CABE0000}"/>
    <cellStyle name="Percent 2 6 5 5 2" xfId="47779" xr:uid="{00000000-0005-0000-0000-0000CBBE0000}"/>
    <cellStyle name="Percent 2 6 5 5 3" xfId="47780" xr:uid="{00000000-0005-0000-0000-0000CCBE0000}"/>
    <cellStyle name="Percent 2 6 5 6" xfId="47781" xr:uid="{00000000-0005-0000-0000-0000CDBE0000}"/>
    <cellStyle name="Percent 2 6 5 7" xfId="47782" xr:uid="{00000000-0005-0000-0000-0000CEBE0000}"/>
    <cellStyle name="Percent 2 6 6" xfId="47783" xr:uid="{00000000-0005-0000-0000-0000CFBE0000}"/>
    <cellStyle name="Percent 2 6 6 2" xfId="47784" xr:uid="{00000000-0005-0000-0000-0000D0BE0000}"/>
    <cellStyle name="Percent 2 6 6 2 2" xfId="47785" xr:uid="{00000000-0005-0000-0000-0000D1BE0000}"/>
    <cellStyle name="Percent 2 6 6 2 2 2" xfId="47786" xr:uid="{00000000-0005-0000-0000-0000D2BE0000}"/>
    <cellStyle name="Percent 2 6 6 2 2 2 2" xfId="47787" xr:uid="{00000000-0005-0000-0000-0000D3BE0000}"/>
    <cellStyle name="Percent 2 6 6 2 2 2 3" xfId="47788" xr:uid="{00000000-0005-0000-0000-0000D4BE0000}"/>
    <cellStyle name="Percent 2 6 6 2 2 3" xfId="47789" xr:uid="{00000000-0005-0000-0000-0000D5BE0000}"/>
    <cellStyle name="Percent 2 6 6 2 2 4" xfId="47790" xr:uid="{00000000-0005-0000-0000-0000D6BE0000}"/>
    <cellStyle name="Percent 2 6 6 2 3" xfId="47791" xr:uid="{00000000-0005-0000-0000-0000D7BE0000}"/>
    <cellStyle name="Percent 2 6 6 2 3 2" xfId="47792" xr:uid="{00000000-0005-0000-0000-0000D8BE0000}"/>
    <cellStyle name="Percent 2 6 6 2 3 2 2" xfId="47793" xr:uid="{00000000-0005-0000-0000-0000D9BE0000}"/>
    <cellStyle name="Percent 2 6 6 2 3 2 3" xfId="47794" xr:uid="{00000000-0005-0000-0000-0000DABE0000}"/>
    <cellStyle name="Percent 2 6 6 2 3 3" xfId="47795" xr:uid="{00000000-0005-0000-0000-0000DBBE0000}"/>
    <cellStyle name="Percent 2 6 6 2 3 4" xfId="47796" xr:uid="{00000000-0005-0000-0000-0000DCBE0000}"/>
    <cellStyle name="Percent 2 6 6 2 4" xfId="47797" xr:uid="{00000000-0005-0000-0000-0000DDBE0000}"/>
    <cellStyle name="Percent 2 6 6 2 4 2" xfId="47798" xr:uid="{00000000-0005-0000-0000-0000DEBE0000}"/>
    <cellStyle name="Percent 2 6 6 2 4 3" xfId="47799" xr:uid="{00000000-0005-0000-0000-0000DFBE0000}"/>
    <cellStyle name="Percent 2 6 6 2 5" xfId="47800" xr:uid="{00000000-0005-0000-0000-0000E0BE0000}"/>
    <cellStyle name="Percent 2 6 6 2 6" xfId="47801" xr:uid="{00000000-0005-0000-0000-0000E1BE0000}"/>
    <cellStyle name="Percent 2 6 6 3" xfId="47802" xr:uid="{00000000-0005-0000-0000-0000E2BE0000}"/>
    <cellStyle name="Percent 2 6 6 3 2" xfId="47803" xr:uid="{00000000-0005-0000-0000-0000E3BE0000}"/>
    <cellStyle name="Percent 2 6 6 3 2 2" xfId="47804" xr:uid="{00000000-0005-0000-0000-0000E4BE0000}"/>
    <cellStyle name="Percent 2 6 6 3 2 3" xfId="47805" xr:uid="{00000000-0005-0000-0000-0000E5BE0000}"/>
    <cellStyle name="Percent 2 6 6 3 3" xfId="47806" xr:uid="{00000000-0005-0000-0000-0000E6BE0000}"/>
    <cellStyle name="Percent 2 6 6 3 4" xfId="47807" xr:uid="{00000000-0005-0000-0000-0000E7BE0000}"/>
    <cellStyle name="Percent 2 6 6 4" xfId="47808" xr:uid="{00000000-0005-0000-0000-0000E8BE0000}"/>
    <cellStyle name="Percent 2 6 6 4 2" xfId="47809" xr:uid="{00000000-0005-0000-0000-0000E9BE0000}"/>
    <cellStyle name="Percent 2 6 6 4 2 2" xfId="47810" xr:uid="{00000000-0005-0000-0000-0000EABE0000}"/>
    <cellStyle name="Percent 2 6 6 4 2 3" xfId="47811" xr:uid="{00000000-0005-0000-0000-0000EBBE0000}"/>
    <cellStyle name="Percent 2 6 6 4 3" xfId="47812" xr:uid="{00000000-0005-0000-0000-0000ECBE0000}"/>
    <cellStyle name="Percent 2 6 6 4 4" xfId="47813" xr:uid="{00000000-0005-0000-0000-0000EDBE0000}"/>
    <cellStyle name="Percent 2 6 6 5" xfId="47814" xr:uid="{00000000-0005-0000-0000-0000EEBE0000}"/>
    <cellStyle name="Percent 2 6 6 5 2" xfId="47815" xr:uid="{00000000-0005-0000-0000-0000EFBE0000}"/>
    <cellStyle name="Percent 2 6 6 5 3" xfId="47816" xr:uid="{00000000-0005-0000-0000-0000F0BE0000}"/>
    <cellStyle name="Percent 2 6 6 6" xfId="47817" xr:uid="{00000000-0005-0000-0000-0000F1BE0000}"/>
    <cellStyle name="Percent 2 6 6 7" xfId="47818" xr:uid="{00000000-0005-0000-0000-0000F2BE0000}"/>
    <cellStyle name="Percent 2 6 7" xfId="47819" xr:uid="{00000000-0005-0000-0000-0000F3BE0000}"/>
    <cellStyle name="Percent 2 6 7 2" xfId="47820" xr:uid="{00000000-0005-0000-0000-0000F4BE0000}"/>
    <cellStyle name="Percent 2 6 7 2 2" xfId="47821" xr:uid="{00000000-0005-0000-0000-0000F5BE0000}"/>
    <cellStyle name="Percent 2 6 7 2 2 2" xfId="47822" xr:uid="{00000000-0005-0000-0000-0000F6BE0000}"/>
    <cellStyle name="Percent 2 6 7 2 2 3" xfId="47823" xr:uid="{00000000-0005-0000-0000-0000F7BE0000}"/>
    <cellStyle name="Percent 2 6 7 2 3" xfId="47824" xr:uid="{00000000-0005-0000-0000-0000F8BE0000}"/>
    <cellStyle name="Percent 2 6 7 2 4" xfId="47825" xr:uid="{00000000-0005-0000-0000-0000F9BE0000}"/>
    <cellStyle name="Percent 2 6 7 3" xfId="47826" xr:uid="{00000000-0005-0000-0000-0000FABE0000}"/>
    <cellStyle name="Percent 2 6 7 3 2" xfId="47827" xr:uid="{00000000-0005-0000-0000-0000FBBE0000}"/>
    <cellStyle name="Percent 2 6 7 3 2 2" xfId="47828" xr:uid="{00000000-0005-0000-0000-0000FCBE0000}"/>
    <cellStyle name="Percent 2 6 7 3 2 3" xfId="47829" xr:uid="{00000000-0005-0000-0000-0000FDBE0000}"/>
    <cellStyle name="Percent 2 6 7 3 3" xfId="47830" xr:uid="{00000000-0005-0000-0000-0000FEBE0000}"/>
    <cellStyle name="Percent 2 6 7 3 4" xfId="47831" xr:uid="{00000000-0005-0000-0000-0000FFBE0000}"/>
    <cellStyle name="Percent 2 6 7 4" xfId="47832" xr:uid="{00000000-0005-0000-0000-000000BF0000}"/>
    <cellStyle name="Percent 2 6 7 4 2" xfId="47833" xr:uid="{00000000-0005-0000-0000-000001BF0000}"/>
    <cellStyle name="Percent 2 6 7 4 3" xfId="47834" xr:uid="{00000000-0005-0000-0000-000002BF0000}"/>
    <cellStyle name="Percent 2 6 7 5" xfId="47835" xr:uid="{00000000-0005-0000-0000-000003BF0000}"/>
    <cellStyle name="Percent 2 6 7 6" xfId="47836" xr:uid="{00000000-0005-0000-0000-000004BF0000}"/>
    <cellStyle name="Percent 2 6 8" xfId="47837" xr:uid="{00000000-0005-0000-0000-000005BF0000}"/>
    <cellStyle name="Percent 2 6 8 2" xfId="47838" xr:uid="{00000000-0005-0000-0000-000006BF0000}"/>
    <cellStyle name="Percent 2 6 8 2 2" xfId="47839" xr:uid="{00000000-0005-0000-0000-000007BF0000}"/>
    <cellStyle name="Percent 2 6 8 2 3" xfId="47840" xr:uid="{00000000-0005-0000-0000-000008BF0000}"/>
    <cellStyle name="Percent 2 6 8 3" xfId="47841" xr:uid="{00000000-0005-0000-0000-000009BF0000}"/>
    <cellStyle name="Percent 2 6 8 4" xfId="47842" xr:uid="{00000000-0005-0000-0000-00000ABF0000}"/>
    <cellStyle name="Percent 2 6 9" xfId="47843" xr:uid="{00000000-0005-0000-0000-00000BBF0000}"/>
    <cellStyle name="Percent 2 6 9 2" xfId="47844" xr:uid="{00000000-0005-0000-0000-00000CBF0000}"/>
    <cellStyle name="Percent 2 6 9 2 2" xfId="47845" xr:uid="{00000000-0005-0000-0000-00000DBF0000}"/>
    <cellStyle name="Percent 2 6 9 2 3" xfId="47846" xr:uid="{00000000-0005-0000-0000-00000EBF0000}"/>
    <cellStyle name="Percent 2 6 9 3" xfId="47847" xr:uid="{00000000-0005-0000-0000-00000FBF0000}"/>
    <cellStyle name="Percent 2 6 9 4" xfId="47848" xr:uid="{00000000-0005-0000-0000-000010BF0000}"/>
    <cellStyle name="Percent 2 7" xfId="47849" xr:uid="{00000000-0005-0000-0000-000011BF0000}"/>
    <cellStyle name="Percent 2 7 10" xfId="47850" xr:uid="{00000000-0005-0000-0000-000012BF0000}"/>
    <cellStyle name="Percent 2 7 11" xfId="47851" xr:uid="{00000000-0005-0000-0000-000013BF0000}"/>
    <cellStyle name="Percent 2 7 2" xfId="47852" xr:uid="{00000000-0005-0000-0000-000014BF0000}"/>
    <cellStyle name="Percent 2 7 2 10" xfId="47853" xr:uid="{00000000-0005-0000-0000-000015BF0000}"/>
    <cellStyle name="Percent 2 7 2 2" xfId="47854" xr:uid="{00000000-0005-0000-0000-000016BF0000}"/>
    <cellStyle name="Percent 2 7 2 2 2" xfId="47855" xr:uid="{00000000-0005-0000-0000-000017BF0000}"/>
    <cellStyle name="Percent 2 7 2 2 2 2" xfId="47856" xr:uid="{00000000-0005-0000-0000-000018BF0000}"/>
    <cellStyle name="Percent 2 7 2 2 2 2 2" xfId="47857" xr:uid="{00000000-0005-0000-0000-000019BF0000}"/>
    <cellStyle name="Percent 2 7 2 2 2 2 2 2" xfId="47858" xr:uid="{00000000-0005-0000-0000-00001ABF0000}"/>
    <cellStyle name="Percent 2 7 2 2 2 2 2 2 2" xfId="47859" xr:uid="{00000000-0005-0000-0000-00001BBF0000}"/>
    <cellStyle name="Percent 2 7 2 2 2 2 2 2 3" xfId="47860" xr:uid="{00000000-0005-0000-0000-00001CBF0000}"/>
    <cellStyle name="Percent 2 7 2 2 2 2 2 3" xfId="47861" xr:uid="{00000000-0005-0000-0000-00001DBF0000}"/>
    <cellStyle name="Percent 2 7 2 2 2 2 2 4" xfId="47862" xr:uid="{00000000-0005-0000-0000-00001EBF0000}"/>
    <cellStyle name="Percent 2 7 2 2 2 2 3" xfId="47863" xr:uid="{00000000-0005-0000-0000-00001FBF0000}"/>
    <cellStyle name="Percent 2 7 2 2 2 2 3 2" xfId="47864" xr:uid="{00000000-0005-0000-0000-000020BF0000}"/>
    <cellStyle name="Percent 2 7 2 2 2 2 3 2 2" xfId="47865" xr:uid="{00000000-0005-0000-0000-000021BF0000}"/>
    <cellStyle name="Percent 2 7 2 2 2 2 3 2 3" xfId="47866" xr:uid="{00000000-0005-0000-0000-000022BF0000}"/>
    <cellStyle name="Percent 2 7 2 2 2 2 3 3" xfId="47867" xr:uid="{00000000-0005-0000-0000-000023BF0000}"/>
    <cellStyle name="Percent 2 7 2 2 2 2 3 4" xfId="47868" xr:uid="{00000000-0005-0000-0000-000024BF0000}"/>
    <cellStyle name="Percent 2 7 2 2 2 2 4" xfId="47869" xr:uid="{00000000-0005-0000-0000-000025BF0000}"/>
    <cellStyle name="Percent 2 7 2 2 2 2 4 2" xfId="47870" xr:uid="{00000000-0005-0000-0000-000026BF0000}"/>
    <cellStyle name="Percent 2 7 2 2 2 2 4 3" xfId="47871" xr:uid="{00000000-0005-0000-0000-000027BF0000}"/>
    <cellStyle name="Percent 2 7 2 2 2 2 5" xfId="47872" xr:uid="{00000000-0005-0000-0000-000028BF0000}"/>
    <cellStyle name="Percent 2 7 2 2 2 2 6" xfId="47873" xr:uid="{00000000-0005-0000-0000-000029BF0000}"/>
    <cellStyle name="Percent 2 7 2 2 2 3" xfId="47874" xr:uid="{00000000-0005-0000-0000-00002ABF0000}"/>
    <cellStyle name="Percent 2 7 2 2 2 3 2" xfId="47875" xr:uid="{00000000-0005-0000-0000-00002BBF0000}"/>
    <cellStyle name="Percent 2 7 2 2 2 3 2 2" xfId="47876" xr:uid="{00000000-0005-0000-0000-00002CBF0000}"/>
    <cellStyle name="Percent 2 7 2 2 2 3 2 3" xfId="47877" xr:uid="{00000000-0005-0000-0000-00002DBF0000}"/>
    <cellStyle name="Percent 2 7 2 2 2 3 3" xfId="47878" xr:uid="{00000000-0005-0000-0000-00002EBF0000}"/>
    <cellStyle name="Percent 2 7 2 2 2 3 4" xfId="47879" xr:uid="{00000000-0005-0000-0000-00002FBF0000}"/>
    <cellStyle name="Percent 2 7 2 2 2 4" xfId="47880" xr:uid="{00000000-0005-0000-0000-000030BF0000}"/>
    <cellStyle name="Percent 2 7 2 2 2 4 2" xfId="47881" xr:uid="{00000000-0005-0000-0000-000031BF0000}"/>
    <cellStyle name="Percent 2 7 2 2 2 4 2 2" xfId="47882" xr:uid="{00000000-0005-0000-0000-000032BF0000}"/>
    <cellStyle name="Percent 2 7 2 2 2 4 2 3" xfId="47883" xr:uid="{00000000-0005-0000-0000-000033BF0000}"/>
    <cellStyle name="Percent 2 7 2 2 2 4 3" xfId="47884" xr:uid="{00000000-0005-0000-0000-000034BF0000}"/>
    <cellStyle name="Percent 2 7 2 2 2 4 4" xfId="47885" xr:uid="{00000000-0005-0000-0000-000035BF0000}"/>
    <cellStyle name="Percent 2 7 2 2 2 5" xfId="47886" xr:uid="{00000000-0005-0000-0000-000036BF0000}"/>
    <cellStyle name="Percent 2 7 2 2 2 5 2" xfId="47887" xr:uid="{00000000-0005-0000-0000-000037BF0000}"/>
    <cellStyle name="Percent 2 7 2 2 2 5 3" xfId="47888" xr:uid="{00000000-0005-0000-0000-000038BF0000}"/>
    <cellStyle name="Percent 2 7 2 2 2 6" xfId="47889" xr:uid="{00000000-0005-0000-0000-000039BF0000}"/>
    <cellStyle name="Percent 2 7 2 2 2 7" xfId="47890" xr:uid="{00000000-0005-0000-0000-00003ABF0000}"/>
    <cellStyle name="Percent 2 7 2 2 3" xfId="47891" xr:uid="{00000000-0005-0000-0000-00003BBF0000}"/>
    <cellStyle name="Percent 2 7 2 2 3 2" xfId="47892" xr:uid="{00000000-0005-0000-0000-00003CBF0000}"/>
    <cellStyle name="Percent 2 7 2 2 3 2 2" xfId="47893" xr:uid="{00000000-0005-0000-0000-00003DBF0000}"/>
    <cellStyle name="Percent 2 7 2 2 3 2 2 2" xfId="47894" xr:uid="{00000000-0005-0000-0000-00003EBF0000}"/>
    <cellStyle name="Percent 2 7 2 2 3 2 2 3" xfId="47895" xr:uid="{00000000-0005-0000-0000-00003FBF0000}"/>
    <cellStyle name="Percent 2 7 2 2 3 2 3" xfId="47896" xr:uid="{00000000-0005-0000-0000-000040BF0000}"/>
    <cellStyle name="Percent 2 7 2 2 3 2 4" xfId="47897" xr:uid="{00000000-0005-0000-0000-000041BF0000}"/>
    <cellStyle name="Percent 2 7 2 2 3 3" xfId="47898" xr:uid="{00000000-0005-0000-0000-000042BF0000}"/>
    <cellStyle name="Percent 2 7 2 2 3 3 2" xfId="47899" xr:uid="{00000000-0005-0000-0000-000043BF0000}"/>
    <cellStyle name="Percent 2 7 2 2 3 3 2 2" xfId="47900" xr:uid="{00000000-0005-0000-0000-000044BF0000}"/>
    <cellStyle name="Percent 2 7 2 2 3 3 2 3" xfId="47901" xr:uid="{00000000-0005-0000-0000-000045BF0000}"/>
    <cellStyle name="Percent 2 7 2 2 3 3 3" xfId="47902" xr:uid="{00000000-0005-0000-0000-000046BF0000}"/>
    <cellStyle name="Percent 2 7 2 2 3 3 4" xfId="47903" xr:uid="{00000000-0005-0000-0000-000047BF0000}"/>
    <cellStyle name="Percent 2 7 2 2 3 4" xfId="47904" xr:uid="{00000000-0005-0000-0000-000048BF0000}"/>
    <cellStyle name="Percent 2 7 2 2 3 4 2" xfId="47905" xr:uid="{00000000-0005-0000-0000-000049BF0000}"/>
    <cellStyle name="Percent 2 7 2 2 3 4 3" xfId="47906" xr:uid="{00000000-0005-0000-0000-00004ABF0000}"/>
    <cellStyle name="Percent 2 7 2 2 3 5" xfId="47907" xr:uid="{00000000-0005-0000-0000-00004BBF0000}"/>
    <cellStyle name="Percent 2 7 2 2 3 6" xfId="47908" xr:uid="{00000000-0005-0000-0000-00004CBF0000}"/>
    <cellStyle name="Percent 2 7 2 2 4" xfId="47909" xr:uid="{00000000-0005-0000-0000-00004DBF0000}"/>
    <cellStyle name="Percent 2 7 2 2 4 2" xfId="47910" xr:uid="{00000000-0005-0000-0000-00004EBF0000}"/>
    <cellStyle name="Percent 2 7 2 2 4 2 2" xfId="47911" xr:uid="{00000000-0005-0000-0000-00004FBF0000}"/>
    <cellStyle name="Percent 2 7 2 2 4 2 3" xfId="47912" xr:uid="{00000000-0005-0000-0000-000050BF0000}"/>
    <cellStyle name="Percent 2 7 2 2 4 3" xfId="47913" xr:uid="{00000000-0005-0000-0000-000051BF0000}"/>
    <cellStyle name="Percent 2 7 2 2 4 4" xfId="47914" xr:uid="{00000000-0005-0000-0000-000052BF0000}"/>
    <cellStyle name="Percent 2 7 2 2 5" xfId="47915" xr:uid="{00000000-0005-0000-0000-000053BF0000}"/>
    <cellStyle name="Percent 2 7 2 2 5 2" xfId="47916" xr:uid="{00000000-0005-0000-0000-000054BF0000}"/>
    <cellStyle name="Percent 2 7 2 2 5 2 2" xfId="47917" xr:uid="{00000000-0005-0000-0000-000055BF0000}"/>
    <cellStyle name="Percent 2 7 2 2 5 2 3" xfId="47918" xr:uid="{00000000-0005-0000-0000-000056BF0000}"/>
    <cellStyle name="Percent 2 7 2 2 5 3" xfId="47919" xr:uid="{00000000-0005-0000-0000-000057BF0000}"/>
    <cellStyle name="Percent 2 7 2 2 5 4" xfId="47920" xr:uid="{00000000-0005-0000-0000-000058BF0000}"/>
    <cellStyle name="Percent 2 7 2 2 6" xfId="47921" xr:uid="{00000000-0005-0000-0000-000059BF0000}"/>
    <cellStyle name="Percent 2 7 2 2 6 2" xfId="47922" xr:uid="{00000000-0005-0000-0000-00005ABF0000}"/>
    <cellStyle name="Percent 2 7 2 2 6 3" xfId="47923" xr:uid="{00000000-0005-0000-0000-00005BBF0000}"/>
    <cellStyle name="Percent 2 7 2 2 7" xfId="47924" xr:uid="{00000000-0005-0000-0000-00005CBF0000}"/>
    <cellStyle name="Percent 2 7 2 2 8" xfId="47925" xr:uid="{00000000-0005-0000-0000-00005DBF0000}"/>
    <cellStyle name="Percent 2 7 2 3" xfId="47926" xr:uid="{00000000-0005-0000-0000-00005EBF0000}"/>
    <cellStyle name="Percent 2 7 2 3 2" xfId="47927" xr:uid="{00000000-0005-0000-0000-00005FBF0000}"/>
    <cellStyle name="Percent 2 7 2 3 2 2" xfId="47928" xr:uid="{00000000-0005-0000-0000-000060BF0000}"/>
    <cellStyle name="Percent 2 7 2 3 2 2 2" xfId="47929" xr:uid="{00000000-0005-0000-0000-000061BF0000}"/>
    <cellStyle name="Percent 2 7 2 3 2 2 2 2" xfId="47930" xr:uid="{00000000-0005-0000-0000-000062BF0000}"/>
    <cellStyle name="Percent 2 7 2 3 2 2 2 3" xfId="47931" xr:uid="{00000000-0005-0000-0000-000063BF0000}"/>
    <cellStyle name="Percent 2 7 2 3 2 2 3" xfId="47932" xr:uid="{00000000-0005-0000-0000-000064BF0000}"/>
    <cellStyle name="Percent 2 7 2 3 2 2 4" xfId="47933" xr:uid="{00000000-0005-0000-0000-000065BF0000}"/>
    <cellStyle name="Percent 2 7 2 3 2 3" xfId="47934" xr:uid="{00000000-0005-0000-0000-000066BF0000}"/>
    <cellStyle name="Percent 2 7 2 3 2 3 2" xfId="47935" xr:uid="{00000000-0005-0000-0000-000067BF0000}"/>
    <cellStyle name="Percent 2 7 2 3 2 3 2 2" xfId="47936" xr:uid="{00000000-0005-0000-0000-000068BF0000}"/>
    <cellStyle name="Percent 2 7 2 3 2 3 2 3" xfId="47937" xr:uid="{00000000-0005-0000-0000-000069BF0000}"/>
    <cellStyle name="Percent 2 7 2 3 2 3 3" xfId="47938" xr:uid="{00000000-0005-0000-0000-00006ABF0000}"/>
    <cellStyle name="Percent 2 7 2 3 2 3 4" xfId="47939" xr:uid="{00000000-0005-0000-0000-00006BBF0000}"/>
    <cellStyle name="Percent 2 7 2 3 2 4" xfId="47940" xr:uid="{00000000-0005-0000-0000-00006CBF0000}"/>
    <cellStyle name="Percent 2 7 2 3 2 4 2" xfId="47941" xr:uid="{00000000-0005-0000-0000-00006DBF0000}"/>
    <cellStyle name="Percent 2 7 2 3 2 4 3" xfId="47942" xr:uid="{00000000-0005-0000-0000-00006EBF0000}"/>
    <cellStyle name="Percent 2 7 2 3 2 5" xfId="47943" xr:uid="{00000000-0005-0000-0000-00006FBF0000}"/>
    <cellStyle name="Percent 2 7 2 3 2 6" xfId="47944" xr:uid="{00000000-0005-0000-0000-000070BF0000}"/>
    <cellStyle name="Percent 2 7 2 3 3" xfId="47945" xr:uid="{00000000-0005-0000-0000-000071BF0000}"/>
    <cellStyle name="Percent 2 7 2 3 3 2" xfId="47946" xr:uid="{00000000-0005-0000-0000-000072BF0000}"/>
    <cellStyle name="Percent 2 7 2 3 3 2 2" xfId="47947" xr:uid="{00000000-0005-0000-0000-000073BF0000}"/>
    <cellStyle name="Percent 2 7 2 3 3 2 3" xfId="47948" xr:uid="{00000000-0005-0000-0000-000074BF0000}"/>
    <cellStyle name="Percent 2 7 2 3 3 3" xfId="47949" xr:uid="{00000000-0005-0000-0000-000075BF0000}"/>
    <cellStyle name="Percent 2 7 2 3 3 4" xfId="47950" xr:uid="{00000000-0005-0000-0000-000076BF0000}"/>
    <cellStyle name="Percent 2 7 2 3 4" xfId="47951" xr:uid="{00000000-0005-0000-0000-000077BF0000}"/>
    <cellStyle name="Percent 2 7 2 3 4 2" xfId="47952" xr:uid="{00000000-0005-0000-0000-000078BF0000}"/>
    <cellStyle name="Percent 2 7 2 3 4 2 2" xfId="47953" xr:uid="{00000000-0005-0000-0000-000079BF0000}"/>
    <cellStyle name="Percent 2 7 2 3 4 2 3" xfId="47954" xr:uid="{00000000-0005-0000-0000-00007ABF0000}"/>
    <cellStyle name="Percent 2 7 2 3 4 3" xfId="47955" xr:uid="{00000000-0005-0000-0000-00007BBF0000}"/>
    <cellStyle name="Percent 2 7 2 3 4 4" xfId="47956" xr:uid="{00000000-0005-0000-0000-00007CBF0000}"/>
    <cellStyle name="Percent 2 7 2 3 5" xfId="47957" xr:uid="{00000000-0005-0000-0000-00007DBF0000}"/>
    <cellStyle name="Percent 2 7 2 3 5 2" xfId="47958" xr:uid="{00000000-0005-0000-0000-00007EBF0000}"/>
    <cellStyle name="Percent 2 7 2 3 5 3" xfId="47959" xr:uid="{00000000-0005-0000-0000-00007FBF0000}"/>
    <cellStyle name="Percent 2 7 2 3 6" xfId="47960" xr:uid="{00000000-0005-0000-0000-000080BF0000}"/>
    <cellStyle name="Percent 2 7 2 3 7" xfId="47961" xr:uid="{00000000-0005-0000-0000-000081BF0000}"/>
    <cellStyle name="Percent 2 7 2 4" xfId="47962" xr:uid="{00000000-0005-0000-0000-000082BF0000}"/>
    <cellStyle name="Percent 2 7 2 4 2" xfId="47963" xr:uid="{00000000-0005-0000-0000-000083BF0000}"/>
    <cellStyle name="Percent 2 7 2 4 2 2" xfId="47964" xr:uid="{00000000-0005-0000-0000-000084BF0000}"/>
    <cellStyle name="Percent 2 7 2 4 2 2 2" xfId="47965" xr:uid="{00000000-0005-0000-0000-000085BF0000}"/>
    <cellStyle name="Percent 2 7 2 4 2 2 2 2" xfId="47966" xr:uid="{00000000-0005-0000-0000-000086BF0000}"/>
    <cellStyle name="Percent 2 7 2 4 2 2 2 3" xfId="47967" xr:uid="{00000000-0005-0000-0000-000087BF0000}"/>
    <cellStyle name="Percent 2 7 2 4 2 2 3" xfId="47968" xr:uid="{00000000-0005-0000-0000-000088BF0000}"/>
    <cellStyle name="Percent 2 7 2 4 2 2 4" xfId="47969" xr:uid="{00000000-0005-0000-0000-000089BF0000}"/>
    <cellStyle name="Percent 2 7 2 4 2 3" xfId="47970" xr:uid="{00000000-0005-0000-0000-00008ABF0000}"/>
    <cellStyle name="Percent 2 7 2 4 2 3 2" xfId="47971" xr:uid="{00000000-0005-0000-0000-00008BBF0000}"/>
    <cellStyle name="Percent 2 7 2 4 2 3 2 2" xfId="47972" xr:uid="{00000000-0005-0000-0000-00008CBF0000}"/>
    <cellStyle name="Percent 2 7 2 4 2 3 2 3" xfId="47973" xr:uid="{00000000-0005-0000-0000-00008DBF0000}"/>
    <cellStyle name="Percent 2 7 2 4 2 3 3" xfId="47974" xr:uid="{00000000-0005-0000-0000-00008EBF0000}"/>
    <cellStyle name="Percent 2 7 2 4 2 3 4" xfId="47975" xr:uid="{00000000-0005-0000-0000-00008FBF0000}"/>
    <cellStyle name="Percent 2 7 2 4 2 4" xfId="47976" xr:uid="{00000000-0005-0000-0000-000090BF0000}"/>
    <cellStyle name="Percent 2 7 2 4 2 4 2" xfId="47977" xr:uid="{00000000-0005-0000-0000-000091BF0000}"/>
    <cellStyle name="Percent 2 7 2 4 2 4 3" xfId="47978" xr:uid="{00000000-0005-0000-0000-000092BF0000}"/>
    <cellStyle name="Percent 2 7 2 4 2 5" xfId="47979" xr:uid="{00000000-0005-0000-0000-000093BF0000}"/>
    <cellStyle name="Percent 2 7 2 4 2 6" xfId="47980" xr:uid="{00000000-0005-0000-0000-000094BF0000}"/>
    <cellStyle name="Percent 2 7 2 4 3" xfId="47981" xr:uid="{00000000-0005-0000-0000-000095BF0000}"/>
    <cellStyle name="Percent 2 7 2 4 3 2" xfId="47982" xr:uid="{00000000-0005-0000-0000-000096BF0000}"/>
    <cellStyle name="Percent 2 7 2 4 3 2 2" xfId="47983" xr:uid="{00000000-0005-0000-0000-000097BF0000}"/>
    <cellStyle name="Percent 2 7 2 4 3 2 3" xfId="47984" xr:uid="{00000000-0005-0000-0000-000098BF0000}"/>
    <cellStyle name="Percent 2 7 2 4 3 3" xfId="47985" xr:uid="{00000000-0005-0000-0000-000099BF0000}"/>
    <cellStyle name="Percent 2 7 2 4 3 4" xfId="47986" xr:uid="{00000000-0005-0000-0000-00009ABF0000}"/>
    <cellStyle name="Percent 2 7 2 4 4" xfId="47987" xr:uid="{00000000-0005-0000-0000-00009BBF0000}"/>
    <cellStyle name="Percent 2 7 2 4 4 2" xfId="47988" xr:uid="{00000000-0005-0000-0000-00009CBF0000}"/>
    <cellStyle name="Percent 2 7 2 4 4 2 2" xfId="47989" xr:uid="{00000000-0005-0000-0000-00009DBF0000}"/>
    <cellStyle name="Percent 2 7 2 4 4 2 3" xfId="47990" xr:uid="{00000000-0005-0000-0000-00009EBF0000}"/>
    <cellStyle name="Percent 2 7 2 4 4 3" xfId="47991" xr:uid="{00000000-0005-0000-0000-00009FBF0000}"/>
    <cellStyle name="Percent 2 7 2 4 4 4" xfId="47992" xr:uid="{00000000-0005-0000-0000-0000A0BF0000}"/>
    <cellStyle name="Percent 2 7 2 4 5" xfId="47993" xr:uid="{00000000-0005-0000-0000-0000A1BF0000}"/>
    <cellStyle name="Percent 2 7 2 4 5 2" xfId="47994" xr:uid="{00000000-0005-0000-0000-0000A2BF0000}"/>
    <cellStyle name="Percent 2 7 2 4 5 3" xfId="47995" xr:uid="{00000000-0005-0000-0000-0000A3BF0000}"/>
    <cellStyle name="Percent 2 7 2 4 6" xfId="47996" xr:uid="{00000000-0005-0000-0000-0000A4BF0000}"/>
    <cellStyle name="Percent 2 7 2 4 7" xfId="47997" xr:uid="{00000000-0005-0000-0000-0000A5BF0000}"/>
    <cellStyle name="Percent 2 7 2 5" xfId="47998" xr:uid="{00000000-0005-0000-0000-0000A6BF0000}"/>
    <cellStyle name="Percent 2 7 2 5 2" xfId="47999" xr:uid="{00000000-0005-0000-0000-0000A7BF0000}"/>
    <cellStyle name="Percent 2 7 2 5 2 2" xfId="48000" xr:uid="{00000000-0005-0000-0000-0000A8BF0000}"/>
    <cellStyle name="Percent 2 7 2 5 2 2 2" xfId="48001" xr:uid="{00000000-0005-0000-0000-0000A9BF0000}"/>
    <cellStyle name="Percent 2 7 2 5 2 2 3" xfId="48002" xr:uid="{00000000-0005-0000-0000-0000AABF0000}"/>
    <cellStyle name="Percent 2 7 2 5 2 3" xfId="48003" xr:uid="{00000000-0005-0000-0000-0000ABBF0000}"/>
    <cellStyle name="Percent 2 7 2 5 2 4" xfId="48004" xr:uid="{00000000-0005-0000-0000-0000ACBF0000}"/>
    <cellStyle name="Percent 2 7 2 5 3" xfId="48005" xr:uid="{00000000-0005-0000-0000-0000ADBF0000}"/>
    <cellStyle name="Percent 2 7 2 5 3 2" xfId="48006" xr:uid="{00000000-0005-0000-0000-0000AEBF0000}"/>
    <cellStyle name="Percent 2 7 2 5 3 2 2" xfId="48007" xr:uid="{00000000-0005-0000-0000-0000AFBF0000}"/>
    <cellStyle name="Percent 2 7 2 5 3 2 3" xfId="48008" xr:uid="{00000000-0005-0000-0000-0000B0BF0000}"/>
    <cellStyle name="Percent 2 7 2 5 3 3" xfId="48009" xr:uid="{00000000-0005-0000-0000-0000B1BF0000}"/>
    <cellStyle name="Percent 2 7 2 5 3 4" xfId="48010" xr:uid="{00000000-0005-0000-0000-0000B2BF0000}"/>
    <cellStyle name="Percent 2 7 2 5 4" xfId="48011" xr:uid="{00000000-0005-0000-0000-0000B3BF0000}"/>
    <cellStyle name="Percent 2 7 2 5 4 2" xfId="48012" xr:uid="{00000000-0005-0000-0000-0000B4BF0000}"/>
    <cellStyle name="Percent 2 7 2 5 4 3" xfId="48013" xr:uid="{00000000-0005-0000-0000-0000B5BF0000}"/>
    <cellStyle name="Percent 2 7 2 5 5" xfId="48014" xr:uid="{00000000-0005-0000-0000-0000B6BF0000}"/>
    <cellStyle name="Percent 2 7 2 5 6" xfId="48015" xr:uid="{00000000-0005-0000-0000-0000B7BF0000}"/>
    <cellStyle name="Percent 2 7 2 6" xfId="48016" xr:uid="{00000000-0005-0000-0000-0000B8BF0000}"/>
    <cellStyle name="Percent 2 7 2 6 2" xfId="48017" xr:uid="{00000000-0005-0000-0000-0000B9BF0000}"/>
    <cellStyle name="Percent 2 7 2 6 2 2" xfId="48018" xr:uid="{00000000-0005-0000-0000-0000BABF0000}"/>
    <cellStyle name="Percent 2 7 2 6 2 3" xfId="48019" xr:uid="{00000000-0005-0000-0000-0000BBBF0000}"/>
    <cellStyle name="Percent 2 7 2 6 3" xfId="48020" xr:uid="{00000000-0005-0000-0000-0000BCBF0000}"/>
    <cellStyle name="Percent 2 7 2 6 4" xfId="48021" xr:uid="{00000000-0005-0000-0000-0000BDBF0000}"/>
    <cellStyle name="Percent 2 7 2 7" xfId="48022" xr:uid="{00000000-0005-0000-0000-0000BEBF0000}"/>
    <cellStyle name="Percent 2 7 2 7 2" xfId="48023" xr:uid="{00000000-0005-0000-0000-0000BFBF0000}"/>
    <cellStyle name="Percent 2 7 2 7 2 2" xfId="48024" xr:uid="{00000000-0005-0000-0000-0000C0BF0000}"/>
    <cellStyle name="Percent 2 7 2 7 2 3" xfId="48025" xr:uid="{00000000-0005-0000-0000-0000C1BF0000}"/>
    <cellStyle name="Percent 2 7 2 7 3" xfId="48026" xr:uid="{00000000-0005-0000-0000-0000C2BF0000}"/>
    <cellStyle name="Percent 2 7 2 7 4" xfId="48027" xr:uid="{00000000-0005-0000-0000-0000C3BF0000}"/>
    <cellStyle name="Percent 2 7 2 8" xfId="48028" xr:uid="{00000000-0005-0000-0000-0000C4BF0000}"/>
    <cellStyle name="Percent 2 7 2 8 2" xfId="48029" xr:uid="{00000000-0005-0000-0000-0000C5BF0000}"/>
    <cellStyle name="Percent 2 7 2 8 3" xfId="48030" xr:uid="{00000000-0005-0000-0000-0000C6BF0000}"/>
    <cellStyle name="Percent 2 7 2 9" xfId="48031" xr:uid="{00000000-0005-0000-0000-0000C7BF0000}"/>
    <cellStyle name="Percent 2 7 3" xfId="48032" xr:uid="{00000000-0005-0000-0000-0000C8BF0000}"/>
    <cellStyle name="Percent 2 7 3 2" xfId="48033" xr:uid="{00000000-0005-0000-0000-0000C9BF0000}"/>
    <cellStyle name="Percent 2 7 3 2 2" xfId="48034" xr:uid="{00000000-0005-0000-0000-0000CABF0000}"/>
    <cellStyle name="Percent 2 7 3 2 2 2" xfId="48035" xr:uid="{00000000-0005-0000-0000-0000CBBF0000}"/>
    <cellStyle name="Percent 2 7 3 2 2 2 2" xfId="48036" xr:uid="{00000000-0005-0000-0000-0000CCBF0000}"/>
    <cellStyle name="Percent 2 7 3 2 2 2 2 2" xfId="48037" xr:uid="{00000000-0005-0000-0000-0000CDBF0000}"/>
    <cellStyle name="Percent 2 7 3 2 2 2 2 3" xfId="48038" xr:uid="{00000000-0005-0000-0000-0000CEBF0000}"/>
    <cellStyle name="Percent 2 7 3 2 2 2 3" xfId="48039" xr:uid="{00000000-0005-0000-0000-0000CFBF0000}"/>
    <cellStyle name="Percent 2 7 3 2 2 2 4" xfId="48040" xr:uid="{00000000-0005-0000-0000-0000D0BF0000}"/>
    <cellStyle name="Percent 2 7 3 2 2 3" xfId="48041" xr:uid="{00000000-0005-0000-0000-0000D1BF0000}"/>
    <cellStyle name="Percent 2 7 3 2 2 3 2" xfId="48042" xr:uid="{00000000-0005-0000-0000-0000D2BF0000}"/>
    <cellStyle name="Percent 2 7 3 2 2 3 2 2" xfId="48043" xr:uid="{00000000-0005-0000-0000-0000D3BF0000}"/>
    <cellStyle name="Percent 2 7 3 2 2 3 2 3" xfId="48044" xr:uid="{00000000-0005-0000-0000-0000D4BF0000}"/>
    <cellStyle name="Percent 2 7 3 2 2 3 3" xfId="48045" xr:uid="{00000000-0005-0000-0000-0000D5BF0000}"/>
    <cellStyle name="Percent 2 7 3 2 2 3 4" xfId="48046" xr:uid="{00000000-0005-0000-0000-0000D6BF0000}"/>
    <cellStyle name="Percent 2 7 3 2 2 4" xfId="48047" xr:uid="{00000000-0005-0000-0000-0000D7BF0000}"/>
    <cellStyle name="Percent 2 7 3 2 2 4 2" xfId="48048" xr:uid="{00000000-0005-0000-0000-0000D8BF0000}"/>
    <cellStyle name="Percent 2 7 3 2 2 4 3" xfId="48049" xr:uid="{00000000-0005-0000-0000-0000D9BF0000}"/>
    <cellStyle name="Percent 2 7 3 2 2 5" xfId="48050" xr:uid="{00000000-0005-0000-0000-0000DABF0000}"/>
    <cellStyle name="Percent 2 7 3 2 2 6" xfId="48051" xr:uid="{00000000-0005-0000-0000-0000DBBF0000}"/>
    <cellStyle name="Percent 2 7 3 2 3" xfId="48052" xr:uid="{00000000-0005-0000-0000-0000DCBF0000}"/>
    <cellStyle name="Percent 2 7 3 2 3 2" xfId="48053" xr:uid="{00000000-0005-0000-0000-0000DDBF0000}"/>
    <cellStyle name="Percent 2 7 3 2 3 2 2" xfId="48054" xr:uid="{00000000-0005-0000-0000-0000DEBF0000}"/>
    <cellStyle name="Percent 2 7 3 2 3 2 3" xfId="48055" xr:uid="{00000000-0005-0000-0000-0000DFBF0000}"/>
    <cellStyle name="Percent 2 7 3 2 3 3" xfId="48056" xr:uid="{00000000-0005-0000-0000-0000E0BF0000}"/>
    <cellStyle name="Percent 2 7 3 2 3 4" xfId="48057" xr:uid="{00000000-0005-0000-0000-0000E1BF0000}"/>
    <cellStyle name="Percent 2 7 3 2 4" xfId="48058" xr:uid="{00000000-0005-0000-0000-0000E2BF0000}"/>
    <cellStyle name="Percent 2 7 3 2 4 2" xfId="48059" xr:uid="{00000000-0005-0000-0000-0000E3BF0000}"/>
    <cellStyle name="Percent 2 7 3 2 4 2 2" xfId="48060" xr:uid="{00000000-0005-0000-0000-0000E4BF0000}"/>
    <cellStyle name="Percent 2 7 3 2 4 2 3" xfId="48061" xr:uid="{00000000-0005-0000-0000-0000E5BF0000}"/>
    <cellStyle name="Percent 2 7 3 2 4 3" xfId="48062" xr:uid="{00000000-0005-0000-0000-0000E6BF0000}"/>
    <cellStyle name="Percent 2 7 3 2 4 4" xfId="48063" xr:uid="{00000000-0005-0000-0000-0000E7BF0000}"/>
    <cellStyle name="Percent 2 7 3 2 5" xfId="48064" xr:uid="{00000000-0005-0000-0000-0000E8BF0000}"/>
    <cellStyle name="Percent 2 7 3 2 5 2" xfId="48065" xr:uid="{00000000-0005-0000-0000-0000E9BF0000}"/>
    <cellStyle name="Percent 2 7 3 2 5 3" xfId="48066" xr:uid="{00000000-0005-0000-0000-0000EABF0000}"/>
    <cellStyle name="Percent 2 7 3 2 6" xfId="48067" xr:uid="{00000000-0005-0000-0000-0000EBBF0000}"/>
    <cellStyle name="Percent 2 7 3 2 7" xfId="48068" xr:uid="{00000000-0005-0000-0000-0000ECBF0000}"/>
    <cellStyle name="Percent 2 7 3 3" xfId="48069" xr:uid="{00000000-0005-0000-0000-0000EDBF0000}"/>
    <cellStyle name="Percent 2 7 3 3 2" xfId="48070" xr:uid="{00000000-0005-0000-0000-0000EEBF0000}"/>
    <cellStyle name="Percent 2 7 3 3 2 2" xfId="48071" xr:uid="{00000000-0005-0000-0000-0000EFBF0000}"/>
    <cellStyle name="Percent 2 7 3 3 2 2 2" xfId="48072" xr:uid="{00000000-0005-0000-0000-0000F0BF0000}"/>
    <cellStyle name="Percent 2 7 3 3 2 2 3" xfId="48073" xr:uid="{00000000-0005-0000-0000-0000F1BF0000}"/>
    <cellStyle name="Percent 2 7 3 3 2 3" xfId="48074" xr:uid="{00000000-0005-0000-0000-0000F2BF0000}"/>
    <cellStyle name="Percent 2 7 3 3 2 4" xfId="48075" xr:uid="{00000000-0005-0000-0000-0000F3BF0000}"/>
    <cellStyle name="Percent 2 7 3 3 3" xfId="48076" xr:uid="{00000000-0005-0000-0000-0000F4BF0000}"/>
    <cellStyle name="Percent 2 7 3 3 3 2" xfId="48077" xr:uid="{00000000-0005-0000-0000-0000F5BF0000}"/>
    <cellStyle name="Percent 2 7 3 3 3 2 2" xfId="48078" xr:uid="{00000000-0005-0000-0000-0000F6BF0000}"/>
    <cellStyle name="Percent 2 7 3 3 3 2 3" xfId="48079" xr:uid="{00000000-0005-0000-0000-0000F7BF0000}"/>
    <cellStyle name="Percent 2 7 3 3 3 3" xfId="48080" xr:uid="{00000000-0005-0000-0000-0000F8BF0000}"/>
    <cellStyle name="Percent 2 7 3 3 3 4" xfId="48081" xr:uid="{00000000-0005-0000-0000-0000F9BF0000}"/>
    <cellStyle name="Percent 2 7 3 3 4" xfId="48082" xr:uid="{00000000-0005-0000-0000-0000FABF0000}"/>
    <cellStyle name="Percent 2 7 3 3 4 2" xfId="48083" xr:uid="{00000000-0005-0000-0000-0000FBBF0000}"/>
    <cellStyle name="Percent 2 7 3 3 4 3" xfId="48084" xr:uid="{00000000-0005-0000-0000-0000FCBF0000}"/>
    <cellStyle name="Percent 2 7 3 3 5" xfId="48085" xr:uid="{00000000-0005-0000-0000-0000FDBF0000}"/>
    <cellStyle name="Percent 2 7 3 3 6" xfId="48086" xr:uid="{00000000-0005-0000-0000-0000FEBF0000}"/>
    <cellStyle name="Percent 2 7 3 4" xfId="48087" xr:uid="{00000000-0005-0000-0000-0000FFBF0000}"/>
    <cellStyle name="Percent 2 7 3 4 2" xfId="48088" xr:uid="{00000000-0005-0000-0000-000000C00000}"/>
    <cellStyle name="Percent 2 7 3 4 2 2" xfId="48089" xr:uid="{00000000-0005-0000-0000-000001C00000}"/>
    <cellStyle name="Percent 2 7 3 4 2 3" xfId="48090" xr:uid="{00000000-0005-0000-0000-000002C00000}"/>
    <cellStyle name="Percent 2 7 3 4 3" xfId="48091" xr:uid="{00000000-0005-0000-0000-000003C00000}"/>
    <cellStyle name="Percent 2 7 3 4 4" xfId="48092" xr:uid="{00000000-0005-0000-0000-000004C00000}"/>
    <cellStyle name="Percent 2 7 3 5" xfId="48093" xr:uid="{00000000-0005-0000-0000-000005C00000}"/>
    <cellStyle name="Percent 2 7 3 5 2" xfId="48094" xr:uid="{00000000-0005-0000-0000-000006C00000}"/>
    <cellStyle name="Percent 2 7 3 5 2 2" xfId="48095" xr:uid="{00000000-0005-0000-0000-000007C00000}"/>
    <cellStyle name="Percent 2 7 3 5 2 3" xfId="48096" xr:uid="{00000000-0005-0000-0000-000008C00000}"/>
    <cellStyle name="Percent 2 7 3 5 3" xfId="48097" xr:uid="{00000000-0005-0000-0000-000009C00000}"/>
    <cellStyle name="Percent 2 7 3 5 4" xfId="48098" xr:uid="{00000000-0005-0000-0000-00000AC00000}"/>
    <cellStyle name="Percent 2 7 3 6" xfId="48099" xr:uid="{00000000-0005-0000-0000-00000BC00000}"/>
    <cellStyle name="Percent 2 7 3 6 2" xfId="48100" xr:uid="{00000000-0005-0000-0000-00000CC00000}"/>
    <cellStyle name="Percent 2 7 3 6 3" xfId="48101" xr:uid="{00000000-0005-0000-0000-00000DC00000}"/>
    <cellStyle name="Percent 2 7 3 7" xfId="48102" xr:uid="{00000000-0005-0000-0000-00000EC00000}"/>
    <cellStyle name="Percent 2 7 3 8" xfId="48103" xr:uid="{00000000-0005-0000-0000-00000FC00000}"/>
    <cellStyle name="Percent 2 7 4" xfId="48104" xr:uid="{00000000-0005-0000-0000-000010C00000}"/>
    <cellStyle name="Percent 2 7 4 2" xfId="48105" xr:uid="{00000000-0005-0000-0000-000011C00000}"/>
    <cellStyle name="Percent 2 7 4 2 2" xfId="48106" xr:uid="{00000000-0005-0000-0000-000012C00000}"/>
    <cellStyle name="Percent 2 7 4 2 2 2" xfId="48107" xr:uid="{00000000-0005-0000-0000-000013C00000}"/>
    <cellStyle name="Percent 2 7 4 2 2 2 2" xfId="48108" xr:uid="{00000000-0005-0000-0000-000014C00000}"/>
    <cellStyle name="Percent 2 7 4 2 2 2 3" xfId="48109" xr:uid="{00000000-0005-0000-0000-000015C00000}"/>
    <cellStyle name="Percent 2 7 4 2 2 3" xfId="48110" xr:uid="{00000000-0005-0000-0000-000016C00000}"/>
    <cellStyle name="Percent 2 7 4 2 2 4" xfId="48111" xr:uid="{00000000-0005-0000-0000-000017C00000}"/>
    <cellStyle name="Percent 2 7 4 2 3" xfId="48112" xr:uid="{00000000-0005-0000-0000-000018C00000}"/>
    <cellStyle name="Percent 2 7 4 2 3 2" xfId="48113" xr:uid="{00000000-0005-0000-0000-000019C00000}"/>
    <cellStyle name="Percent 2 7 4 2 3 2 2" xfId="48114" xr:uid="{00000000-0005-0000-0000-00001AC00000}"/>
    <cellStyle name="Percent 2 7 4 2 3 2 3" xfId="48115" xr:uid="{00000000-0005-0000-0000-00001BC00000}"/>
    <cellStyle name="Percent 2 7 4 2 3 3" xfId="48116" xr:uid="{00000000-0005-0000-0000-00001CC00000}"/>
    <cellStyle name="Percent 2 7 4 2 3 4" xfId="48117" xr:uid="{00000000-0005-0000-0000-00001DC00000}"/>
    <cellStyle name="Percent 2 7 4 2 4" xfId="48118" xr:uid="{00000000-0005-0000-0000-00001EC00000}"/>
    <cellStyle name="Percent 2 7 4 2 4 2" xfId="48119" xr:uid="{00000000-0005-0000-0000-00001FC00000}"/>
    <cellStyle name="Percent 2 7 4 2 4 3" xfId="48120" xr:uid="{00000000-0005-0000-0000-000020C00000}"/>
    <cellStyle name="Percent 2 7 4 2 5" xfId="48121" xr:uid="{00000000-0005-0000-0000-000021C00000}"/>
    <cellStyle name="Percent 2 7 4 2 6" xfId="48122" xr:uid="{00000000-0005-0000-0000-000022C00000}"/>
    <cellStyle name="Percent 2 7 4 3" xfId="48123" xr:uid="{00000000-0005-0000-0000-000023C00000}"/>
    <cellStyle name="Percent 2 7 4 3 2" xfId="48124" xr:uid="{00000000-0005-0000-0000-000024C00000}"/>
    <cellStyle name="Percent 2 7 4 3 2 2" xfId="48125" xr:uid="{00000000-0005-0000-0000-000025C00000}"/>
    <cellStyle name="Percent 2 7 4 3 2 3" xfId="48126" xr:uid="{00000000-0005-0000-0000-000026C00000}"/>
    <cellStyle name="Percent 2 7 4 3 3" xfId="48127" xr:uid="{00000000-0005-0000-0000-000027C00000}"/>
    <cellStyle name="Percent 2 7 4 3 4" xfId="48128" xr:uid="{00000000-0005-0000-0000-000028C00000}"/>
    <cellStyle name="Percent 2 7 4 4" xfId="48129" xr:uid="{00000000-0005-0000-0000-000029C00000}"/>
    <cellStyle name="Percent 2 7 4 4 2" xfId="48130" xr:uid="{00000000-0005-0000-0000-00002AC00000}"/>
    <cellStyle name="Percent 2 7 4 4 2 2" xfId="48131" xr:uid="{00000000-0005-0000-0000-00002BC00000}"/>
    <cellStyle name="Percent 2 7 4 4 2 3" xfId="48132" xr:uid="{00000000-0005-0000-0000-00002CC00000}"/>
    <cellStyle name="Percent 2 7 4 4 3" xfId="48133" xr:uid="{00000000-0005-0000-0000-00002DC00000}"/>
    <cellStyle name="Percent 2 7 4 4 4" xfId="48134" xr:uid="{00000000-0005-0000-0000-00002EC00000}"/>
    <cellStyle name="Percent 2 7 4 5" xfId="48135" xr:uid="{00000000-0005-0000-0000-00002FC00000}"/>
    <cellStyle name="Percent 2 7 4 5 2" xfId="48136" xr:uid="{00000000-0005-0000-0000-000030C00000}"/>
    <cellStyle name="Percent 2 7 4 5 3" xfId="48137" xr:uid="{00000000-0005-0000-0000-000031C00000}"/>
    <cellStyle name="Percent 2 7 4 6" xfId="48138" xr:uid="{00000000-0005-0000-0000-000032C00000}"/>
    <cellStyle name="Percent 2 7 4 7" xfId="48139" xr:uid="{00000000-0005-0000-0000-000033C00000}"/>
    <cellStyle name="Percent 2 7 5" xfId="48140" xr:uid="{00000000-0005-0000-0000-000034C00000}"/>
    <cellStyle name="Percent 2 7 5 2" xfId="48141" xr:uid="{00000000-0005-0000-0000-000035C00000}"/>
    <cellStyle name="Percent 2 7 5 2 2" xfId="48142" xr:uid="{00000000-0005-0000-0000-000036C00000}"/>
    <cellStyle name="Percent 2 7 5 2 2 2" xfId="48143" xr:uid="{00000000-0005-0000-0000-000037C00000}"/>
    <cellStyle name="Percent 2 7 5 2 2 2 2" xfId="48144" xr:uid="{00000000-0005-0000-0000-000038C00000}"/>
    <cellStyle name="Percent 2 7 5 2 2 2 3" xfId="48145" xr:uid="{00000000-0005-0000-0000-000039C00000}"/>
    <cellStyle name="Percent 2 7 5 2 2 3" xfId="48146" xr:uid="{00000000-0005-0000-0000-00003AC00000}"/>
    <cellStyle name="Percent 2 7 5 2 2 4" xfId="48147" xr:uid="{00000000-0005-0000-0000-00003BC00000}"/>
    <cellStyle name="Percent 2 7 5 2 3" xfId="48148" xr:uid="{00000000-0005-0000-0000-00003CC00000}"/>
    <cellStyle name="Percent 2 7 5 2 3 2" xfId="48149" xr:uid="{00000000-0005-0000-0000-00003DC00000}"/>
    <cellStyle name="Percent 2 7 5 2 3 2 2" xfId="48150" xr:uid="{00000000-0005-0000-0000-00003EC00000}"/>
    <cellStyle name="Percent 2 7 5 2 3 2 3" xfId="48151" xr:uid="{00000000-0005-0000-0000-00003FC00000}"/>
    <cellStyle name="Percent 2 7 5 2 3 3" xfId="48152" xr:uid="{00000000-0005-0000-0000-000040C00000}"/>
    <cellStyle name="Percent 2 7 5 2 3 4" xfId="48153" xr:uid="{00000000-0005-0000-0000-000041C00000}"/>
    <cellStyle name="Percent 2 7 5 2 4" xfId="48154" xr:uid="{00000000-0005-0000-0000-000042C00000}"/>
    <cellStyle name="Percent 2 7 5 2 4 2" xfId="48155" xr:uid="{00000000-0005-0000-0000-000043C00000}"/>
    <cellStyle name="Percent 2 7 5 2 4 3" xfId="48156" xr:uid="{00000000-0005-0000-0000-000044C00000}"/>
    <cellStyle name="Percent 2 7 5 2 5" xfId="48157" xr:uid="{00000000-0005-0000-0000-000045C00000}"/>
    <cellStyle name="Percent 2 7 5 2 6" xfId="48158" xr:uid="{00000000-0005-0000-0000-000046C00000}"/>
    <cellStyle name="Percent 2 7 5 3" xfId="48159" xr:uid="{00000000-0005-0000-0000-000047C00000}"/>
    <cellStyle name="Percent 2 7 5 3 2" xfId="48160" xr:uid="{00000000-0005-0000-0000-000048C00000}"/>
    <cellStyle name="Percent 2 7 5 3 2 2" xfId="48161" xr:uid="{00000000-0005-0000-0000-000049C00000}"/>
    <cellStyle name="Percent 2 7 5 3 2 3" xfId="48162" xr:uid="{00000000-0005-0000-0000-00004AC00000}"/>
    <cellStyle name="Percent 2 7 5 3 3" xfId="48163" xr:uid="{00000000-0005-0000-0000-00004BC00000}"/>
    <cellStyle name="Percent 2 7 5 3 4" xfId="48164" xr:uid="{00000000-0005-0000-0000-00004CC00000}"/>
    <cellStyle name="Percent 2 7 5 4" xfId="48165" xr:uid="{00000000-0005-0000-0000-00004DC00000}"/>
    <cellStyle name="Percent 2 7 5 4 2" xfId="48166" xr:uid="{00000000-0005-0000-0000-00004EC00000}"/>
    <cellStyle name="Percent 2 7 5 4 2 2" xfId="48167" xr:uid="{00000000-0005-0000-0000-00004FC00000}"/>
    <cellStyle name="Percent 2 7 5 4 2 3" xfId="48168" xr:uid="{00000000-0005-0000-0000-000050C00000}"/>
    <cellStyle name="Percent 2 7 5 4 3" xfId="48169" xr:uid="{00000000-0005-0000-0000-000051C00000}"/>
    <cellStyle name="Percent 2 7 5 4 4" xfId="48170" xr:uid="{00000000-0005-0000-0000-000052C00000}"/>
    <cellStyle name="Percent 2 7 5 5" xfId="48171" xr:uid="{00000000-0005-0000-0000-000053C00000}"/>
    <cellStyle name="Percent 2 7 5 5 2" xfId="48172" xr:uid="{00000000-0005-0000-0000-000054C00000}"/>
    <cellStyle name="Percent 2 7 5 5 3" xfId="48173" xr:uid="{00000000-0005-0000-0000-000055C00000}"/>
    <cellStyle name="Percent 2 7 5 6" xfId="48174" xr:uid="{00000000-0005-0000-0000-000056C00000}"/>
    <cellStyle name="Percent 2 7 5 7" xfId="48175" xr:uid="{00000000-0005-0000-0000-000057C00000}"/>
    <cellStyle name="Percent 2 7 6" xfId="48176" xr:uid="{00000000-0005-0000-0000-000058C00000}"/>
    <cellStyle name="Percent 2 7 6 2" xfId="48177" xr:uid="{00000000-0005-0000-0000-000059C00000}"/>
    <cellStyle name="Percent 2 7 6 2 2" xfId="48178" xr:uid="{00000000-0005-0000-0000-00005AC00000}"/>
    <cellStyle name="Percent 2 7 6 2 2 2" xfId="48179" xr:uid="{00000000-0005-0000-0000-00005BC00000}"/>
    <cellStyle name="Percent 2 7 6 2 2 3" xfId="48180" xr:uid="{00000000-0005-0000-0000-00005CC00000}"/>
    <cellStyle name="Percent 2 7 6 2 3" xfId="48181" xr:uid="{00000000-0005-0000-0000-00005DC00000}"/>
    <cellStyle name="Percent 2 7 6 2 4" xfId="48182" xr:uid="{00000000-0005-0000-0000-00005EC00000}"/>
    <cellStyle name="Percent 2 7 6 3" xfId="48183" xr:uid="{00000000-0005-0000-0000-00005FC00000}"/>
    <cellStyle name="Percent 2 7 6 3 2" xfId="48184" xr:uid="{00000000-0005-0000-0000-000060C00000}"/>
    <cellStyle name="Percent 2 7 6 3 2 2" xfId="48185" xr:uid="{00000000-0005-0000-0000-000061C00000}"/>
    <cellStyle name="Percent 2 7 6 3 2 3" xfId="48186" xr:uid="{00000000-0005-0000-0000-000062C00000}"/>
    <cellStyle name="Percent 2 7 6 3 3" xfId="48187" xr:uid="{00000000-0005-0000-0000-000063C00000}"/>
    <cellStyle name="Percent 2 7 6 3 4" xfId="48188" xr:uid="{00000000-0005-0000-0000-000064C00000}"/>
    <cellStyle name="Percent 2 7 6 4" xfId="48189" xr:uid="{00000000-0005-0000-0000-000065C00000}"/>
    <cellStyle name="Percent 2 7 6 4 2" xfId="48190" xr:uid="{00000000-0005-0000-0000-000066C00000}"/>
    <cellStyle name="Percent 2 7 6 4 3" xfId="48191" xr:uid="{00000000-0005-0000-0000-000067C00000}"/>
    <cellStyle name="Percent 2 7 6 5" xfId="48192" xr:uid="{00000000-0005-0000-0000-000068C00000}"/>
    <cellStyle name="Percent 2 7 6 6" xfId="48193" xr:uid="{00000000-0005-0000-0000-000069C00000}"/>
    <cellStyle name="Percent 2 7 7" xfId="48194" xr:uid="{00000000-0005-0000-0000-00006AC00000}"/>
    <cellStyle name="Percent 2 7 7 2" xfId="48195" xr:uid="{00000000-0005-0000-0000-00006BC00000}"/>
    <cellStyle name="Percent 2 7 7 2 2" xfId="48196" xr:uid="{00000000-0005-0000-0000-00006CC00000}"/>
    <cellStyle name="Percent 2 7 7 2 3" xfId="48197" xr:uid="{00000000-0005-0000-0000-00006DC00000}"/>
    <cellStyle name="Percent 2 7 7 3" xfId="48198" xr:uid="{00000000-0005-0000-0000-00006EC00000}"/>
    <cellStyle name="Percent 2 7 7 4" xfId="48199" xr:uid="{00000000-0005-0000-0000-00006FC00000}"/>
    <cellStyle name="Percent 2 7 8" xfId="48200" xr:uid="{00000000-0005-0000-0000-000070C00000}"/>
    <cellStyle name="Percent 2 7 8 2" xfId="48201" xr:uid="{00000000-0005-0000-0000-000071C00000}"/>
    <cellStyle name="Percent 2 7 8 2 2" xfId="48202" xr:uid="{00000000-0005-0000-0000-000072C00000}"/>
    <cellStyle name="Percent 2 7 8 2 3" xfId="48203" xr:uid="{00000000-0005-0000-0000-000073C00000}"/>
    <cellStyle name="Percent 2 7 8 3" xfId="48204" xr:uid="{00000000-0005-0000-0000-000074C00000}"/>
    <cellStyle name="Percent 2 7 8 4" xfId="48205" xr:uid="{00000000-0005-0000-0000-000075C00000}"/>
    <cellStyle name="Percent 2 7 9" xfId="48206" xr:uid="{00000000-0005-0000-0000-000076C00000}"/>
    <cellStyle name="Percent 2 7 9 2" xfId="48207" xr:uid="{00000000-0005-0000-0000-000077C00000}"/>
    <cellStyle name="Percent 2 7 9 3" xfId="48208" xr:uid="{00000000-0005-0000-0000-000078C00000}"/>
    <cellStyle name="Percent 2 8" xfId="48209" xr:uid="{00000000-0005-0000-0000-000079C00000}"/>
    <cellStyle name="Percent 2 8 10" xfId="48210" xr:uid="{00000000-0005-0000-0000-00007AC00000}"/>
    <cellStyle name="Percent 2 8 2" xfId="48211" xr:uid="{00000000-0005-0000-0000-00007BC00000}"/>
    <cellStyle name="Percent 2 8 2 2" xfId="48212" xr:uid="{00000000-0005-0000-0000-00007CC00000}"/>
    <cellStyle name="Percent 2 8 2 2 2" xfId="48213" xr:uid="{00000000-0005-0000-0000-00007DC00000}"/>
    <cellStyle name="Percent 2 8 2 2 2 2" xfId="48214" xr:uid="{00000000-0005-0000-0000-00007EC00000}"/>
    <cellStyle name="Percent 2 8 2 2 2 2 2" xfId="48215" xr:uid="{00000000-0005-0000-0000-00007FC00000}"/>
    <cellStyle name="Percent 2 8 2 2 2 2 2 2" xfId="48216" xr:uid="{00000000-0005-0000-0000-000080C00000}"/>
    <cellStyle name="Percent 2 8 2 2 2 2 2 3" xfId="48217" xr:uid="{00000000-0005-0000-0000-000081C00000}"/>
    <cellStyle name="Percent 2 8 2 2 2 2 3" xfId="48218" xr:uid="{00000000-0005-0000-0000-000082C00000}"/>
    <cellStyle name="Percent 2 8 2 2 2 2 4" xfId="48219" xr:uid="{00000000-0005-0000-0000-000083C00000}"/>
    <cellStyle name="Percent 2 8 2 2 2 3" xfId="48220" xr:uid="{00000000-0005-0000-0000-000084C00000}"/>
    <cellStyle name="Percent 2 8 2 2 2 3 2" xfId="48221" xr:uid="{00000000-0005-0000-0000-000085C00000}"/>
    <cellStyle name="Percent 2 8 2 2 2 3 2 2" xfId="48222" xr:uid="{00000000-0005-0000-0000-000086C00000}"/>
    <cellStyle name="Percent 2 8 2 2 2 3 2 3" xfId="48223" xr:uid="{00000000-0005-0000-0000-000087C00000}"/>
    <cellStyle name="Percent 2 8 2 2 2 3 3" xfId="48224" xr:uid="{00000000-0005-0000-0000-000088C00000}"/>
    <cellStyle name="Percent 2 8 2 2 2 3 4" xfId="48225" xr:uid="{00000000-0005-0000-0000-000089C00000}"/>
    <cellStyle name="Percent 2 8 2 2 2 4" xfId="48226" xr:uid="{00000000-0005-0000-0000-00008AC00000}"/>
    <cellStyle name="Percent 2 8 2 2 2 4 2" xfId="48227" xr:uid="{00000000-0005-0000-0000-00008BC00000}"/>
    <cellStyle name="Percent 2 8 2 2 2 4 3" xfId="48228" xr:uid="{00000000-0005-0000-0000-00008CC00000}"/>
    <cellStyle name="Percent 2 8 2 2 2 5" xfId="48229" xr:uid="{00000000-0005-0000-0000-00008DC00000}"/>
    <cellStyle name="Percent 2 8 2 2 2 6" xfId="48230" xr:uid="{00000000-0005-0000-0000-00008EC00000}"/>
    <cellStyle name="Percent 2 8 2 2 3" xfId="48231" xr:uid="{00000000-0005-0000-0000-00008FC00000}"/>
    <cellStyle name="Percent 2 8 2 2 3 2" xfId="48232" xr:uid="{00000000-0005-0000-0000-000090C00000}"/>
    <cellStyle name="Percent 2 8 2 2 3 2 2" xfId="48233" xr:uid="{00000000-0005-0000-0000-000091C00000}"/>
    <cellStyle name="Percent 2 8 2 2 3 2 3" xfId="48234" xr:uid="{00000000-0005-0000-0000-000092C00000}"/>
    <cellStyle name="Percent 2 8 2 2 3 3" xfId="48235" xr:uid="{00000000-0005-0000-0000-000093C00000}"/>
    <cellStyle name="Percent 2 8 2 2 3 4" xfId="48236" xr:uid="{00000000-0005-0000-0000-000094C00000}"/>
    <cellStyle name="Percent 2 8 2 2 4" xfId="48237" xr:uid="{00000000-0005-0000-0000-000095C00000}"/>
    <cellStyle name="Percent 2 8 2 2 4 2" xfId="48238" xr:uid="{00000000-0005-0000-0000-000096C00000}"/>
    <cellStyle name="Percent 2 8 2 2 4 2 2" xfId="48239" xr:uid="{00000000-0005-0000-0000-000097C00000}"/>
    <cellStyle name="Percent 2 8 2 2 4 2 3" xfId="48240" xr:uid="{00000000-0005-0000-0000-000098C00000}"/>
    <cellStyle name="Percent 2 8 2 2 4 3" xfId="48241" xr:uid="{00000000-0005-0000-0000-000099C00000}"/>
    <cellStyle name="Percent 2 8 2 2 4 4" xfId="48242" xr:uid="{00000000-0005-0000-0000-00009AC00000}"/>
    <cellStyle name="Percent 2 8 2 2 5" xfId="48243" xr:uid="{00000000-0005-0000-0000-00009BC00000}"/>
    <cellStyle name="Percent 2 8 2 2 5 2" xfId="48244" xr:uid="{00000000-0005-0000-0000-00009CC00000}"/>
    <cellStyle name="Percent 2 8 2 2 5 3" xfId="48245" xr:uid="{00000000-0005-0000-0000-00009DC00000}"/>
    <cellStyle name="Percent 2 8 2 2 6" xfId="48246" xr:uid="{00000000-0005-0000-0000-00009EC00000}"/>
    <cellStyle name="Percent 2 8 2 2 7" xfId="48247" xr:uid="{00000000-0005-0000-0000-00009FC00000}"/>
    <cellStyle name="Percent 2 8 2 3" xfId="48248" xr:uid="{00000000-0005-0000-0000-0000A0C00000}"/>
    <cellStyle name="Percent 2 8 2 3 2" xfId="48249" xr:uid="{00000000-0005-0000-0000-0000A1C00000}"/>
    <cellStyle name="Percent 2 8 2 3 2 2" xfId="48250" xr:uid="{00000000-0005-0000-0000-0000A2C00000}"/>
    <cellStyle name="Percent 2 8 2 3 2 2 2" xfId="48251" xr:uid="{00000000-0005-0000-0000-0000A3C00000}"/>
    <cellStyle name="Percent 2 8 2 3 2 2 3" xfId="48252" xr:uid="{00000000-0005-0000-0000-0000A4C00000}"/>
    <cellStyle name="Percent 2 8 2 3 2 3" xfId="48253" xr:uid="{00000000-0005-0000-0000-0000A5C00000}"/>
    <cellStyle name="Percent 2 8 2 3 2 4" xfId="48254" xr:uid="{00000000-0005-0000-0000-0000A6C00000}"/>
    <cellStyle name="Percent 2 8 2 3 3" xfId="48255" xr:uid="{00000000-0005-0000-0000-0000A7C00000}"/>
    <cellStyle name="Percent 2 8 2 3 3 2" xfId="48256" xr:uid="{00000000-0005-0000-0000-0000A8C00000}"/>
    <cellStyle name="Percent 2 8 2 3 3 2 2" xfId="48257" xr:uid="{00000000-0005-0000-0000-0000A9C00000}"/>
    <cellStyle name="Percent 2 8 2 3 3 2 3" xfId="48258" xr:uid="{00000000-0005-0000-0000-0000AAC00000}"/>
    <cellStyle name="Percent 2 8 2 3 3 3" xfId="48259" xr:uid="{00000000-0005-0000-0000-0000ABC00000}"/>
    <cellStyle name="Percent 2 8 2 3 3 4" xfId="48260" xr:uid="{00000000-0005-0000-0000-0000ACC00000}"/>
    <cellStyle name="Percent 2 8 2 3 4" xfId="48261" xr:uid="{00000000-0005-0000-0000-0000ADC00000}"/>
    <cellStyle name="Percent 2 8 2 3 4 2" xfId="48262" xr:uid="{00000000-0005-0000-0000-0000AEC00000}"/>
    <cellStyle name="Percent 2 8 2 3 4 3" xfId="48263" xr:uid="{00000000-0005-0000-0000-0000AFC00000}"/>
    <cellStyle name="Percent 2 8 2 3 5" xfId="48264" xr:uid="{00000000-0005-0000-0000-0000B0C00000}"/>
    <cellStyle name="Percent 2 8 2 3 6" xfId="48265" xr:uid="{00000000-0005-0000-0000-0000B1C00000}"/>
    <cellStyle name="Percent 2 8 2 4" xfId="48266" xr:uid="{00000000-0005-0000-0000-0000B2C00000}"/>
    <cellStyle name="Percent 2 8 2 4 2" xfId="48267" xr:uid="{00000000-0005-0000-0000-0000B3C00000}"/>
    <cellStyle name="Percent 2 8 2 4 2 2" xfId="48268" xr:uid="{00000000-0005-0000-0000-0000B4C00000}"/>
    <cellStyle name="Percent 2 8 2 4 2 3" xfId="48269" xr:uid="{00000000-0005-0000-0000-0000B5C00000}"/>
    <cellStyle name="Percent 2 8 2 4 3" xfId="48270" xr:uid="{00000000-0005-0000-0000-0000B6C00000}"/>
    <cellStyle name="Percent 2 8 2 4 4" xfId="48271" xr:uid="{00000000-0005-0000-0000-0000B7C00000}"/>
    <cellStyle name="Percent 2 8 2 5" xfId="48272" xr:uid="{00000000-0005-0000-0000-0000B8C00000}"/>
    <cellStyle name="Percent 2 8 2 5 2" xfId="48273" xr:uid="{00000000-0005-0000-0000-0000B9C00000}"/>
    <cellStyle name="Percent 2 8 2 5 2 2" xfId="48274" xr:uid="{00000000-0005-0000-0000-0000BAC00000}"/>
    <cellStyle name="Percent 2 8 2 5 2 3" xfId="48275" xr:uid="{00000000-0005-0000-0000-0000BBC00000}"/>
    <cellStyle name="Percent 2 8 2 5 3" xfId="48276" xr:uid="{00000000-0005-0000-0000-0000BCC00000}"/>
    <cellStyle name="Percent 2 8 2 5 4" xfId="48277" xr:uid="{00000000-0005-0000-0000-0000BDC00000}"/>
    <cellStyle name="Percent 2 8 2 6" xfId="48278" xr:uid="{00000000-0005-0000-0000-0000BEC00000}"/>
    <cellStyle name="Percent 2 8 2 6 2" xfId="48279" xr:uid="{00000000-0005-0000-0000-0000BFC00000}"/>
    <cellStyle name="Percent 2 8 2 6 3" xfId="48280" xr:uid="{00000000-0005-0000-0000-0000C0C00000}"/>
    <cellStyle name="Percent 2 8 2 7" xfId="48281" xr:uid="{00000000-0005-0000-0000-0000C1C00000}"/>
    <cellStyle name="Percent 2 8 2 8" xfId="48282" xr:uid="{00000000-0005-0000-0000-0000C2C00000}"/>
    <cellStyle name="Percent 2 8 3" xfId="48283" xr:uid="{00000000-0005-0000-0000-0000C3C00000}"/>
    <cellStyle name="Percent 2 8 3 2" xfId="48284" xr:uid="{00000000-0005-0000-0000-0000C4C00000}"/>
    <cellStyle name="Percent 2 8 3 2 2" xfId="48285" xr:uid="{00000000-0005-0000-0000-0000C5C00000}"/>
    <cellStyle name="Percent 2 8 3 2 2 2" xfId="48286" xr:uid="{00000000-0005-0000-0000-0000C6C00000}"/>
    <cellStyle name="Percent 2 8 3 2 2 2 2" xfId="48287" xr:uid="{00000000-0005-0000-0000-0000C7C00000}"/>
    <cellStyle name="Percent 2 8 3 2 2 2 3" xfId="48288" xr:uid="{00000000-0005-0000-0000-0000C8C00000}"/>
    <cellStyle name="Percent 2 8 3 2 2 3" xfId="48289" xr:uid="{00000000-0005-0000-0000-0000C9C00000}"/>
    <cellStyle name="Percent 2 8 3 2 2 4" xfId="48290" xr:uid="{00000000-0005-0000-0000-0000CAC00000}"/>
    <cellStyle name="Percent 2 8 3 2 3" xfId="48291" xr:uid="{00000000-0005-0000-0000-0000CBC00000}"/>
    <cellStyle name="Percent 2 8 3 2 3 2" xfId="48292" xr:uid="{00000000-0005-0000-0000-0000CCC00000}"/>
    <cellStyle name="Percent 2 8 3 2 3 2 2" xfId="48293" xr:uid="{00000000-0005-0000-0000-0000CDC00000}"/>
    <cellStyle name="Percent 2 8 3 2 3 2 3" xfId="48294" xr:uid="{00000000-0005-0000-0000-0000CEC00000}"/>
    <cellStyle name="Percent 2 8 3 2 3 3" xfId="48295" xr:uid="{00000000-0005-0000-0000-0000CFC00000}"/>
    <cellStyle name="Percent 2 8 3 2 3 4" xfId="48296" xr:uid="{00000000-0005-0000-0000-0000D0C00000}"/>
    <cellStyle name="Percent 2 8 3 2 4" xfId="48297" xr:uid="{00000000-0005-0000-0000-0000D1C00000}"/>
    <cellStyle name="Percent 2 8 3 2 4 2" xfId="48298" xr:uid="{00000000-0005-0000-0000-0000D2C00000}"/>
    <cellStyle name="Percent 2 8 3 2 4 3" xfId="48299" xr:uid="{00000000-0005-0000-0000-0000D3C00000}"/>
    <cellStyle name="Percent 2 8 3 2 5" xfId="48300" xr:uid="{00000000-0005-0000-0000-0000D4C00000}"/>
    <cellStyle name="Percent 2 8 3 2 6" xfId="48301" xr:uid="{00000000-0005-0000-0000-0000D5C00000}"/>
    <cellStyle name="Percent 2 8 3 3" xfId="48302" xr:uid="{00000000-0005-0000-0000-0000D6C00000}"/>
    <cellStyle name="Percent 2 8 3 3 2" xfId="48303" xr:uid="{00000000-0005-0000-0000-0000D7C00000}"/>
    <cellStyle name="Percent 2 8 3 3 2 2" xfId="48304" xr:uid="{00000000-0005-0000-0000-0000D8C00000}"/>
    <cellStyle name="Percent 2 8 3 3 2 3" xfId="48305" xr:uid="{00000000-0005-0000-0000-0000D9C00000}"/>
    <cellStyle name="Percent 2 8 3 3 3" xfId="48306" xr:uid="{00000000-0005-0000-0000-0000DAC00000}"/>
    <cellStyle name="Percent 2 8 3 3 4" xfId="48307" xr:uid="{00000000-0005-0000-0000-0000DBC00000}"/>
    <cellStyle name="Percent 2 8 3 4" xfId="48308" xr:uid="{00000000-0005-0000-0000-0000DCC00000}"/>
    <cellStyle name="Percent 2 8 3 4 2" xfId="48309" xr:uid="{00000000-0005-0000-0000-0000DDC00000}"/>
    <cellStyle name="Percent 2 8 3 4 2 2" xfId="48310" xr:uid="{00000000-0005-0000-0000-0000DEC00000}"/>
    <cellStyle name="Percent 2 8 3 4 2 3" xfId="48311" xr:uid="{00000000-0005-0000-0000-0000DFC00000}"/>
    <cellStyle name="Percent 2 8 3 4 3" xfId="48312" xr:uid="{00000000-0005-0000-0000-0000E0C00000}"/>
    <cellStyle name="Percent 2 8 3 4 4" xfId="48313" xr:uid="{00000000-0005-0000-0000-0000E1C00000}"/>
    <cellStyle name="Percent 2 8 3 5" xfId="48314" xr:uid="{00000000-0005-0000-0000-0000E2C00000}"/>
    <cellStyle name="Percent 2 8 3 5 2" xfId="48315" xr:uid="{00000000-0005-0000-0000-0000E3C00000}"/>
    <cellStyle name="Percent 2 8 3 5 3" xfId="48316" xr:uid="{00000000-0005-0000-0000-0000E4C00000}"/>
    <cellStyle name="Percent 2 8 3 6" xfId="48317" xr:uid="{00000000-0005-0000-0000-0000E5C00000}"/>
    <cellStyle name="Percent 2 8 3 7" xfId="48318" xr:uid="{00000000-0005-0000-0000-0000E6C00000}"/>
    <cellStyle name="Percent 2 8 4" xfId="48319" xr:uid="{00000000-0005-0000-0000-0000E7C00000}"/>
    <cellStyle name="Percent 2 8 4 2" xfId="48320" xr:uid="{00000000-0005-0000-0000-0000E8C00000}"/>
    <cellStyle name="Percent 2 8 4 2 2" xfId="48321" xr:uid="{00000000-0005-0000-0000-0000E9C00000}"/>
    <cellStyle name="Percent 2 8 4 2 2 2" xfId="48322" xr:uid="{00000000-0005-0000-0000-0000EAC00000}"/>
    <cellStyle name="Percent 2 8 4 2 2 2 2" xfId="48323" xr:uid="{00000000-0005-0000-0000-0000EBC00000}"/>
    <cellStyle name="Percent 2 8 4 2 2 2 3" xfId="48324" xr:uid="{00000000-0005-0000-0000-0000ECC00000}"/>
    <cellStyle name="Percent 2 8 4 2 2 3" xfId="48325" xr:uid="{00000000-0005-0000-0000-0000EDC00000}"/>
    <cellStyle name="Percent 2 8 4 2 2 4" xfId="48326" xr:uid="{00000000-0005-0000-0000-0000EEC00000}"/>
    <cellStyle name="Percent 2 8 4 2 3" xfId="48327" xr:uid="{00000000-0005-0000-0000-0000EFC00000}"/>
    <cellStyle name="Percent 2 8 4 2 3 2" xfId="48328" xr:uid="{00000000-0005-0000-0000-0000F0C00000}"/>
    <cellStyle name="Percent 2 8 4 2 3 2 2" xfId="48329" xr:uid="{00000000-0005-0000-0000-0000F1C00000}"/>
    <cellStyle name="Percent 2 8 4 2 3 2 3" xfId="48330" xr:uid="{00000000-0005-0000-0000-0000F2C00000}"/>
    <cellStyle name="Percent 2 8 4 2 3 3" xfId="48331" xr:uid="{00000000-0005-0000-0000-0000F3C00000}"/>
    <cellStyle name="Percent 2 8 4 2 3 4" xfId="48332" xr:uid="{00000000-0005-0000-0000-0000F4C00000}"/>
    <cellStyle name="Percent 2 8 4 2 4" xfId="48333" xr:uid="{00000000-0005-0000-0000-0000F5C00000}"/>
    <cellStyle name="Percent 2 8 4 2 4 2" xfId="48334" xr:uid="{00000000-0005-0000-0000-0000F6C00000}"/>
    <cellStyle name="Percent 2 8 4 2 4 3" xfId="48335" xr:uid="{00000000-0005-0000-0000-0000F7C00000}"/>
    <cellStyle name="Percent 2 8 4 2 5" xfId="48336" xr:uid="{00000000-0005-0000-0000-0000F8C00000}"/>
    <cellStyle name="Percent 2 8 4 2 6" xfId="48337" xr:uid="{00000000-0005-0000-0000-0000F9C00000}"/>
    <cellStyle name="Percent 2 8 4 3" xfId="48338" xr:uid="{00000000-0005-0000-0000-0000FAC00000}"/>
    <cellStyle name="Percent 2 8 4 3 2" xfId="48339" xr:uid="{00000000-0005-0000-0000-0000FBC00000}"/>
    <cellStyle name="Percent 2 8 4 3 2 2" xfId="48340" xr:uid="{00000000-0005-0000-0000-0000FCC00000}"/>
    <cellStyle name="Percent 2 8 4 3 2 3" xfId="48341" xr:uid="{00000000-0005-0000-0000-0000FDC00000}"/>
    <cellStyle name="Percent 2 8 4 3 3" xfId="48342" xr:uid="{00000000-0005-0000-0000-0000FEC00000}"/>
    <cellStyle name="Percent 2 8 4 3 4" xfId="48343" xr:uid="{00000000-0005-0000-0000-0000FFC00000}"/>
    <cellStyle name="Percent 2 8 4 4" xfId="48344" xr:uid="{00000000-0005-0000-0000-000000C10000}"/>
    <cellStyle name="Percent 2 8 4 4 2" xfId="48345" xr:uid="{00000000-0005-0000-0000-000001C10000}"/>
    <cellStyle name="Percent 2 8 4 4 2 2" xfId="48346" xr:uid="{00000000-0005-0000-0000-000002C10000}"/>
    <cellStyle name="Percent 2 8 4 4 2 3" xfId="48347" xr:uid="{00000000-0005-0000-0000-000003C10000}"/>
    <cellStyle name="Percent 2 8 4 4 3" xfId="48348" xr:uid="{00000000-0005-0000-0000-000004C10000}"/>
    <cellStyle name="Percent 2 8 4 4 4" xfId="48349" xr:uid="{00000000-0005-0000-0000-000005C10000}"/>
    <cellStyle name="Percent 2 8 4 5" xfId="48350" xr:uid="{00000000-0005-0000-0000-000006C10000}"/>
    <cellStyle name="Percent 2 8 4 5 2" xfId="48351" xr:uid="{00000000-0005-0000-0000-000007C10000}"/>
    <cellStyle name="Percent 2 8 4 5 3" xfId="48352" xr:uid="{00000000-0005-0000-0000-000008C10000}"/>
    <cellStyle name="Percent 2 8 4 6" xfId="48353" xr:uid="{00000000-0005-0000-0000-000009C10000}"/>
    <cellStyle name="Percent 2 8 4 7" xfId="48354" xr:uid="{00000000-0005-0000-0000-00000AC10000}"/>
    <cellStyle name="Percent 2 8 5" xfId="48355" xr:uid="{00000000-0005-0000-0000-00000BC10000}"/>
    <cellStyle name="Percent 2 8 5 2" xfId="48356" xr:uid="{00000000-0005-0000-0000-00000CC10000}"/>
    <cellStyle name="Percent 2 8 5 2 2" xfId="48357" xr:uid="{00000000-0005-0000-0000-00000DC10000}"/>
    <cellStyle name="Percent 2 8 5 2 2 2" xfId="48358" xr:uid="{00000000-0005-0000-0000-00000EC10000}"/>
    <cellStyle name="Percent 2 8 5 2 2 3" xfId="48359" xr:uid="{00000000-0005-0000-0000-00000FC10000}"/>
    <cellStyle name="Percent 2 8 5 2 3" xfId="48360" xr:uid="{00000000-0005-0000-0000-000010C10000}"/>
    <cellStyle name="Percent 2 8 5 2 4" xfId="48361" xr:uid="{00000000-0005-0000-0000-000011C10000}"/>
    <cellStyle name="Percent 2 8 5 3" xfId="48362" xr:uid="{00000000-0005-0000-0000-000012C10000}"/>
    <cellStyle name="Percent 2 8 5 3 2" xfId="48363" xr:uid="{00000000-0005-0000-0000-000013C10000}"/>
    <cellStyle name="Percent 2 8 5 3 2 2" xfId="48364" xr:uid="{00000000-0005-0000-0000-000014C10000}"/>
    <cellStyle name="Percent 2 8 5 3 2 3" xfId="48365" xr:uid="{00000000-0005-0000-0000-000015C10000}"/>
    <cellStyle name="Percent 2 8 5 3 3" xfId="48366" xr:uid="{00000000-0005-0000-0000-000016C10000}"/>
    <cellStyle name="Percent 2 8 5 3 4" xfId="48367" xr:uid="{00000000-0005-0000-0000-000017C10000}"/>
    <cellStyle name="Percent 2 8 5 4" xfId="48368" xr:uid="{00000000-0005-0000-0000-000018C10000}"/>
    <cellStyle name="Percent 2 8 5 4 2" xfId="48369" xr:uid="{00000000-0005-0000-0000-000019C10000}"/>
    <cellStyle name="Percent 2 8 5 4 3" xfId="48370" xr:uid="{00000000-0005-0000-0000-00001AC10000}"/>
    <cellStyle name="Percent 2 8 5 5" xfId="48371" xr:uid="{00000000-0005-0000-0000-00001BC10000}"/>
    <cellStyle name="Percent 2 8 5 6" xfId="48372" xr:uid="{00000000-0005-0000-0000-00001CC10000}"/>
    <cellStyle name="Percent 2 8 6" xfId="48373" xr:uid="{00000000-0005-0000-0000-00001DC10000}"/>
    <cellStyle name="Percent 2 8 6 2" xfId="48374" xr:uid="{00000000-0005-0000-0000-00001EC10000}"/>
    <cellStyle name="Percent 2 8 6 2 2" xfId="48375" xr:uid="{00000000-0005-0000-0000-00001FC10000}"/>
    <cellStyle name="Percent 2 8 6 2 3" xfId="48376" xr:uid="{00000000-0005-0000-0000-000020C10000}"/>
    <cellStyle name="Percent 2 8 6 3" xfId="48377" xr:uid="{00000000-0005-0000-0000-000021C10000}"/>
    <cellStyle name="Percent 2 8 6 4" xfId="48378" xr:uid="{00000000-0005-0000-0000-000022C10000}"/>
    <cellStyle name="Percent 2 8 7" xfId="48379" xr:uid="{00000000-0005-0000-0000-000023C10000}"/>
    <cellStyle name="Percent 2 8 7 2" xfId="48380" xr:uid="{00000000-0005-0000-0000-000024C10000}"/>
    <cellStyle name="Percent 2 8 7 2 2" xfId="48381" xr:uid="{00000000-0005-0000-0000-000025C10000}"/>
    <cellStyle name="Percent 2 8 7 2 3" xfId="48382" xr:uid="{00000000-0005-0000-0000-000026C10000}"/>
    <cellStyle name="Percent 2 8 7 3" xfId="48383" xr:uid="{00000000-0005-0000-0000-000027C10000}"/>
    <cellStyle name="Percent 2 8 7 4" xfId="48384" xr:uid="{00000000-0005-0000-0000-000028C10000}"/>
    <cellStyle name="Percent 2 8 8" xfId="48385" xr:uid="{00000000-0005-0000-0000-000029C10000}"/>
    <cellStyle name="Percent 2 8 8 2" xfId="48386" xr:uid="{00000000-0005-0000-0000-00002AC10000}"/>
    <cellStyle name="Percent 2 8 8 3" xfId="48387" xr:uid="{00000000-0005-0000-0000-00002BC10000}"/>
    <cellStyle name="Percent 2 8 9" xfId="48388" xr:uid="{00000000-0005-0000-0000-00002CC10000}"/>
    <cellStyle name="Percent 2 9" xfId="48389" xr:uid="{00000000-0005-0000-0000-00002DC10000}"/>
    <cellStyle name="Percent 2 9 10" xfId="48390" xr:uid="{00000000-0005-0000-0000-00002EC10000}"/>
    <cellStyle name="Percent 2 9 2" xfId="48391" xr:uid="{00000000-0005-0000-0000-00002FC10000}"/>
    <cellStyle name="Percent 2 9 2 2" xfId="48392" xr:uid="{00000000-0005-0000-0000-000030C10000}"/>
    <cellStyle name="Percent 2 9 2 2 2" xfId="48393" xr:uid="{00000000-0005-0000-0000-000031C10000}"/>
    <cellStyle name="Percent 2 9 2 2 2 2" xfId="48394" xr:uid="{00000000-0005-0000-0000-000032C10000}"/>
    <cellStyle name="Percent 2 9 2 2 2 2 2" xfId="48395" xr:uid="{00000000-0005-0000-0000-000033C10000}"/>
    <cellStyle name="Percent 2 9 2 2 2 2 2 2" xfId="48396" xr:uid="{00000000-0005-0000-0000-000034C10000}"/>
    <cellStyle name="Percent 2 9 2 2 2 2 2 3" xfId="48397" xr:uid="{00000000-0005-0000-0000-000035C10000}"/>
    <cellStyle name="Percent 2 9 2 2 2 2 3" xfId="48398" xr:uid="{00000000-0005-0000-0000-000036C10000}"/>
    <cellStyle name="Percent 2 9 2 2 2 2 4" xfId="48399" xr:uid="{00000000-0005-0000-0000-000037C10000}"/>
    <cellStyle name="Percent 2 9 2 2 2 3" xfId="48400" xr:uid="{00000000-0005-0000-0000-000038C10000}"/>
    <cellStyle name="Percent 2 9 2 2 2 3 2" xfId="48401" xr:uid="{00000000-0005-0000-0000-000039C10000}"/>
    <cellStyle name="Percent 2 9 2 2 2 3 2 2" xfId="48402" xr:uid="{00000000-0005-0000-0000-00003AC10000}"/>
    <cellStyle name="Percent 2 9 2 2 2 3 2 3" xfId="48403" xr:uid="{00000000-0005-0000-0000-00003BC10000}"/>
    <cellStyle name="Percent 2 9 2 2 2 3 3" xfId="48404" xr:uid="{00000000-0005-0000-0000-00003CC10000}"/>
    <cellStyle name="Percent 2 9 2 2 2 3 4" xfId="48405" xr:uid="{00000000-0005-0000-0000-00003DC10000}"/>
    <cellStyle name="Percent 2 9 2 2 2 4" xfId="48406" xr:uid="{00000000-0005-0000-0000-00003EC10000}"/>
    <cellStyle name="Percent 2 9 2 2 2 4 2" xfId="48407" xr:uid="{00000000-0005-0000-0000-00003FC10000}"/>
    <cellStyle name="Percent 2 9 2 2 2 4 3" xfId="48408" xr:uid="{00000000-0005-0000-0000-000040C10000}"/>
    <cellStyle name="Percent 2 9 2 2 2 5" xfId="48409" xr:uid="{00000000-0005-0000-0000-000041C10000}"/>
    <cellStyle name="Percent 2 9 2 2 2 6" xfId="48410" xr:uid="{00000000-0005-0000-0000-000042C10000}"/>
    <cellStyle name="Percent 2 9 2 2 3" xfId="48411" xr:uid="{00000000-0005-0000-0000-000043C10000}"/>
    <cellStyle name="Percent 2 9 2 2 3 2" xfId="48412" xr:uid="{00000000-0005-0000-0000-000044C10000}"/>
    <cellStyle name="Percent 2 9 2 2 3 2 2" xfId="48413" xr:uid="{00000000-0005-0000-0000-000045C10000}"/>
    <cellStyle name="Percent 2 9 2 2 3 2 3" xfId="48414" xr:uid="{00000000-0005-0000-0000-000046C10000}"/>
    <cellStyle name="Percent 2 9 2 2 3 3" xfId="48415" xr:uid="{00000000-0005-0000-0000-000047C10000}"/>
    <cellStyle name="Percent 2 9 2 2 3 4" xfId="48416" xr:uid="{00000000-0005-0000-0000-000048C10000}"/>
    <cellStyle name="Percent 2 9 2 2 4" xfId="48417" xr:uid="{00000000-0005-0000-0000-000049C10000}"/>
    <cellStyle name="Percent 2 9 2 2 4 2" xfId="48418" xr:uid="{00000000-0005-0000-0000-00004AC10000}"/>
    <cellStyle name="Percent 2 9 2 2 4 2 2" xfId="48419" xr:uid="{00000000-0005-0000-0000-00004BC10000}"/>
    <cellStyle name="Percent 2 9 2 2 4 2 3" xfId="48420" xr:uid="{00000000-0005-0000-0000-00004CC10000}"/>
    <cellStyle name="Percent 2 9 2 2 4 3" xfId="48421" xr:uid="{00000000-0005-0000-0000-00004DC10000}"/>
    <cellStyle name="Percent 2 9 2 2 4 4" xfId="48422" xr:uid="{00000000-0005-0000-0000-00004EC10000}"/>
    <cellStyle name="Percent 2 9 2 2 5" xfId="48423" xr:uid="{00000000-0005-0000-0000-00004FC10000}"/>
    <cellStyle name="Percent 2 9 2 2 5 2" xfId="48424" xr:uid="{00000000-0005-0000-0000-000050C10000}"/>
    <cellStyle name="Percent 2 9 2 2 5 3" xfId="48425" xr:uid="{00000000-0005-0000-0000-000051C10000}"/>
    <cellStyle name="Percent 2 9 2 2 6" xfId="48426" xr:uid="{00000000-0005-0000-0000-000052C10000}"/>
    <cellStyle name="Percent 2 9 2 2 7" xfId="48427" xr:uid="{00000000-0005-0000-0000-000053C10000}"/>
    <cellStyle name="Percent 2 9 2 3" xfId="48428" xr:uid="{00000000-0005-0000-0000-000054C10000}"/>
    <cellStyle name="Percent 2 9 2 3 2" xfId="48429" xr:uid="{00000000-0005-0000-0000-000055C10000}"/>
    <cellStyle name="Percent 2 9 2 3 2 2" xfId="48430" xr:uid="{00000000-0005-0000-0000-000056C10000}"/>
    <cellStyle name="Percent 2 9 2 3 2 2 2" xfId="48431" xr:uid="{00000000-0005-0000-0000-000057C10000}"/>
    <cellStyle name="Percent 2 9 2 3 2 2 3" xfId="48432" xr:uid="{00000000-0005-0000-0000-000058C10000}"/>
    <cellStyle name="Percent 2 9 2 3 2 3" xfId="48433" xr:uid="{00000000-0005-0000-0000-000059C10000}"/>
    <cellStyle name="Percent 2 9 2 3 2 4" xfId="48434" xr:uid="{00000000-0005-0000-0000-00005AC10000}"/>
    <cellStyle name="Percent 2 9 2 3 3" xfId="48435" xr:uid="{00000000-0005-0000-0000-00005BC10000}"/>
    <cellStyle name="Percent 2 9 2 3 3 2" xfId="48436" xr:uid="{00000000-0005-0000-0000-00005CC10000}"/>
    <cellStyle name="Percent 2 9 2 3 3 2 2" xfId="48437" xr:uid="{00000000-0005-0000-0000-00005DC10000}"/>
    <cellStyle name="Percent 2 9 2 3 3 2 3" xfId="48438" xr:uid="{00000000-0005-0000-0000-00005EC10000}"/>
    <cellStyle name="Percent 2 9 2 3 3 3" xfId="48439" xr:uid="{00000000-0005-0000-0000-00005FC10000}"/>
    <cellStyle name="Percent 2 9 2 3 3 4" xfId="48440" xr:uid="{00000000-0005-0000-0000-000060C10000}"/>
    <cellStyle name="Percent 2 9 2 3 4" xfId="48441" xr:uid="{00000000-0005-0000-0000-000061C10000}"/>
    <cellStyle name="Percent 2 9 2 3 4 2" xfId="48442" xr:uid="{00000000-0005-0000-0000-000062C10000}"/>
    <cellStyle name="Percent 2 9 2 3 4 3" xfId="48443" xr:uid="{00000000-0005-0000-0000-000063C10000}"/>
    <cellStyle name="Percent 2 9 2 3 5" xfId="48444" xr:uid="{00000000-0005-0000-0000-000064C10000}"/>
    <cellStyle name="Percent 2 9 2 3 6" xfId="48445" xr:uid="{00000000-0005-0000-0000-000065C10000}"/>
    <cellStyle name="Percent 2 9 2 4" xfId="48446" xr:uid="{00000000-0005-0000-0000-000066C10000}"/>
    <cellStyle name="Percent 2 9 2 4 2" xfId="48447" xr:uid="{00000000-0005-0000-0000-000067C10000}"/>
    <cellStyle name="Percent 2 9 2 4 2 2" xfId="48448" xr:uid="{00000000-0005-0000-0000-000068C10000}"/>
    <cellStyle name="Percent 2 9 2 4 2 3" xfId="48449" xr:uid="{00000000-0005-0000-0000-000069C10000}"/>
    <cellStyle name="Percent 2 9 2 4 3" xfId="48450" xr:uid="{00000000-0005-0000-0000-00006AC10000}"/>
    <cellStyle name="Percent 2 9 2 4 4" xfId="48451" xr:uid="{00000000-0005-0000-0000-00006BC10000}"/>
    <cellStyle name="Percent 2 9 2 5" xfId="48452" xr:uid="{00000000-0005-0000-0000-00006CC10000}"/>
    <cellStyle name="Percent 2 9 2 5 2" xfId="48453" xr:uid="{00000000-0005-0000-0000-00006DC10000}"/>
    <cellStyle name="Percent 2 9 2 5 2 2" xfId="48454" xr:uid="{00000000-0005-0000-0000-00006EC10000}"/>
    <cellStyle name="Percent 2 9 2 5 2 3" xfId="48455" xr:uid="{00000000-0005-0000-0000-00006FC10000}"/>
    <cellStyle name="Percent 2 9 2 5 3" xfId="48456" xr:uid="{00000000-0005-0000-0000-000070C10000}"/>
    <cellStyle name="Percent 2 9 2 5 4" xfId="48457" xr:uid="{00000000-0005-0000-0000-000071C10000}"/>
    <cellStyle name="Percent 2 9 2 6" xfId="48458" xr:uid="{00000000-0005-0000-0000-000072C10000}"/>
    <cellStyle name="Percent 2 9 2 6 2" xfId="48459" xr:uid="{00000000-0005-0000-0000-000073C10000}"/>
    <cellStyle name="Percent 2 9 2 6 3" xfId="48460" xr:uid="{00000000-0005-0000-0000-000074C10000}"/>
    <cellStyle name="Percent 2 9 2 7" xfId="48461" xr:uid="{00000000-0005-0000-0000-000075C10000}"/>
    <cellStyle name="Percent 2 9 2 8" xfId="48462" xr:uid="{00000000-0005-0000-0000-000076C10000}"/>
    <cellStyle name="Percent 2 9 3" xfId="48463" xr:uid="{00000000-0005-0000-0000-000077C10000}"/>
    <cellStyle name="Percent 2 9 3 2" xfId="48464" xr:uid="{00000000-0005-0000-0000-000078C10000}"/>
    <cellStyle name="Percent 2 9 3 2 2" xfId="48465" xr:uid="{00000000-0005-0000-0000-000079C10000}"/>
    <cellStyle name="Percent 2 9 3 2 2 2" xfId="48466" xr:uid="{00000000-0005-0000-0000-00007AC10000}"/>
    <cellStyle name="Percent 2 9 3 2 2 2 2" xfId="48467" xr:uid="{00000000-0005-0000-0000-00007BC10000}"/>
    <cellStyle name="Percent 2 9 3 2 2 2 3" xfId="48468" xr:uid="{00000000-0005-0000-0000-00007CC10000}"/>
    <cellStyle name="Percent 2 9 3 2 2 3" xfId="48469" xr:uid="{00000000-0005-0000-0000-00007DC10000}"/>
    <cellStyle name="Percent 2 9 3 2 2 4" xfId="48470" xr:uid="{00000000-0005-0000-0000-00007EC10000}"/>
    <cellStyle name="Percent 2 9 3 2 3" xfId="48471" xr:uid="{00000000-0005-0000-0000-00007FC10000}"/>
    <cellStyle name="Percent 2 9 3 2 3 2" xfId="48472" xr:uid="{00000000-0005-0000-0000-000080C10000}"/>
    <cellStyle name="Percent 2 9 3 2 3 2 2" xfId="48473" xr:uid="{00000000-0005-0000-0000-000081C10000}"/>
    <cellStyle name="Percent 2 9 3 2 3 2 3" xfId="48474" xr:uid="{00000000-0005-0000-0000-000082C10000}"/>
    <cellStyle name="Percent 2 9 3 2 3 3" xfId="48475" xr:uid="{00000000-0005-0000-0000-000083C10000}"/>
    <cellStyle name="Percent 2 9 3 2 3 4" xfId="48476" xr:uid="{00000000-0005-0000-0000-000084C10000}"/>
    <cellStyle name="Percent 2 9 3 2 4" xfId="48477" xr:uid="{00000000-0005-0000-0000-000085C10000}"/>
    <cellStyle name="Percent 2 9 3 2 4 2" xfId="48478" xr:uid="{00000000-0005-0000-0000-000086C10000}"/>
    <cellStyle name="Percent 2 9 3 2 4 3" xfId="48479" xr:uid="{00000000-0005-0000-0000-000087C10000}"/>
    <cellStyle name="Percent 2 9 3 2 5" xfId="48480" xr:uid="{00000000-0005-0000-0000-000088C10000}"/>
    <cellStyle name="Percent 2 9 3 2 6" xfId="48481" xr:uid="{00000000-0005-0000-0000-000089C10000}"/>
    <cellStyle name="Percent 2 9 3 3" xfId="48482" xr:uid="{00000000-0005-0000-0000-00008AC10000}"/>
    <cellStyle name="Percent 2 9 3 3 2" xfId="48483" xr:uid="{00000000-0005-0000-0000-00008BC10000}"/>
    <cellStyle name="Percent 2 9 3 3 2 2" xfId="48484" xr:uid="{00000000-0005-0000-0000-00008CC10000}"/>
    <cellStyle name="Percent 2 9 3 3 2 3" xfId="48485" xr:uid="{00000000-0005-0000-0000-00008DC10000}"/>
    <cellStyle name="Percent 2 9 3 3 3" xfId="48486" xr:uid="{00000000-0005-0000-0000-00008EC10000}"/>
    <cellStyle name="Percent 2 9 3 3 4" xfId="48487" xr:uid="{00000000-0005-0000-0000-00008FC10000}"/>
    <cellStyle name="Percent 2 9 3 4" xfId="48488" xr:uid="{00000000-0005-0000-0000-000090C10000}"/>
    <cellStyle name="Percent 2 9 3 4 2" xfId="48489" xr:uid="{00000000-0005-0000-0000-000091C10000}"/>
    <cellStyle name="Percent 2 9 3 4 2 2" xfId="48490" xr:uid="{00000000-0005-0000-0000-000092C10000}"/>
    <cellStyle name="Percent 2 9 3 4 2 3" xfId="48491" xr:uid="{00000000-0005-0000-0000-000093C10000}"/>
    <cellStyle name="Percent 2 9 3 4 3" xfId="48492" xr:uid="{00000000-0005-0000-0000-000094C10000}"/>
    <cellStyle name="Percent 2 9 3 4 4" xfId="48493" xr:uid="{00000000-0005-0000-0000-000095C10000}"/>
    <cellStyle name="Percent 2 9 3 5" xfId="48494" xr:uid="{00000000-0005-0000-0000-000096C10000}"/>
    <cellStyle name="Percent 2 9 3 5 2" xfId="48495" xr:uid="{00000000-0005-0000-0000-000097C10000}"/>
    <cellStyle name="Percent 2 9 3 5 3" xfId="48496" xr:uid="{00000000-0005-0000-0000-000098C10000}"/>
    <cellStyle name="Percent 2 9 3 6" xfId="48497" xr:uid="{00000000-0005-0000-0000-000099C10000}"/>
    <cellStyle name="Percent 2 9 3 7" xfId="48498" xr:uid="{00000000-0005-0000-0000-00009AC10000}"/>
    <cellStyle name="Percent 2 9 4" xfId="48499" xr:uid="{00000000-0005-0000-0000-00009BC10000}"/>
    <cellStyle name="Percent 2 9 4 2" xfId="48500" xr:uid="{00000000-0005-0000-0000-00009CC10000}"/>
    <cellStyle name="Percent 2 9 4 2 2" xfId="48501" xr:uid="{00000000-0005-0000-0000-00009DC10000}"/>
    <cellStyle name="Percent 2 9 4 2 2 2" xfId="48502" xr:uid="{00000000-0005-0000-0000-00009EC10000}"/>
    <cellStyle name="Percent 2 9 4 2 2 2 2" xfId="48503" xr:uid="{00000000-0005-0000-0000-00009FC10000}"/>
    <cellStyle name="Percent 2 9 4 2 2 2 3" xfId="48504" xr:uid="{00000000-0005-0000-0000-0000A0C10000}"/>
    <cellStyle name="Percent 2 9 4 2 2 3" xfId="48505" xr:uid="{00000000-0005-0000-0000-0000A1C10000}"/>
    <cellStyle name="Percent 2 9 4 2 2 4" xfId="48506" xr:uid="{00000000-0005-0000-0000-0000A2C10000}"/>
    <cellStyle name="Percent 2 9 4 2 3" xfId="48507" xr:uid="{00000000-0005-0000-0000-0000A3C10000}"/>
    <cellStyle name="Percent 2 9 4 2 3 2" xfId="48508" xr:uid="{00000000-0005-0000-0000-0000A4C10000}"/>
    <cellStyle name="Percent 2 9 4 2 3 2 2" xfId="48509" xr:uid="{00000000-0005-0000-0000-0000A5C10000}"/>
    <cellStyle name="Percent 2 9 4 2 3 2 3" xfId="48510" xr:uid="{00000000-0005-0000-0000-0000A6C10000}"/>
    <cellStyle name="Percent 2 9 4 2 3 3" xfId="48511" xr:uid="{00000000-0005-0000-0000-0000A7C10000}"/>
    <cellStyle name="Percent 2 9 4 2 3 4" xfId="48512" xr:uid="{00000000-0005-0000-0000-0000A8C10000}"/>
    <cellStyle name="Percent 2 9 4 2 4" xfId="48513" xr:uid="{00000000-0005-0000-0000-0000A9C10000}"/>
    <cellStyle name="Percent 2 9 4 2 4 2" xfId="48514" xr:uid="{00000000-0005-0000-0000-0000AAC10000}"/>
    <cellStyle name="Percent 2 9 4 2 4 3" xfId="48515" xr:uid="{00000000-0005-0000-0000-0000ABC10000}"/>
    <cellStyle name="Percent 2 9 4 2 5" xfId="48516" xr:uid="{00000000-0005-0000-0000-0000ACC10000}"/>
    <cellStyle name="Percent 2 9 4 2 6" xfId="48517" xr:uid="{00000000-0005-0000-0000-0000ADC10000}"/>
    <cellStyle name="Percent 2 9 4 3" xfId="48518" xr:uid="{00000000-0005-0000-0000-0000AEC10000}"/>
    <cellStyle name="Percent 2 9 4 3 2" xfId="48519" xr:uid="{00000000-0005-0000-0000-0000AFC10000}"/>
    <cellStyle name="Percent 2 9 4 3 2 2" xfId="48520" xr:uid="{00000000-0005-0000-0000-0000B0C10000}"/>
    <cellStyle name="Percent 2 9 4 3 2 3" xfId="48521" xr:uid="{00000000-0005-0000-0000-0000B1C10000}"/>
    <cellStyle name="Percent 2 9 4 3 3" xfId="48522" xr:uid="{00000000-0005-0000-0000-0000B2C10000}"/>
    <cellStyle name="Percent 2 9 4 3 4" xfId="48523" xr:uid="{00000000-0005-0000-0000-0000B3C10000}"/>
    <cellStyle name="Percent 2 9 4 4" xfId="48524" xr:uid="{00000000-0005-0000-0000-0000B4C10000}"/>
    <cellStyle name="Percent 2 9 4 4 2" xfId="48525" xr:uid="{00000000-0005-0000-0000-0000B5C10000}"/>
    <cellStyle name="Percent 2 9 4 4 2 2" xfId="48526" xr:uid="{00000000-0005-0000-0000-0000B6C10000}"/>
    <cellStyle name="Percent 2 9 4 4 2 3" xfId="48527" xr:uid="{00000000-0005-0000-0000-0000B7C10000}"/>
    <cellStyle name="Percent 2 9 4 4 3" xfId="48528" xr:uid="{00000000-0005-0000-0000-0000B8C10000}"/>
    <cellStyle name="Percent 2 9 4 4 4" xfId="48529" xr:uid="{00000000-0005-0000-0000-0000B9C10000}"/>
    <cellStyle name="Percent 2 9 4 5" xfId="48530" xr:uid="{00000000-0005-0000-0000-0000BAC10000}"/>
    <cellStyle name="Percent 2 9 4 5 2" xfId="48531" xr:uid="{00000000-0005-0000-0000-0000BBC10000}"/>
    <cellStyle name="Percent 2 9 4 5 3" xfId="48532" xr:uid="{00000000-0005-0000-0000-0000BCC10000}"/>
    <cellStyle name="Percent 2 9 4 6" xfId="48533" xr:uid="{00000000-0005-0000-0000-0000BDC10000}"/>
    <cellStyle name="Percent 2 9 4 7" xfId="48534" xr:uid="{00000000-0005-0000-0000-0000BEC10000}"/>
    <cellStyle name="Percent 2 9 5" xfId="48535" xr:uid="{00000000-0005-0000-0000-0000BFC10000}"/>
    <cellStyle name="Percent 2 9 5 2" xfId="48536" xr:uid="{00000000-0005-0000-0000-0000C0C10000}"/>
    <cellStyle name="Percent 2 9 5 2 2" xfId="48537" xr:uid="{00000000-0005-0000-0000-0000C1C10000}"/>
    <cellStyle name="Percent 2 9 5 2 2 2" xfId="48538" xr:uid="{00000000-0005-0000-0000-0000C2C10000}"/>
    <cellStyle name="Percent 2 9 5 2 2 3" xfId="48539" xr:uid="{00000000-0005-0000-0000-0000C3C10000}"/>
    <cellStyle name="Percent 2 9 5 2 3" xfId="48540" xr:uid="{00000000-0005-0000-0000-0000C4C10000}"/>
    <cellStyle name="Percent 2 9 5 2 4" xfId="48541" xr:uid="{00000000-0005-0000-0000-0000C5C10000}"/>
    <cellStyle name="Percent 2 9 5 3" xfId="48542" xr:uid="{00000000-0005-0000-0000-0000C6C10000}"/>
    <cellStyle name="Percent 2 9 5 3 2" xfId="48543" xr:uid="{00000000-0005-0000-0000-0000C7C10000}"/>
    <cellStyle name="Percent 2 9 5 3 2 2" xfId="48544" xr:uid="{00000000-0005-0000-0000-0000C8C10000}"/>
    <cellStyle name="Percent 2 9 5 3 2 3" xfId="48545" xr:uid="{00000000-0005-0000-0000-0000C9C10000}"/>
    <cellStyle name="Percent 2 9 5 3 3" xfId="48546" xr:uid="{00000000-0005-0000-0000-0000CAC10000}"/>
    <cellStyle name="Percent 2 9 5 3 4" xfId="48547" xr:uid="{00000000-0005-0000-0000-0000CBC10000}"/>
    <cellStyle name="Percent 2 9 5 4" xfId="48548" xr:uid="{00000000-0005-0000-0000-0000CCC10000}"/>
    <cellStyle name="Percent 2 9 5 4 2" xfId="48549" xr:uid="{00000000-0005-0000-0000-0000CDC10000}"/>
    <cellStyle name="Percent 2 9 5 4 3" xfId="48550" xr:uid="{00000000-0005-0000-0000-0000CEC10000}"/>
    <cellStyle name="Percent 2 9 5 5" xfId="48551" xr:uid="{00000000-0005-0000-0000-0000CFC10000}"/>
    <cellStyle name="Percent 2 9 5 6" xfId="48552" xr:uid="{00000000-0005-0000-0000-0000D0C10000}"/>
    <cellStyle name="Percent 2 9 6" xfId="48553" xr:uid="{00000000-0005-0000-0000-0000D1C10000}"/>
    <cellStyle name="Percent 2 9 6 2" xfId="48554" xr:uid="{00000000-0005-0000-0000-0000D2C10000}"/>
    <cellStyle name="Percent 2 9 6 2 2" xfId="48555" xr:uid="{00000000-0005-0000-0000-0000D3C10000}"/>
    <cellStyle name="Percent 2 9 6 2 3" xfId="48556" xr:uid="{00000000-0005-0000-0000-0000D4C10000}"/>
    <cellStyle name="Percent 2 9 6 3" xfId="48557" xr:uid="{00000000-0005-0000-0000-0000D5C10000}"/>
    <cellStyle name="Percent 2 9 6 4" xfId="48558" xr:uid="{00000000-0005-0000-0000-0000D6C10000}"/>
    <cellStyle name="Percent 2 9 7" xfId="48559" xr:uid="{00000000-0005-0000-0000-0000D7C10000}"/>
    <cellStyle name="Percent 2 9 7 2" xfId="48560" xr:uid="{00000000-0005-0000-0000-0000D8C10000}"/>
    <cellStyle name="Percent 2 9 7 2 2" xfId="48561" xr:uid="{00000000-0005-0000-0000-0000D9C10000}"/>
    <cellStyle name="Percent 2 9 7 2 3" xfId="48562" xr:uid="{00000000-0005-0000-0000-0000DAC10000}"/>
    <cellStyle name="Percent 2 9 7 3" xfId="48563" xr:uid="{00000000-0005-0000-0000-0000DBC10000}"/>
    <cellStyle name="Percent 2 9 7 4" xfId="48564" xr:uid="{00000000-0005-0000-0000-0000DCC10000}"/>
    <cellStyle name="Percent 2 9 8" xfId="48565" xr:uid="{00000000-0005-0000-0000-0000DDC10000}"/>
    <cellStyle name="Percent 2 9 8 2" xfId="48566" xr:uid="{00000000-0005-0000-0000-0000DEC10000}"/>
    <cellStyle name="Percent 2 9 8 3" xfId="48567" xr:uid="{00000000-0005-0000-0000-0000DFC10000}"/>
    <cellStyle name="Percent 2 9 9" xfId="48568" xr:uid="{00000000-0005-0000-0000-0000E0C10000}"/>
    <cellStyle name="Percent 3" xfId="32" xr:uid="{00000000-0005-0000-0000-0000E1C10000}"/>
    <cellStyle name="Percent 3 10" xfId="48569" xr:uid="{00000000-0005-0000-0000-0000E2C10000}"/>
    <cellStyle name="Percent 3 10 2" xfId="48570" xr:uid="{00000000-0005-0000-0000-0000E3C10000}"/>
    <cellStyle name="Percent 3 10 2 2" xfId="48571" xr:uid="{00000000-0005-0000-0000-0000E4C10000}"/>
    <cellStyle name="Percent 3 10 2 2 2" xfId="48572" xr:uid="{00000000-0005-0000-0000-0000E5C10000}"/>
    <cellStyle name="Percent 3 10 2 2 2 2" xfId="48573" xr:uid="{00000000-0005-0000-0000-0000E6C10000}"/>
    <cellStyle name="Percent 3 10 2 2 2 3" xfId="48574" xr:uid="{00000000-0005-0000-0000-0000E7C10000}"/>
    <cellStyle name="Percent 3 10 2 2 3" xfId="48575" xr:uid="{00000000-0005-0000-0000-0000E8C10000}"/>
    <cellStyle name="Percent 3 10 2 2 4" xfId="48576" xr:uid="{00000000-0005-0000-0000-0000E9C10000}"/>
    <cellStyle name="Percent 3 10 2 3" xfId="48577" xr:uid="{00000000-0005-0000-0000-0000EAC10000}"/>
    <cellStyle name="Percent 3 10 2 3 2" xfId="48578" xr:uid="{00000000-0005-0000-0000-0000EBC10000}"/>
    <cellStyle name="Percent 3 10 2 3 2 2" xfId="48579" xr:uid="{00000000-0005-0000-0000-0000ECC10000}"/>
    <cellStyle name="Percent 3 10 2 3 2 3" xfId="48580" xr:uid="{00000000-0005-0000-0000-0000EDC10000}"/>
    <cellStyle name="Percent 3 10 2 3 3" xfId="48581" xr:uid="{00000000-0005-0000-0000-0000EEC10000}"/>
    <cellStyle name="Percent 3 10 2 3 4" xfId="48582" xr:uid="{00000000-0005-0000-0000-0000EFC10000}"/>
    <cellStyle name="Percent 3 10 2 4" xfId="48583" xr:uid="{00000000-0005-0000-0000-0000F0C10000}"/>
    <cellStyle name="Percent 3 10 2 4 2" xfId="48584" xr:uid="{00000000-0005-0000-0000-0000F1C10000}"/>
    <cellStyle name="Percent 3 10 2 4 3" xfId="48585" xr:uid="{00000000-0005-0000-0000-0000F2C10000}"/>
    <cellStyle name="Percent 3 10 2 5" xfId="48586" xr:uid="{00000000-0005-0000-0000-0000F3C10000}"/>
    <cellStyle name="Percent 3 10 2 6" xfId="48587" xr:uid="{00000000-0005-0000-0000-0000F4C10000}"/>
    <cellStyle name="Percent 3 10 3" xfId="48588" xr:uid="{00000000-0005-0000-0000-0000F5C10000}"/>
    <cellStyle name="Percent 3 10 3 2" xfId="48589" xr:uid="{00000000-0005-0000-0000-0000F6C10000}"/>
    <cellStyle name="Percent 3 10 3 2 2" xfId="48590" xr:uid="{00000000-0005-0000-0000-0000F7C10000}"/>
    <cellStyle name="Percent 3 10 3 2 3" xfId="48591" xr:uid="{00000000-0005-0000-0000-0000F8C10000}"/>
    <cellStyle name="Percent 3 10 3 3" xfId="48592" xr:uid="{00000000-0005-0000-0000-0000F9C10000}"/>
    <cellStyle name="Percent 3 10 3 4" xfId="48593" xr:uid="{00000000-0005-0000-0000-0000FAC10000}"/>
    <cellStyle name="Percent 3 10 4" xfId="48594" xr:uid="{00000000-0005-0000-0000-0000FBC10000}"/>
    <cellStyle name="Percent 3 10 4 2" xfId="48595" xr:uid="{00000000-0005-0000-0000-0000FCC10000}"/>
    <cellStyle name="Percent 3 10 4 2 2" xfId="48596" xr:uid="{00000000-0005-0000-0000-0000FDC10000}"/>
    <cellStyle name="Percent 3 10 4 2 3" xfId="48597" xr:uid="{00000000-0005-0000-0000-0000FEC10000}"/>
    <cellStyle name="Percent 3 10 4 3" xfId="48598" xr:uid="{00000000-0005-0000-0000-0000FFC10000}"/>
    <cellStyle name="Percent 3 10 4 4" xfId="48599" xr:uid="{00000000-0005-0000-0000-000000C20000}"/>
    <cellStyle name="Percent 3 10 5" xfId="48600" xr:uid="{00000000-0005-0000-0000-000001C20000}"/>
    <cellStyle name="Percent 3 10 5 2" xfId="48601" xr:uid="{00000000-0005-0000-0000-000002C20000}"/>
    <cellStyle name="Percent 3 10 5 3" xfId="48602" xr:uid="{00000000-0005-0000-0000-000003C20000}"/>
    <cellStyle name="Percent 3 10 6" xfId="48603" xr:uid="{00000000-0005-0000-0000-000004C20000}"/>
    <cellStyle name="Percent 3 10 7" xfId="48604" xr:uid="{00000000-0005-0000-0000-000005C20000}"/>
    <cellStyle name="Percent 3 11" xfId="48605" xr:uid="{00000000-0005-0000-0000-000006C20000}"/>
    <cellStyle name="Percent 3 11 2" xfId="48606" xr:uid="{00000000-0005-0000-0000-000007C20000}"/>
    <cellStyle name="Percent 3 11 2 2" xfId="48607" xr:uid="{00000000-0005-0000-0000-000008C20000}"/>
    <cellStyle name="Percent 3 11 2 2 2" xfId="48608" xr:uid="{00000000-0005-0000-0000-000009C20000}"/>
    <cellStyle name="Percent 3 11 2 2 3" xfId="48609" xr:uid="{00000000-0005-0000-0000-00000AC20000}"/>
    <cellStyle name="Percent 3 11 2 3" xfId="48610" xr:uid="{00000000-0005-0000-0000-00000BC20000}"/>
    <cellStyle name="Percent 3 11 2 4" xfId="48611" xr:uid="{00000000-0005-0000-0000-00000CC20000}"/>
    <cellStyle name="Percent 3 11 3" xfId="48612" xr:uid="{00000000-0005-0000-0000-00000DC20000}"/>
    <cellStyle name="Percent 3 11 3 2" xfId="48613" xr:uid="{00000000-0005-0000-0000-00000EC20000}"/>
    <cellStyle name="Percent 3 11 3 2 2" xfId="48614" xr:uid="{00000000-0005-0000-0000-00000FC20000}"/>
    <cellStyle name="Percent 3 11 3 2 3" xfId="48615" xr:uid="{00000000-0005-0000-0000-000010C20000}"/>
    <cellStyle name="Percent 3 11 3 3" xfId="48616" xr:uid="{00000000-0005-0000-0000-000011C20000}"/>
    <cellStyle name="Percent 3 11 3 4" xfId="48617" xr:uid="{00000000-0005-0000-0000-000012C20000}"/>
    <cellStyle name="Percent 3 11 4" xfId="48618" xr:uid="{00000000-0005-0000-0000-000013C20000}"/>
    <cellStyle name="Percent 3 11 4 2" xfId="48619" xr:uid="{00000000-0005-0000-0000-000014C20000}"/>
    <cellStyle name="Percent 3 11 4 3" xfId="48620" xr:uid="{00000000-0005-0000-0000-000015C20000}"/>
    <cellStyle name="Percent 3 11 5" xfId="48621" xr:uid="{00000000-0005-0000-0000-000016C20000}"/>
    <cellStyle name="Percent 3 11 6" xfId="48622" xr:uid="{00000000-0005-0000-0000-000017C20000}"/>
    <cellStyle name="Percent 3 12" xfId="48623" xr:uid="{00000000-0005-0000-0000-000018C20000}"/>
    <cellStyle name="Percent 3 12 2" xfId="48624" xr:uid="{00000000-0005-0000-0000-000019C20000}"/>
    <cellStyle name="Percent 3 12 2 2" xfId="48625" xr:uid="{00000000-0005-0000-0000-00001AC20000}"/>
    <cellStyle name="Percent 3 12 2 3" xfId="48626" xr:uid="{00000000-0005-0000-0000-00001BC20000}"/>
    <cellStyle name="Percent 3 12 3" xfId="48627" xr:uid="{00000000-0005-0000-0000-00001CC20000}"/>
    <cellStyle name="Percent 3 12 4" xfId="48628" xr:uid="{00000000-0005-0000-0000-00001DC20000}"/>
    <cellStyle name="Percent 3 13" xfId="48629" xr:uid="{00000000-0005-0000-0000-00001EC20000}"/>
    <cellStyle name="Percent 3 13 2" xfId="48630" xr:uid="{00000000-0005-0000-0000-00001FC20000}"/>
    <cellStyle name="Percent 3 13 2 2" xfId="48631" xr:uid="{00000000-0005-0000-0000-000020C20000}"/>
    <cellStyle name="Percent 3 13 2 3" xfId="48632" xr:uid="{00000000-0005-0000-0000-000021C20000}"/>
    <cellStyle name="Percent 3 13 3" xfId="48633" xr:uid="{00000000-0005-0000-0000-000022C20000}"/>
    <cellStyle name="Percent 3 13 4" xfId="48634" xr:uid="{00000000-0005-0000-0000-000023C20000}"/>
    <cellStyle name="Percent 3 14" xfId="48635" xr:uid="{00000000-0005-0000-0000-000024C20000}"/>
    <cellStyle name="Percent 3 14 2" xfId="48636" xr:uid="{00000000-0005-0000-0000-000025C20000}"/>
    <cellStyle name="Percent 3 14 3" xfId="48637" xr:uid="{00000000-0005-0000-0000-000026C20000}"/>
    <cellStyle name="Percent 3 15" xfId="48638" xr:uid="{00000000-0005-0000-0000-000027C20000}"/>
    <cellStyle name="Percent 3 16" xfId="48639" xr:uid="{00000000-0005-0000-0000-000028C20000}"/>
    <cellStyle name="Percent 3 2" xfId="49" xr:uid="{00000000-0005-0000-0000-000029C20000}"/>
    <cellStyle name="Percent 3 2 10" xfId="48640" xr:uid="{00000000-0005-0000-0000-00002AC20000}"/>
    <cellStyle name="Percent 3 2 10 2" xfId="48641" xr:uid="{00000000-0005-0000-0000-00002BC20000}"/>
    <cellStyle name="Percent 3 2 10 2 2" xfId="48642" xr:uid="{00000000-0005-0000-0000-00002CC20000}"/>
    <cellStyle name="Percent 3 2 10 2 3" xfId="48643" xr:uid="{00000000-0005-0000-0000-00002DC20000}"/>
    <cellStyle name="Percent 3 2 10 3" xfId="48644" xr:uid="{00000000-0005-0000-0000-00002EC20000}"/>
    <cellStyle name="Percent 3 2 10 4" xfId="48645" xr:uid="{00000000-0005-0000-0000-00002FC20000}"/>
    <cellStyle name="Percent 3 2 11" xfId="48646" xr:uid="{00000000-0005-0000-0000-000030C20000}"/>
    <cellStyle name="Percent 3 2 11 2" xfId="48647" xr:uid="{00000000-0005-0000-0000-000031C20000}"/>
    <cellStyle name="Percent 3 2 11 2 2" xfId="48648" xr:uid="{00000000-0005-0000-0000-000032C20000}"/>
    <cellStyle name="Percent 3 2 11 2 3" xfId="48649" xr:uid="{00000000-0005-0000-0000-000033C20000}"/>
    <cellStyle name="Percent 3 2 11 3" xfId="48650" xr:uid="{00000000-0005-0000-0000-000034C20000}"/>
    <cellStyle name="Percent 3 2 11 4" xfId="48651" xr:uid="{00000000-0005-0000-0000-000035C20000}"/>
    <cellStyle name="Percent 3 2 12" xfId="48652" xr:uid="{00000000-0005-0000-0000-000036C20000}"/>
    <cellStyle name="Percent 3 2 12 2" xfId="48653" xr:uid="{00000000-0005-0000-0000-000037C20000}"/>
    <cellStyle name="Percent 3 2 12 3" xfId="48654" xr:uid="{00000000-0005-0000-0000-000038C20000}"/>
    <cellStyle name="Percent 3 2 13" xfId="48655" xr:uid="{00000000-0005-0000-0000-000039C20000}"/>
    <cellStyle name="Percent 3 2 14" xfId="48656" xr:uid="{00000000-0005-0000-0000-00003AC20000}"/>
    <cellStyle name="Percent 3 2 2" xfId="48657" xr:uid="{00000000-0005-0000-0000-00003BC20000}"/>
    <cellStyle name="Percent 3 2 2 10" xfId="48658" xr:uid="{00000000-0005-0000-0000-00003CC20000}"/>
    <cellStyle name="Percent 3 2 2 10 2" xfId="48659" xr:uid="{00000000-0005-0000-0000-00003DC20000}"/>
    <cellStyle name="Percent 3 2 2 10 3" xfId="48660" xr:uid="{00000000-0005-0000-0000-00003EC20000}"/>
    <cellStyle name="Percent 3 2 2 11" xfId="48661" xr:uid="{00000000-0005-0000-0000-00003FC20000}"/>
    <cellStyle name="Percent 3 2 2 12" xfId="48662" xr:uid="{00000000-0005-0000-0000-000040C20000}"/>
    <cellStyle name="Percent 3 2 2 2" xfId="48663" xr:uid="{00000000-0005-0000-0000-000041C20000}"/>
    <cellStyle name="Percent 3 2 2 2 10" xfId="48664" xr:uid="{00000000-0005-0000-0000-000042C20000}"/>
    <cellStyle name="Percent 3 2 2 2 11" xfId="48665" xr:uid="{00000000-0005-0000-0000-000043C20000}"/>
    <cellStyle name="Percent 3 2 2 2 2" xfId="48666" xr:uid="{00000000-0005-0000-0000-000044C20000}"/>
    <cellStyle name="Percent 3 2 2 2 2 10" xfId="48667" xr:uid="{00000000-0005-0000-0000-000045C20000}"/>
    <cellStyle name="Percent 3 2 2 2 2 2" xfId="48668" xr:uid="{00000000-0005-0000-0000-000046C20000}"/>
    <cellStyle name="Percent 3 2 2 2 2 2 2" xfId="48669" xr:uid="{00000000-0005-0000-0000-000047C20000}"/>
    <cellStyle name="Percent 3 2 2 2 2 2 2 2" xfId="48670" xr:uid="{00000000-0005-0000-0000-000048C20000}"/>
    <cellStyle name="Percent 3 2 2 2 2 2 2 2 2" xfId="48671" xr:uid="{00000000-0005-0000-0000-000049C20000}"/>
    <cellStyle name="Percent 3 2 2 2 2 2 2 2 2 2" xfId="48672" xr:uid="{00000000-0005-0000-0000-00004AC20000}"/>
    <cellStyle name="Percent 3 2 2 2 2 2 2 2 2 2 2" xfId="48673" xr:uid="{00000000-0005-0000-0000-00004BC20000}"/>
    <cellStyle name="Percent 3 2 2 2 2 2 2 2 2 2 3" xfId="48674" xr:uid="{00000000-0005-0000-0000-00004CC20000}"/>
    <cellStyle name="Percent 3 2 2 2 2 2 2 2 2 3" xfId="48675" xr:uid="{00000000-0005-0000-0000-00004DC20000}"/>
    <cellStyle name="Percent 3 2 2 2 2 2 2 2 2 4" xfId="48676" xr:uid="{00000000-0005-0000-0000-00004EC20000}"/>
    <cellStyle name="Percent 3 2 2 2 2 2 2 2 3" xfId="48677" xr:uid="{00000000-0005-0000-0000-00004FC20000}"/>
    <cellStyle name="Percent 3 2 2 2 2 2 2 2 3 2" xfId="48678" xr:uid="{00000000-0005-0000-0000-000050C20000}"/>
    <cellStyle name="Percent 3 2 2 2 2 2 2 2 3 2 2" xfId="48679" xr:uid="{00000000-0005-0000-0000-000051C20000}"/>
    <cellStyle name="Percent 3 2 2 2 2 2 2 2 3 2 3" xfId="48680" xr:uid="{00000000-0005-0000-0000-000052C20000}"/>
    <cellStyle name="Percent 3 2 2 2 2 2 2 2 3 3" xfId="48681" xr:uid="{00000000-0005-0000-0000-000053C20000}"/>
    <cellStyle name="Percent 3 2 2 2 2 2 2 2 3 4" xfId="48682" xr:uid="{00000000-0005-0000-0000-000054C20000}"/>
    <cellStyle name="Percent 3 2 2 2 2 2 2 2 4" xfId="48683" xr:uid="{00000000-0005-0000-0000-000055C20000}"/>
    <cellStyle name="Percent 3 2 2 2 2 2 2 2 4 2" xfId="48684" xr:uid="{00000000-0005-0000-0000-000056C20000}"/>
    <cellStyle name="Percent 3 2 2 2 2 2 2 2 4 3" xfId="48685" xr:uid="{00000000-0005-0000-0000-000057C20000}"/>
    <cellStyle name="Percent 3 2 2 2 2 2 2 2 5" xfId="48686" xr:uid="{00000000-0005-0000-0000-000058C20000}"/>
    <cellStyle name="Percent 3 2 2 2 2 2 2 2 6" xfId="48687" xr:uid="{00000000-0005-0000-0000-000059C20000}"/>
    <cellStyle name="Percent 3 2 2 2 2 2 2 3" xfId="48688" xr:uid="{00000000-0005-0000-0000-00005AC20000}"/>
    <cellStyle name="Percent 3 2 2 2 2 2 2 3 2" xfId="48689" xr:uid="{00000000-0005-0000-0000-00005BC20000}"/>
    <cellStyle name="Percent 3 2 2 2 2 2 2 3 2 2" xfId="48690" xr:uid="{00000000-0005-0000-0000-00005CC20000}"/>
    <cellStyle name="Percent 3 2 2 2 2 2 2 3 2 3" xfId="48691" xr:uid="{00000000-0005-0000-0000-00005DC20000}"/>
    <cellStyle name="Percent 3 2 2 2 2 2 2 3 3" xfId="48692" xr:uid="{00000000-0005-0000-0000-00005EC20000}"/>
    <cellStyle name="Percent 3 2 2 2 2 2 2 3 4" xfId="48693" xr:uid="{00000000-0005-0000-0000-00005FC20000}"/>
    <cellStyle name="Percent 3 2 2 2 2 2 2 4" xfId="48694" xr:uid="{00000000-0005-0000-0000-000060C20000}"/>
    <cellStyle name="Percent 3 2 2 2 2 2 2 4 2" xfId="48695" xr:uid="{00000000-0005-0000-0000-000061C20000}"/>
    <cellStyle name="Percent 3 2 2 2 2 2 2 4 2 2" xfId="48696" xr:uid="{00000000-0005-0000-0000-000062C20000}"/>
    <cellStyle name="Percent 3 2 2 2 2 2 2 4 2 3" xfId="48697" xr:uid="{00000000-0005-0000-0000-000063C20000}"/>
    <cellStyle name="Percent 3 2 2 2 2 2 2 4 3" xfId="48698" xr:uid="{00000000-0005-0000-0000-000064C20000}"/>
    <cellStyle name="Percent 3 2 2 2 2 2 2 4 4" xfId="48699" xr:uid="{00000000-0005-0000-0000-000065C20000}"/>
    <cellStyle name="Percent 3 2 2 2 2 2 2 5" xfId="48700" xr:uid="{00000000-0005-0000-0000-000066C20000}"/>
    <cellStyle name="Percent 3 2 2 2 2 2 2 5 2" xfId="48701" xr:uid="{00000000-0005-0000-0000-000067C20000}"/>
    <cellStyle name="Percent 3 2 2 2 2 2 2 5 3" xfId="48702" xr:uid="{00000000-0005-0000-0000-000068C20000}"/>
    <cellStyle name="Percent 3 2 2 2 2 2 2 6" xfId="48703" xr:uid="{00000000-0005-0000-0000-000069C20000}"/>
    <cellStyle name="Percent 3 2 2 2 2 2 2 7" xfId="48704" xr:uid="{00000000-0005-0000-0000-00006AC20000}"/>
    <cellStyle name="Percent 3 2 2 2 2 2 3" xfId="48705" xr:uid="{00000000-0005-0000-0000-00006BC20000}"/>
    <cellStyle name="Percent 3 2 2 2 2 2 3 2" xfId="48706" xr:uid="{00000000-0005-0000-0000-00006CC20000}"/>
    <cellStyle name="Percent 3 2 2 2 2 2 3 2 2" xfId="48707" xr:uid="{00000000-0005-0000-0000-00006DC20000}"/>
    <cellStyle name="Percent 3 2 2 2 2 2 3 2 2 2" xfId="48708" xr:uid="{00000000-0005-0000-0000-00006EC20000}"/>
    <cellStyle name="Percent 3 2 2 2 2 2 3 2 2 3" xfId="48709" xr:uid="{00000000-0005-0000-0000-00006FC20000}"/>
    <cellStyle name="Percent 3 2 2 2 2 2 3 2 3" xfId="48710" xr:uid="{00000000-0005-0000-0000-000070C20000}"/>
    <cellStyle name="Percent 3 2 2 2 2 2 3 2 4" xfId="48711" xr:uid="{00000000-0005-0000-0000-000071C20000}"/>
    <cellStyle name="Percent 3 2 2 2 2 2 3 3" xfId="48712" xr:uid="{00000000-0005-0000-0000-000072C20000}"/>
    <cellStyle name="Percent 3 2 2 2 2 2 3 3 2" xfId="48713" xr:uid="{00000000-0005-0000-0000-000073C20000}"/>
    <cellStyle name="Percent 3 2 2 2 2 2 3 3 2 2" xfId="48714" xr:uid="{00000000-0005-0000-0000-000074C20000}"/>
    <cellStyle name="Percent 3 2 2 2 2 2 3 3 2 3" xfId="48715" xr:uid="{00000000-0005-0000-0000-000075C20000}"/>
    <cellStyle name="Percent 3 2 2 2 2 2 3 3 3" xfId="48716" xr:uid="{00000000-0005-0000-0000-000076C20000}"/>
    <cellStyle name="Percent 3 2 2 2 2 2 3 3 4" xfId="48717" xr:uid="{00000000-0005-0000-0000-000077C20000}"/>
    <cellStyle name="Percent 3 2 2 2 2 2 3 4" xfId="48718" xr:uid="{00000000-0005-0000-0000-000078C20000}"/>
    <cellStyle name="Percent 3 2 2 2 2 2 3 4 2" xfId="48719" xr:uid="{00000000-0005-0000-0000-000079C20000}"/>
    <cellStyle name="Percent 3 2 2 2 2 2 3 4 3" xfId="48720" xr:uid="{00000000-0005-0000-0000-00007AC20000}"/>
    <cellStyle name="Percent 3 2 2 2 2 2 3 5" xfId="48721" xr:uid="{00000000-0005-0000-0000-00007BC20000}"/>
    <cellStyle name="Percent 3 2 2 2 2 2 3 6" xfId="48722" xr:uid="{00000000-0005-0000-0000-00007CC20000}"/>
    <cellStyle name="Percent 3 2 2 2 2 2 4" xfId="48723" xr:uid="{00000000-0005-0000-0000-00007DC20000}"/>
    <cellStyle name="Percent 3 2 2 2 2 2 4 2" xfId="48724" xr:uid="{00000000-0005-0000-0000-00007EC20000}"/>
    <cellStyle name="Percent 3 2 2 2 2 2 4 2 2" xfId="48725" xr:uid="{00000000-0005-0000-0000-00007FC20000}"/>
    <cellStyle name="Percent 3 2 2 2 2 2 4 2 3" xfId="48726" xr:uid="{00000000-0005-0000-0000-000080C20000}"/>
    <cellStyle name="Percent 3 2 2 2 2 2 4 3" xfId="48727" xr:uid="{00000000-0005-0000-0000-000081C20000}"/>
    <cellStyle name="Percent 3 2 2 2 2 2 4 4" xfId="48728" xr:uid="{00000000-0005-0000-0000-000082C20000}"/>
    <cellStyle name="Percent 3 2 2 2 2 2 5" xfId="48729" xr:uid="{00000000-0005-0000-0000-000083C20000}"/>
    <cellStyle name="Percent 3 2 2 2 2 2 5 2" xfId="48730" xr:uid="{00000000-0005-0000-0000-000084C20000}"/>
    <cellStyle name="Percent 3 2 2 2 2 2 5 2 2" xfId="48731" xr:uid="{00000000-0005-0000-0000-000085C20000}"/>
    <cellStyle name="Percent 3 2 2 2 2 2 5 2 3" xfId="48732" xr:uid="{00000000-0005-0000-0000-000086C20000}"/>
    <cellStyle name="Percent 3 2 2 2 2 2 5 3" xfId="48733" xr:uid="{00000000-0005-0000-0000-000087C20000}"/>
    <cellStyle name="Percent 3 2 2 2 2 2 5 4" xfId="48734" xr:uid="{00000000-0005-0000-0000-000088C20000}"/>
    <cellStyle name="Percent 3 2 2 2 2 2 6" xfId="48735" xr:uid="{00000000-0005-0000-0000-000089C20000}"/>
    <cellStyle name="Percent 3 2 2 2 2 2 6 2" xfId="48736" xr:uid="{00000000-0005-0000-0000-00008AC20000}"/>
    <cellStyle name="Percent 3 2 2 2 2 2 6 3" xfId="48737" xr:uid="{00000000-0005-0000-0000-00008BC20000}"/>
    <cellStyle name="Percent 3 2 2 2 2 2 7" xfId="48738" xr:uid="{00000000-0005-0000-0000-00008CC20000}"/>
    <cellStyle name="Percent 3 2 2 2 2 2 8" xfId="48739" xr:uid="{00000000-0005-0000-0000-00008DC20000}"/>
    <cellStyle name="Percent 3 2 2 2 2 3" xfId="48740" xr:uid="{00000000-0005-0000-0000-00008EC20000}"/>
    <cellStyle name="Percent 3 2 2 2 2 3 2" xfId="48741" xr:uid="{00000000-0005-0000-0000-00008FC20000}"/>
    <cellStyle name="Percent 3 2 2 2 2 3 2 2" xfId="48742" xr:uid="{00000000-0005-0000-0000-000090C20000}"/>
    <cellStyle name="Percent 3 2 2 2 2 3 2 2 2" xfId="48743" xr:uid="{00000000-0005-0000-0000-000091C20000}"/>
    <cellStyle name="Percent 3 2 2 2 2 3 2 2 2 2" xfId="48744" xr:uid="{00000000-0005-0000-0000-000092C20000}"/>
    <cellStyle name="Percent 3 2 2 2 2 3 2 2 2 3" xfId="48745" xr:uid="{00000000-0005-0000-0000-000093C20000}"/>
    <cellStyle name="Percent 3 2 2 2 2 3 2 2 3" xfId="48746" xr:uid="{00000000-0005-0000-0000-000094C20000}"/>
    <cellStyle name="Percent 3 2 2 2 2 3 2 2 4" xfId="48747" xr:uid="{00000000-0005-0000-0000-000095C20000}"/>
    <cellStyle name="Percent 3 2 2 2 2 3 2 3" xfId="48748" xr:uid="{00000000-0005-0000-0000-000096C20000}"/>
    <cellStyle name="Percent 3 2 2 2 2 3 2 3 2" xfId="48749" xr:uid="{00000000-0005-0000-0000-000097C20000}"/>
    <cellStyle name="Percent 3 2 2 2 2 3 2 3 2 2" xfId="48750" xr:uid="{00000000-0005-0000-0000-000098C20000}"/>
    <cellStyle name="Percent 3 2 2 2 2 3 2 3 2 3" xfId="48751" xr:uid="{00000000-0005-0000-0000-000099C20000}"/>
    <cellStyle name="Percent 3 2 2 2 2 3 2 3 3" xfId="48752" xr:uid="{00000000-0005-0000-0000-00009AC20000}"/>
    <cellStyle name="Percent 3 2 2 2 2 3 2 3 4" xfId="48753" xr:uid="{00000000-0005-0000-0000-00009BC20000}"/>
    <cellStyle name="Percent 3 2 2 2 2 3 2 4" xfId="48754" xr:uid="{00000000-0005-0000-0000-00009CC20000}"/>
    <cellStyle name="Percent 3 2 2 2 2 3 2 4 2" xfId="48755" xr:uid="{00000000-0005-0000-0000-00009DC20000}"/>
    <cellStyle name="Percent 3 2 2 2 2 3 2 4 3" xfId="48756" xr:uid="{00000000-0005-0000-0000-00009EC20000}"/>
    <cellStyle name="Percent 3 2 2 2 2 3 2 5" xfId="48757" xr:uid="{00000000-0005-0000-0000-00009FC20000}"/>
    <cellStyle name="Percent 3 2 2 2 2 3 2 6" xfId="48758" xr:uid="{00000000-0005-0000-0000-0000A0C20000}"/>
    <cellStyle name="Percent 3 2 2 2 2 3 3" xfId="48759" xr:uid="{00000000-0005-0000-0000-0000A1C20000}"/>
    <cellStyle name="Percent 3 2 2 2 2 3 3 2" xfId="48760" xr:uid="{00000000-0005-0000-0000-0000A2C20000}"/>
    <cellStyle name="Percent 3 2 2 2 2 3 3 2 2" xfId="48761" xr:uid="{00000000-0005-0000-0000-0000A3C20000}"/>
    <cellStyle name="Percent 3 2 2 2 2 3 3 2 3" xfId="48762" xr:uid="{00000000-0005-0000-0000-0000A4C20000}"/>
    <cellStyle name="Percent 3 2 2 2 2 3 3 3" xfId="48763" xr:uid="{00000000-0005-0000-0000-0000A5C20000}"/>
    <cellStyle name="Percent 3 2 2 2 2 3 3 4" xfId="48764" xr:uid="{00000000-0005-0000-0000-0000A6C20000}"/>
    <cellStyle name="Percent 3 2 2 2 2 3 4" xfId="48765" xr:uid="{00000000-0005-0000-0000-0000A7C20000}"/>
    <cellStyle name="Percent 3 2 2 2 2 3 4 2" xfId="48766" xr:uid="{00000000-0005-0000-0000-0000A8C20000}"/>
    <cellStyle name="Percent 3 2 2 2 2 3 4 2 2" xfId="48767" xr:uid="{00000000-0005-0000-0000-0000A9C20000}"/>
    <cellStyle name="Percent 3 2 2 2 2 3 4 2 3" xfId="48768" xr:uid="{00000000-0005-0000-0000-0000AAC20000}"/>
    <cellStyle name="Percent 3 2 2 2 2 3 4 3" xfId="48769" xr:uid="{00000000-0005-0000-0000-0000ABC20000}"/>
    <cellStyle name="Percent 3 2 2 2 2 3 4 4" xfId="48770" xr:uid="{00000000-0005-0000-0000-0000ACC20000}"/>
    <cellStyle name="Percent 3 2 2 2 2 3 5" xfId="48771" xr:uid="{00000000-0005-0000-0000-0000ADC20000}"/>
    <cellStyle name="Percent 3 2 2 2 2 3 5 2" xfId="48772" xr:uid="{00000000-0005-0000-0000-0000AEC20000}"/>
    <cellStyle name="Percent 3 2 2 2 2 3 5 3" xfId="48773" xr:uid="{00000000-0005-0000-0000-0000AFC20000}"/>
    <cellStyle name="Percent 3 2 2 2 2 3 6" xfId="48774" xr:uid="{00000000-0005-0000-0000-0000B0C20000}"/>
    <cellStyle name="Percent 3 2 2 2 2 3 7" xfId="48775" xr:uid="{00000000-0005-0000-0000-0000B1C20000}"/>
    <cellStyle name="Percent 3 2 2 2 2 4" xfId="48776" xr:uid="{00000000-0005-0000-0000-0000B2C20000}"/>
    <cellStyle name="Percent 3 2 2 2 2 4 2" xfId="48777" xr:uid="{00000000-0005-0000-0000-0000B3C20000}"/>
    <cellStyle name="Percent 3 2 2 2 2 4 2 2" xfId="48778" xr:uid="{00000000-0005-0000-0000-0000B4C20000}"/>
    <cellStyle name="Percent 3 2 2 2 2 4 2 2 2" xfId="48779" xr:uid="{00000000-0005-0000-0000-0000B5C20000}"/>
    <cellStyle name="Percent 3 2 2 2 2 4 2 2 2 2" xfId="48780" xr:uid="{00000000-0005-0000-0000-0000B6C20000}"/>
    <cellStyle name="Percent 3 2 2 2 2 4 2 2 2 3" xfId="48781" xr:uid="{00000000-0005-0000-0000-0000B7C20000}"/>
    <cellStyle name="Percent 3 2 2 2 2 4 2 2 3" xfId="48782" xr:uid="{00000000-0005-0000-0000-0000B8C20000}"/>
    <cellStyle name="Percent 3 2 2 2 2 4 2 2 4" xfId="48783" xr:uid="{00000000-0005-0000-0000-0000B9C20000}"/>
    <cellStyle name="Percent 3 2 2 2 2 4 2 3" xfId="48784" xr:uid="{00000000-0005-0000-0000-0000BAC20000}"/>
    <cellStyle name="Percent 3 2 2 2 2 4 2 3 2" xfId="48785" xr:uid="{00000000-0005-0000-0000-0000BBC20000}"/>
    <cellStyle name="Percent 3 2 2 2 2 4 2 3 2 2" xfId="48786" xr:uid="{00000000-0005-0000-0000-0000BCC20000}"/>
    <cellStyle name="Percent 3 2 2 2 2 4 2 3 2 3" xfId="48787" xr:uid="{00000000-0005-0000-0000-0000BDC20000}"/>
    <cellStyle name="Percent 3 2 2 2 2 4 2 3 3" xfId="48788" xr:uid="{00000000-0005-0000-0000-0000BEC20000}"/>
    <cellStyle name="Percent 3 2 2 2 2 4 2 3 4" xfId="48789" xr:uid="{00000000-0005-0000-0000-0000BFC20000}"/>
    <cellStyle name="Percent 3 2 2 2 2 4 2 4" xfId="48790" xr:uid="{00000000-0005-0000-0000-0000C0C20000}"/>
    <cellStyle name="Percent 3 2 2 2 2 4 2 4 2" xfId="48791" xr:uid="{00000000-0005-0000-0000-0000C1C20000}"/>
    <cellStyle name="Percent 3 2 2 2 2 4 2 4 3" xfId="48792" xr:uid="{00000000-0005-0000-0000-0000C2C20000}"/>
    <cellStyle name="Percent 3 2 2 2 2 4 2 5" xfId="48793" xr:uid="{00000000-0005-0000-0000-0000C3C20000}"/>
    <cellStyle name="Percent 3 2 2 2 2 4 2 6" xfId="48794" xr:uid="{00000000-0005-0000-0000-0000C4C20000}"/>
    <cellStyle name="Percent 3 2 2 2 2 4 3" xfId="48795" xr:uid="{00000000-0005-0000-0000-0000C5C20000}"/>
    <cellStyle name="Percent 3 2 2 2 2 4 3 2" xfId="48796" xr:uid="{00000000-0005-0000-0000-0000C6C20000}"/>
    <cellStyle name="Percent 3 2 2 2 2 4 3 2 2" xfId="48797" xr:uid="{00000000-0005-0000-0000-0000C7C20000}"/>
    <cellStyle name="Percent 3 2 2 2 2 4 3 2 3" xfId="48798" xr:uid="{00000000-0005-0000-0000-0000C8C20000}"/>
    <cellStyle name="Percent 3 2 2 2 2 4 3 3" xfId="48799" xr:uid="{00000000-0005-0000-0000-0000C9C20000}"/>
    <cellStyle name="Percent 3 2 2 2 2 4 3 4" xfId="48800" xr:uid="{00000000-0005-0000-0000-0000CAC20000}"/>
    <cellStyle name="Percent 3 2 2 2 2 4 4" xfId="48801" xr:uid="{00000000-0005-0000-0000-0000CBC20000}"/>
    <cellStyle name="Percent 3 2 2 2 2 4 4 2" xfId="48802" xr:uid="{00000000-0005-0000-0000-0000CCC20000}"/>
    <cellStyle name="Percent 3 2 2 2 2 4 4 2 2" xfId="48803" xr:uid="{00000000-0005-0000-0000-0000CDC20000}"/>
    <cellStyle name="Percent 3 2 2 2 2 4 4 2 3" xfId="48804" xr:uid="{00000000-0005-0000-0000-0000CEC20000}"/>
    <cellStyle name="Percent 3 2 2 2 2 4 4 3" xfId="48805" xr:uid="{00000000-0005-0000-0000-0000CFC20000}"/>
    <cellStyle name="Percent 3 2 2 2 2 4 4 4" xfId="48806" xr:uid="{00000000-0005-0000-0000-0000D0C20000}"/>
    <cellStyle name="Percent 3 2 2 2 2 4 5" xfId="48807" xr:uid="{00000000-0005-0000-0000-0000D1C20000}"/>
    <cellStyle name="Percent 3 2 2 2 2 4 5 2" xfId="48808" xr:uid="{00000000-0005-0000-0000-0000D2C20000}"/>
    <cellStyle name="Percent 3 2 2 2 2 4 5 3" xfId="48809" xr:uid="{00000000-0005-0000-0000-0000D3C20000}"/>
    <cellStyle name="Percent 3 2 2 2 2 4 6" xfId="48810" xr:uid="{00000000-0005-0000-0000-0000D4C20000}"/>
    <cellStyle name="Percent 3 2 2 2 2 4 7" xfId="48811" xr:uid="{00000000-0005-0000-0000-0000D5C20000}"/>
    <cellStyle name="Percent 3 2 2 2 2 5" xfId="48812" xr:uid="{00000000-0005-0000-0000-0000D6C20000}"/>
    <cellStyle name="Percent 3 2 2 2 2 5 2" xfId="48813" xr:uid="{00000000-0005-0000-0000-0000D7C20000}"/>
    <cellStyle name="Percent 3 2 2 2 2 5 2 2" xfId="48814" xr:uid="{00000000-0005-0000-0000-0000D8C20000}"/>
    <cellStyle name="Percent 3 2 2 2 2 5 2 2 2" xfId="48815" xr:uid="{00000000-0005-0000-0000-0000D9C20000}"/>
    <cellStyle name="Percent 3 2 2 2 2 5 2 2 3" xfId="48816" xr:uid="{00000000-0005-0000-0000-0000DAC20000}"/>
    <cellStyle name="Percent 3 2 2 2 2 5 2 3" xfId="48817" xr:uid="{00000000-0005-0000-0000-0000DBC20000}"/>
    <cellStyle name="Percent 3 2 2 2 2 5 2 4" xfId="48818" xr:uid="{00000000-0005-0000-0000-0000DCC20000}"/>
    <cellStyle name="Percent 3 2 2 2 2 5 3" xfId="48819" xr:uid="{00000000-0005-0000-0000-0000DDC20000}"/>
    <cellStyle name="Percent 3 2 2 2 2 5 3 2" xfId="48820" xr:uid="{00000000-0005-0000-0000-0000DEC20000}"/>
    <cellStyle name="Percent 3 2 2 2 2 5 3 2 2" xfId="48821" xr:uid="{00000000-0005-0000-0000-0000DFC20000}"/>
    <cellStyle name="Percent 3 2 2 2 2 5 3 2 3" xfId="48822" xr:uid="{00000000-0005-0000-0000-0000E0C20000}"/>
    <cellStyle name="Percent 3 2 2 2 2 5 3 3" xfId="48823" xr:uid="{00000000-0005-0000-0000-0000E1C20000}"/>
    <cellStyle name="Percent 3 2 2 2 2 5 3 4" xfId="48824" xr:uid="{00000000-0005-0000-0000-0000E2C20000}"/>
    <cellStyle name="Percent 3 2 2 2 2 5 4" xfId="48825" xr:uid="{00000000-0005-0000-0000-0000E3C20000}"/>
    <cellStyle name="Percent 3 2 2 2 2 5 4 2" xfId="48826" xr:uid="{00000000-0005-0000-0000-0000E4C20000}"/>
    <cellStyle name="Percent 3 2 2 2 2 5 4 3" xfId="48827" xr:uid="{00000000-0005-0000-0000-0000E5C20000}"/>
    <cellStyle name="Percent 3 2 2 2 2 5 5" xfId="48828" xr:uid="{00000000-0005-0000-0000-0000E6C20000}"/>
    <cellStyle name="Percent 3 2 2 2 2 5 6" xfId="48829" xr:uid="{00000000-0005-0000-0000-0000E7C20000}"/>
    <cellStyle name="Percent 3 2 2 2 2 6" xfId="48830" xr:uid="{00000000-0005-0000-0000-0000E8C20000}"/>
    <cellStyle name="Percent 3 2 2 2 2 6 2" xfId="48831" xr:uid="{00000000-0005-0000-0000-0000E9C20000}"/>
    <cellStyle name="Percent 3 2 2 2 2 6 2 2" xfId="48832" xr:uid="{00000000-0005-0000-0000-0000EAC20000}"/>
    <cellStyle name="Percent 3 2 2 2 2 6 2 3" xfId="48833" xr:uid="{00000000-0005-0000-0000-0000EBC20000}"/>
    <cellStyle name="Percent 3 2 2 2 2 6 3" xfId="48834" xr:uid="{00000000-0005-0000-0000-0000ECC20000}"/>
    <cellStyle name="Percent 3 2 2 2 2 6 4" xfId="48835" xr:uid="{00000000-0005-0000-0000-0000EDC20000}"/>
    <cellStyle name="Percent 3 2 2 2 2 7" xfId="48836" xr:uid="{00000000-0005-0000-0000-0000EEC20000}"/>
    <cellStyle name="Percent 3 2 2 2 2 7 2" xfId="48837" xr:uid="{00000000-0005-0000-0000-0000EFC20000}"/>
    <cellStyle name="Percent 3 2 2 2 2 7 2 2" xfId="48838" xr:uid="{00000000-0005-0000-0000-0000F0C20000}"/>
    <cellStyle name="Percent 3 2 2 2 2 7 2 3" xfId="48839" xr:uid="{00000000-0005-0000-0000-0000F1C20000}"/>
    <cellStyle name="Percent 3 2 2 2 2 7 3" xfId="48840" xr:uid="{00000000-0005-0000-0000-0000F2C20000}"/>
    <cellStyle name="Percent 3 2 2 2 2 7 4" xfId="48841" xr:uid="{00000000-0005-0000-0000-0000F3C20000}"/>
    <cellStyle name="Percent 3 2 2 2 2 8" xfId="48842" xr:uid="{00000000-0005-0000-0000-0000F4C20000}"/>
    <cellStyle name="Percent 3 2 2 2 2 8 2" xfId="48843" xr:uid="{00000000-0005-0000-0000-0000F5C20000}"/>
    <cellStyle name="Percent 3 2 2 2 2 8 3" xfId="48844" xr:uid="{00000000-0005-0000-0000-0000F6C20000}"/>
    <cellStyle name="Percent 3 2 2 2 2 9" xfId="48845" xr:uid="{00000000-0005-0000-0000-0000F7C20000}"/>
    <cellStyle name="Percent 3 2 2 2 3" xfId="48846" xr:uid="{00000000-0005-0000-0000-0000F8C20000}"/>
    <cellStyle name="Percent 3 2 2 2 3 2" xfId="48847" xr:uid="{00000000-0005-0000-0000-0000F9C20000}"/>
    <cellStyle name="Percent 3 2 2 2 3 2 2" xfId="48848" xr:uid="{00000000-0005-0000-0000-0000FAC20000}"/>
    <cellStyle name="Percent 3 2 2 2 3 2 2 2" xfId="48849" xr:uid="{00000000-0005-0000-0000-0000FBC20000}"/>
    <cellStyle name="Percent 3 2 2 2 3 2 2 2 2" xfId="48850" xr:uid="{00000000-0005-0000-0000-0000FCC20000}"/>
    <cellStyle name="Percent 3 2 2 2 3 2 2 2 2 2" xfId="48851" xr:uid="{00000000-0005-0000-0000-0000FDC20000}"/>
    <cellStyle name="Percent 3 2 2 2 3 2 2 2 2 3" xfId="48852" xr:uid="{00000000-0005-0000-0000-0000FEC20000}"/>
    <cellStyle name="Percent 3 2 2 2 3 2 2 2 3" xfId="48853" xr:uid="{00000000-0005-0000-0000-0000FFC20000}"/>
    <cellStyle name="Percent 3 2 2 2 3 2 2 2 4" xfId="48854" xr:uid="{00000000-0005-0000-0000-000000C30000}"/>
    <cellStyle name="Percent 3 2 2 2 3 2 2 3" xfId="48855" xr:uid="{00000000-0005-0000-0000-000001C30000}"/>
    <cellStyle name="Percent 3 2 2 2 3 2 2 3 2" xfId="48856" xr:uid="{00000000-0005-0000-0000-000002C30000}"/>
    <cellStyle name="Percent 3 2 2 2 3 2 2 3 2 2" xfId="48857" xr:uid="{00000000-0005-0000-0000-000003C30000}"/>
    <cellStyle name="Percent 3 2 2 2 3 2 2 3 2 3" xfId="48858" xr:uid="{00000000-0005-0000-0000-000004C30000}"/>
    <cellStyle name="Percent 3 2 2 2 3 2 2 3 3" xfId="48859" xr:uid="{00000000-0005-0000-0000-000005C30000}"/>
    <cellStyle name="Percent 3 2 2 2 3 2 2 3 4" xfId="48860" xr:uid="{00000000-0005-0000-0000-000006C30000}"/>
    <cellStyle name="Percent 3 2 2 2 3 2 2 4" xfId="48861" xr:uid="{00000000-0005-0000-0000-000007C30000}"/>
    <cellStyle name="Percent 3 2 2 2 3 2 2 4 2" xfId="48862" xr:uid="{00000000-0005-0000-0000-000008C30000}"/>
    <cellStyle name="Percent 3 2 2 2 3 2 2 4 3" xfId="48863" xr:uid="{00000000-0005-0000-0000-000009C30000}"/>
    <cellStyle name="Percent 3 2 2 2 3 2 2 5" xfId="48864" xr:uid="{00000000-0005-0000-0000-00000AC30000}"/>
    <cellStyle name="Percent 3 2 2 2 3 2 2 6" xfId="48865" xr:uid="{00000000-0005-0000-0000-00000BC30000}"/>
    <cellStyle name="Percent 3 2 2 2 3 2 3" xfId="48866" xr:uid="{00000000-0005-0000-0000-00000CC30000}"/>
    <cellStyle name="Percent 3 2 2 2 3 2 3 2" xfId="48867" xr:uid="{00000000-0005-0000-0000-00000DC30000}"/>
    <cellStyle name="Percent 3 2 2 2 3 2 3 2 2" xfId="48868" xr:uid="{00000000-0005-0000-0000-00000EC30000}"/>
    <cellStyle name="Percent 3 2 2 2 3 2 3 2 3" xfId="48869" xr:uid="{00000000-0005-0000-0000-00000FC30000}"/>
    <cellStyle name="Percent 3 2 2 2 3 2 3 3" xfId="48870" xr:uid="{00000000-0005-0000-0000-000010C30000}"/>
    <cellStyle name="Percent 3 2 2 2 3 2 3 4" xfId="48871" xr:uid="{00000000-0005-0000-0000-000011C30000}"/>
    <cellStyle name="Percent 3 2 2 2 3 2 4" xfId="48872" xr:uid="{00000000-0005-0000-0000-000012C30000}"/>
    <cellStyle name="Percent 3 2 2 2 3 2 4 2" xfId="48873" xr:uid="{00000000-0005-0000-0000-000013C30000}"/>
    <cellStyle name="Percent 3 2 2 2 3 2 4 2 2" xfId="48874" xr:uid="{00000000-0005-0000-0000-000014C30000}"/>
    <cellStyle name="Percent 3 2 2 2 3 2 4 2 3" xfId="48875" xr:uid="{00000000-0005-0000-0000-000015C30000}"/>
    <cellStyle name="Percent 3 2 2 2 3 2 4 3" xfId="48876" xr:uid="{00000000-0005-0000-0000-000016C30000}"/>
    <cellStyle name="Percent 3 2 2 2 3 2 4 4" xfId="48877" xr:uid="{00000000-0005-0000-0000-000017C30000}"/>
    <cellStyle name="Percent 3 2 2 2 3 2 5" xfId="48878" xr:uid="{00000000-0005-0000-0000-000018C30000}"/>
    <cellStyle name="Percent 3 2 2 2 3 2 5 2" xfId="48879" xr:uid="{00000000-0005-0000-0000-000019C30000}"/>
    <cellStyle name="Percent 3 2 2 2 3 2 5 3" xfId="48880" xr:uid="{00000000-0005-0000-0000-00001AC30000}"/>
    <cellStyle name="Percent 3 2 2 2 3 2 6" xfId="48881" xr:uid="{00000000-0005-0000-0000-00001BC30000}"/>
    <cellStyle name="Percent 3 2 2 2 3 2 7" xfId="48882" xr:uid="{00000000-0005-0000-0000-00001CC30000}"/>
    <cellStyle name="Percent 3 2 2 2 3 3" xfId="48883" xr:uid="{00000000-0005-0000-0000-00001DC30000}"/>
    <cellStyle name="Percent 3 2 2 2 3 3 2" xfId="48884" xr:uid="{00000000-0005-0000-0000-00001EC30000}"/>
    <cellStyle name="Percent 3 2 2 2 3 3 2 2" xfId="48885" xr:uid="{00000000-0005-0000-0000-00001FC30000}"/>
    <cellStyle name="Percent 3 2 2 2 3 3 2 2 2" xfId="48886" xr:uid="{00000000-0005-0000-0000-000020C30000}"/>
    <cellStyle name="Percent 3 2 2 2 3 3 2 2 3" xfId="48887" xr:uid="{00000000-0005-0000-0000-000021C30000}"/>
    <cellStyle name="Percent 3 2 2 2 3 3 2 3" xfId="48888" xr:uid="{00000000-0005-0000-0000-000022C30000}"/>
    <cellStyle name="Percent 3 2 2 2 3 3 2 4" xfId="48889" xr:uid="{00000000-0005-0000-0000-000023C30000}"/>
    <cellStyle name="Percent 3 2 2 2 3 3 3" xfId="48890" xr:uid="{00000000-0005-0000-0000-000024C30000}"/>
    <cellStyle name="Percent 3 2 2 2 3 3 3 2" xfId="48891" xr:uid="{00000000-0005-0000-0000-000025C30000}"/>
    <cellStyle name="Percent 3 2 2 2 3 3 3 2 2" xfId="48892" xr:uid="{00000000-0005-0000-0000-000026C30000}"/>
    <cellStyle name="Percent 3 2 2 2 3 3 3 2 3" xfId="48893" xr:uid="{00000000-0005-0000-0000-000027C30000}"/>
    <cellStyle name="Percent 3 2 2 2 3 3 3 3" xfId="48894" xr:uid="{00000000-0005-0000-0000-000028C30000}"/>
    <cellStyle name="Percent 3 2 2 2 3 3 3 4" xfId="48895" xr:uid="{00000000-0005-0000-0000-000029C30000}"/>
    <cellStyle name="Percent 3 2 2 2 3 3 4" xfId="48896" xr:uid="{00000000-0005-0000-0000-00002AC30000}"/>
    <cellStyle name="Percent 3 2 2 2 3 3 4 2" xfId="48897" xr:uid="{00000000-0005-0000-0000-00002BC30000}"/>
    <cellStyle name="Percent 3 2 2 2 3 3 4 3" xfId="48898" xr:uid="{00000000-0005-0000-0000-00002CC30000}"/>
    <cellStyle name="Percent 3 2 2 2 3 3 5" xfId="48899" xr:uid="{00000000-0005-0000-0000-00002DC30000}"/>
    <cellStyle name="Percent 3 2 2 2 3 3 6" xfId="48900" xr:uid="{00000000-0005-0000-0000-00002EC30000}"/>
    <cellStyle name="Percent 3 2 2 2 3 4" xfId="48901" xr:uid="{00000000-0005-0000-0000-00002FC30000}"/>
    <cellStyle name="Percent 3 2 2 2 3 4 2" xfId="48902" xr:uid="{00000000-0005-0000-0000-000030C30000}"/>
    <cellStyle name="Percent 3 2 2 2 3 4 2 2" xfId="48903" xr:uid="{00000000-0005-0000-0000-000031C30000}"/>
    <cellStyle name="Percent 3 2 2 2 3 4 2 3" xfId="48904" xr:uid="{00000000-0005-0000-0000-000032C30000}"/>
    <cellStyle name="Percent 3 2 2 2 3 4 3" xfId="48905" xr:uid="{00000000-0005-0000-0000-000033C30000}"/>
    <cellStyle name="Percent 3 2 2 2 3 4 4" xfId="48906" xr:uid="{00000000-0005-0000-0000-000034C30000}"/>
    <cellStyle name="Percent 3 2 2 2 3 5" xfId="48907" xr:uid="{00000000-0005-0000-0000-000035C30000}"/>
    <cellStyle name="Percent 3 2 2 2 3 5 2" xfId="48908" xr:uid="{00000000-0005-0000-0000-000036C30000}"/>
    <cellStyle name="Percent 3 2 2 2 3 5 2 2" xfId="48909" xr:uid="{00000000-0005-0000-0000-000037C30000}"/>
    <cellStyle name="Percent 3 2 2 2 3 5 2 3" xfId="48910" xr:uid="{00000000-0005-0000-0000-000038C30000}"/>
    <cellStyle name="Percent 3 2 2 2 3 5 3" xfId="48911" xr:uid="{00000000-0005-0000-0000-000039C30000}"/>
    <cellStyle name="Percent 3 2 2 2 3 5 4" xfId="48912" xr:uid="{00000000-0005-0000-0000-00003AC30000}"/>
    <cellStyle name="Percent 3 2 2 2 3 6" xfId="48913" xr:uid="{00000000-0005-0000-0000-00003BC30000}"/>
    <cellStyle name="Percent 3 2 2 2 3 6 2" xfId="48914" xr:uid="{00000000-0005-0000-0000-00003CC30000}"/>
    <cellStyle name="Percent 3 2 2 2 3 6 3" xfId="48915" xr:uid="{00000000-0005-0000-0000-00003DC30000}"/>
    <cellStyle name="Percent 3 2 2 2 3 7" xfId="48916" xr:uid="{00000000-0005-0000-0000-00003EC30000}"/>
    <cellStyle name="Percent 3 2 2 2 3 8" xfId="48917" xr:uid="{00000000-0005-0000-0000-00003FC30000}"/>
    <cellStyle name="Percent 3 2 2 2 4" xfId="48918" xr:uid="{00000000-0005-0000-0000-000040C30000}"/>
    <cellStyle name="Percent 3 2 2 2 4 2" xfId="48919" xr:uid="{00000000-0005-0000-0000-000041C30000}"/>
    <cellStyle name="Percent 3 2 2 2 4 2 2" xfId="48920" xr:uid="{00000000-0005-0000-0000-000042C30000}"/>
    <cellStyle name="Percent 3 2 2 2 4 2 2 2" xfId="48921" xr:uid="{00000000-0005-0000-0000-000043C30000}"/>
    <cellStyle name="Percent 3 2 2 2 4 2 2 2 2" xfId="48922" xr:uid="{00000000-0005-0000-0000-000044C30000}"/>
    <cellStyle name="Percent 3 2 2 2 4 2 2 2 3" xfId="48923" xr:uid="{00000000-0005-0000-0000-000045C30000}"/>
    <cellStyle name="Percent 3 2 2 2 4 2 2 3" xfId="48924" xr:uid="{00000000-0005-0000-0000-000046C30000}"/>
    <cellStyle name="Percent 3 2 2 2 4 2 2 4" xfId="48925" xr:uid="{00000000-0005-0000-0000-000047C30000}"/>
    <cellStyle name="Percent 3 2 2 2 4 2 3" xfId="48926" xr:uid="{00000000-0005-0000-0000-000048C30000}"/>
    <cellStyle name="Percent 3 2 2 2 4 2 3 2" xfId="48927" xr:uid="{00000000-0005-0000-0000-000049C30000}"/>
    <cellStyle name="Percent 3 2 2 2 4 2 3 2 2" xfId="48928" xr:uid="{00000000-0005-0000-0000-00004AC30000}"/>
    <cellStyle name="Percent 3 2 2 2 4 2 3 2 3" xfId="48929" xr:uid="{00000000-0005-0000-0000-00004BC30000}"/>
    <cellStyle name="Percent 3 2 2 2 4 2 3 3" xfId="48930" xr:uid="{00000000-0005-0000-0000-00004CC30000}"/>
    <cellStyle name="Percent 3 2 2 2 4 2 3 4" xfId="48931" xr:uid="{00000000-0005-0000-0000-00004DC30000}"/>
    <cellStyle name="Percent 3 2 2 2 4 2 4" xfId="48932" xr:uid="{00000000-0005-0000-0000-00004EC30000}"/>
    <cellStyle name="Percent 3 2 2 2 4 2 4 2" xfId="48933" xr:uid="{00000000-0005-0000-0000-00004FC30000}"/>
    <cellStyle name="Percent 3 2 2 2 4 2 4 3" xfId="48934" xr:uid="{00000000-0005-0000-0000-000050C30000}"/>
    <cellStyle name="Percent 3 2 2 2 4 2 5" xfId="48935" xr:uid="{00000000-0005-0000-0000-000051C30000}"/>
    <cellStyle name="Percent 3 2 2 2 4 2 6" xfId="48936" xr:uid="{00000000-0005-0000-0000-000052C30000}"/>
    <cellStyle name="Percent 3 2 2 2 4 3" xfId="48937" xr:uid="{00000000-0005-0000-0000-000053C30000}"/>
    <cellStyle name="Percent 3 2 2 2 4 3 2" xfId="48938" xr:uid="{00000000-0005-0000-0000-000054C30000}"/>
    <cellStyle name="Percent 3 2 2 2 4 3 2 2" xfId="48939" xr:uid="{00000000-0005-0000-0000-000055C30000}"/>
    <cellStyle name="Percent 3 2 2 2 4 3 2 3" xfId="48940" xr:uid="{00000000-0005-0000-0000-000056C30000}"/>
    <cellStyle name="Percent 3 2 2 2 4 3 3" xfId="48941" xr:uid="{00000000-0005-0000-0000-000057C30000}"/>
    <cellStyle name="Percent 3 2 2 2 4 3 4" xfId="48942" xr:uid="{00000000-0005-0000-0000-000058C30000}"/>
    <cellStyle name="Percent 3 2 2 2 4 4" xfId="48943" xr:uid="{00000000-0005-0000-0000-000059C30000}"/>
    <cellStyle name="Percent 3 2 2 2 4 4 2" xfId="48944" xr:uid="{00000000-0005-0000-0000-00005AC30000}"/>
    <cellStyle name="Percent 3 2 2 2 4 4 2 2" xfId="48945" xr:uid="{00000000-0005-0000-0000-00005BC30000}"/>
    <cellStyle name="Percent 3 2 2 2 4 4 2 3" xfId="48946" xr:uid="{00000000-0005-0000-0000-00005CC30000}"/>
    <cellStyle name="Percent 3 2 2 2 4 4 3" xfId="48947" xr:uid="{00000000-0005-0000-0000-00005DC30000}"/>
    <cellStyle name="Percent 3 2 2 2 4 4 4" xfId="48948" xr:uid="{00000000-0005-0000-0000-00005EC30000}"/>
    <cellStyle name="Percent 3 2 2 2 4 5" xfId="48949" xr:uid="{00000000-0005-0000-0000-00005FC30000}"/>
    <cellStyle name="Percent 3 2 2 2 4 5 2" xfId="48950" xr:uid="{00000000-0005-0000-0000-000060C30000}"/>
    <cellStyle name="Percent 3 2 2 2 4 5 3" xfId="48951" xr:uid="{00000000-0005-0000-0000-000061C30000}"/>
    <cellStyle name="Percent 3 2 2 2 4 6" xfId="48952" xr:uid="{00000000-0005-0000-0000-000062C30000}"/>
    <cellStyle name="Percent 3 2 2 2 4 7" xfId="48953" xr:uid="{00000000-0005-0000-0000-000063C30000}"/>
    <cellStyle name="Percent 3 2 2 2 5" xfId="48954" xr:uid="{00000000-0005-0000-0000-000064C30000}"/>
    <cellStyle name="Percent 3 2 2 2 5 2" xfId="48955" xr:uid="{00000000-0005-0000-0000-000065C30000}"/>
    <cellStyle name="Percent 3 2 2 2 5 2 2" xfId="48956" xr:uid="{00000000-0005-0000-0000-000066C30000}"/>
    <cellStyle name="Percent 3 2 2 2 5 2 2 2" xfId="48957" xr:uid="{00000000-0005-0000-0000-000067C30000}"/>
    <cellStyle name="Percent 3 2 2 2 5 2 2 2 2" xfId="48958" xr:uid="{00000000-0005-0000-0000-000068C30000}"/>
    <cellStyle name="Percent 3 2 2 2 5 2 2 2 3" xfId="48959" xr:uid="{00000000-0005-0000-0000-000069C30000}"/>
    <cellStyle name="Percent 3 2 2 2 5 2 2 3" xfId="48960" xr:uid="{00000000-0005-0000-0000-00006AC30000}"/>
    <cellStyle name="Percent 3 2 2 2 5 2 2 4" xfId="48961" xr:uid="{00000000-0005-0000-0000-00006BC30000}"/>
    <cellStyle name="Percent 3 2 2 2 5 2 3" xfId="48962" xr:uid="{00000000-0005-0000-0000-00006CC30000}"/>
    <cellStyle name="Percent 3 2 2 2 5 2 3 2" xfId="48963" xr:uid="{00000000-0005-0000-0000-00006DC30000}"/>
    <cellStyle name="Percent 3 2 2 2 5 2 3 2 2" xfId="48964" xr:uid="{00000000-0005-0000-0000-00006EC30000}"/>
    <cellStyle name="Percent 3 2 2 2 5 2 3 2 3" xfId="48965" xr:uid="{00000000-0005-0000-0000-00006FC30000}"/>
    <cellStyle name="Percent 3 2 2 2 5 2 3 3" xfId="48966" xr:uid="{00000000-0005-0000-0000-000070C30000}"/>
    <cellStyle name="Percent 3 2 2 2 5 2 3 4" xfId="48967" xr:uid="{00000000-0005-0000-0000-000071C30000}"/>
    <cellStyle name="Percent 3 2 2 2 5 2 4" xfId="48968" xr:uid="{00000000-0005-0000-0000-000072C30000}"/>
    <cellStyle name="Percent 3 2 2 2 5 2 4 2" xfId="48969" xr:uid="{00000000-0005-0000-0000-000073C30000}"/>
    <cellStyle name="Percent 3 2 2 2 5 2 4 3" xfId="48970" xr:uid="{00000000-0005-0000-0000-000074C30000}"/>
    <cellStyle name="Percent 3 2 2 2 5 2 5" xfId="48971" xr:uid="{00000000-0005-0000-0000-000075C30000}"/>
    <cellStyle name="Percent 3 2 2 2 5 2 6" xfId="48972" xr:uid="{00000000-0005-0000-0000-000076C30000}"/>
    <cellStyle name="Percent 3 2 2 2 5 3" xfId="48973" xr:uid="{00000000-0005-0000-0000-000077C30000}"/>
    <cellStyle name="Percent 3 2 2 2 5 3 2" xfId="48974" xr:uid="{00000000-0005-0000-0000-000078C30000}"/>
    <cellStyle name="Percent 3 2 2 2 5 3 2 2" xfId="48975" xr:uid="{00000000-0005-0000-0000-000079C30000}"/>
    <cellStyle name="Percent 3 2 2 2 5 3 2 3" xfId="48976" xr:uid="{00000000-0005-0000-0000-00007AC30000}"/>
    <cellStyle name="Percent 3 2 2 2 5 3 3" xfId="48977" xr:uid="{00000000-0005-0000-0000-00007BC30000}"/>
    <cellStyle name="Percent 3 2 2 2 5 3 4" xfId="48978" xr:uid="{00000000-0005-0000-0000-00007CC30000}"/>
    <cellStyle name="Percent 3 2 2 2 5 4" xfId="48979" xr:uid="{00000000-0005-0000-0000-00007DC30000}"/>
    <cellStyle name="Percent 3 2 2 2 5 4 2" xfId="48980" xr:uid="{00000000-0005-0000-0000-00007EC30000}"/>
    <cellStyle name="Percent 3 2 2 2 5 4 2 2" xfId="48981" xr:uid="{00000000-0005-0000-0000-00007FC30000}"/>
    <cellStyle name="Percent 3 2 2 2 5 4 2 3" xfId="48982" xr:uid="{00000000-0005-0000-0000-000080C30000}"/>
    <cellStyle name="Percent 3 2 2 2 5 4 3" xfId="48983" xr:uid="{00000000-0005-0000-0000-000081C30000}"/>
    <cellStyle name="Percent 3 2 2 2 5 4 4" xfId="48984" xr:uid="{00000000-0005-0000-0000-000082C30000}"/>
    <cellStyle name="Percent 3 2 2 2 5 5" xfId="48985" xr:uid="{00000000-0005-0000-0000-000083C30000}"/>
    <cellStyle name="Percent 3 2 2 2 5 5 2" xfId="48986" xr:uid="{00000000-0005-0000-0000-000084C30000}"/>
    <cellStyle name="Percent 3 2 2 2 5 5 3" xfId="48987" xr:uid="{00000000-0005-0000-0000-000085C30000}"/>
    <cellStyle name="Percent 3 2 2 2 5 6" xfId="48988" xr:uid="{00000000-0005-0000-0000-000086C30000}"/>
    <cellStyle name="Percent 3 2 2 2 5 7" xfId="48989" xr:uid="{00000000-0005-0000-0000-000087C30000}"/>
    <cellStyle name="Percent 3 2 2 2 6" xfId="48990" xr:uid="{00000000-0005-0000-0000-000088C30000}"/>
    <cellStyle name="Percent 3 2 2 2 6 2" xfId="48991" xr:uid="{00000000-0005-0000-0000-000089C30000}"/>
    <cellStyle name="Percent 3 2 2 2 6 2 2" xfId="48992" xr:uid="{00000000-0005-0000-0000-00008AC30000}"/>
    <cellStyle name="Percent 3 2 2 2 6 2 2 2" xfId="48993" xr:uid="{00000000-0005-0000-0000-00008BC30000}"/>
    <cellStyle name="Percent 3 2 2 2 6 2 2 3" xfId="48994" xr:uid="{00000000-0005-0000-0000-00008CC30000}"/>
    <cellStyle name="Percent 3 2 2 2 6 2 3" xfId="48995" xr:uid="{00000000-0005-0000-0000-00008DC30000}"/>
    <cellStyle name="Percent 3 2 2 2 6 2 4" xfId="48996" xr:uid="{00000000-0005-0000-0000-00008EC30000}"/>
    <cellStyle name="Percent 3 2 2 2 6 3" xfId="48997" xr:uid="{00000000-0005-0000-0000-00008FC30000}"/>
    <cellStyle name="Percent 3 2 2 2 6 3 2" xfId="48998" xr:uid="{00000000-0005-0000-0000-000090C30000}"/>
    <cellStyle name="Percent 3 2 2 2 6 3 2 2" xfId="48999" xr:uid="{00000000-0005-0000-0000-000091C30000}"/>
    <cellStyle name="Percent 3 2 2 2 6 3 2 3" xfId="49000" xr:uid="{00000000-0005-0000-0000-000092C30000}"/>
    <cellStyle name="Percent 3 2 2 2 6 3 3" xfId="49001" xr:uid="{00000000-0005-0000-0000-000093C30000}"/>
    <cellStyle name="Percent 3 2 2 2 6 3 4" xfId="49002" xr:uid="{00000000-0005-0000-0000-000094C30000}"/>
    <cellStyle name="Percent 3 2 2 2 6 4" xfId="49003" xr:uid="{00000000-0005-0000-0000-000095C30000}"/>
    <cellStyle name="Percent 3 2 2 2 6 4 2" xfId="49004" xr:uid="{00000000-0005-0000-0000-000096C30000}"/>
    <cellStyle name="Percent 3 2 2 2 6 4 3" xfId="49005" xr:uid="{00000000-0005-0000-0000-000097C30000}"/>
    <cellStyle name="Percent 3 2 2 2 6 5" xfId="49006" xr:uid="{00000000-0005-0000-0000-000098C30000}"/>
    <cellStyle name="Percent 3 2 2 2 6 6" xfId="49007" xr:uid="{00000000-0005-0000-0000-000099C30000}"/>
    <cellStyle name="Percent 3 2 2 2 7" xfId="49008" xr:uid="{00000000-0005-0000-0000-00009AC30000}"/>
    <cellStyle name="Percent 3 2 2 2 7 2" xfId="49009" xr:uid="{00000000-0005-0000-0000-00009BC30000}"/>
    <cellStyle name="Percent 3 2 2 2 7 2 2" xfId="49010" xr:uid="{00000000-0005-0000-0000-00009CC30000}"/>
    <cellStyle name="Percent 3 2 2 2 7 2 3" xfId="49011" xr:uid="{00000000-0005-0000-0000-00009DC30000}"/>
    <cellStyle name="Percent 3 2 2 2 7 3" xfId="49012" xr:uid="{00000000-0005-0000-0000-00009EC30000}"/>
    <cellStyle name="Percent 3 2 2 2 7 4" xfId="49013" xr:uid="{00000000-0005-0000-0000-00009FC30000}"/>
    <cellStyle name="Percent 3 2 2 2 8" xfId="49014" xr:uid="{00000000-0005-0000-0000-0000A0C30000}"/>
    <cellStyle name="Percent 3 2 2 2 8 2" xfId="49015" xr:uid="{00000000-0005-0000-0000-0000A1C30000}"/>
    <cellStyle name="Percent 3 2 2 2 8 2 2" xfId="49016" xr:uid="{00000000-0005-0000-0000-0000A2C30000}"/>
    <cellStyle name="Percent 3 2 2 2 8 2 3" xfId="49017" xr:uid="{00000000-0005-0000-0000-0000A3C30000}"/>
    <cellStyle name="Percent 3 2 2 2 8 3" xfId="49018" xr:uid="{00000000-0005-0000-0000-0000A4C30000}"/>
    <cellStyle name="Percent 3 2 2 2 8 4" xfId="49019" xr:uid="{00000000-0005-0000-0000-0000A5C30000}"/>
    <cellStyle name="Percent 3 2 2 2 9" xfId="49020" xr:uid="{00000000-0005-0000-0000-0000A6C30000}"/>
    <cellStyle name="Percent 3 2 2 2 9 2" xfId="49021" xr:uid="{00000000-0005-0000-0000-0000A7C30000}"/>
    <cellStyle name="Percent 3 2 2 2 9 3" xfId="49022" xr:uid="{00000000-0005-0000-0000-0000A8C30000}"/>
    <cellStyle name="Percent 3 2 2 3" xfId="49023" xr:uid="{00000000-0005-0000-0000-0000A9C30000}"/>
    <cellStyle name="Percent 3 2 2 3 10" xfId="49024" xr:uid="{00000000-0005-0000-0000-0000AAC30000}"/>
    <cellStyle name="Percent 3 2 2 3 2" xfId="49025" xr:uid="{00000000-0005-0000-0000-0000ABC30000}"/>
    <cellStyle name="Percent 3 2 2 3 2 2" xfId="49026" xr:uid="{00000000-0005-0000-0000-0000ACC30000}"/>
    <cellStyle name="Percent 3 2 2 3 2 2 2" xfId="49027" xr:uid="{00000000-0005-0000-0000-0000ADC30000}"/>
    <cellStyle name="Percent 3 2 2 3 2 2 2 2" xfId="49028" xr:uid="{00000000-0005-0000-0000-0000AEC30000}"/>
    <cellStyle name="Percent 3 2 2 3 2 2 2 2 2" xfId="49029" xr:uid="{00000000-0005-0000-0000-0000AFC30000}"/>
    <cellStyle name="Percent 3 2 2 3 2 2 2 2 2 2" xfId="49030" xr:uid="{00000000-0005-0000-0000-0000B0C30000}"/>
    <cellStyle name="Percent 3 2 2 3 2 2 2 2 2 3" xfId="49031" xr:uid="{00000000-0005-0000-0000-0000B1C30000}"/>
    <cellStyle name="Percent 3 2 2 3 2 2 2 2 3" xfId="49032" xr:uid="{00000000-0005-0000-0000-0000B2C30000}"/>
    <cellStyle name="Percent 3 2 2 3 2 2 2 2 4" xfId="49033" xr:uid="{00000000-0005-0000-0000-0000B3C30000}"/>
    <cellStyle name="Percent 3 2 2 3 2 2 2 3" xfId="49034" xr:uid="{00000000-0005-0000-0000-0000B4C30000}"/>
    <cellStyle name="Percent 3 2 2 3 2 2 2 3 2" xfId="49035" xr:uid="{00000000-0005-0000-0000-0000B5C30000}"/>
    <cellStyle name="Percent 3 2 2 3 2 2 2 3 2 2" xfId="49036" xr:uid="{00000000-0005-0000-0000-0000B6C30000}"/>
    <cellStyle name="Percent 3 2 2 3 2 2 2 3 2 3" xfId="49037" xr:uid="{00000000-0005-0000-0000-0000B7C30000}"/>
    <cellStyle name="Percent 3 2 2 3 2 2 2 3 3" xfId="49038" xr:uid="{00000000-0005-0000-0000-0000B8C30000}"/>
    <cellStyle name="Percent 3 2 2 3 2 2 2 3 4" xfId="49039" xr:uid="{00000000-0005-0000-0000-0000B9C30000}"/>
    <cellStyle name="Percent 3 2 2 3 2 2 2 4" xfId="49040" xr:uid="{00000000-0005-0000-0000-0000BAC30000}"/>
    <cellStyle name="Percent 3 2 2 3 2 2 2 4 2" xfId="49041" xr:uid="{00000000-0005-0000-0000-0000BBC30000}"/>
    <cellStyle name="Percent 3 2 2 3 2 2 2 4 3" xfId="49042" xr:uid="{00000000-0005-0000-0000-0000BCC30000}"/>
    <cellStyle name="Percent 3 2 2 3 2 2 2 5" xfId="49043" xr:uid="{00000000-0005-0000-0000-0000BDC30000}"/>
    <cellStyle name="Percent 3 2 2 3 2 2 2 6" xfId="49044" xr:uid="{00000000-0005-0000-0000-0000BEC30000}"/>
    <cellStyle name="Percent 3 2 2 3 2 2 3" xfId="49045" xr:uid="{00000000-0005-0000-0000-0000BFC30000}"/>
    <cellStyle name="Percent 3 2 2 3 2 2 3 2" xfId="49046" xr:uid="{00000000-0005-0000-0000-0000C0C30000}"/>
    <cellStyle name="Percent 3 2 2 3 2 2 3 2 2" xfId="49047" xr:uid="{00000000-0005-0000-0000-0000C1C30000}"/>
    <cellStyle name="Percent 3 2 2 3 2 2 3 2 3" xfId="49048" xr:uid="{00000000-0005-0000-0000-0000C2C30000}"/>
    <cellStyle name="Percent 3 2 2 3 2 2 3 3" xfId="49049" xr:uid="{00000000-0005-0000-0000-0000C3C30000}"/>
    <cellStyle name="Percent 3 2 2 3 2 2 3 4" xfId="49050" xr:uid="{00000000-0005-0000-0000-0000C4C30000}"/>
    <cellStyle name="Percent 3 2 2 3 2 2 4" xfId="49051" xr:uid="{00000000-0005-0000-0000-0000C5C30000}"/>
    <cellStyle name="Percent 3 2 2 3 2 2 4 2" xfId="49052" xr:uid="{00000000-0005-0000-0000-0000C6C30000}"/>
    <cellStyle name="Percent 3 2 2 3 2 2 4 2 2" xfId="49053" xr:uid="{00000000-0005-0000-0000-0000C7C30000}"/>
    <cellStyle name="Percent 3 2 2 3 2 2 4 2 3" xfId="49054" xr:uid="{00000000-0005-0000-0000-0000C8C30000}"/>
    <cellStyle name="Percent 3 2 2 3 2 2 4 3" xfId="49055" xr:uid="{00000000-0005-0000-0000-0000C9C30000}"/>
    <cellStyle name="Percent 3 2 2 3 2 2 4 4" xfId="49056" xr:uid="{00000000-0005-0000-0000-0000CAC30000}"/>
    <cellStyle name="Percent 3 2 2 3 2 2 5" xfId="49057" xr:uid="{00000000-0005-0000-0000-0000CBC30000}"/>
    <cellStyle name="Percent 3 2 2 3 2 2 5 2" xfId="49058" xr:uid="{00000000-0005-0000-0000-0000CCC30000}"/>
    <cellStyle name="Percent 3 2 2 3 2 2 5 3" xfId="49059" xr:uid="{00000000-0005-0000-0000-0000CDC30000}"/>
    <cellStyle name="Percent 3 2 2 3 2 2 6" xfId="49060" xr:uid="{00000000-0005-0000-0000-0000CEC30000}"/>
    <cellStyle name="Percent 3 2 2 3 2 2 7" xfId="49061" xr:uid="{00000000-0005-0000-0000-0000CFC30000}"/>
    <cellStyle name="Percent 3 2 2 3 2 3" xfId="49062" xr:uid="{00000000-0005-0000-0000-0000D0C30000}"/>
    <cellStyle name="Percent 3 2 2 3 2 3 2" xfId="49063" xr:uid="{00000000-0005-0000-0000-0000D1C30000}"/>
    <cellStyle name="Percent 3 2 2 3 2 3 2 2" xfId="49064" xr:uid="{00000000-0005-0000-0000-0000D2C30000}"/>
    <cellStyle name="Percent 3 2 2 3 2 3 2 2 2" xfId="49065" xr:uid="{00000000-0005-0000-0000-0000D3C30000}"/>
    <cellStyle name="Percent 3 2 2 3 2 3 2 2 3" xfId="49066" xr:uid="{00000000-0005-0000-0000-0000D4C30000}"/>
    <cellStyle name="Percent 3 2 2 3 2 3 2 3" xfId="49067" xr:uid="{00000000-0005-0000-0000-0000D5C30000}"/>
    <cellStyle name="Percent 3 2 2 3 2 3 2 4" xfId="49068" xr:uid="{00000000-0005-0000-0000-0000D6C30000}"/>
    <cellStyle name="Percent 3 2 2 3 2 3 3" xfId="49069" xr:uid="{00000000-0005-0000-0000-0000D7C30000}"/>
    <cellStyle name="Percent 3 2 2 3 2 3 3 2" xfId="49070" xr:uid="{00000000-0005-0000-0000-0000D8C30000}"/>
    <cellStyle name="Percent 3 2 2 3 2 3 3 2 2" xfId="49071" xr:uid="{00000000-0005-0000-0000-0000D9C30000}"/>
    <cellStyle name="Percent 3 2 2 3 2 3 3 2 3" xfId="49072" xr:uid="{00000000-0005-0000-0000-0000DAC30000}"/>
    <cellStyle name="Percent 3 2 2 3 2 3 3 3" xfId="49073" xr:uid="{00000000-0005-0000-0000-0000DBC30000}"/>
    <cellStyle name="Percent 3 2 2 3 2 3 3 4" xfId="49074" xr:uid="{00000000-0005-0000-0000-0000DCC30000}"/>
    <cellStyle name="Percent 3 2 2 3 2 3 4" xfId="49075" xr:uid="{00000000-0005-0000-0000-0000DDC30000}"/>
    <cellStyle name="Percent 3 2 2 3 2 3 4 2" xfId="49076" xr:uid="{00000000-0005-0000-0000-0000DEC30000}"/>
    <cellStyle name="Percent 3 2 2 3 2 3 4 3" xfId="49077" xr:uid="{00000000-0005-0000-0000-0000DFC30000}"/>
    <cellStyle name="Percent 3 2 2 3 2 3 5" xfId="49078" xr:uid="{00000000-0005-0000-0000-0000E0C30000}"/>
    <cellStyle name="Percent 3 2 2 3 2 3 6" xfId="49079" xr:uid="{00000000-0005-0000-0000-0000E1C30000}"/>
    <cellStyle name="Percent 3 2 2 3 2 4" xfId="49080" xr:uid="{00000000-0005-0000-0000-0000E2C30000}"/>
    <cellStyle name="Percent 3 2 2 3 2 4 2" xfId="49081" xr:uid="{00000000-0005-0000-0000-0000E3C30000}"/>
    <cellStyle name="Percent 3 2 2 3 2 4 2 2" xfId="49082" xr:uid="{00000000-0005-0000-0000-0000E4C30000}"/>
    <cellStyle name="Percent 3 2 2 3 2 4 2 3" xfId="49083" xr:uid="{00000000-0005-0000-0000-0000E5C30000}"/>
    <cellStyle name="Percent 3 2 2 3 2 4 3" xfId="49084" xr:uid="{00000000-0005-0000-0000-0000E6C30000}"/>
    <cellStyle name="Percent 3 2 2 3 2 4 4" xfId="49085" xr:uid="{00000000-0005-0000-0000-0000E7C30000}"/>
    <cellStyle name="Percent 3 2 2 3 2 5" xfId="49086" xr:uid="{00000000-0005-0000-0000-0000E8C30000}"/>
    <cellStyle name="Percent 3 2 2 3 2 5 2" xfId="49087" xr:uid="{00000000-0005-0000-0000-0000E9C30000}"/>
    <cellStyle name="Percent 3 2 2 3 2 5 2 2" xfId="49088" xr:uid="{00000000-0005-0000-0000-0000EAC30000}"/>
    <cellStyle name="Percent 3 2 2 3 2 5 2 3" xfId="49089" xr:uid="{00000000-0005-0000-0000-0000EBC30000}"/>
    <cellStyle name="Percent 3 2 2 3 2 5 3" xfId="49090" xr:uid="{00000000-0005-0000-0000-0000ECC30000}"/>
    <cellStyle name="Percent 3 2 2 3 2 5 4" xfId="49091" xr:uid="{00000000-0005-0000-0000-0000EDC30000}"/>
    <cellStyle name="Percent 3 2 2 3 2 6" xfId="49092" xr:uid="{00000000-0005-0000-0000-0000EEC30000}"/>
    <cellStyle name="Percent 3 2 2 3 2 6 2" xfId="49093" xr:uid="{00000000-0005-0000-0000-0000EFC30000}"/>
    <cellStyle name="Percent 3 2 2 3 2 6 3" xfId="49094" xr:uid="{00000000-0005-0000-0000-0000F0C30000}"/>
    <cellStyle name="Percent 3 2 2 3 2 7" xfId="49095" xr:uid="{00000000-0005-0000-0000-0000F1C30000}"/>
    <cellStyle name="Percent 3 2 2 3 2 8" xfId="49096" xr:uid="{00000000-0005-0000-0000-0000F2C30000}"/>
    <cellStyle name="Percent 3 2 2 3 3" xfId="49097" xr:uid="{00000000-0005-0000-0000-0000F3C30000}"/>
    <cellStyle name="Percent 3 2 2 3 3 2" xfId="49098" xr:uid="{00000000-0005-0000-0000-0000F4C30000}"/>
    <cellStyle name="Percent 3 2 2 3 3 2 2" xfId="49099" xr:uid="{00000000-0005-0000-0000-0000F5C30000}"/>
    <cellStyle name="Percent 3 2 2 3 3 2 2 2" xfId="49100" xr:uid="{00000000-0005-0000-0000-0000F6C30000}"/>
    <cellStyle name="Percent 3 2 2 3 3 2 2 2 2" xfId="49101" xr:uid="{00000000-0005-0000-0000-0000F7C30000}"/>
    <cellStyle name="Percent 3 2 2 3 3 2 2 2 3" xfId="49102" xr:uid="{00000000-0005-0000-0000-0000F8C30000}"/>
    <cellStyle name="Percent 3 2 2 3 3 2 2 3" xfId="49103" xr:uid="{00000000-0005-0000-0000-0000F9C30000}"/>
    <cellStyle name="Percent 3 2 2 3 3 2 2 4" xfId="49104" xr:uid="{00000000-0005-0000-0000-0000FAC30000}"/>
    <cellStyle name="Percent 3 2 2 3 3 2 3" xfId="49105" xr:uid="{00000000-0005-0000-0000-0000FBC30000}"/>
    <cellStyle name="Percent 3 2 2 3 3 2 3 2" xfId="49106" xr:uid="{00000000-0005-0000-0000-0000FCC30000}"/>
    <cellStyle name="Percent 3 2 2 3 3 2 3 2 2" xfId="49107" xr:uid="{00000000-0005-0000-0000-0000FDC30000}"/>
    <cellStyle name="Percent 3 2 2 3 3 2 3 2 3" xfId="49108" xr:uid="{00000000-0005-0000-0000-0000FEC30000}"/>
    <cellStyle name="Percent 3 2 2 3 3 2 3 3" xfId="49109" xr:uid="{00000000-0005-0000-0000-0000FFC30000}"/>
    <cellStyle name="Percent 3 2 2 3 3 2 3 4" xfId="49110" xr:uid="{00000000-0005-0000-0000-000000C40000}"/>
    <cellStyle name="Percent 3 2 2 3 3 2 4" xfId="49111" xr:uid="{00000000-0005-0000-0000-000001C40000}"/>
    <cellStyle name="Percent 3 2 2 3 3 2 4 2" xfId="49112" xr:uid="{00000000-0005-0000-0000-000002C40000}"/>
    <cellStyle name="Percent 3 2 2 3 3 2 4 3" xfId="49113" xr:uid="{00000000-0005-0000-0000-000003C40000}"/>
    <cellStyle name="Percent 3 2 2 3 3 2 5" xfId="49114" xr:uid="{00000000-0005-0000-0000-000004C40000}"/>
    <cellStyle name="Percent 3 2 2 3 3 2 6" xfId="49115" xr:uid="{00000000-0005-0000-0000-000005C40000}"/>
    <cellStyle name="Percent 3 2 2 3 3 3" xfId="49116" xr:uid="{00000000-0005-0000-0000-000006C40000}"/>
    <cellStyle name="Percent 3 2 2 3 3 3 2" xfId="49117" xr:uid="{00000000-0005-0000-0000-000007C40000}"/>
    <cellStyle name="Percent 3 2 2 3 3 3 2 2" xfId="49118" xr:uid="{00000000-0005-0000-0000-000008C40000}"/>
    <cellStyle name="Percent 3 2 2 3 3 3 2 3" xfId="49119" xr:uid="{00000000-0005-0000-0000-000009C40000}"/>
    <cellStyle name="Percent 3 2 2 3 3 3 3" xfId="49120" xr:uid="{00000000-0005-0000-0000-00000AC40000}"/>
    <cellStyle name="Percent 3 2 2 3 3 3 4" xfId="49121" xr:uid="{00000000-0005-0000-0000-00000BC40000}"/>
    <cellStyle name="Percent 3 2 2 3 3 4" xfId="49122" xr:uid="{00000000-0005-0000-0000-00000CC40000}"/>
    <cellStyle name="Percent 3 2 2 3 3 4 2" xfId="49123" xr:uid="{00000000-0005-0000-0000-00000DC40000}"/>
    <cellStyle name="Percent 3 2 2 3 3 4 2 2" xfId="49124" xr:uid="{00000000-0005-0000-0000-00000EC40000}"/>
    <cellStyle name="Percent 3 2 2 3 3 4 2 3" xfId="49125" xr:uid="{00000000-0005-0000-0000-00000FC40000}"/>
    <cellStyle name="Percent 3 2 2 3 3 4 3" xfId="49126" xr:uid="{00000000-0005-0000-0000-000010C40000}"/>
    <cellStyle name="Percent 3 2 2 3 3 4 4" xfId="49127" xr:uid="{00000000-0005-0000-0000-000011C40000}"/>
    <cellStyle name="Percent 3 2 2 3 3 5" xfId="49128" xr:uid="{00000000-0005-0000-0000-000012C40000}"/>
    <cellStyle name="Percent 3 2 2 3 3 5 2" xfId="49129" xr:uid="{00000000-0005-0000-0000-000013C40000}"/>
    <cellStyle name="Percent 3 2 2 3 3 5 3" xfId="49130" xr:uid="{00000000-0005-0000-0000-000014C40000}"/>
    <cellStyle name="Percent 3 2 2 3 3 6" xfId="49131" xr:uid="{00000000-0005-0000-0000-000015C40000}"/>
    <cellStyle name="Percent 3 2 2 3 3 7" xfId="49132" xr:uid="{00000000-0005-0000-0000-000016C40000}"/>
    <cellStyle name="Percent 3 2 2 3 4" xfId="49133" xr:uid="{00000000-0005-0000-0000-000017C40000}"/>
    <cellStyle name="Percent 3 2 2 3 4 2" xfId="49134" xr:uid="{00000000-0005-0000-0000-000018C40000}"/>
    <cellStyle name="Percent 3 2 2 3 4 2 2" xfId="49135" xr:uid="{00000000-0005-0000-0000-000019C40000}"/>
    <cellStyle name="Percent 3 2 2 3 4 2 2 2" xfId="49136" xr:uid="{00000000-0005-0000-0000-00001AC40000}"/>
    <cellStyle name="Percent 3 2 2 3 4 2 2 2 2" xfId="49137" xr:uid="{00000000-0005-0000-0000-00001BC40000}"/>
    <cellStyle name="Percent 3 2 2 3 4 2 2 2 3" xfId="49138" xr:uid="{00000000-0005-0000-0000-00001CC40000}"/>
    <cellStyle name="Percent 3 2 2 3 4 2 2 3" xfId="49139" xr:uid="{00000000-0005-0000-0000-00001DC40000}"/>
    <cellStyle name="Percent 3 2 2 3 4 2 2 4" xfId="49140" xr:uid="{00000000-0005-0000-0000-00001EC40000}"/>
    <cellStyle name="Percent 3 2 2 3 4 2 3" xfId="49141" xr:uid="{00000000-0005-0000-0000-00001FC40000}"/>
    <cellStyle name="Percent 3 2 2 3 4 2 3 2" xfId="49142" xr:uid="{00000000-0005-0000-0000-000020C40000}"/>
    <cellStyle name="Percent 3 2 2 3 4 2 3 2 2" xfId="49143" xr:uid="{00000000-0005-0000-0000-000021C40000}"/>
    <cellStyle name="Percent 3 2 2 3 4 2 3 2 3" xfId="49144" xr:uid="{00000000-0005-0000-0000-000022C40000}"/>
    <cellStyle name="Percent 3 2 2 3 4 2 3 3" xfId="49145" xr:uid="{00000000-0005-0000-0000-000023C40000}"/>
    <cellStyle name="Percent 3 2 2 3 4 2 3 4" xfId="49146" xr:uid="{00000000-0005-0000-0000-000024C40000}"/>
    <cellStyle name="Percent 3 2 2 3 4 2 4" xfId="49147" xr:uid="{00000000-0005-0000-0000-000025C40000}"/>
    <cellStyle name="Percent 3 2 2 3 4 2 4 2" xfId="49148" xr:uid="{00000000-0005-0000-0000-000026C40000}"/>
    <cellStyle name="Percent 3 2 2 3 4 2 4 3" xfId="49149" xr:uid="{00000000-0005-0000-0000-000027C40000}"/>
    <cellStyle name="Percent 3 2 2 3 4 2 5" xfId="49150" xr:uid="{00000000-0005-0000-0000-000028C40000}"/>
    <cellStyle name="Percent 3 2 2 3 4 2 6" xfId="49151" xr:uid="{00000000-0005-0000-0000-000029C40000}"/>
    <cellStyle name="Percent 3 2 2 3 4 3" xfId="49152" xr:uid="{00000000-0005-0000-0000-00002AC40000}"/>
    <cellStyle name="Percent 3 2 2 3 4 3 2" xfId="49153" xr:uid="{00000000-0005-0000-0000-00002BC40000}"/>
    <cellStyle name="Percent 3 2 2 3 4 3 2 2" xfId="49154" xr:uid="{00000000-0005-0000-0000-00002CC40000}"/>
    <cellStyle name="Percent 3 2 2 3 4 3 2 3" xfId="49155" xr:uid="{00000000-0005-0000-0000-00002DC40000}"/>
    <cellStyle name="Percent 3 2 2 3 4 3 3" xfId="49156" xr:uid="{00000000-0005-0000-0000-00002EC40000}"/>
    <cellStyle name="Percent 3 2 2 3 4 3 4" xfId="49157" xr:uid="{00000000-0005-0000-0000-00002FC40000}"/>
    <cellStyle name="Percent 3 2 2 3 4 4" xfId="49158" xr:uid="{00000000-0005-0000-0000-000030C40000}"/>
    <cellStyle name="Percent 3 2 2 3 4 4 2" xfId="49159" xr:uid="{00000000-0005-0000-0000-000031C40000}"/>
    <cellStyle name="Percent 3 2 2 3 4 4 2 2" xfId="49160" xr:uid="{00000000-0005-0000-0000-000032C40000}"/>
    <cellStyle name="Percent 3 2 2 3 4 4 2 3" xfId="49161" xr:uid="{00000000-0005-0000-0000-000033C40000}"/>
    <cellStyle name="Percent 3 2 2 3 4 4 3" xfId="49162" xr:uid="{00000000-0005-0000-0000-000034C40000}"/>
    <cellStyle name="Percent 3 2 2 3 4 4 4" xfId="49163" xr:uid="{00000000-0005-0000-0000-000035C40000}"/>
    <cellStyle name="Percent 3 2 2 3 4 5" xfId="49164" xr:uid="{00000000-0005-0000-0000-000036C40000}"/>
    <cellStyle name="Percent 3 2 2 3 4 5 2" xfId="49165" xr:uid="{00000000-0005-0000-0000-000037C40000}"/>
    <cellStyle name="Percent 3 2 2 3 4 5 3" xfId="49166" xr:uid="{00000000-0005-0000-0000-000038C40000}"/>
    <cellStyle name="Percent 3 2 2 3 4 6" xfId="49167" xr:uid="{00000000-0005-0000-0000-000039C40000}"/>
    <cellStyle name="Percent 3 2 2 3 4 7" xfId="49168" xr:uid="{00000000-0005-0000-0000-00003AC40000}"/>
    <cellStyle name="Percent 3 2 2 3 5" xfId="49169" xr:uid="{00000000-0005-0000-0000-00003BC40000}"/>
    <cellStyle name="Percent 3 2 2 3 5 2" xfId="49170" xr:uid="{00000000-0005-0000-0000-00003CC40000}"/>
    <cellStyle name="Percent 3 2 2 3 5 2 2" xfId="49171" xr:uid="{00000000-0005-0000-0000-00003DC40000}"/>
    <cellStyle name="Percent 3 2 2 3 5 2 2 2" xfId="49172" xr:uid="{00000000-0005-0000-0000-00003EC40000}"/>
    <cellStyle name="Percent 3 2 2 3 5 2 2 3" xfId="49173" xr:uid="{00000000-0005-0000-0000-00003FC40000}"/>
    <cellStyle name="Percent 3 2 2 3 5 2 3" xfId="49174" xr:uid="{00000000-0005-0000-0000-000040C40000}"/>
    <cellStyle name="Percent 3 2 2 3 5 2 4" xfId="49175" xr:uid="{00000000-0005-0000-0000-000041C40000}"/>
    <cellStyle name="Percent 3 2 2 3 5 3" xfId="49176" xr:uid="{00000000-0005-0000-0000-000042C40000}"/>
    <cellStyle name="Percent 3 2 2 3 5 3 2" xfId="49177" xr:uid="{00000000-0005-0000-0000-000043C40000}"/>
    <cellStyle name="Percent 3 2 2 3 5 3 2 2" xfId="49178" xr:uid="{00000000-0005-0000-0000-000044C40000}"/>
    <cellStyle name="Percent 3 2 2 3 5 3 2 3" xfId="49179" xr:uid="{00000000-0005-0000-0000-000045C40000}"/>
    <cellStyle name="Percent 3 2 2 3 5 3 3" xfId="49180" xr:uid="{00000000-0005-0000-0000-000046C40000}"/>
    <cellStyle name="Percent 3 2 2 3 5 3 4" xfId="49181" xr:uid="{00000000-0005-0000-0000-000047C40000}"/>
    <cellStyle name="Percent 3 2 2 3 5 4" xfId="49182" xr:uid="{00000000-0005-0000-0000-000048C40000}"/>
    <cellStyle name="Percent 3 2 2 3 5 4 2" xfId="49183" xr:uid="{00000000-0005-0000-0000-000049C40000}"/>
    <cellStyle name="Percent 3 2 2 3 5 4 3" xfId="49184" xr:uid="{00000000-0005-0000-0000-00004AC40000}"/>
    <cellStyle name="Percent 3 2 2 3 5 5" xfId="49185" xr:uid="{00000000-0005-0000-0000-00004BC40000}"/>
    <cellStyle name="Percent 3 2 2 3 5 6" xfId="49186" xr:uid="{00000000-0005-0000-0000-00004CC40000}"/>
    <cellStyle name="Percent 3 2 2 3 6" xfId="49187" xr:uid="{00000000-0005-0000-0000-00004DC40000}"/>
    <cellStyle name="Percent 3 2 2 3 6 2" xfId="49188" xr:uid="{00000000-0005-0000-0000-00004EC40000}"/>
    <cellStyle name="Percent 3 2 2 3 6 2 2" xfId="49189" xr:uid="{00000000-0005-0000-0000-00004FC40000}"/>
    <cellStyle name="Percent 3 2 2 3 6 2 3" xfId="49190" xr:uid="{00000000-0005-0000-0000-000050C40000}"/>
    <cellStyle name="Percent 3 2 2 3 6 3" xfId="49191" xr:uid="{00000000-0005-0000-0000-000051C40000}"/>
    <cellStyle name="Percent 3 2 2 3 6 4" xfId="49192" xr:uid="{00000000-0005-0000-0000-000052C40000}"/>
    <cellStyle name="Percent 3 2 2 3 7" xfId="49193" xr:uid="{00000000-0005-0000-0000-000053C40000}"/>
    <cellStyle name="Percent 3 2 2 3 7 2" xfId="49194" xr:uid="{00000000-0005-0000-0000-000054C40000}"/>
    <cellStyle name="Percent 3 2 2 3 7 2 2" xfId="49195" xr:uid="{00000000-0005-0000-0000-000055C40000}"/>
    <cellStyle name="Percent 3 2 2 3 7 2 3" xfId="49196" xr:uid="{00000000-0005-0000-0000-000056C40000}"/>
    <cellStyle name="Percent 3 2 2 3 7 3" xfId="49197" xr:uid="{00000000-0005-0000-0000-000057C40000}"/>
    <cellStyle name="Percent 3 2 2 3 7 4" xfId="49198" xr:uid="{00000000-0005-0000-0000-000058C40000}"/>
    <cellStyle name="Percent 3 2 2 3 8" xfId="49199" xr:uid="{00000000-0005-0000-0000-000059C40000}"/>
    <cellStyle name="Percent 3 2 2 3 8 2" xfId="49200" xr:uid="{00000000-0005-0000-0000-00005AC40000}"/>
    <cellStyle name="Percent 3 2 2 3 8 3" xfId="49201" xr:uid="{00000000-0005-0000-0000-00005BC40000}"/>
    <cellStyle name="Percent 3 2 2 3 9" xfId="49202" xr:uid="{00000000-0005-0000-0000-00005CC40000}"/>
    <cellStyle name="Percent 3 2 2 4" xfId="49203" xr:uid="{00000000-0005-0000-0000-00005DC40000}"/>
    <cellStyle name="Percent 3 2 2 4 2" xfId="49204" xr:uid="{00000000-0005-0000-0000-00005EC40000}"/>
    <cellStyle name="Percent 3 2 2 4 2 2" xfId="49205" xr:uid="{00000000-0005-0000-0000-00005FC40000}"/>
    <cellStyle name="Percent 3 2 2 4 2 2 2" xfId="49206" xr:uid="{00000000-0005-0000-0000-000060C40000}"/>
    <cellStyle name="Percent 3 2 2 4 2 2 2 2" xfId="49207" xr:uid="{00000000-0005-0000-0000-000061C40000}"/>
    <cellStyle name="Percent 3 2 2 4 2 2 2 2 2" xfId="49208" xr:uid="{00000000-0005-0000-0000-000062C40000}"/>
    <cellStyle name="Percent 3 2 2 4 2 2 2 2 3" xfId="49209" xr:uid="{00000000-0005-0000-0000-000063C40000}"/>
    <cellStyle name="Percent 3 2 2 4 2 2 2 3" xfId="49210" xr:uid="{00000000-0005-0000-0000-000064C40000}"/>
    <cellStyle name="Percent 3 2 2 4 2 2 2 4" xfId="49211" xr:uid="{00000000-0005-0000-0000-000065C40000}"/>
    <cellStyle name="Percent 3 2 2 4 2 2 3" xfId="49212" xr:uid="{00000000-0005-0000-0000-000066C40000}"/>
    <cellStyle name="Percent 3 2 2 4 2 2 3 2" xfId="49213" xr:uid="{00000000-0005-0000-0000-000067C40000}"/>
    <cellStyle name="Percent 3 2 2 4 2 2 3 2 2" xfId="49214" xr:uid="{00000000-0005-0000-0000-000068C40000}"/>
    <cellStyle name="Percent 3 2 2 4 2 2 3 2 3" xfId="49215" xr:uid="{00000000-0005-0000-0000-000069C40000}"/>
    <cellStyle name="Percent 3 2 2 4 2 2 3 3" xfId="49216" xr:uid="{00000000-0005-0000-0000-00006AC40000}"/>
    <cellStyle name="Percent 3 2 2 4 2 2 3 4" xfId="49217" xr:uid="{00000000-0005-0000-0000-00006BC40000}"/>
    <cellStyle name="Percent 3 2 2 4 2 2 4" xfId="49218" xr:uid="{00000000-0005-0000-0000-00006CC40000}"/>
    <cellStyle name="Percent 3 2 2 4 2 2 4 2" xfId="49219" xr:uid="{00000000-0005-0000-0000-00006DC40000}"/>
    <cellStyle name="Percent 3 2 2 4 2 2 4 3" xfId="49220" xr:uid="{00000000-0005-0000-0000-00006EC40000}"/>
    <cellStyle name="Percent 3 2 2 4 2 2 5" xfId="49221" xr:uid="{00000000-0005-0000-0000-00006FC40000}"/>
    <cellStyle name="Percent 3 2 2 4 2 2 6" xfId="49222" xr:uid="{00000000-0005-0000-0000-000070C40000}"/>
    <cellStyle name="Percent 3 2 2 4 2 3" xfId="49223" xr:uid="{00000000-0005-0000-0000-000071C40000}"/>
    <cellStyle name="Percent 3 2 2 4 2 3 2" xfId="49224" xr:uid="{00000000-0005-0000-0000-000072C40000}"/>
    <cellStyle name="Percent 3 2 2 4 2 3 2 2" xfId="49225" xr:uid="{00000000-0005-0000-0000-000073C40000}"/>
    <cellStyle name="Percent 3 2 2 4 2 3 2 3" xfId="49226" xr:uid="{00000000-0005-0000-0000-000074C40000}"/>
    <cellStyle name="Percent 3 2 2 4 2 3 3" xfId="49227" xr:uid="{00000000-0005-0000-0000-000075C40000}"/>
    <cellStyle name="Percent 3 2 2 4 2 3 4" xfId="49228" xr:uid="{00000000-0005-0000-0000-000076C40000}"/>
    <cellStyle name="Percent 3 2 2 4 2 4" xfId="49229" xr:uid="{00000000-0005-0000-0000-000077C40000}"/>
    <cellStyle name="Percent 3 2 2 4 2 4 2" xfId="49230" xr:uid="{00000000-0005-0000-0000-000078C40000}"/>
    <cellStyle name="Percent 3 2 2 4 2 4 2 2" xfId="49231" xr:uid="{00000000-0005-0000-0000-000079C40000}"/>
    <cellStyle name="Percent 3 2 2 4 2 4 2 3" xfId="49232" xr:uid="{00000000-0005-0000-0000-00007AC40000}"/>
    <cellStyle name="Percent 3 2 2 4 2 4 3" xfId="49233" xr:uid="{00000000-0005-0000-0000-00007BC40000}"/>
    <cellStyle name="Percent 3 2 2 4 2 4 4" xfId="49234" xr:uid="{00000000-0005-0000-0000-00007CC40000}"/>
    <cellStyle name="Percent 3 2 2 4 2 5" xfId="49235" xr:uid="{00000000-0005-0000-0000-00007DC40000}"/>
    <cellStyle name="Percent 3 2 2 4 2 5 2" xfId="49236" xr:uid="{00000000-0005-0000-0000-00007EC40000}"/>
    <cellStyle name="Percent 3 2 2 4 2 5 3" xfId="49237" xr:uid="{00000000-0005-0000-0000-00007FC40000}"/>
    <cellStyle name="Percent 3 2 2 4 2 6" xfId="49238" xr:uid="{00000000-0005-0000-0000-000080C40000}"/>
    <cellStyle name="Percent 3 2 2 4 2 7" xfId="49239" xr:uid="{00000000-0005-0000-0000-000081C40000}"/>
    <cellStyle name="Percent 3 2 2 4 3" xfId="49240" xr:uid="{00000000-0005-0000-0000-000082C40000}"/>
    <cellStyle name="Percent 3 2 2 4 3 2" xfId="49241" xr:uid="{00000000-0005-0000-0000-000083C40000}"/>
    <cellStyle name="Percent 3 2 2 4 3 2 2" xfId="49242" xr:uid="{00000000-0005-0000-0000-000084C40000}"/>
    <cellStyle name="Percent 3 2 2 4 3 2 2 2" xfId="49243" xr:uid="{00000000-0005-0000-0000-000085C40000}"/>
    <cellStyle name="Percent 3 2 2 4 3 2 2 3" xfId="49244" xr:uid="{00000000-0005-0000-0000-000086C40000}"/>
    <cellStyle name="Percent 3 2 2 4 3 2 3" xfId="49245" xr:uid="{00000000-0005-0000-0000-000087C40000}"/>
    <cellStyle name="Percent 3 2 2 4 3 2 4" xfId="49246" xr:uid="{00000000-0005-0000-0000-000088C40000}"/>
    <cellStyle name="Percent 3 2 2 4 3 3" xfId="49247" xr:uid="{00000000-0005-0000-0000-000089C40000}"/>
    <cellStyle name="Percent 3 2 2 4 3 3 2" xfId="49248" xr:uid="{00000000-0005-0000-0000-00008AC40000}"/>
    <cellStyle name="Percent 3 2 2 4 3 3 2 2" xfId="49249" xr:uid="{00000000-0005-0000-0000-00008BC40000}"/>
    <cellStyle name="Percent 3 2 2 4 3 3 2 3" xfId="49250" xr:uid="{00000000-0005-0000-0000-00008CC40000}"/>
    <cellStyle name="Percent 3 2 2 4 3 3 3" xfId="49251" xr:uid="{00000000-0005-0000-0000-00008DC40000}"/>
    <cellStyle name="Percent 3 2 2 4 3 3 4" xfId="49252" xr:uid="{00000000-0005-0000-0000-00008EC40000}"/>
    <cellStyle name="Percent 3 2 2 4 3 4" xfId="49253" xr:uid="{00000000-0005-0000-0000-00008FC40000}"/>
    <cellStyle name="Percent 3 2 2 4 3 4 2" xfId="49254" xr:uid="{00000000-0005-0000-0000-000090C40000}"/>
    <cellStyle name="Percent 3 2 2 4 3 4 3" xfId="49255" xr:uid="{00000000-0005-0000-0000-000091C40000}"/>
    <cellStyle name="Percent 3 2 2 4 3 5" xfId="49256" xr:uid="{00000000-0005-0000-0000-000092C40000}"/>
    <cellStyle name="Percent 3 2 2 4 3 6" xfId="49257" xr:uid="{00000000-0005-0000-0000-000093C40000}"/>
    <cellStyle name="Percent 3 2 2 4 4" xfId="49258" xr:uid="{00000000-0005-0000-0000-000094C40000}"/>
    <cellStyle name="Percent 3 2 2 4 4 2" xfId="49259" xr:uid="{00000000-0005-0000-0000-000095C40000}"/>
    <cellStyle name="Percent 3 2 2 4 4 2 2" xfId="49260" xr:uid="{00000000-0005-0000-0000-000096C40000}"/>
    <cellStyle name="Percent 3 2 2 4 4 2 3" xfId="49261" xr:uid="{00000000-0005-0000-0000-000097C40000}"/>
    <cellStyle name="Percent 3 2 2 4 4 3" xfId="49262" xr:uid="{00000000-0005-0000-0000-000098C40000}"/>
    <cellStyle name="Percent 3 2 2 4 4 4" xfId="49263" xr:uid="{00000000-0005-0000-0000-000099C40000}"/>
    <cellStyle name="Percent 3 2 2 4 5" xfId="49264" xr:uid="{00000000-0005-0000-0000-00009AC40000}"/>
    <cellStyle name="Percent 3 2 2 4 5 2" xfId="49265" xr:uid="{00000000-0005-0000-0000-00009BC40000}"/>
    <cellStyle name="Percent 3 2 2 4 5 2 2" xfId="49266" xr:uid="{00000000-0005-0000-0000-00009CC40000}"/>
    <cellStyle name="Percent 3 2 2 4 5 2 3" xfId="49267" xr:uid="{00000000-0005-0000-0000-00009DC40000}"/>
    <cellStyle name="Percent 3 2 2 4 5 3" xfId="49268" xr:uid="{00000000-0005-0000-0000-00009EC40000}"/>
    <cellStyle name="Percent 3 2 2 4 5 4" xfId="49269" xr:uid="{00000000-0005-0000-0000-00009FC40000}"/>
    <cellStyle name="Percent 3 2 2 4 6" xfId="49270" xr:uid="{00000000-0005-0000-0000-0000A0C40000}"/>
    <cellStyle name="Percent 3 2 2 4 6 2" xfId="49271" xr:uid="{00000000-0005-0000-0000-0000A1C40000}"/>
    <cellStyle name="Percent 3 2 2 4 6 3" xfId="49272" xr:uid="{00000000-0005-0000-0000-0000A2C40000}"/>
    <cellStyle name="Percent 3 2 2 4 7" xfId="49273" xr:uid="{00000000-0005-0000-0000-0000A3C40000}"/>
    <cellStyle name="Percent 3 2 2 4 8" xfId="49274" xr:uid="{00000000-0005-0000-0000-0000A4C40000}"/>
    <cellStyle name="Percent 3 2 2 5" xfId="49275" xr:uid="{00000000-0005-0000-0000-0000A5C40000}"/>
    <cellStyle name="Percent 3 2 2 5 2" xfId="49276" xr:uid="{00000000-0005-0000-0000-0000A6C40000}"/>
    <cellStyle name="Percent 3 2 2 5 2 2" xfId="49277" xr:uid="{00000000-0005-0000-0000-0000A7C40000}"/>
    <cellStyle name="Percent 3 2 2 5 2 2 2" xfId="49278" xr:uid="{00000000-0005-0000-0000-0000A8C40000}"/>
    <cellStyle name="Percent 3 2 2 5 2 2 2 2" xfId="49279" xr:uid="{00000000-0005-0000-0000-0000A9C40000}"/>
    <cellStyle name="Percent 3 2 2 5 2 2 2 3" xfId="49280" xr:uid="{00000000-0005-0000-0000-0000AAC40000}"/>
    <cellStyle name="Percent 3 2 2 5 2 2 3" xfId="49281" xr:uid="{00000000-0005-0000-0000-0000ABC40000}"/>
    <cellStyle name="Percent 3 2 2 5 2 2 4" xfId="49282" xr:uid="{00000000-0005-0000-0000-0000ACC40000}"/>
    <cellStyle name="Percent 3 2 2 5 2 3" xfId="49283" xr:uid="{00000000-0005-0000-0000-0000ADC40000}"/>
    <cellStyle name="Percent 3 2 2 5 2 3 2" xfId="49284" xr:uid="{00000000-0005-0000-0000-0000AEC40000}"/>
    <cellStyle name="Percent 3 2 2 5 2 3 2 2" xfId="49285" xr:uid="{00000000-0005-0000-0000-0000AFC40000}"/>
    <cellStyle name="Percent 3 2 2 5 2 3 2 3" xfId="49286" xr:uid="{00000000-0005-0000-0000-0000B0C40000}"/>
    <cellStyle name="Percent 3 2 2 5 2 3 3" xfId="49287" xr:uid="{00000000-0005-0000-0000-0000B1C40000}"/>
    <cellStyle name="Percent 3 2 2 5 2 3 4" xfId="49288" xr:uid="{00000000-0005-0000-0000-0000B2C40000}"/>
    <cellStyle name="Percent 3 2 2 5 2 4" xfId="49289" xr:uid="{00000000-0005-0000-0000-0000B3C40000}"/>
    <cellStyle name="Percent 3 2 2 5 2 4 2" xfId="49290" xr:uid="{00000000-0005-0000-0000-0000B4C40000}"/>
    <cellStyle name="Percent 3 2 2 5 2 4 3" xfId="49291" xr:uid="{00000000-0005-0000-0000-0000B5C40000}"/>
    <cellStyle name="Percent 3 2 2 5 2 5" xfId="49292" xr:uid="{00000000-0005-0000-0000-0000B6C40000}"/>
    <cellStyle name="Percent 3 2 2 5 2 6" xfId="49293" xr:uid="{00000000-0005-0000-0000-0000B7C40000}"/>
    <cellStyle name="Percent 3 2 2 5 3" xfId="49294" xr:uid="{00000000-0005-0000-0000-0000B8C40000}"/>
    <cellStyle name="Percent 3 2 2 5 3 2" xfId="49295" xr:uid="{00000000-0005-0000-0000-0000B9C40000}"/>
    <cellStyle name="Percent 3 2 2 5 3 2 2" xfId="49296" xr:uid="{00000000-0005-0000-0000-0000BAC40000}"/>
    <cellStyle name="Percent 3 2 2 5 3 2 3" xfId="49297" xr:uid="{00000000-0005-0000-0000-0000BBC40000}"/>
    <cellStyle name="Percent 3 2 2 5 3 3" xfId="49298" xr:uid="{00000000-0005-0000-0000-0000BCC40000}"/>
    <cellStyle name="Percent 3 2 2 5 3 4" xfId="49299" xr:uid="{00000000-0005-0000-0000-0000BDC40000}"/>
    <cellStyle name="Percent 3 2 2 5 4" xfId="49300" xr:uid="{00000000-0005-0000-0000-0000BEC40000}"/>
    <cellStyle name="Percent 3 2 2 5 4 2" xfId="49301" xr:uid="{00000000-0005-0000-0000-0000BFC40000}"/>
    <cellStyle name="Percent 3 2 2 5 4 2 2" xfId="49302" xr:uid="{00000000-0005-0000-0000-0000C0C40000}"/>
    <cellStyle name="Percent 3 2 2 5 4 2 3" xfId="49303" xr:uid="{00000000-0005-0000-0000-0000C1C40000}"/>
    <cellStyle name="Percent 3 2 2 5 4 3" xfId="49304" xr:uid="{00000000-0005-0000-0000-0000C2C40000}"/>
    <cellStyle name="Percent 3 2 2 5 4 4" xfId="49305" xr:uid="{00000000-0005-0000-0000-0000C3C40000}"/>
    <cellStyle name="Percent 3 2 2 5 5" xfId="49306" xr:uid="{00000000-0005-0000-0000-0000C4C40000}"/>
    <cellStyle name="Percent 3 2 2 5 5 2" xfId="49307" xr:uid="{00000000-0005-0000-0000-0000C5C40000}"/>
    <cellStyle name="Percent 3 2 2 5 5 3" xfId="49308" xr:uid="{00000000-0005-0000-0000-0000C6C40000}"/>
    <cellStyle name="Percent 3 2 2 5 6" xfId="49309" xr:uid="{00000000-0005-0000-0000-0000C7C40000}"/>
    <cellStyle name="Percent 3 2 2 5 7" xfId="49310" xr:uid="{00000000-0005-0000-0000-0000C8C40000}"/>
    <cellStyle name="Percent 3 2 2 6" xfId="49311" xr:uid="{00000000-0005-0000-0000-0000C9C40000}"/>
    <cellStyle name="Percent 3 2 2 6 2" xfId="49312" xr:uid="{00000000-0005-0000-0000-0000CAC40000}"/>
    <cellStyle name="Percent 3 2 2 6 2 2" xfId="49313" xr:uid="{00000000-0005-0000-0000-0000CBC40000}"/>
    <cellStyle name="Percent 3 2 2 6 2 2 2" xfId="49314" xr:uid="{00000000-0005-0000-0000-0000CCC40000}"/>
    <cellStyle name="Percent 3 2 2 6 2 2 2 2" xfId="49315" xr:uid="{00000000-0005-0000-0000-0000CDC40000}"/>
    <cellStyle name="Percent 3 2 2 6 2 2 2 3" xfId="49316" xr:uid="{00000000-0005-0000-0000-0000CEC40000}"/>
    <cellStyle name="Percent 3 2 2 6 2 2 3" xfId="49317" xr:uid="{00000000-0005-0000-0000-0000CFC40000}"/>
    <cellStyle name="Percent 3 2 2 6 2 2 4" xfId="49318" xr:uid="{00000000-0005-0000-0000-0000D0C40000}"/>
    <cellStyle name="Percent 3 2 2 6 2 3" xfId="49319" xr:uid="{00000000-0005-0000-0000-0000D1C40000}"/>
    <cellStyle name="Percent 3 2 2 6 2 3 2" xfId="49320" xr:uid="{00000000-0005-0000-0000-0000D2C40000}"/>
    <cellStyle name="Percent 3 2 2 6 2 3 2 2" xfId="49321" xr:uid="{00000000-0005-0000-0000-0000D3C40000}"/>
    <cellStyle name="Percent 3 2 2 6 2 3 2 3" xfId="49322" xr:uid="{00000000-0005-0000-0000-0000D4C40000}"/>
    <cellStyle name="Percent 3 2 2 6 2 3 3" xfId="49323" xr:uid="{00000000-0005-0000-0000-0000D5C40000}"/>
    <cellStyle name="Percent 3 2 2 6 2 3 4" xfId="49324" xr:uid="{00000000-0005-0000-0000-0000D6C40000}"/>
    <cellStyle name="Percent 3 2 2 6 2 4" xfId="49325" xr:uid="{00000000-0005-0000-0000-0000D7C40000}"/>
    <cellStyle name="Percent 3 2 2 6 2 4 2" xfId="49326" xr:uid="{00000000-0005-0000-0000-0000D8C40000}"/>
    <cellStyle name="Percent 3 2 2 6 2 4 3" xfId="49327" xr:uid="{00000000-0005-0000-0000-0000D9C40000}"/>
    <cellStyle name="Percent 3 2 2 6 2 5" xfId="49328" xr:uid="{00000000-0005-0000-0000-0000DAC40000}"/>
    <cellStyle name="Percent 3 2 2 6 2 6" xfId="49329" xr:uid="{00000000-0005-0000-0000-0000DBC40000}"/>
    <cellStyle name="Percent 3 2 2 6 3" xfId="49330" xr:uid="{00000000-0005-0000-0000-0000DCC40000}"/>
    <cellStyle name="Percent 3 2 2 6 3 2" xfId="49331" xr:uid="{00000000-0005-0000-0000-0000DDC40000}"/>
    <cellStyle name="Percent 3 2 2 6 3 2 2" xfId="49332" xr:uid="{00000000-0005-0000-0000-0000DEC40000}"/>
    <cellStyle name="Percent 3 2 2 6 3 2 3" xfId="49333" xr:uid="{00000000-0005-0000-0000-0000DFC40000}"/>
    <cellStyle name="Percent 3 2 2 6 3 3" xfId="49334" xr:uid="{00000000-0005-0000-0000-0000E0C40000}"/>
    <cellStyle name="Percent 3 2 2 6 3 4" xfId="49335" xr:uid="{00000000-0005-0000-0000-0000E1C40000}"/>
    <cellStyle name="Percent 3 2 2 6 4" xfId="49336" xr:uid="{00000000-0005-0000-0000-0000E2C40000}"/>
    <cellStyle name="Percent 3 2 2 6 4 2" xfId="49337" xr:uid="{00000000-0005-0000-0000-0000E3C40000}"/>
    <cellStyle name="Percent 3 2 2 6 4 2 2" xfId="49338" xr:uid="{00000000-0005-0000-0000-0000E4C40000}"/>
    <cellStyle name="Percent 3 2 2 6 4 2 3" xfId="49339" xr:uid="{00000000-0005-0000-0000-0000E5C40000}"/>
    <cellStyle name="Percent 3 2 2 6 4 3" xfId="49340" xr:uid="{00000000-0005-0000-0000-0000E6C40000}"/>
    <cellStyle name="Percent 3 2 2 6 4 4" xfId="49341" xr:uid="{00000000-0005-0000-0000-0000E7C40000}"/>
    <cellStyle name="Percent 3 2 2 6 5" xfId="49342" xr:uid="{00000000-0005-0000-0000-0000E8C40000}"/>
    <cellStyle name="Percent 3 2 2 6 5 2" xfId="49343" xr:uid="{00000000-0005-0000-0000-0000E9C40000}"/>
    <cellStyle name="Percent 3 2 2 6 5 3" xfId="49344" xr:uid="{00000000-0005-0000-0000-0000EAC40000}"/>
    <cellStyle name="Percent 3 2 2 6 6" xfId="49345" xr:uid="{00000000-0005-0000-0000-0000EBC40000}"/>
    <cellStyle name="Percent 3 2 2 6 7" xfId="49346" xr:uid="{00000000-0005-0000-0000-0000ECC40000}"/>
    <cellStyle name="Percent 3 2 2 7" xfId="49347" xr:uid="{00000000-0005-0000-0000-0000EDC40000}"/>
    <cellStyle name="Percent 3 2 2 7 2" xfId="49348" xr:uid="{00000000-0005-0000-0000-0000EEC40000}"/>
    <cellStyle name="Percent 3 2 2 7 2 2" xfId="49349" xr:uid="{00000000-0005-0000-0000-0000EFC40000}"/>
    <cellStyle name="Percent 3 2 2 7 2 2 2" xfId="49350" xr:uid="{00000000-0005-0000-0000-0000F0C40000}"/>
    <cellStyle name="Percent 3 2 2 7 2 2 3" xfId="49351" xr:uid="{00000000-0005-0000-0000-0000F1C40000}"/>
    <cellStyle name="Percent 3 2 2 7 2 3" xfId="49352" xr:uid="{00000000-0005-0000-0000-0000F2C40000}"/>
    <cellStyle name="Percent 3 2 2 7 2 4" xfId="49353" xr:uid="{00000000-0005-0000-0000-0000F3C40000}"/>
    <cellStyle name="Percent 3 2 2 7 3" xfId="49354" xr:uid="{00000000-0005-0000-0000-0000F4C40000}"/>
    <cellStyle name="Percent 3 2 2 7 3 2" xfId="49355" xr:uid="{00000000-0005-0000-0000-0000F5C40000}"/>
    <cellStyle name="Percent 3 2 2 7 3 2 2" xfId="49356" xr:uid="{00000000-0005-0000-0000-0000F6C40000}"/>
    <cellStyle name="Percent 3 2 2 7 3 2 3" xfId="49357" xr:uid="{00000000-0005-0000-0000-0000F7C40000}"/>
    <cellStyle name="Percent 3 2 2 7 3 3" xfId="49358" xr:uid="{00000000-0005-0000-0000-0000F8C40000}"/>
    <cellStyle name="Percent 3 2 2 7 3 4" xfId="49359" xr:uid="{00000000-0005-0000-0000-0000F9C40000}"/>
    <cellStyle name="Percent 3 2 2 7 4" xfId="49360" xr:uid="{00000000-0005-0000-0000-0000FAC40000}"/>
    <cellStyle name="Percent 3 2 2 7 4 2" xfId="49361" xr:uid="{00000000-0005-0000-0000-0000FBC40000}"/>
    <cellStyle name="Percent 3 2 2 7 4 3" xfId="49362" xr:uid="{00000000-0005-0000-0000-0000FCC40000}"/>
    <cellStyle name="Percent 3 2 2 7 5" xfId="49363" xr:uid="{00000000-0005-0000-0000-0000FDC40000}"/>
    <cellStyle name="Percent 3 2 2 7 6" xfId="49364" xr:uid="{00000000-0005-0000-0000-0000FEC40000}"/>
    <cellStyle name="Percent 3 2 2 8" xfId="49365" xr:uid="{00000000-0005-0000-0000-0000FFC40000}"/>
    <cellStyle name="Percent 3 2 2 8 2" xfId="49366" xr:uid="{00000000-0005-0000-0000-000000C50000}"/>
    <cellStyle name="Percent 3 2 2 8 2 2" xfId="49367" xr:uid="{00000000-0005-0000-0000-000001C50000}"/>
    <cellStyle name="Percent 3 2 2 8 2 3" xfId="49368" xr:uid="{00000000-0005-0000-0000-000002C50000}"/>
    <cellStyle name="Percent 3 2 2 8 3" xfId="49369" xr:uid="{00000000-0005-0000-0000-000003C50000}"/>
    <cellStyle name="Percent 3 2 2 8 4" xfId="49370" xr:uid="{00000000-0005-0000-0000-000004C50000}"/>
    <cellStyle name="Percent 3 2 2 9" xfId="49371" xr:uid="{00000000-0005-0000-0000-000005C50000}"/>
    <cellStyle name="Percent 3 2 2 9 2" xfId="49372" xr:uid="{00000000-0005-0000-0000-000006C50000}"/>
    <cellStyle name="Percent 3 2 2 9 2 2" xfId="49373" xr:uid="{00000000-0005-0000-0000-000007C50000}"/>
    <cellStyle name="Percent 3 2 2 9 2 3" xfId="49374" xr:uid="{00000000-0005-0000-0000-000008C50000}"/>
    <cellStyle name="Percent 3 2 2 9 3" xfId="49375" xr:uid="{00000000-0005-0000-0000-000009C50000}"/>
    <cellStyle name="Percent 3 2 2 9 4" xfId="49376" xr:uid="{00000000-0005-0000-0000-00000AC50000}"/>
    <cellStyle name="Percent 3 2 3" xfId="49377" xr:uid="{00000000-0005-0000-0000-00000BC50000}"/>
    <cellStyle name="Percent 3 2 3 10" xfId="49378" xr:uid="{00000000-0005-0000-0000-00000CC50000}"/>
    <cellStyle name="Percent 3 2 3 11" xfId="49379" xr:uid="{00000000-0005-0000-0000-00000DC50000}"/>
    <cellStyle name="Percent 3 2 3 2" xfId="49380" xr:uid="{00000000-0005-0000-0000-00000EC50000}"/>
    <cellStyle name="Percent 3 2 3 2 10" xfId="49381" xr:uid="{00000000-0005-0000-0000-00000FC50000}"/>
    <cellStyle name="Percent 3 2 3 2 2" xfId="49382" xr:uid="{00000000-0005-0000-0000-000010C50000}"/>
    <cellStyle name="Percent 3 2 3 2 2 2" xfId="49383" xr:uid="{00000000-0005-0000-0000-000011C50000}"/>
    <cellStyle name="Percent 3 2 3 2 2 2 2" xfId="49384" xr:uid="{00000000-0005-0000-0000-000012C50000}"/>
    <cellStyle name="Percent 3 2 3 2 2 2 2 2" xfId="49385" xr:uid="{00000000-0005-0000-0000-000013C50000}"/>
    <cellStyle name="Percent 3 2 3 2 2 2 2 2 2" xfId="49386" xr:uid="{00000000-0005-0000-0000-000014C50000}"/>
    <cellStyle name="Percent 3 2 3 2 2 2 2 2 2 2" xfId="49387" xr:uid="{00000000-0005-0000-0000-000015C50000}"/>
    <cellStyle name="Percent 3 2 3 2 2 2 2 2 2 3" xfId="49388" xr:uid="{00000000-0005-0000-0000-000016C50000}"/>
    <cellStyle name="Percent 3 2 3 2 2 2 2 2 3" xfId="49389" xr:uid="{00000000-0005-0000-0000-000017C50000}"/>
    <cellStyle name="Percent 3 2 3 2 2 2 2 2 4" xfId="49390" xr:uid="{00000000-0005-0000-0000-000018C50000}"/>
    <cellStyle name="Percent 3 2 3 2 2 2 2 3" xfId="49391" xr:uid="{00000000-0005-0000-0000-000019C50000}"/>
    <cellStyle name="Percent 3 2 3 2 2 2 2 3 2" xfId="49392" xr:uid="{00000000-0005-0000-0000-00001AC50000}"/>
    <cellStyle name="Percent 3 2 3 2 2 2 2 3 2 2" xfId="49393" xr:uid="{00000000-0005-0000-0000-00001BC50000}"/>
    <cellStyle name="Percent 3 2 3 2 2 2 2 3 2 3" xfId="49394" xr:uid="{00000000-0005-0000-0000-00001CC50000}"/>
    <cellStyle name="Percent 3 2 3 2 2 2 2 3 3" xfId="49395" xr:uid="{00000000-0005-0000-0000-00001DC50000}"/>
    <cellStyle name="Percent 3 2 3 2 2 2 2 3 4" xfId="49396" xr:uid="{00000000-0005-0000-0000-00001EC50000}"/>
    <cellStyle name="Percent 3 2 3 2 2 2 2 4" xfId="49397" xr:uid="{00000000-0005-0000-0000-00001FC50000}"/>
    <cellStyle name="Percent 3 2 3 2 2 2 2 4 2" xfId="49398" xr:uid="{00000000-0005-0000-0000-000020C50000}"/>
    <cellStyle name="Percent 3 2 3 2 2 2 2 4 3" xfId="49399" xr:uid="{00000000-0005-0000-0000-000021C50000}"/>
    <cellStyle name="Percent 3 2 3 2 2 2 2 5" xfId="49400" xr:uid="{00000000-0005-0000-0000-000022C50000}"/>
    <cellStyle name="Percent 3 2 3 2 2 2 2 6" xfId="49401" xr:uid="{00000000-0005-0000-0000-000023C50000}"/>
    <cellStyle name="Percent 3 2 3 2 2 2 3" xfId="49402" xr:uid="{00000000-0005-0000-0000-000024C50000}"/>
    <cellStyle name="Percent 3 2 3 2 2 2 3 2" xfId="49403" xr:uid="{00000000-0005-0000-0000-000025C50000}"/>
    <cellStyle name="Percent 3 2 3 2 2 2 3 2 2" xfId="49404" xr:uid="{00000000-0005-0000-0000-000026C50000}"/>
    <cellStyle name="Percent 3 2 3 2 2 2 3 2 3" xfId="49405" xr:uid="{00000000-0005-0000-0000-000027C50000}"/>
    <cellStyle name="Percent 3 2 3 2 2 2 3 3" xfId="49406" xr:uid="{00000000-0005-0000-0000-000028C50000}"/>
    <cellStyle name="Percent 3 2 3 2 2 2 3 4" xfId="49407" xr:uid="{00000000-0005-0000-0000-000029C50000}"/>
    <cellStyle name="Percent 3 2 3 2 2 2 4" xfId="49408" xr:uid="{00000000-0005-0000-0000-00002AC50000}"/>
    <cellStyle name="Percent 3 2 3 2 2 2 4 2" xfId="49409" xr:uid="{00000000-0005-0000-0000-00002BC50000}"/>
    <cellStyle name="Percent 3 2 3 2 2 2 4 2 2" xfId="49410" xr:uid="{00000000-0005-0000-0000-00002CC50000}"/>
    <cellStyle name="Percent 3 2 3 2 2 2 4 2 3" xfId="49411" xr:uid="{00000000-0005-0000-0000-00002DC50000}"/>
    <cellStyle name="Percent 3 2 3 2 2 2 4 3" xfId="49412" xr:uid="{00000000-0005-0000-0000-00002EC50000}"/>
    <cellStyle name="Percent 3 2 3 2 2 2 4 4" xfId="49413" xr:uid="{00000000-0005-0000-0000-00002FC50000}"/>
    <cellStyle name="Percent 3 2 3 2 2 2 5" xfId="49414" xr:uid="{00000000-0005-0000-0000-000030C50000}"/>
    <cellStyle name="Percent 3 2 3 2 2 2 5 2" xfId="49415" xr:uid="{00000000-0005-0000-0000-000031C50000}"/>
    <cellStyle name="Percent 3 2 3 2 2 2 5 3" xfId="49416" xr:uid="{00000000-0005-0000-0000-000032C50000}"/>
    <cellStyle name="Percent 3 2 3 2 2 2 6" xfId="49417" xr:uid="{00000000-0005-0000-0000-000033C50000}"/>
    <cellStyle name="Percent 3 2 3 2 2 2 7" xfId="49418" xr:uid="{00000000-0005-0000-0000-000034C50000}"/>
    <cellStyle name="Percent 3 2 3 2 2 3" xfId="49419" xr:uid="{00000000-0005-0000-0000-000035C50000}"/>
    <cellStyle name="Percent 3 2 3 2 2 3 2" xfId="49420" xr:uid="{00000000-0005-0000-0000-000036C50000}"/>
    <cellStyle name="Percent 3 2 3 2 2 3 2 2" xfId="49421" xr:uid="{00000000-0005-0000-0000-000037C50000}"/>
    <cellStyle name="Percent 3 2 3 2 2 3 2 2 2" xfId="49422" xr:uid="{00000000-0005-0000-0000-000038C50000}"/>
    <cellStyle name="Percent 3 2 3 2 2 3 2 2 3" xfId="49423" xr:uid="{00000000-0005-0000-0000-000039C50000}"/>
    <cellStyle name="Percent 3 2 3 2 2 3 2 3" xfId="49424" xr:uid="{00000000-0005-0000-0000-00003AC50000}"/>
    <cellStyle name="Percent 3 2 3 2 2 3 2 4" xfId="49425" xr:uid="{00000000-0005-0000-0000-00003BC50000}"/>
    <cellStyle name="Percent 3 2 3 2 2 3 3" xfId="49426" xr:uid="{00000000-0005-0000-0000-00003CC50000}"/>
    <cellStyle name="Percent 3 2 3 2 2 3 3 2" xfId="49427" xr:uid="{00000000-0005-0000-0000-00003DC50000}"/>
    <cellStyle name="Percent 3 2 3 2 2 3 3 2 2" xfId="49428" xr:uid="{00000000-0005-0000-0000-00003EC50000}"/>
    <cellStyle name="Percent 3 2 3 2 2 3 3 2 3" xfId="49429" xr:uid="{00000000-0005-0000-0000-00003FC50000}"/>
    <cellStyle name="Percent 3 2 3 2 2 3 3 3" xfId="49430" xr:uid="{00000000-0005-0000-0000-000040C50000}"/>
    <cellStyle name="Percent 3 2 3 2 2 3 3 4" xfId="49431" xr:uid="{00000000-0005-0000-0000-000041C50000}"/>
    <cellStyle name="Percent 3 2 3 2 2 3 4" xfId="49432" xr:uid="{00000000-0005-0000-0000-000042C50000}"/>
    <cellStyle name="Percent 3 2 3 2 2 3 4 2" xfId="49433" xr:uid="{00000000-0005-0000-0000-000043C50000}"/>
    <cellStyle name="Percent 3 2 3 2 2 3 4 3" xfId="49434" xr:uid="{00000000-0005-0000-0000-000044C50000}"/>
    <cellStyle name="Percent 3 2 3 2 2 3 5" xfId="49435" xr:uid="{00000000-0005-0000-0000-000045C50000}"/>
    <cellStyle name="Percent 3 2 3 2 2 3 6" xfId="49436" xr:uid="{00000000-0005-0000-0000-000046C50000}"/>
    <cellStyle name="Percent 3 2 3 2 2 4" xfId="49437" xr:uid="{00000000-0005-0000-0000-000047C50000}"/>
    <cellStyle name="Percent 3 2 3 2 2 4 2" xfId="49438" xr:uid="{00000000-0005-0000-0000-000048C50000}"/>
    <cellStyle name="Percent 3 2 3 2 2 4 2 2" xfId="49439" xr:uid="{00000000-0005-0000-0000-000049C50000}"/>
    <cellStyle name="Percent 3 2 3 2 2 4 2 3" xfId="49440" xr:uid="{00000000-0005-0000-0000-00004AC50000}"/>
    <cellStyle name="Percent 3 2 3 2 2 4 3" xfId="49441" xr:uid="{00000000-0005-0000-0000-00004BC50000}"/>
    <cellStyle name="Percent 3 2 3 2 2 4 4" xfId="49442" xr:uid="{00000000-0005-0000-0000-00004CC50000}"/>
    <cellStyle name="Percent 3 2 3 2 2 5" xfId="49443" xr:uid="{00000000-0005-0000-0000-00004DC50000}"/>
    <cellStyle name="Percent 3 2 3 2 2 5 2" xfId="49444" xr:uid="{00000000-0005-0000-0000-00004EC50000}"/>
    <cellStyle name="Percent 3 2 3 2 2 5 2 2" xfId="49445" xr:uid="{00000000-0005-0000-0000-00004FC50000}"/>
    <cellStyle name="Percent 3 2 3 2 2 5 2 3" xfId="49446" xr:uid="{00000000-0005-0000-0000-000050C50000}"/>
    <cellStyle name="Percent 3 2 3 2 2 5 3" xfId="49447" xr:uid="{00000000-0005-0000-0000-000051C50000}"/>
    <cellStyle name="Percent 3 2 3 2 2 5 4" xfId="49448" xr:uid="{00000000-0005-0000-0000-000052C50000}"/>
    <cellStyle name="Percent 3 2 3 2 2 6" xfId="49449" xr:uid="{00000000-0005-0000-0000-000053C50000}"/>
    <cellStyle name="Percent 3 2 3 2 2 6 2" xfId="49450" xr:uid="{00000000-0005-0000-0000-000054C50000}"/>
    <cellStyle name="Percent 3 2 3 2 2 6 3" xfId="49451" xr:uid="{00000000-0005-0000-0000-000055C50000}"/>
    <cellStyle name="Percent 3 2 3 2 2 7" xfId="49452" xr:uid="{00000000-0005-0000-0000-000056C50000}"/>
    <cellStyle name="Percent 3 2 3 2 2 8" xfId="49453" xr:uid="{00000000-0005-0000-0000-000057C50000}"/>
    <cellStyle name="Percent 3 2 3 2 3" xfId="49454" xr:uid="{00000000-0005-0000-0000-000058C50000}"/>
    <cellStyle name="Percent 3 2 3 2 3 2" xfId="49455" xr:uid="{00000000-0005-0000-0000-000059C50000}"/>
    <cellStyle name="Percent 3 2 3 2 3 2 2" xfId="49456" xr:uid="{00000000-0005-0000-0000-00005AC50000}"/>
    <cellStyle name="Percent 3 2 3 2 3 2 2 2" xfId="49457" xr:uid="{00000000-0005-0000-0000-00005BC50000}"/>
    <cellStyle name="Percent 3 2 3 2 3 2 2 2 2" xfId="49458" xr:uid="{00000000-0005-0000-0000-00005CC50000}"/>
    <cellStyle name="Percent 3 2 3 2 3 2 2 2 3" xfId="49459" xr:uid="{00000000-0005-0000-0000-00005DC50000}"/>
    <cellStyle name="Percent 3 2 3 2 3 2 2 3" xfId="49460" xr:uid="{00000000-0005-0000-0000-00005EC50000}"/>
    <cellStyle name="Percent 3 2 3 2 3 2 2 4" xfId="49461" xr:uid="{00000000-0005-0000-0000-00005FC50000}"/>
    <cellStyle name="Percent 3 2 3 2 3 2 3" xfId="49462" xr:uid="{00000000-0005-0000-0000-000060C50000}"/>
    <cellStyle name="Percent 3 2 3 2 3 2 3 2" xfId="49463" xr:uid="{00000000-0005-0000-0000-000061C50000}"/>
    <cellStyle name="Percent 3 2 3 2 3 2 3 2 2" xfId="49464" xr:uid="{00000000-0005-0000-0000-000062C50000}"/>
    <cellStyle name="Percent 3 2 3 2 3 2 3 2 3" xfId="49465" xr:uid="{00000000-0005-0000-0000-000063C50000}"/>
    <cellStyle name="Percent 3 2 3 2 3 2 3 3" xfId="49466" xr:uid="{00000000-0005-0000-0000-000064C50000}"/>
    <cellStyle name="Percent 3 2 3 2 3 2 3 4" xfId="49467" xr:uid="{00000000-0005-0000-0000-000065C50000}"/>
    <cellStyle name="Percent 3 2 3 2 3 2 4" xfId="49468" xr:uid="{00000000-0005-0000-0000-000066C50000}"/>
    <cellStyle name="Percent 3 2 3 2 3 2 4 2" xfId="49469" xr:uid="{00000000-0005-0000-0000-000067C50000}"/>
    <cellStyle name="Percent 3 2 3 2 3 2 4 3" xfId="49470" xr:uid="{00000000-0005-0000-0000-000068C50000}"/>
    <cellStyle name="Percent 3 2 3 2 3 2 5" xfId="49471" xr:uid="{00000000-0005-0000-0000-000069C50000}"/>
    <cellStyle name="Percent 3 2 3 2 3 2 6" xfId="49472" xr:uid="{00000000-0005-0000-0000-00006AC50000}"/>
    <cellStyle name="Percent 3 2 3 2 3 3" xfId="49473" xr:uid="{00000000-0005-0000-0000-00006BC50000}"/>
    <cellStyle name="Percent 3 2 3 2 3 3 2" xfId="49474" xr:uid="{00000000-0005-0000-0000-00006CC50000}"/>
    <cellStyle name="Percent 3 2 3 2 3 3 2 2" xfId="49475" xr:uid="{00000000-0005-0000-0000-00006DC50000}"/>
    <cellStyle name="Percent 3 2 3 2 3 3 2 3" xfId="49476" xr:uid="{00000000-0005-0000-0000-00006EC50000}"/>
    <cellStyle name="Percent 3 2 3 2 3 3 3" xfId="49477" xr:uid="{00000000-0005-0000-0000-00006FC50000}"/>
    <cellStyle name="Percent 3 2 3 2 3 3 4" xfId="49478" xr:uid="{00000000-0005-0000-0000-000070C50000}"/>
    <cellStyle name="Percent 3 2 3 2 3 4" xfId="49479" xr:uid="{00000000-0005-0000-0000-000071C50000}"/>
    <cellStyle name="Percent 3 2 3 2 3 4 2" xfId="49480" xr:uid="{00000000-0005-0000-0000-000072C50000}"/>
    <cellStyle name="Percent 3 2 3 2 3 4 2 2" xfId="49481" xr:uid="{00000000-0005-0000-0000-000073C50000}"/>
    <cellStyle name="Percent 3 2 3 2 3 4 2 3" xfId="49482" xr:uid="{00000000-0005-0000-0000-000074C50000}"/>
    <cellStyle name="Percent 3 2 3 2 3 4 3" xfId="49483" xr:uid="{00000000-0005-0000-0000-000075C50000}"/>
    <cellStyle name="Percent 3 2 3 2 3 4 4" xfId="49484" xr:uid="{00000000-0005-0000-0000-000076C50000}"/>
    <cellStyle name="Percent 3 2 3 2 3 5" xfId="49485" xr:uid="{00000000-0005-0000-0000-000077C50000}"/>
    <cellStyle name="Percent 3 2 3 2 3 5 2" xfId="49486" xr:uid="{00000000-0005-0000-0000-000078C50000}"/>
    <cellStyle name="Percent 3 2 3 2 3 5 3" xfId="49487" xr:uid="{00000000-0005-0000-0000-000079C50000}"/>
    <cellStyle name="Percent 3 2 3 2 3 6" xfId="49488" xr:uid="{00000000-0005-0000-0000-00007AC50000}"/>
    <cellStyle name="Percent 3 2 3 2 3 7" xfId="49489" xr:uid="{00000000-0005-0000-0000-00007BC50000}"/>
    <cellStyle name="Percent 3 2 3 2 4" xfId="49490" xr:uid="{00000000-0005-0000-0000-00007CC50000}"/>
    <cellStyle name="Percent 3 2 3 2 4 2" xfId="49491" xr:uid="{00000000-0005-0000-0000-00007DC50000}"/>
    <cellStyle name="Percent 3 2 3 2 4 2 2" xfId="49492" xr:uid="{00000000-0005-0000-0000-00007EC50000}"/>
    <cellStyle name="Percent 3 2 3 2 4 2 2 2" xfId="49493" xr:uid="{00000000-0005-0000-0000-00007FC50000}"/>
    <cellStyle name="Percent 3 2 3 2 4 2 2 2 2" xfId="49494" xr:uid="{00000000-0005-0000-0000-000080C50000}"/>
    <cellStyle name="Percent 3 2 3 2 4 2 2 2 3" xfId="49495" xr:uid="{00000000-0005-0000-0000-000081C50000}"/>
    <cellStyle name="Percent 3 2 3 2 4 2 2 3" xfId="49496" xr:uid="{00000000-0005-0000-0000-000082C50000}"/>
    <cellStyle name="Percent 3 2 3 2 4 2 2 4" xfId="49497" xr:uid="{00000000-0005-0000-0000-000083C50000}"/>
    <cellStyle name="Percent 3 2 3 2 4 2 3" xfId="49498" xr:uid="{00000000-0005-0000-0000-000084C50000}"/>
    <cellStyle name="Percent 3 2 3 2 4 2 3 2" xfId="49499" xr:uid="{00000000-0005-0000-0000-000085C50000}"/>
    <cellStyle name="Percent 3 2 3 2 4 2 3 2 2" xfId="49500" xr:uid="{00000000-0005-0000-0000-000086C50000}"/>
    <cellStyle name="Percent 3 2 3 2 4 2 3 2 3" xfId="49501" xr:uid="{00000000-0005-0000-0000-000087C50000}"/>
    <cellStyle name="Percent 3 2 3 2 4 2 3 3" xfId="49502" xr:uid="{00000000-0005-0000-0000-000088C50000}"/>
    <cellStyle name="Percent 3 2 3 2 4 2 3 4" xfId="49503" xr:uid="{00000000-0005-0000-0000-000089C50000}"/>
    <cellStyle name="Percent 3 2 3 2 4 2 4" xfId="49504" xr:uid="{00000000-0005-0000-0000-00008AC50000}"/>
    <cellStyle name="Percent 3 2 3 2 4 2 4 2" xfId="49505" xr:uid="{00000000-0005-0000-0000-00008BC50000}"/>
    <cellStyle name="Percent 3 2 3 2 4 2 4 3" xfId="49506" xr:uid="{00000000-0005-0000-0000-00008CC50000}"/>
    <cellStyle name="Percent 3 2 3 2 4 2 5" xfId="49507" xr:uid="{00000000-0005-0000-0000-00008DC50000}"/>
    <cellStyle name="Percent 3 2 3 2 4 2 6" xfId="49508" xr:uid="{00000000-0005-0000-0000-00008EC50000}"/>
    <cellStyle name="Percent 3 2 3 2 4 3" xfId="49509" xr:uid="{00000000-0005-0000-0000-00008FC50000}"/>
    <cellStyle name="Percent 3 2 3 2 4 3 2" xfId="49510" xr:uid="{00000000-0005-0000-0000-000090C50000}"/>
    <cellStyle name="Percent 3 2 3 2 4 3 2 2" xfId="49511" xr:uid="{00000000-0005-0000-0000-000091C50000}"/>
    <cellStyle name="Percent 3 2 3 2 4 3 2 3" xfId="49512" xr:uid="{00000000-0005-0000-0000-000092C50000}"/>
    <cellStyle name="Percent 3 2 3 2 4 3 3" xfId="49513" xr:uid="{00000000-0005-0000-0000-000093C50000}"/>
    <cellStyle name="Percent 3 2 3 2 4 3 4" xfId="49514" xr:uid="{00000000-0005-0000-0000-000094C50000}"/>
    <cellStyle name="Percent 3 2 3 2 4 4" xfId="49515" xr:uid="{00000000-0005-0000-0000-000095C50000}"/>
    <cellStyle name="Percent 3 2 3 2 4 4 2" xfId="49516" xr:uid="{00000000-0005-0000-0000-000096C50000}"/>
    <cellStyle name="Percent 3 2 3 2 4 4 2 2" xfId="49517" xr:uid="{00000000-0005-0000-0000-000097C50000}"/>
    <cellStyle name="Percent 3 2 3 2 4 4 2 3" xfId="49518" xr:uid="{00000000-0005-0000-0000-000098C50000}"/>
    <cellStyle name="Percent 3 2 3 2 4 4 3" xfId="49519" xr:uid="{00000000-0005-0000-0000-000099C50000}"/>
    <cellStyle name="Percent 3 2 3 2 4 4 4" xfId="49520" xr:uid="{00000000-0005-0000-0000-00009AC50000}"/>
    <cellStyle name="Percent 3 2 3 2 4 5" xfId="49521" xr:uid="{00000000-0005-0000-0000-00009BC50000}"/>
    <cellStyle name="Percent 3 2 3 2 4 5 2" xfId="49522" xr:uid="{00000000-0005-0000-0000-00009CC50000}"/>
    <cellStyle name="Percent 3 2 3 2 4 5 3" xfId="49523" xr:uid="{00000000-0005-0000-0000-00009DC50000}"/>
    <cellStyle name="Percent 3 2 3 2 4 6" xfId="49524" xr:uid="{00000000-0005-0000-0000-00009EC50000}"/>
    <cellStyle name="Percent 3 2 3 2 4 7" xfId="49525" xr:uid="{00000000-0005-0000-0000-00009FC50000}"/>
    <cellStyle name="Percent 3 2 3 2 5" xfId="49526" xr:uid="{00000000-0005-0000-0000-0000A0C50000}"/>
    <cellStyle name="Percent 3 2 3 2 5 2" xfId="49527" xr:uid="{00000000-0005-0000-0000-0000A1C50000}"/>
    <cellStyle name="Percent 3 2 3 2 5 2 2" xfId="49528" xr:uid="{00000000-0005-0000-0000-0000A2C50000}"/>
    <cellStyle name="Percent 3 2 3 2 5 2 2 2" xfId="49529" xr:uid="{00000000-0005-0000-0000-0000A3C50000}"/>
    <cellStyle name="Percent 3 2 3 2 5 2 2 3" xfId="49530" xr:uid="{00000000-0005-0000-0000-0000A4C50000}"/>
    <cellStyle name="Percent 3 2 3 2 5 2 3" xfId="49531" xr:uid="{00000000-0005-0000-0000-0000A5C50000}"/>
    <cellStyle name="Percent 3 2 3 2 5 2 4" xfId="49532" xr:uid="{00000000-0005-0000-0000-0000A6C50000}"/>
    <cellStyle name="Percent 3 2 3 2 5 3" xfId="49533" xr:uid="{00000000-0005-0000-0000-0000A7C50000}"/>
    <cellStyle name="Percent 3 2 3 2 5 3 2" xfId="49534" xr:uid="{00000000-0005-0000-0000-0000A8C50000}"/>
    <cellStyle name="Percent 3 2 3 2 5 3 2 2" xfId="49535" xr:uid="{00000000-0005-0000-0000-0000A9C50000}"/>
    <cellStyle name="Percent 3 2 3 2 5 3 2 3" xfId="49536" xr:uid="{00000000-0005-0000-0000-0000AAC50000}"/>
    <cellStyle name="Percent 3 2 3 2 5 3 3" xfId="49537" xr:uid="{00000000-0005-0000-0000-0000ABC50000}"/>
    <cellStyle name="Percent 3 2 3 2 5 3 4" xfId="49538" xr:uid="{00000000-0005-0000-0000-0000ACC50000}"/>
    <cellStyle name="Percent 3 2 3 2 5 4" xfId="49539" xr:uid="{00000000-0005-0000-0000-0000ADC50000}"/>
    <cellStyle name="Percent 3 2 3 2 5 4 2" xfId="49540" xr:uid="{00000000-0005-0000-0000-0000AEC50000}"/>
    <cellStyle name="Percent 3 2 3 2 5 4 3" xfId="49541" xr:uid="{00000000-0005-0000-0000-0000AFC50000}"/>
    <cellStyle name="Percent 3 2 3 2 5 5" xfId="49542" xr:uid="{00000000-0005-0000-0000-0000B0C50000}"/>
    <cellStyle name="Percent 3 2 3 2 5 6" xfId="49543" xr:uid="{00000000-0005-0000-0000-0000B1C50000}"/>
    <cellStyle name="Percent 3 2 3 2 6" xfId="49544" xr:uid="{00000000-0005-0000-0000-0000B2C50000}"/>
    <cellStyle name="Percent 3 2 3 2 6 2" xfId="49545" xr:uid="{00000000-0005-0000-0000-0000B3C50000}"/>
    <cellStyle name="Percent 3 2 3 2 6 2 2" xfId="49546" xr:uid="{00000000-0005-0000-0000-0000B4C50000}"/>
    <cellStyle name="Percent 3 2 3 2 6 2 3" xfId="49547" xr:uid="{00000000-0005-0000-0000-0000B5C50000}"/>
    <cellStyle name="Percent 3 2 3 2 6 3" xfId="49548" xr:uid="{00000000-0005-0000-0000-0000B6C50000}"/>
    <cellStyle name="Percent 3 2 3 2 6 4" xfId="49549" xr:uid="{00000000-0005-0000-0000-0000B7C50000}"/>
    <cellStyle name="Percent 3 2 3 2 7" xfId="49550" xr:uid="{00000000-0005-0000-0000-0000B8C50000}"/>
    <cellStyle name="Percent 3 2 3 2 7 2" xfId="49551" xr:uid="{00000000-0005-0000-0000-0000B9C50000}"/>
    <cellStyle name="Percent 3 2 3 2 7 2 2" xfId="49552" xr:uid="{00000000-0005-0000-0000-0000BAC50000}"/>
    <cellStyle name="Percent 3 2 3 2 7 2 3" xfId="49553" xr:uid="{00000000-0005-0000-0000-0000BBC50000}"/>
    <cellStyle name="Percent 3 2 3 2 7 3" xfId="49554" xr:uid="{00000000-0005-0000-0000-0000BCC50000}"/>
    <cellStyle name="Percent 3 2 3 2 7 4" xfId="49555" xr:uid="{00000000-0005-0000-0000-0000BDC50000}"/>
    <cellStyle name="Percent 3 2 3 2 8" xfId="49556" xr:uid="{00000000-0005-0000-0000-0000BEC50000}"/>
    <cellStyle name="Percent 3 2 3 2 8 2" xfId="49557" xr:uid="{00000000-0005-0000-0000-0000BFC50000}"/>
    <cellStyle name="Percent 3 2 3 2 8 3" xfId="49558" xr:uid="{00000000-0005-0000-0000-0000C0C50000}"/>
    <cellStyle name="Percent 3 2 3 2 9" xfId="49559" xr:uid="{00000000-0005-0000-0000-0000C1C50000}"/>
    <cellStyle name="Percent 3 2 3 3" xfId="49560" xr:uid="{00000000-0005-0000-0000-0000C2C50000}"/>
    <cellStyle name="Percent 3 2 3 3 2" xfId="49561" xr:uid="{00000000-0005-0000-0000-0000C3C50000}"/>
    <cellStyle name="Percent 3 2 3 3 2 2" xfId="49562" xr:uid="{00000000-0005-0000-0000-0000C4C50000}"/>
    <cellStyle name="Percent 3 2 3 3 2 2 2" xfId="49563" xr:uid="{00000000-0005-0000-0000-0000C5C50000}"/>
    <cellStyle name="Percent 3 2 3 3 2 2 2 2" xfId="49564" xr:uid="{00000000-0005-0000-0000-0000C6C50000}"/>
    <cellStyle name="Percent 3 2 3 3 2 2 2 2 2" xfId="49565" xr:uid="{00000000-0005-0000-0000-0000C7C50000}"/>
    <cellStyle name="Percent 3 2 3 3 2 2 2 2 3" xfId="49566" xr:uid="{00000000-0005-0000-0000-0000C8C50000}"/>
    <cellStyle name="Percent 3 2 3 3 2 2 2 3" xfId="49567" xr:uid="{00000000-0005-0000-0000-0000C9C50000}"/>
    <cellStyle name="Percent 3 2 3 3 2 2 2 4" xfId="49568" xr:uid="{00000000-0005-0000-0000-0000CAC50000}"/>
    <cellStyle name="Percent 3 2 3 3 2 2 3" xfId="49569" xr:uid="{00000000-0005-0000-0000-0000CBC50000}"/>
    <cellStyle name="Percent 3 2 3 3 2 2 3 2" xfId="49570" xr:uid="{00000000-0005-0000-0000-0000CCC50000}"/>
    <cellStyle name="Percent 3 2 3 3 2 2 3 2 2" xfId="49571" xr:uid="{00000000-0005-0000-0000-0000CDC50000}"/>
    <cellStyle name="Percent 3 2 3 3 2 2 3 2 3" xfId="49572" xr:uid="{00000000-0005-0000-0000-0000CEC50000}"/>
    <cellStyle name="Percent 3 2 3 3 2 2 3 3" xfId="49573" xr:uid="{00000000-0005-0000-0000-0000CFC50000}"/>
    <cellStyle name="Percent 3 2 3 3 2 2 3 4" xfId="49574" xr:uid="{00000000-0005-0000-0000-0000D0C50000}"/>
    <cellStyle name="Percent 3 2 3 3 2 2 4" xfId="49575" xr:uid="{00000000-0005-0000-0000-0000D1C50000}"/>
    <cellStyle name="Percent 3 2 3 3 2 2 4 2" xfId="49576" xr:uid="{00000000-0005-0000-0000-0000D2C50000}"/>
    <cellStyle name="Percent 3 2 3 3 2 2 4 3" xfId="49577" xr:uid="{00000000-0005-0000-0000-0000D3C50000}"/>
    <cellStyle name="Percent 3 2 3 3 2 2 5" xfId="49578" xr:uid="{00000000-0005-0000-0000-0000D4C50000}"/>
    <cellStyle name="Percent 3 2 3 3 2 2 6" xfId="49579" xr:uid="{00000000-0005-0000-0000-0000D5C50000}"/>
    <cellStyle name="Percent 3 2 3 3 2 3" xfId="49580" xr:uid="{00000000-0005-0000-0000-0000D6C50000}"/>
    <cellStyle name="Percent 3 2 3 3 2 3 2" xfId="49581" xr:uid="{00000000-0005-0000-0000-0000D7C50000}"/>
    <cellStyle name="Percent 3 2 3 3 2 3 2 2" xfId="49582" xr:uid="{00000000-0005-0000-0000-0000D8C50000}"/>
    <cellStyle name="Percent 3 2 3 3 2 3 2 3" xfId="49583" xr:uid="{00000000-0005-0000-0000-0000D9C50000}"/>
    <cellStyle name="Percent 3 2 3 3 2 3 3" xfId="49584" xr:uid="{00000000-0005-0000-0000-0000DAC50000}"/>
    <cellStyle name="Percent 3 2 3 3 2 3 4" xfId="49585" xr:uid="{00000000-0005-0000-0000-0000DBC50000}"/>
    <cellStyle name="Percent 3 2 3 3 2 4" xfId="49586" xr:uid="{00000000-0005-0000-0000-0000DCC50000}"/>
    <cellStyle name="Percent 3 2 3 3 2 4 2" xfId="49587" xr:uid="{00000000-0005-0000-0000-0000DDC50000}"/>
    <cellStyle name="Percent 3 2 3 3 2 4 2 2" xfId="49588" xr:uid="{00000000-0005-0000-0000-0000DEC50000}"/>
    <cellStyle name="Percent 3 2 3 3 2 4 2 3" xfId="49589" xr:uid="{00000000-0005-0000-0000-0000DFC50000}"/>
    <cellStyle name="Percent 3 2 3 3 2 4 3" xfId="49590" xr:uid="{00000000-0005-0000-0000-0000E0C50000}"/>
    <cellStyle name="Percent 3 2 3 3 2 4 4" xfId="49591" xr:uid="{00000000-0005-0000-0000-0000E1C50000}"/>
    <cellStyle name="Percent 3 2 3 3 2 5" xfId="49592" xr:uid="{00000000-0005-0000-0000-0000E2C50000}"/>
    <cellStyle name="Percent 3 2 3 3 2 5 2" xfId="49593" xr:uid="{00000000-0005-0000-0000-0000E3C50000}"/>
    <cellStyle name="Percent 3 2 3 3 2 5 3" xfId="49594" xr:uid="{00000000-0005-0000-0000-0000E4C50000}"/>
    <cellStyle name="Percent 3 2 3 3 2 6" xfId="49595" xr:uid="{00000000-0005-0000-0000-0000E5C50000}"/>
    <cellStyle name="Percent 3 2 3 3 2 7" xfId="49596" xr:uid="{00000000-0005-0000-0000-0000E6C50000}"/>
    <cellStyle name="Percent 3 2 3 3 3" xfId="49597" xr:uid="{00000000-0005-0000-0000-0000E7C50000}"/>
    <cellStyle name="Percent 3 2 3 3 3 2" xfId="49598" xr:uid="{00000000-0005-0000-0000-0000E8C50000}"/>
    <cellStyle name="Percent 3 2 3 3 3 2 2" xfId="49599" xr:uid="{00000000-0005-0000-0000-0000E9C50000}"/>
    <cellStyle name="Percent 3 2 3 3 3 2 2 2" xfId="49600" xr:uid="{00000000-0005-0000-0000-0000EAC50000}"/>
    <cellStyle name="Percent 3 2 3 3 3 2 2 3" xfId="49601" xr:uid="{00000000-0005-0000-0000-0000EBC50000}"/>
    <cellStyle name="Percent 3 2 3 3 3 2 3" xfId="49602" xr:uid="{00000000-0005-0000-0000-0000ECC50000}"/>
    <cellStyle name="Percent 3 2 3 3 3 2 4" xfId="49603" xr:uid="{00000000-0005-0000-0000-0000EDC50000}"/>
    <cellStyle name="Percent 3 2 3 3 3 3" xfId="49604" xr:uid="{00000000-0005-0000-0000-0000EEC50000}"/>
    <cellStyle name="Percent 3 2 3 3 3 3 2" xfId="49605" xr:uid="{00000000-0005-0000-0000-0000EFC50000}"/>
    <cellStyle name="Percent 3 2 3 3 3 3 2 2" xfId="49606" xr:uid="{00000000-0005-0000-0000-0000F0C50000}"/>
    <cellStyle name="Percent 3 2 3 3 3 3 2 3" xfId="49607" xr:uid="{00000000-0005-0000-0000-0000F1C50000}"/>
    <cellStyle name="Percent 3 2 3 3 3 3 3" xfId="49608" xr:uid="{00000000-0005-0000-0000-0000F2C50000}"/>
    <cellStyle name="Percent 3 2 3 3 3 3 4" xfId="49609" xr:uid="{00000000-0005-0000-0000-0000F3C50000}"/>
    <cellStyle name="Percent 3 2 3 3 3 4" xfId="49610" xr:uid="{00000000-0005-0000-0000-0000F4C50000}"/>
    <cellStyle name="Percent 3 2 3 3 3 4 2" xfId="49611" xr:uid="{00000000-0005-0000-0000-0000F5C50000}"/>
    <cellStyle name="Percent 3 2 3 3 3 4 3" xfId="49612" xr:uid="{00000000-0005-0000-0000-0000F6C50000}"/>
    <cellStyle name="Percent 3 2 3 3 3 5" xfId="49613" xr:uid="{00000000-0005-0000-0000-0000F7C50000}"/>
    <cellStyle name="Percent 3 2 3 3 3 6" xfId="49614" xr:uid="{00000000-0005-0000-0000-0000F8C50000}"/>
    <cellStyle name="Percent 3 2 3 3 4" xfId="49615" xr:uid="{00000000-0005-0000-0000-0000F9C50000}"/>
    <cellStyle name="Percent 3 2 3 3 4 2" xfId="49616" xr:uid="{00000000-0005-0000-0000-0000FAC50000}"/>
    <cellStyle name="Percent 3 2 3 3 4 2 2" xfId="49617" xr:uid="{00000000-0005-0000-0000-0000FBC50000}"/>
    <cellStyle name="Percent 3 2 3 3 4 2 3" xfId="49618" xr:uid="{00000000-0005-0000-0000-0000FCC50000}"/>
    <cellStyle name="Percent 3 2 3 3 4 3" xfId="49619" xr:uid="{00000000-0005-0000-0000-0000FDC50000}"/>
    <cellStyle name="Percent 3 2 3 3 4 4" xfId="49620" xr:uid="{00000000-0005-0000-0000-0000FEC50000}"/>
    <cellStyle name="Percent 3 2 3 3 5" xfId="49621" xr:uid="{00000000-0005-0000-0000-0000FFC50000}"/>
    <cellStyle name="Percent 3 2 3 3 5 2" xfId="49622" xr:uid="{00000000-0005-0000-0000-000000C60000}"/>
    <cellStyle name="Percent 3 2 3 3 5 2 2" xfId="49623" xr:uid="{00000000-0005-0000-0000-000001C60000}"/>
    <cellStyle name="Percent 3 2 3 3 5 2 3" xfId="49624" xr:uid="{00000000-0005-0000-0000-000002C60000}"/>
    <cellStyle name="Percent 3 2 3 3 5 3" xfId="49625" xr:uid="{00000000-0005-0000-0000-000003C60000}"/>
    <cellStyle name="Percent 3 2 3 3 5 4" xfId="49626" xr:uid="{00000000-0005-0000-0000-000004C60000}"/>
    <cellStyle name="Percent 3 2 3 3 6" xfId="49627" xr:uid="{00000000-0005-0000-0000-000005C60000}"/>
    <cellStyle name="Percent 3 2 3 3 6 2" xfId="49628" xr:uid="{00000000-0005-0000-0000-000006C60000}"/>
    <cellStyle name="Percent 3 2 3 3 6 3" xfId="49629" xr:uid="{00000000-0005-0000-0000-000007C60000}"/>
    <cellStyle name="Percent 3 2 3 3 7" xfId="49630" xr:uid="{00000000-0005-0000-0000-000008C60000}"/>
    <cellStyle name="Percent 3 2 3 3 8" xfId="49631" xr:uid="{00000000-0005-0000-0000-000009C60000}"/>
    <cellStyle name="Percent 3 2 3 4" xfId="49632" xr:uid="{00000000-0005-0000-0000-00000AC60000}"/>
    <cellStyle name="Percent 3 2 3 4 2" xfId="49633" xr:uid="{00000000-0005-0000-0000-00000BC60000}"/>
    <cellStyle name="Percent 3 2 3 4 2 2" xfId="49634" xr:uid="{00000000-0005-0000-0000-00000CC60000}"/>
    <cellStyle name="Percent 3 2 3 4 2 2 2" xfId="49635" xr:uid="{00000000-0005-0000-0000-00000DC60000}"/>
    <cellStyle name="Percent 3 2 3 4 2 2 2 2" xfId="49636" xr:uid="{00000000-0005-0000-0000-00000EC60000}"/>
    <cellStyle name="Percent 3 2 3 4 2 2 2 3" xfId="49637" xr:uid="{00000000-0005-0000-0000-00000FC60000}"/>
    <cellStyle name="Percent 3 2 3 4 2 2 3" xfId="49638" xr:uid="{00000000-0005-0000-0000-000010C60000}"/>
    <cellStyle name="Percent 3 2 3 4 2 2 4" xfId="49639" xr:uid="{00000000-0005-0000-0000-000011C60000}"/>
    <cellStyle name="Percent 3 2 3 4 2 3" xfId="49640" xr:uid="{00000000-0005-0000-0000-000012C60000}"/>
    <cellStyle name="Percent 3 2 3 4 2 3 2" xfId="49641" xr:uid="{00000000-0005-0000-0000-000013C60000}"/>
    <cellStyle name="Percent 3 2 3 4 2 3 2 2" xfId="49642" xr:uid="{00000000-0005-0000-0000-000014C60000}"/>
    <cellStyle name="Percent 3 2 3 4 2 3 2 3" xfId="49643" xr:uid="{00000000-0005-0000-0000-000015C60000}"/>
    <cellStyle name="Percent 3 2 3 4 2 3 3" xfId="49644" xr:uid="{00000000-0005-0000-0000-000016C60000}"/>
    <cellStyle name="Percent 3 2 3 4 2 3 4" xfId="49645" xr:uid="{00000000-0005-0000-0000-000017C60000}"/>
    <cellStyle name="Percent 3 2 3 4 2 4" xfId="49646" xr:uid="{00000000-0005-0000-0000-000018C60000}"/>
    <cellStyle name="Percent 3 2 3 4 2 4 2" xfId="49647" xr:uid="{00000000-0005-0000-0000-000019C60000}"/>
    <cellStyle name="Percent 3 2 3 4 2 4 3" xfId="49648" xr:uid="{00000000-0005-0000-0000-00001AC60000}"/>
    <cellStyle name="Percent 3 2 3 4 2 5" xfId="49649" xr:uid="{00000000-0005-0000-0000-00001BC60000}"/>
    <cellStyle name="Percent 3 2 3 4 2 6" xfId="49650" xr:uid="{00000000-0005-0000-0000-00001CC60000}"/>
    <cellStyle name="Percent 3 2 3 4 3" xfId="49651" xr:uid="{00000000-0005-0000-0000-00001DC60000}"/>
    <cellStyle name="Percent 3 2 3 4 3 2" xfId="49652" xr:uid="{00000000-0005-0000-0000-00001EC60000}"/>
    <cellStyle name="Percent 3 2 3 4 3 2 2" xfId="49653" xr:uid="{00000000-0005-0000-0000-00001FC60000}"/>
    <cellStyle name="Percent 3 2 3 4 3 2 3" xfId="49654" xr:uid="{00000000-0005-0000-0000-000020C60000}"/>
    <cellStyle name="Percent 3 2 3 4 3 3" xfId="49655" xr:uid="{00000000-0005-0000-0000-000021C60000}"/>
    <cellStyle name="Percent 3 2 3 4 3 4" xfId="49656" xr:uid="{00000000-0005-0000-0000-000022C60000}"/>
    <cellStyle name="Percent 3 2 3 4 4" xfId="49657" xr:uid="{00000000-0005-0000-0000-000023C60000}"/>
    <cellStyle name="Percent 3 2 3 4 4 2" xfId="49658" xr:uid="{00000000-0005-0000-0000-000024C60000}"/>
    <cellStyle name="Percent 3 2 3 4 4 2 2" xfId="49659" xr:uid="{00000000-0005-0000-0000-000025C60000}"/>
    <cellStyle name="Percent 3 2 3 4 4 2 3" xfId="49660" xr:uid="{00000000-0005-0000-0000-000026C60000}"/>
    <cellStyle name="Percent 3 2 3 4 4 3" xfId="49661" xr:uid="{00000000-0005-0000-0000-000027C60000}"/>
    <cellStyle name="Percent 3 2 3 4 4 4" xfId="49662" xr:uid="{00000000-0005-0000-0000-000028C60000}"/>
    <cellStyle name="Percent 3 2 3 4 5" xfId="49663" xr:uid="{00000000-0005-0000-0000-000029C60000}"/>
    <cellStyle name="Percent 3 2 3 4 5 2" xfId="49664" xr:uid="{00000000-0005-0000-0000-00002AC60000}"/>
    <cellStyle name="Percent 3 2 3 4 5 3" xfId="49665" xr:uid="{00000000-0005-0000-0000-00002BC60000}"/>
    <cellStyle name="Percent 3 2 3 4 6" xfId="49666" xr:uid="{00000000-0005-0000-0000-00002CC60000}"/>
    <cellStyle name="Percent 3 2 3 4 7" xfId="49667" xr:uid="{00000000-0005-0000-0000-00002DC60000}"/>
    <cellStyle name="Percent 3 2 3 5" xfId="49668" xr:uid="{00000000-0005-0000-0000-00002EC60000}"/>
    <cellStyle name="Percent 3 2 3 5 2" xfId="49669" xr:uid="{00000000-0005-0000-0000-00002FC60000}"/>
    <cellStyle name="Percent 3 2 3 5 2 2" xfId="49670" xr:uid="{00000000-0005-0000-0000-000030C60000}"/>
    <cellStyle name="Percent 3 2 3 5 2 2 2" xfId="49671" xr:uid="{00000000-0005-0000-0000-000031C60000}"/>
    <cellStyle name="Percent 3 2 3 5 2 2 2 2" xfId="49672" xr:uid="{00000000-0005-0000-0000-000032C60000}"/>
    <cellStyle name="Percent 3 2 3 5 2 2 2 3" xfId="49673" xr:uid="{00000000-0005-0000-0000-000033C60000}"/>
    <cellStyle name="Percent 3 2 3 5 2 2 3" xfId="49674" xr:uid="{00000000-0005-0000-0000-000034C60000}"/>
    <cellStyle name="Percent 3 2 3 5 2 2 4" xfId="49675" xr:uid="{00000000-0005-0000-0000-000035C60000}"/>
    <cellStyle name="Percent 3 2 3 5 2 3" xfId="49676" xr:uid="{00000000-0005-0000-0000-000036C60000}"/>
    <cellStyle name="Percent 3 2 3 5 2 3 2" xfId="49677" xr:uid="{00000000-0005-0000-0000-000037C60000}"/>
    <cellStyle name="Percent 3 2 3 5 2 3 2 2" xfId="49678" xr:uid="{00000000-0005-0000-0000-000038C60000}"/>
    <cellStyle name="Percent 3 2 3 5 2 3 2 3" xfId="49679" xr:uid="{00000000-0005-0000-0000-000039C60000}"/>
    <cellStyle name="Percent 3 2 3 5 2 3 3" xfId="49680" xr:uid="{00000000-0005-0000-0000-00003AC60000}"/>
    <cellStyle name="Percent 3 2 3 5 2 3 4" xfId="49681" xr:uid="{00000000-0005-0000-0000-00003BC60000}"/>
    <cellStyle name="Percent 3 2 3 5 2 4" xfId="49682" xr:uid="{00000000-0005-0000-0000-00003CC60000}"/>
    <cellStyle name="Percent 3 2 3 5 2 4 2" xfId="49683" xr:uid="{00000000-0005-0000-0000-00003DC60000}"/>
    <cellStyle name="Percent 3 2 3 5 2 4 3" xfId="49684" xr:uid="{00000000-0005-0000-0000-00003EC60000}"/>
    <cellStyle name="Percent 3 2 3 5 2 5" xfId="49685" xr:uid="{00000000-0005-0000-0000-00003FC60000}"/>
    <cellStyle name="Percent 3 2 3 5 2 6" xfId="49686" xr:uid="{00000000-0005-0000-0000-000040C60000}"/>
    <cellStyle name="Percent 3 2 3 5 3" xfId="49687" xr:uid="{00000000-0005-0000-0000-000041C60000}"/>
    <cellStyle name="Percent 3 2 3 5 3 2" xfId="49688" xr:uid="{00000000-0005-0000-0000-000042C60000}"/>
    <cellStyle name="Percent 3 2 3 5 3 2 2" xfId="49689" xr:uid="{00000000-0005-0000-0000-000043C60000}"/>
    <cellStyle name="Percent 3 2 3 5 3 2 3" xfId="49690" xr:uid="{00000000-0005-0000-0000-000044C60000}"/>
    <cellStyle name="Percent 3 2 3 5 3 3" xfId="49691" xr:uid="{00000000-0005-0000-0000-000045C60000}"/>
    <cellStyle name="Percent 3 2 3 5 3 4" xfId="49692" xr:uid="{00000000-0005-0000-0000-000046C60000}"/>
    <cellStyle name="Percent 3 2 3 5 4" xfId="49693" xr:uid="{00000000-0005-0000-0000-000047C60000}"/>
    <cellStyle name="Percent 3 2 3 5 4 2" xfId="49694" xr:uid="{00000000-0005-0000-0000-000048C60000}"/>
    <cellStyle name="Percent 3 2 3 5 4 2 2" xfId="49695" xr:uid="{00000000-0005-0000-0000-000049C60000}"/>
    <cellStyle name="Percent 3 2 3 5 4 2 3" xfId="49696" xr:uid="{00000000-0005-0000-0000-00004AC60000}"/>
    <cellStyle name="Percent 3 2 3 5 4 3" xfId="49697" xr:uid="{00000000-0005-0000-0000-00004BC60000}"/>
    <cellStyle name="Percent 3 2 3 5 4 4" xfId="49698" xr:uid="{00000000-0005-0000-0000-00004CC60000}"/>
    <cellStyle name="Percent 3 2 3 5 5" xfId="49699" xr:uid="{00000000-0005-0000-0000-00004DC60000}"/>
    <cellStyle name="Percent 3 2 3 5 5 2" xfId="49700" xr:uid="{00000000-0005-0000-0000-00004EC60000}"/>
    <cellStyle name="Percent 3 2 3 5 5 3" xfId="49701" xr:uid="{00000000-0005-0000-0000-00004FC60000}"/>
    <cellStyle name="Percent 3 2 3 5 6" xfId="49702" xr:uid="{00000000-0005-0000-0000-000050C60000}"/>
    <cellStyle name="Percent 3 2 3 5 7" xfId="49703" xr:uid="{00000000-0005-0000-0000-000051C60000}"/>
    <cellStyle name="Percent 3 2 3 6" xfId="49704" xr:uid="{00000000-0005-0000-0000-000052C60000}"/>
    <cellStyle name="Percent 3 2 3 6 2" xfId="49705" xr:uid="{00000000-0005-0000-0000-000053C60000}"/>
    <cellStyle name="Percent 3 2 3 6 2 2" xfId="49706" xr:uid="{00000000-0005-0000-0000-000054C60000}"/>
    <cellStyle name="Percent 3 2 3 6 2 2 2" xfId="49707" xr:uid="{00000000-0005-0000-0000-000055C60000}"/>
    <cellStyle name="Percent 3 2 3 6 2 2 3" xfId="49708" xr:uid="{00000000-0005-0000-0000-000056C60000}"/>
    <cellStyle name="Percent 3 2 3 6 2 3" xfId="49709" xr:uid="{00000000-0005-0000-0000-000057C60000}"/>
    <cellStyle name="Percent 3 2 3 6 2 4" xfId="49710" xr:uid="{00000000-0005-0000-0000-000058C60000}"/>
    <cellStyle name="Percent 3 2 3 6 3" xfId="49711" xr:uid="{00000000-0005-0000-0000-000059C60000}"/>
    <cellStyle name="Percent 3 2 3 6 3 2" xfId="49712" xr:uid="{00000000-0005-0000-0000-00005AC60000}"/>
    <cellStyle name="Percent 3 2 3 6 3 2 2" xfId="49713" xr:uid="{00000000-0005-0000-0000-00005BC60000}"/>
    <cellStyle name="Percent 3 2 3 6 3 2 3" xfId="49714" xr:uid="{00000000-0005-0000-0000-00005CC60000}"/>
    <cellStyle name="Percent 3 2 3 6 3 3" xfId="49715" xr:uid="{00000000-0005-0000-0000-00005DC60000}"/>
    <cellStyle name="Percent 3 2 3 6 3 4" xfId="49716" xr:uid="{00000000-0005-0000-0000-00005EC60000}"/>
    <cellStyle name="Percent 3 2 3 6 4" xfId="49717" xr:uid="{00000000-0005-0000-0000-00005FC60000}"/>
    <cellStyle name="Percent 3 2 3 6 4 2" xfId="49718" xr:uid="{00000000-0005-0000-0000-000060C60000}"/>
    <cellStyle name="Percent 3 2 3 6 4 3" xfId="49719" xr:uid="{00000000-0005-0000-0000-000061C60000}"/>
    <cellStyle name="Percent 3 2 3 6 5" xfId="49720" xr:uid="{00000000-0005-0000-0000-000062C60000}"/>
    <cellStyle name="Percent 3 2 3 6 6" xfId="49721" xr:uid="{00000000-0005-0000-0000-000063C60000}"/>
    <cellStyle name="Percent 3 2 3 7" xfId="49722" xr:uid="{00000000-0005-0000-0000-000064C60000}"/>
    <cellStyle name="Percent 3 2 3 7 2" xfId="49723" xr:uid="{00000000-0005-0000-0000-000065C60000}"/>
    <cellStyle name="Percent 3 2 3 7 2 2" xfId="49724" xr:uid="{00000000-0005-0000-0000-000066C60000}"/>
    <cellStyle name="Percent 3 2 3 7 2 3" xfId="49725" xr:uid="{00000000-0005-0000-0000-000067C60000}"/>
    <cellStyle name="Percent 3 2 3 7 3" xfId="49726" xr:uid="{00000000-0005-0000-0000-000068C60000}"/>
    <cellStyle name="Percent 3 2 3 7 4" xfId="49727" xr:uid="{00000000-0005-0000-0000-000069C60000}"/>
    <cellStyle name="Percent 3 2 3 8" xfId="49728" xr:uid="{00000000-0005-0000-0000-00006AC60000}"/>
    <cellStyle name="Percent 3 2 3 8 2" xfId="49729" xr:uid="{00000000-0005-0000-0000-00006BC60000}"/>
    <cellStyle name="Percent 3 2 3 8 2 2" xfId="49730" xr:uid="{00000000-0005-0000-0000-00006CC60000}"/>
    <cellStyle name="Percent 3 2 3 8 2 3" xfId="49731" xr:uid="{00000000-0005-0000-0000-00006DC60000}"/>
    <cellStyle name="Percent 3 2 3 8 3" xfId="49732" xr:uid="{00000000-0005-0000-0000-00006EC60000}"/>
    <cellStyle name="Percent 3 2 3 8 4" xfId="49733" xr:uid="{00000000-0005-0000-0000-00006FC60000}"/>
    <cellStyle name="Percent 3 2 3 9" xfId="49734" xr:uid="{00000000-0005-0000-0000-000070C60000}"/>
    <cellStyle name="Percent 3 2 3 9 2" xfId="49735" xr:uid="{00000000-0005-0000-0000-000071C60000}"/>
    <cellStyle name="Percent 3 2 3 9 3" xfId="49736" xr:uid="{00000000-0005-0000-0000-000072C60000}"/>
    <cellStyle name="Percent 3 2 4" xfId="49737" xr:uid="{00000000-0005-0000-0000-000073C60000}"/>
    <cellStyle name="Percent 3 2 4 10" xfId="49738" xr:uid="{00000000-0005-0000-0000-000074C60000}"/>
    <cellStyle name="Percent 3 2 4 2" xfId="49739" xr:uid="{00000000-0005-0000-0000-000075C60000}"/>
    <cellStyle name="Percent 3 2 4 2 2" xfId="49740" xr:uid="{00000000-0005-0000-0000-000076C60000}"/>
    <cellStyle name="Percent 3 2 4 2 2 2" xfId="49741" xr:uid="{00000000-0005-0000-0000-000077C60000}"/>
    <cellStyle name="Percent 3 2 4 2 2 2 2" xfId="49742" xr:uid="{00000000-0005-0000-0000-000078C60000}"/>
    <cellStyle name="Percent 3 2 4 2 2 2 2 2" xfId="49743" xr:uid="{00000000-0005-0000-0000-000079C60000}"/>
    <cellStyle name="Percent 3 2 4 2 2 2 2 2 2" xfId="49744" xr:uid="{00000000-0005-0000-0000-00007AC60000}"/>
    <cellStyle name="Percent 3 2 4 2 2 2 2 2 3" xfId="49745" xr:uid="{00000000-0005-0000-0000-00007BC60000}"/>
    <cellStyle name="Percent 3 2 4 2 2 2 2 3" xfId="49746" xr:uid="{00000000-0005-0000-0000-00007CC60000}"/>
    <cellStyle name="Percent 3 2 4 2 2 2 2 4" xfId="49747" xr:uid="{00000000-0005-0000-0000-00007DC60000}"/>
    <cellStyle name="Percent 3 2 4 2 2 2 3" xfId="49748" xr:uid="{00000000-0005-0000-0000-00007EC60000}"/>
    <cellStyle name="Percent 3 2 4 2 2 2 3 2" xfId="49749" xr:uid="{00000000-0005-0000-0000-00007FC60000}"/>
    <cellStyle name="Percent 3 2 4 2 2 2 3 2 2" xfId="49750" xr:uid="{00000000-0005-0000-0000-000080C60000}"/>
    <cellStyle name="Percent 3 2 4 2 2 2 3 2 3" xfId="49751" xr:uid="{00000000-0005-0000-0000-000081C60000}"/>
    <cellStyle name="Percent 3 2 4 2 2 2 3 3" xfId="49752" xr:uid="{00000000-0005-0000-0000-000082C60000}"/>
    <cellStyle name="Percent 3 2 4 2 2 2 3 4" xfId="49753" xr:uid="{00000000-0005-0000-0000-000083C60000}"/>
    <cellStyle name="Percent 3 2 4 2 2 2 4" xfId="49754" xr:uid="{00000000-0005-0000-0000-000084C60000}"/>
    <cellStyle name="Percent 3 2 4 2 2 2 4 2" xfId="49755" xr:uid="{00000000-0005-0000-0000-000085C60000}"/>
    <cellStyle name="Percent 3 2 4 2 2 2 4 3" xfId="49756" xr:uid="{00000000-0005-0000-0000-000086C60000}"/>
    <cellStyle name="Percent 3 2 4 2 2 2 5" xfId="49757" xr:uid="{00000000-0005-0000-0000-000087C60000}"/>
    <cellStyle name="Percent 3 2 4 2 2 2 6" xfId="49758" xr:uid="{00000000-0005-0000-0000-000088C60000}"/>
    <cellStyle name="Percent 3 2 4 2 2 3" xfId="49759" xr:uid="{00000000-0005-0000-0000-000089C60000}"/>
    <cellStyle name="Percent 3 2 4 2 2 3 2" xfId="49760" xr:uid="{00000000-0005-0000-0000-00008AC60000}"/>
    <cellStyle name="Percent 3 2 4 2 2 3 2 2" xfId="49761" xr:uid="{00000000-0005-0000-0000-00008BC60000}"/>
    <cellStyle name="Percent 3 2 4 2 2 3 2 3" xfId="49762" xr:uid="{00000000-0005-0000-0000-00008CC60000}"/>
    <cellStyle name="Percent 3 2 4 2 2 3 3" xfId="49763" xr:uid="{00000000-0005-0000-0000-00008DC60000}"/>
    <cellStyle name="Percent 3 2 4 2 2 3 4" xfId="49764" xr:uid="{00000000-0005-0000-0000-00008EC60000}"/>
    <cellStyle name="Percent 3 2 4 2 2 4" xfId="49765" xr:uid="{00000000-0005-0000-0000-00008FC60000}"/>
    <cellStyle name="Percent 3 2 4 2 2 4 2" xfId="49766" xr:uid="{00000000-0005-0000-0000-000090C60000}"/>
    <cellStyle name="Percent 3 2 4 2 2 4 2 2" xfId="49767" xr:uid="{00000000-0005-0000-0000-000091C60000}"/>
    <cellStyle name="Percent 3 2 4 2 2 4 2 3" xfId="49768" xr:uid="{00000000-0005-0000-0000-000092C60000}"/>
    <cellStyle name="Percent 3 2 4 2 2 4 3" xfId="49769" xr:uid="{00000000-0005-0000-0000-000093C60000}"/>
    <cellStyle name="Percent 3 2 4 2 2 4 4" xfId="49770" xr:uid="{00000000-0005-0000-0000-000094C60000}"/>
    <cellStyle name="Percent 3 2 4 2 2 5" xfId="49771" xr:uid="{00000000-0005-0000-0000-000095C60000}"/>
    <cellStyle name="Percent 3 2 4 2 2 5 2" xfId="49772" xr:uid="{00000000-0005-0000-0000-000096C60000}"/>
    <cellStyle name="Percent 3 2 4 2 2 5 3" xfId="49773" xr:uid="{00000000-0005-0000-0000-000097C60000}"/>
    <cellStyle name="Percent 3 2 4 2 2 6" xfId="49774" xr:uid="{00000000-0005-0000-0000-000098C60000}"/>
    <cellStyle name="Percent 3 2 4 2 2 7" xfId="49775" xr:uid="{00000000-0005-0000-0000-000099C60000}"/>
    <cellStyle name="Percent 3 2 4 2 3" xfId="49776" xr:uid="{00000000-0005-0000-0000-00009AC60000}"/>
    <cellStyle name="Percent 3 2 4 2 3 2" xfId="49777" xr:uid="{00000000-0005-0000-0000-00009BC60000}"/>
    <cellStyle name="Percent 3 2 4 2 3 2 2" xfId="49778" xr:uid="{00000000-0005-0000-0000-00009CC60000}"/>
    <cellStyle name="Percent 3 2 4 2 3 2 2 2" xfId="49779" xr:uid="{00000000-0005-0000-0000-00009DC60000}"/>
    <cellStyle name="Percent 3 2 4 2 3 2 2 3" xfId="49780" xr:uid="{00000000-0005-0000-0000-00009EC60000}"/>
    <cellStyle name="Percent 3 2 4 2 3 2 3" xfId="49781" xr:uid="{00000000-0005-0000-0000-00009FC60000}"/>
    <cellStyle name="Percent 3 2 4 2 3 2 4" xfId="49782" xr:uid="{00000000-0005-0000-0000-0000A0C60000}"/>
    <cellStyle name="Percent 3 2 4 2 3 3" xfId="49783" xr:uid="{00000000-0005-0000-0000-0000A1C60000}"/>
    <cellStyle name="Percent 3 2 4 2 3 3 2" xfId="49784" xr:uid="{00000000-0005-0000-0000-0000A2C60000}"/>
    <cellStyle name="Percent 3 2 4 2 3 3 2 2" xfId="49785" xr:uid="{00000000-0005-0000-0000-0000A3C60000}"/>
    <cellStyle name="Percent 3 2 4 2 3 3 2 3" xfId="49786" xr:uid="{00000000-0005-0000-0000-0000A4C60000}"/>
    <cellStyle name="Percent 3 2 4 2 3 3 3" xfId="49787" xr:uid="{00000000-0005-0000-0000-0000A5C60000}"/>
    <cellStyle name="Percent 3 2 4 2 3 3 4" xfId="49788" xr:uid="{00000000-0005-0000-0000-0000A6C60000}"/>
    <cellStyle name="Percent 3 2 4 2 3 4" xfId="49789" xr:uid="{00000000-0005-0000-0000-0000A7C60000}"/>
    <cellStyle name="Percent 3 2 4 2 3 4 2" xfId="49790" xr:uid="{00000000-0005-0000-0000-0000A8C60000}"/>
    <cellStyle name="Percent 3 2 4 2 3 4 3" xfId="49791" xr:uid="{00000000-0005-0000-0000-0000A9C60000}"/>
    <cellStyle name="Percent 3 2 4 2 3 5" xfId="49792" xr:uid="{00000000-0005-0000-0000-0000AAC60000}"/>
    <cellStyle name="Percent 3 2 4 2 3 6" xfId="49793" xr:uid="{00000000-0005-0000-0000-0000ABC60000}"/>
    <cellStyle name="Percent 3 2 4 2 4" xfId="49794" xr:uid="{00000000-0005-0000-0000-0000ACC60000}"/>
    <cellStyle name="Percent 3 2 4 2 4 2" xfId="49795" xr:uid="{00000000-0005-0000-0000-0000ADC60000}"/>
    <cellStyle name="Percent 3 2 4 2 4 2 2" xfId="49796" xr:uid="{00000000-0005-0000-0000-0000AEC60000}"/>
    <cellStyle name="Percent 3 2 4 2 4 2 3" xfId="49797" xr:uid="{00000000-0005-0000-0000-0000AFC60000}"/>
    <cellStyle name="Percent 3 2 4 2 4 3" xfId="49798" xr:uid="{00000000-0005-0000-0000-0000B0C60000}"/>
    <cellStyle name="Percent 3 2 4 2 4 4" xfId="49799" xr:uid="{00000000-0005-0000-0000-0000B1C60000}"/>
    <cellStyle name="Percent 3 2 4 2 5" xfId="49800" xr:uid="{00000000-0005-0000-0000-0000B2C60000}"/>
    <cellStyle name="Percent 3 2 4 2 5 2" xfId="49801" xr:uid="{00000000-0005-0000-0000-0000B3C60000}"/>
    <cellStyle name="Percent 3 2 4 2 5 2 2" xfId="49802" xr:uid="{00000000-0005-0000-0000-0000B4C60000}"/>
    <cellStyle name="Percent 3 2 4 2 5 2 3" xfId="49803" xr:uid="{00000000-0005-0000-0000-0000B5C60000}"/>
    <cellStyle name="Percent 3 2 4 2 5 3" xfId="49804" xr:uid="{00000000-0005-0000-0000-0000B6C60000}"/>
    <cellStyle name="Percent 3 2 4 2 5 4" xfId="49805" xr:uid="{00000000-0005-0000-0000-0000B7C60000}"/>
    <cellStyle name="Percent 3 2 4 2 6" xfId="49806" xr:uid="{00000000-0005-0000-0000-0000B8C60000}"/>
    <cellStyle name="Percent 3 2 4 2 6 2" xfId="49807" xr:uid="{00000000-0005-0000-0000-0000B9C60000}"/>
    <cellStyle name="Percent 3 2 4 2 6 3" xfId="49808" xr:uid="{00000000-0005-0000-0000-0000BAC60000}"/>
    <cellStyle name="Percent 3 2 4 2 7" xfId="49809" xr:uid="{00000000-0005-0000-0000-0000BBC60000}"/>
    <cellStyle name="Percent 3 2 4 2 8" xfId="49810" xr:uid="{00000000-0005-0000-0000-0000BCC60000}"/>
    <cellStyle name="Percent 3 2 4 3" xfId="49811" xr:uid="{00000000-0005-0000-0000-0000BDC60000}"/>
    <cellStyle name="Percent 3 2 4 3 2" xfId="49812" xr:uid="{00000000-0005-0000-0000-0000BEC60000}"/>
    <cellStyle name="Percent 3 2 4 3 2 2" xfId="49813" xr:uid="{00000000-0005-0000-0000-0000BFC60000}"/>
    <cellStyle name="Percent 3 2 4 3 2 2 2" xfId="49814" xr:uid="{00000000-0005-0000-0000-0000C0C60000}"/>
    <cellStyle name="Percent 3 2 4 3 2 2 2 2" xfId="49815" xr:uid="{00000000-0005-0000-0000-0000C1C60000}"/>
    <cellStyle name="Percent 3 2 4 3 2 2 2 3" xfId="49816" xr:uid="{00000000-0005-0000-0000-0000C2C60000}"/>
    <cellStyle name="Percent 3 2 4 3 2 2 3" xfId="49817" xr:uid="{00000000-0005-0000-0000-0000C3C60000}"/>
    <cellStyle name="Percent 3 2 4 3 2 2 4" xfId="49818" xr:uid="{00000000-0005-0000-0000-0000C4C60000}"/>
    <cellStyle name="Percent 3 2 4 3 2 3" xfId="49819" xr:uid="{00000000-0005-0000-0000-0000C5C60000}"/>
    <cellStyle name="Percent 3 2 4 3 2 3 2" xfId="49820" xr:uid="{00000000-0005-0000-0000-0000C6C60000}"/>
    <cellStyle name="Percent 3 2 4 3 2 3 2 2" xfId="49821" xr:uid="{00000000-0005-0000-0000-0000C7C60000}"/>
    <cellStyle name="Percent 3 2 4 3 2 3 2 3" xfId="49822" xr:uid="{00000000-0005-0000-0000-0000C8C60000}"/>
    <cellStyle name="Percent 3 2 4 3 2 3 3" xfId="49823" xr:uid="{00000000-0005-0000-0000-0000C9C60000}"/>
    <cellStyle name="Percent 3 2 4 3 2 3 4" xfId="49824" xr:uid="{00000000-0005-0000-0000-0000CAC60000}"/>
    <cellStyle name="Percent 3 2 4 3 2 4" xfId="49825" xr:uid="{00000000-0005-0000-0000-0000CBC60000}"/>
    <cellStyle name="Percent 3 2 4 3 2 4 2" xfId="49826" xr:uid="{00000000-0005-0000-0000-0000CCC60000}"/>
    <cellStyle name="Percent 3 2 4 3 2 4 3" xfId="49827" xr:uid="{00000000-0005-0000-0000-0000CDC60000}"/>
    <cellStyle name="Percent 3 2 4 3 2 5" xfId="49828" xr:uid="{00000000-0005-0000-0000-0000CEC60000}"/>
    <cellStyle name="Percent 3 2 4 3 2 6" xfId="49829" xr:uid="{00000000-0005-0000-0000-0000CFC60000}"/>
    <cellStyle name="Percent 3 2 4 3 3" xfId="49830" xr:uid="{00000000-0005-0000-0000-0000D0C60000}"/>
    <cellStyle name="Percent 3 2 4 3 3 2" xfId="49831" xr:uid="{00000000-0005-0000-0000-0000D1C60000}"/>
    <cellStyle name="Percent 3 2 4 3 3 2 2" xfId="49832" xr:uid="{00000000-0005-0000-0000-0000D2C60000}"/>
    <cellStyle name="Percent 3 2 4 3 3 2 3" xfId="49833" xr:uid="{00000000-0005-0000-0000-0000D3C60000}"/>
    <cellStyle name="Percent 3 2 4 3 3 3" xfId="49834" xr:uid="{00000000-0005-0000-0000-0000D4C60000}"/>
    <cellStyle name="Percent 3 2 4 3 3 4" xfId="49835" xr:uid="{00000000-0005-0000-0000-0000D5C60000}"/>
    <cellStyle name="Percent 3 2 4 3 4" xfId="49836" xr:uid="{00000000-0005-0000-0000-0000D6C60000}"/>
    <cellStyle name="Percent 3 2 4 3 4 2" xfId="49837" xr:uid="{00000000-0005-0000-0000-0000D7C60000}"/>
    <cellStyle name="Percent 3 2 4 3 4 2 2" xfId="49838" xr:uid="{00000000-0005-0000-0000-0000D8C60000}"/>
    <cellStyle name="Percent 3 2 4 3 4 2 3" xfId="49839" xr:uid="{00000000-0005-0000-0000-0000D9C60000}"/>
    <cellStyle name="Percent 3 2 4 3 4 3" xfId="49840" xr:uid="{00000000-0005-0000-0000-0000DAC60000}"/>
    <cellStyle name="Percent 3 2 4 3 4 4" xfId="49841" xr:uid="{00000000-0005-0000-0000-0000DBC60000}"/>
    <cellStyle name="Percent 3 2 4 3 5" xfId="49842" xr:uid="{00000000-0005-0000-0000-0000DCC60000}"/>
    <cellStyle name="Percent 3 2 4 3 5 2" xfId="49843" xr:uid="{00000000-0005-0000-0000-0000DDC60000}"/>
    <cellStyle name="Percent 3 2 4 3 5 3" xfId="49844" xr:uid="{00000000-0005-0000-0000-0000DEC60000}"/>
    <cellStyle name="Percent 3 2 4 3 6" xfId="49845" xr:uid="{00000000-0005-0000-0000-0000DFC60000}"/>
    <cellStyle name="Percent 3 2 4 3 7" xfId="49846" xr:uid="{00000000-0005-0000-0000-0000E0C60000}"/>
    <cellStyle name="Percent 3 2 4 4" xfId="49847" xr:uid="{00000000-0005-0000-0000-0000E1C60000}"/>
    <cellStyle name="Percent 3 2 4 4 2" xfId="49848" xr:uid="{00000000-0005-0000-0000-0000E2C60000}"/>
    <cellStyle name="Percent 3 2 4 4 2 2" xfId="49849" xr:uid="{00000000-0005-0000-0000-0000E3C60000}"/>
    <cellStyle name="Percent 3 2 4 4 2 2 2" xfId="49850" xr:uid="{00000000-0005-0000-0000-0000E4C60000}"/>
    <cellStyle name="Percent 3 2 4 4 2 2 2 2" xfId="49851" xr:uid="{00000000-0005-0000-0000-0000E5C60000}"/>
    <cellStyle name="Percent 3 2 4 4 2 2 2 3" xfId="49852" xr:uid="{00000000-0005-0000-0000-0000E6C60000}"/>
    <cellStyle name="Percent 3 2 4 4 2 2 3" xfId="49853" xr:uid="{00000000-0005-0000-0000-0000E7C60000}"/>
    <cellStyle name="Percent 3 2 4 4 2 2 4" xfId="49854" xr:uid="{00000000-0005-0000-0000-0000E8C60000}"/>
    <cellStyle name="Percent 3 2 4 4 2 3" xfId="49855" xr:uid="{00000000-0005-0000-0000-0000E9C60000}"/>
    <cellStyle name="Percent 3 2 4 4 2 3 2" xfId="49856" xr:uid="{00000000-0005-0000-0000-0000EAC60000}"/>
    <cellStyle name="Percent 3 2 4 4 2 3 2 2" xfId="49857" xr:uid="{00000000-0005-0000-0000-0000EBC60000}"/>
    <cellStyle name="Percent 3 2 4 4 2 3 2 3" xfId="49858" xr:uid="{00000000-0005-0000-0000-0000ECC60000}"/>
    <cellStyle name="Percent 3 2 4 4 2 3 3" xfId="49859" xr:uid="{00000000-0005-0000-0000-0000EDC60000}"/>
    <cellStyle name="Percent 3 2 4 4 2 3 4" xfId="49860" xr:uid="{00000000-0005-0000-0000-0000EEC60000}"/>
    <cellStyle name="Percent 3 2 4 4 2 4" xfId="49861" xr:uid="{00000000-0005-0000-0000-0000EFC60000}"/>
    <cellStyle name="Percent 3 2 4 4 2 4 2" xfId="49862" xr:uid="{00000000-0005-0000-0000-0000F0C60000}"/>
    <cellStyle name="Percent 3 2 4 4 2 4 3" xfId="49863" xr:uid="{00000000-0005-0000-0000-0000F1C60000}"/>
    <cellStyle name="Percent 3 2 4 4 2 5" xfId="49864" xr:uid="{00000000-0005-0000-0000-0000F2C60000}"/>
    <cellStyle name="Percent 3 2 4 4 2 6" xfId="49865" xr:uid="{00000000-0005-0000-0000-0000F3C60000}"/>
    <cellStyle name="Percent 3 2 4 4 3" xfId="49866" xr:uid="{00000000-0005-0000-0000-0000F4C60000}"/>
    <cellStyle name="Percent 3 2 4 4 3 2" xfId="49867" xr:uid="{00000000-0005-0000-0000-0000F5C60000}"/>
    <cellStyle name="Percent 3 2 4 4 3 2 2" xfId="49868" xr:uid="{00000000-0005-0000-0000-0000F6C60000}"/>
    <cellStyle name="Percent 3 2 4 4 3 2 3" xfId="49869" xr:uid="{00000000-0005-0000-0000-0000F7C60000}"/>
    <cellStyle name="Percent 3 2 4 4 3 3" xfId="49870" xr:uid="{00000000-0005-0000-0000-0000F8C60000}"/>
    <cellStyle name="Percent 3 2 4 4 3 4" xfId="49871" xr:uid="{00000000-0005-0000-0000-0000F9C60000}"/>
    <cellStyle name="Percent 3 2 4 4 4" xfId="49872" xr:uid="{00000000-0005-0000-0000-0000FAC60000}"/>
    <cellStyle name="Percent 3 2 4 4 4 2" xfId="49873" xr:uid="{00000000-0005-0000-0000-0000FBC60000}"/>
    <cellStyle name="Percent 3 2 4 4 4 2 2" xfId="49874" xr:uid="{00000000-0005-0000-0000-0000FCC60000}"/>
    <cellStyle name="Percent 3 2 4 4 4 2 3" xfId="49875" xr:uid="{00000000-0005-0000-0000-0000FDC60000}"/>
    <cellStyle name="Percent 3 2 4 4 4 3" xfId="49876" xr:uid="{00000000-0005-0000-0000-0000FEC60000}"/>
    <cellStyle name="Percent 3 2 4 4 4 4" xfId="49877" xr:uid="{00000000-0005-0000-0000-0000FFC60000}"/>
    <cellStyle name="Percent 3 2 4 4 5" xfId="49878" xr:uid="{00000000-0005-0000-0000-000000C70000}"/>
    <cellStyle name="Percent 3 2 4 4 5 2" xfId="49879" xr:uid="{00000000-0005-0000-0000-000001C70000}"/>
    <cellStyle name="Percent 3 2 4 4 5 3" xfId="49880" xr:uid="{00000000-0005-0000-0000-000002C70000}"/>
    <cellStyle name="Percent 3 2 4 4 6" xfId="49881" xr:uid="{00000000-0005-0000-0000-000003C70000}"/>
    <cellStyle name="Percent 3 2 4 4 7" xfId="49882" xr:uid="{00000000-0005-0000-0000-000004C70000}"/>
    <cellStyle name="Percent 3 2 4 5" xfId="49883" xr:uid="{00000000-0005-0000-0000-000005C70000}"/>
    <cellStyle name="Percent 3 2 4 5 2" xfId="49884" xr:uid="{00000000-0005-0000-0000-000006C70000}"/>
    <cellStyle name="Percent 3 2 4 5 2 2" xfId="49885" xr:uid="{00000000-0005-0000-0000-000007C70000}"/>
    <cellStyle name="Percent 3 2 4 5 2 2 2" xfId="49886" xr:uid="{00000000-0005-0000-0000-000008C70000}"/>
    <cellStyle name="Percent 3 2 4 5 2 2 3" xfId="49887" xr:uid="{00000000-0005-0000-0000-000009C70000}"/>
    <cellStyle name="Percent 3 2 4 5 2 3" xfId="49888" xr:uid="{00000000-0005-0000-0000-00000AC70000}"/>
    <cellStyle name="Percent 3 2 4 5 2 4" xfId="49889" xr:uid="{00000000-0005-0000-0000-00000BC70000}"/>
    <cellStyle name="Percent 3 2 4 5 3" xfId="49890" xr:uid="{00000000-0005-0000-0000-00000CC70000}"/>
    <cellStyle name="Percent 3 2 4 5 3 2" xfId="49891" xr:uid="{00000000-0005-0000-0000-00000DC70000}"/>
    <cellStyle name="Percent 3 2 4 5 3 2 2" xfId="49892" xr:uid="{00000000-0005-0000-0000-00000EC70000}"/>
    <cellStyle name="Percent 3 2 4 5 3 2 3" xfId="49893" xr:uid="{00000000-0005-0000-0000-00000FC70000}"/>
    <cellStyle name="Percent 3 2 4 5 3 3" xfId="49894" xr:uid="{00000000-0005-0000-0000-000010C70000}"/>
    <cellStyle name="Percent 3 2 4 5 3 4" xfId="49895" xr:uid="{00000000-0005-0000-0000-000011C70000}"/>
    <cellStyle name="Percent 3 2 4 5 4" xfId="49896" xr:uid="{00000000-0005-0000-0000-000012C70000}"/>
    <cellStyle name="Percent 3 2 4 5 4 2" xfId="49897" xr:uid="{00000000-0005-0000-0000-000013C70000}"/>
    <cellStyle name="Percent 3 2 4 5 4 3" xfId="49898" xr:uid="{00000000-0005-0000-0000-000014C70000}"/>
    <cellStyle name="Percent 3 2 4 5 5" xfId="49899" xr:uid="{00000000-0005-0000-0000-000015C70000}"/>
    <cellStyle name="Percent 3 2 4 5 6" xfId="49900" xr:uid="{00000000-0005-0000-0000-000016C70000}"/>
    <cellStyle name="Percent 3 2 4 6" xfId="49901" xr:uid="{00000000-0005-0000-0000-000017C70000}"/>
    <cellStyle name="Percent 3 2 4 6 2" xfId="49902" xr:uid="{00000000-0005-0000-0000-000018C70000}"/>
    <cellStyle name="Percent 3 2 4 6 2 2" xfId="49903" xr:uid="{00000000-0005-0000-0000-000019C70000}"/>
    <cellStyle name="Percent 3 2 4 6 2 3" xfId="49904" xr:uid="{00000000-0005-0000-0000-00001AC70000}"/>
    <cellStyle name="Percent 3 2 4 6 3" xfId="49905" xr:uid="{00000000-0005-0000-0000-00001BC70000}"/>
    <cellStyle name="Percent 3 2 4 6 4" xfId="49906" xr:uid="{00000000-0005-0000-0000-00001CC70000}"/>
    <cellStyle name="Percent 3 2 4 7" xfId="49907" xr:uid="{00000000-0005-0000-0000-00001DC70000}"/>
    <cellStyle name="Percent 3 2 4 7 2" xfId="49908" xr:uid="{00000000-0005-0000-0000-00001EC70000}"/>
    <cellStyle name="Percent 3 2 4 7 2 2" xfId="49909" xr:uid="{00000000-0005-0000-0000-00001FC70000}"/>
    <cellStyle name="Percent 3 2 4 7 2 3" xfId="49910" xr:uid="{00000000-0005-0000-0000-000020C70000}"/>
    <cellStyle name="Percent 3 2 4 7 3" xfId="49911" xr:uid="{00000000-0005-0000-0000-000021C70000}"/>
    <cellStyle name="Percent 3 2 4 7 4" xfId="49912" xr:uid="{00000000-0005-0000-0000-000022C70000}"/>
    <cellStyle name="Percent 3 2 4 8" xfId="49913" xr:uid="{00000000-0005-0000-0000-000023C70000}"/>
    <cellStyle name="Percent 3 2 4 8 2" xfId="49914" xr:uid="{00000000-0005-0000-0000-000024C70000}"/>
    <cellStyle name="Percent 3 2 4 8 3" xfId="49915" xr:uid="{00000000-0005-0000-0000-000025C70000}"/>
    <cellStyle name="Percent 3 2 4 9" xfId="49916" xr:uid="{00000000-0005-0000-0000-000026C70000}"/>
    <cellStyle name="Percent 3 2 5" xfId="49917" xr:uid="{00000000-0005-0000-0000-000027C70000}"/>
    <cellStyle name="Percent 3 2 5 10" xfId="49918" xr:uid="{00000000-0005-0000-0000-000028C70000}"/>
    <cellStyle name="Percent 3 2 5 2" xfId="49919" xr:uid="{00000000-0005-0000-0000-000029C70000}"/>
    <cellStyle name="Percent 3 2 5 2 2" xfId="49920" xr:uid="{00000000-0005-0000-0000-00002AC70000}"/>
    <cellStyle name="Percent 3 2 5 2 2 2" xfId="49921" xr:uid="{00000000-0005-0000-0000-00002BC70000}"/>
    <cellStyle name="Percent 3 2 5 2 2 2 2" xfId="49922" xr:uid="{00000000-0005-0000-0000-00002CC70000}"/>
    <cellStyle name="Percent 3 2 5 2 2 2 2 2" xfId="49923" xr:uid="{00000000-0005-0000-0000-00002DC70000}"/>
    <cellStyle name="Percent 3 2 5 2 2 2 2 2 2" xfId="49924" xr:uid="{00000000-0005-0000-0000-00002EC70000}"/>
    <cellStyle name="Percent 3 2 5 2 2 2 2 2 3" xfId="49925" xr:uid="{00000000-0005-0000-0000-00002FC70000}"/>
    <cellStyle name="Percent 3 2 5 2 2 2 2 3" xfId="49926" xr:uid="{00000000-0005-0000-0000-000030C70000}"/>
    <cellStyle name="Percent 3 2 5 2 2 2 2 4" xfId="49927" xr:uid="{00000000-0005-0000-0000-000031C70000}"/>
    <cellStyle name="Percent 3 2 5 2 2 2 3" xfId="49928" xr:uid="{00000000-0005-0000-0000-000032C70000}"/>
    <cellStyle name="Percent 3 2 5 2 2 2 3 2" xfId="49929" xr:uid="{00000000-0005-0000-0000-000033C70000}"/>
    <cellStyle name="Percent 3 2 5 2 2 2 3 2 2" xfId="49930" xr:uid="{00000000-0005-0000-0000-000034C70000}"/>
    <cellStyle name="Percent 3 2 5 2 2 2 3 2 3" xfId="49931" xr:uid="{00000000-0005-0000-0000-000035C70000}"/>
    <cellStyle name="Percent 3 2 5 2 2 2 3 3" xfId="49932" xr:uid="{00000000-0005-0000-0000-000036C70000}"/>
    <cellStyle name="Percent 3 2 5 2 2 2 3 4" xfId="49933" xr:uid="{00000000-0005-0000-0000-000037C70000}"/>
    <cellStyle name="Percent 3 2 5 2 2 2 4" xfId="49934" xr:uid="{00000000-0005-0000-0000-000038C70000}"/>
    <cellStyle name="Percent 3 2 5 2 2 2 4 2" xfId="49935" xr:uid="{00000000-0005-0000-0000-000039C70000}"/>
    <cellStyle name="Percent 3 2 5 2 2 2 4 3" xfId="49936" xr:uid="{00000000-0005-0000-0000-00003AC70000}"/>
    <cellStyle name="Percent 3 2 5 2 2 2 5" xfId="49937" xr:uid="{00000000-0005-0000-0000-00003BC70000}"/>
    <cellStyle name="Percent 3 2 5 2 2 2 6" xfId="49938" xr:uid="{00000000-0005-0000-0000-00003CC70000}"/>
    <cellStyle name="Percent 3 2 5 2 2 3" xfId="49939" xr:uid="{00000000-0005-0000-0000-00003DC70000}"/>
    <cellStyle name="Percent 3 2 5 2 2 3 2" xfId="49940" xr:uid="{00000000-0005-0000-0000-00003EC70000}"/>
    <cellStyle name="Percent 3 2 5 2 2 3 2 2" xfId="49941" xr:uid="{00000000-0005-0000-0000-00003FC70000}"/>
    <cellStyle name="Percent 3 2 5 2 2 3 2 3" xfId="49942" xr:uid="{00000000-0005-0000-0000-000040C70000}"/>
    <cellStyle name="Percent 3 2 5 2 2 3 3" xfId="49943" xr:uid="{00000000-0005-0000-0000-000041C70000}"/>
    <cellStyle name="Percent 3 2 5 2 2 3 4" xfId="49944" xr:uid="{00000000-0005-0000-0000-000042C70000}"/>
    <cellStyle name="Percent 3 2 5 2 2 4" xfId="49945" xr:uid="{00000000-0005-0000-0000-000043C70000}"/>
    <cellStyle name="Percent 3 2 5 2 2 4 2" xfId="49946" xr:uid="{00000000-0005-0000-0000-000044C70000}"/>
    <cellStyle name="Percent 3 2 5 2 2 4 2 2" xfId="49947" xr:uid="{00000000-0005-0000-0000-000045C70000}"/>
    <cellStyle name="Percent 3 2 5 2 2 4 2 3" xfId="49948" xr:uid="{00000000-0005-0000-0000-000046C70000}"/>
    <cellStyle name="Percent 3 2 5 2 2 4 3" xfId="49949" xr:uid="{00000000-0005-0000-0000-000047C70000}"/>
    <cellStyle name="Percent 3 2 5 2 2 4 4" xfId="49950" xr:uid="{00000000-0005-0000-0000-000048C70000}"/>
    <cellStyle name="Percent 3 2 5 2 2 5" xfId="49951" xr:uid="{00000000-0005-0000-0000-000049C70000}"/>
    <cellStyle name="Percent 3 2 5 2 2 5 2" xfId="49952" xr:uid="{00000000-0005-0000-0000-00004AC70000}"/>
    <cellStyle name="Percent 3 2 5 2 2 5 3" xfId="49953" xr:uid="{00000000-0005-0000-0000-00004BC70000}"/>
    <cellStyle name="Percent 3 2 5 2 2 6" xfId="49954" xr:uid="{00000000-0005-0000-0000-00004CC70000}"/>
    <cellStyle name="Percent 3 2 5 2 2 7" xfId="49955" xr:uid="{00000000-0005-0000-0000-00004DC70000}"/>
    <cellStyle name="Percent 3 2 5 2 3" xfId="49956" xr:uid="{00000000-0005-0000-0000-00004EC70000}"/>
    <cellStyle name="Percent 3 2 5 2 3 2" xfId="49957" xr:uid="{00000000-0005-0000-0000-00004FC70000}"/>
    <cellStyle name="Percent 3 2 5 2 3 2 2" xfId="49958" xr:uid="{00000000-0005-0000-0000-000050C70000}"/>
    <cellStyle name="Percent 3 2 5 2 3 2 2 2" xfId="49959" xr:uid="{00000000-0005-0000-0000-000051C70000}"/>
    <cellStyle name="Percent 3 2 5 2 3 2 2 3" xfId="49960" xr:uid="{00000000-0005-0000-0000-000052C70000}"/>
    <cellStyle name="Percent 3 2 5 2 3 2 3" xfId="49961" xr:uid="{00000000-0005-0000-0000-000053C70000}"/>
    <cellStyle name="Percent 3 2 5 2 3 2 4" xfId="49962" xr:uid="{00000000-0005-0000-0000-000054C70000}"/>
    <cellStyle name="Percent 3 2 5 2 3 3" xfId="49963" xr:uid="{00000000-0005-0000-0000-000055C70000}"/>
    <cellStyle name="Percent 3 2 5 2 3 3 2" xfId="49964" xr:uid="{00000000-0005-0000-0000-000056C70000}"/>
    <cellStyle name="Percent 3 2 5 2 3 3 2 2" xfId="49965" xr:uid="{00000000-0005-0000-0000-000057C70000}"/>
    <cellStyle name="Percent 3 2 5 2 3 3 2 3" xfId="49966" xr:uid="{00000000-0005-0000-0000-000058C70000}"/>
    <cellStyle name="Percent 3 2 5 2 3 3 3" xfId="49967" xr:uid="{00000000-0005-0000-0000-000059C70000}"/>
    <cellStyle name="Percent 3 2 5 2 3 3 4" xfId="49968" xr:uid="{00000000-0005-0000-0000-00005AC70000}"/>
    <cellStyle name="Percent 3 2 5 2 3 4" xfId="49969" xr:uid="{00000000-0005-0000-0000-00005BC70000}"/>
    <cellStyle name="Percent 3 2 5 2 3 4 2" xfId="49970" xr:uid="{00000000-0005-0000-0000-00005CC70000}"/>
    <cellStyle name="Percent 3 2 5 2 3 4 3" xfId="49971" xr:uid="{00000000-0005-0000-0000-00005DC70000}"/>
    <cellStyle name="Percent 3 2 5 2 3 5" xfId="49972" xr:uid="{00000000-0005-0000-0000-00005EC70000}"/>
    <cellStyle name="Percent 3 2 5 2 3 6" xfId="49973" xr:uid="{00000000-0005-0000-0000-00005FC70000}"/>
    <cellStyle name="Percent 3 2 5 2 4" xfId="49974" xr:uid="{00000000-0005-0000-0000-000060C70000}"/>
    <cellStyle name="Percent 3 2 5 2 4 2" xfId="49975" xr:uid="{00000000-0005-0000-0000-000061C70000}"/>
    <cellStyle name="Percent 3 2 5 2 4 2 2" xfId="49976" xr:uid="{00000000-0005-0000-0000-000062C70000}"/>
    <cellStyle name="Percent 3 2 5 2 4 2 3" xfId="49977" xr:uid="{00000000-0005-0000-0000-000063C70000}"/>
    <cellStyle name="Percent 3 2 5 2 4 3" xfId="49978" xr:uid="{00000000-0005-0000-0000-000064C70000}"/>
    <cellStyle name="Percent 3 2 5 2 4 4" xfId="49979" xr:uid="{00000000-0005-0000-0000-000065C70000}"/>
    <cellStyle name="Percent 3 2 5 2 5" xfId="49980" xr:uid="{00000000-0005-0000-0000-000066C70000}"/>
    <cellStyle name="Percent 3 2 5 2 5 2" xfId="49981" xr:uid="{00000000-0005-0000-0000-000067C70000}"/>
    <cellStyle name="Percent 3 2 5 2 5 2 2" xfId="49982" xr:uid="{00000000-0005-0000-0000-000068C70000}"/>
    <cellStyle name="Percent 3 2 5 2 5 2 3" xfId="49983" xr:uid="{00000000-0005-0000-0000-000069C70000}"/>
    <cellStyle name="Percent 3 2 5 2 5 3" xfId="49984" xr:uid="{00000000-0005-0000-0000-00006AC70000}"/>
    <cellStyle name="Percent 3 2 5 2 5 4" xfId="49985" xr:uid="{00000000-0005-0000-0000-00006BC70000}"/>
    <cellStyle name="Percent 3 2 5 2 6" xfId="49986" xr:uid="{00000000-0005-0000-0000-00006CC70000}"/>
    <cellStyle name="Percent 3 2 5 2 6 2" xfId="49987" xr:uid="{00000000-0005-0000-0000-00006DC70000}"/>
    <cellStyle name="Percent 3 2 5 2 6 3" xfId="49988" xr:uid="{00000000-0005-0000-0000-00006EC70000}"/>
    <cellStyle name="Percent 3 2 5 2 7" xfId="49989" xr:uid="{00000000-0005-0000-0000-00006FC70000}"/>
    <cellStyle name="Percent 3 2 5 2 8" xfId="49990" xr:uid="{00000000-0005-0000-0000-000070C70000}"/>
    <cellStyle name="Percent 3 2 5 3" xfId="49991" xr:uid="{00000000-0005-0000-0000-000071C70000}"/>
    <cellStyle name="Percent 3 2 5 3 2" xfId="49992" xr:uid="{00000000-0005-0000-0000-000072C70000}"/>
    <cellStyle name="Percent 3 2 5 3 2 2" xfId="49993" xr:uid="{00000000-0005-0000-0000-000073C70000}"/>
    <cellStyle name="Percent 3 2 5 3 2 2 2" xfId="49994" xr:uid="{00000000-0005-0000-0000-000074C70000}"/>
    <cellStyle name="Percent 3 2 5 3 2 2 2 2" xfId="49995" xr:uid="{00000000-0005-0000-0000-000075C70000}"/>
    <cellStyle name="Percent 3 2 5 3 2 2 2 3" xfId="49996" xr:uid="{00000000-0005-0000-0000-000076C70000}"/>
    <cellStyle name="Percent 3 2 5 3 2 2 3" xfId="49997" xr:uid="{00000000-0005-0000-0000-000077C70000}"/>
    <cellStyle name="Percent 3 2 5 3 2 2 4" xfId="49998" xr:uid="{00000000-0005-0000-0000-000078C70000}"/>
    <cellStyle name="Percent 3 2 5 3 2 3" xfId="49999" xr:uid="{00000000-0005-0000-0000-000079C70000}"/>
    <cellStyle name="Percent 3 2 5 3 2 3 2" xfId="50000" xr:uid="{00000000-0005-0000-0000-00007AC70000}"/>
    <cellStyle name="Percent 3 2 5 3 2 3 2 2" xfId="50001" xr:uid="{00000000-0005-0000-0000-00007BC70000}"/>
    <cellStyle name="Percent 3 2 5 3 2 3 2 3" xfId="50002" xr:uid="{00000000-0005-0000-0000-00007CC70000}"/>
    <cellStyle name="Percent 3 2 5 3 2 3 3" xfId="50003" xr:uid="{00000000-0005-0000-0000-00007DC70000}"/>
    <cellStyle name="Percent 3 2 5 3 2 3 4" xfId="50004" xr:uid="{00000000-0005-0000-0000-00007EC70000}"/>
    <cellStyle name="Percent 3 2 5 3 2 4" xfId="50005" xr:uid="{00000000-0005-0000-0000-00007FC70000}"/>
    <cellStyle name="Percent 3 2 5 3 2 4 2" xfId="50006" xr:uid="{00000000-0005-0000-0000-000080C70000}"/>
    <cellStyle name="Percent 3 2 5 3 2 4 3" xfId="50007" xr:uid="{00000000-0005-0000-0000-000081C70000}"/>
    <cellStyle name="Percent 3 2 5 3 2 5" xfId="50008" xr:uid="{00000000-0005-0000-0000-000082C70000}"/>
    <cellStyle name="Percent 3 2 5 3 2 6" xfId="50009" xr:uid="{00000000-0005-0000-0000-000083C70000}"/>
    <cellStyle name="Percent 3 2 5 3 3" xfId="50010" xr:uid="{00000000-0005-0000-0000-000084C70000}"/>
    <cellStyle name="Percent 3 2 5 3 3 2" xfId="50011" xr:uid="{00000000-0005-0000-0000-000085C70000}"/>
    <cellStyle name="Percent 3 2 5 3 3 2 2" xfId="50012" xr:uid="{00000000-0005-0000-0000-000086C70000}"/>
    <cellStyle name="Percent 3 2 5 3 3 2 3" xfId="50013" xr:uid="{00000000-0005-0000-0000-000087C70000}"/>
    <cellStyle name="Percent 3 2 5 3 3 3" xfId="50014" xr:uid="{00000000-0005-0000-0000-000088C70000}"/>
    <cellStyle name="Percent 3 2 5 3 3 4" xfId="50015" xr:uid="{00000000-0005-0000-0000-000089C70000}"/>
    <cellStyle name="Percent 3 2 5 3 4" xfId="50016" xr:uid="{00000000-0005-0000-0000-00008AC70000}"/>
    <cellStyle name="Percent 3 2 5 3 4 2" xfId="50017" xr:uid="{00000000-0005-0000-0000-00008BC70000}"/>
    <cellStyle name="Percent 3 2 5 3 4 2 2" xfId="50018" xr:uid="{00000000-0005-0000-0000-00008CC70000}"/>
    <cellStyle name="Percent 3 2 5 3 4 2 3" xfId="50019" xr:uid="{00000000-0005-0000-0000-00008DC70000}"/>
    <cellStyle name="Percent 3 2 5 3 4 3" xfId="50020" xr:uid="{00000000-0005-0000-0000-00008EC70000}"/>
    <cellStyle name="Percent 3 2 5 3 4 4" xfId="50021" xr:uid="{00000000-0005-0000-0000-00008FC70000}"/>
    <cellStyle name="Percent 3 2 5 3 5" xfId="50022" xr:uid="{00000000-0005-0000-0000-000090C70000}"/>
    <cellStyle name="Percent 3 2 5 3 5 2" xfId="50023" xr:uid="{00000000-0005-0000-0000-000091C70000}"/>
    <cellStyle name="Percent 3 2 5 3 5 3" xfId="50024" xr:uid="{00000000-0005-0000-0000-000092C70000}"/>
    <cellStyle name="Percent 3 2 5 3 6" xfId="50025" xr:uid="{00000000-0005-0000-0000-000093C70000}"/>
    <cellStyle name="Percent 3 2 5 3 7" xfId="50026" xr:uid="{00000000-0005-0000-0000-000094C70000}"/>
    <cellStyle name="Percent 3 2 5 4" xfId="50027" xr:uid="{00000000-0005-0000-0000-000095C70000}"/>
    <cellStyle name="Percent 3 2 5 4 2" xfId="50028" xr:uid="{00000000-0005-0000-0000-000096C70000}"/>
    <cellStyle name="Percent 3 2 5 4 2 2" xfId="50029" xr:uid="{00000000-0005-0000-0000-000097C70000}"/>
    <cellStyle name="Percent 3 2 5 4 2 2 2" xfId="50030" xr:uid="{00000000-0005-0000-0000-000098C70000}"/>
    <cellStyle name="Percent 3 2 5 4 2 2 2 2" xfId="50031" xr:uid="{00000000-0005-0000-0000-000099C70000}"/>
    <cellStyle name="Percent 3 2 5 4 2 2 2 3" xfId="50032" xr:uid="{00000000-0005-0000-0000-00009AC70000}"/>
    <cellStyle name="Percent 3 2 5 4 2 2 3" xfId="50033" xr:uid="{00000000-0005-0000-0000-00009BC70000}"/>
    <cellStyle name="Percent 3 2 5 4 2 2 4" xfId="50034" xr:uid="{00000000-0005-0000-0000-00009CC70000}"/>
    <cellStyle name="Percent 3 2 5 4 2 3" xfId="50035" xr:uid="{00000000-0005-0000-0000-00009DC70000}"/>
    <cellStyle name="Percent 3 2 5 4 2 3 2" xfId="50036" xr:uid="{00000000-0005-0000-0000-00009EC70000}"/>
    <cellStyle name="Percent 3 2 5 4 2 3 2 2" xfId="50037" xr:uid="{00000000-0005-0000-0000-00009FC70000}"/>
    <cellStyle name="Percent 3 2 5 4 2 3 2 3" xfId="50038" xr:uid="{00000000-0005-0000-0000-0000A0C70000}"/>
    <cellStyle name="Percent 3 2 5 4 2 3 3" xfId="50039" xr:uid="{00000000-0005-0000-0000-0000A1C70000}"/>
    <cellStyle name="Percent 3 2 5 4 2 3 4" xfId="50040" xr:uid="{00000000-0005-0000-0000-0000A2C70000}"/>
    <cellStyle name="Percent 3 2 5 4 2 4" xfId="50041" xr:uid="{00000000-0005-0000-0000-0000A3C70000}"/>
    <cellStyle name="Percent 3 2 5 4 2 4 2" xfId="50042" xr:uid="{00000000-0005-0000-0000-0000A4C70000}"/>
    <cellStyle name="Percent 3 2 5 4 2 4 3" xfId="50043" xr:uid="{00000000-0005-0000-0000-0000A5C70000}"/>
    <cellStyle name="Percent 3 2 5 4 2 5" xfId="50044" xr:uid="{00000000-0005-0000-0000-0000A6C70000}"/>
    <cellStyle name="Percent 3 2 5 4 2 6" xfId="50045" xr:uid="{00000000-0005-0000-0000-0000A7C70000}"/>
    <cellStyle name="Percent 3 2 5 4 3" xfId="50046" xr:uid="{00000000-0005-0000-0000-0000A8C70000}"/>
    <cellStyle name="Percent 3 2 5 4 3 2" xfId="50047" xr:uid="{00000000-0005-0000-0000-0000A9C70000}"/>
    <cellStyle name="Percent 3 2 5 4 3 2 2" xfId="50048" xr:uid="{00000000-0005-0000-0000-0000AAC70000}"/>
    <cellStyle name="Percent 3 2 5 4 3 2 3" xfId="50049" xr:uid="{00000000-0005-0000-0000-0000ABC70000}"/>
    <cellStyle name="Percent 3 2 5 4 3 3" xfId="50050" xr:uid="{00000000-0005-0000-0000-0000ACC70000}"/>
    <cellStyle name="Percent 3 2 5 4 3 4" xfId="50051" xr:uid="{00000000-0005-0000-0000-0000ADC70000}"/>
    <cellStyle name="Percent 3 2 5 4 4" xfId="50052" xr:uid="{00000000-0005-0000-0000-0000AEC70000}"/>
    <cellStyle name="Percent 3 2 5 4 4 2" xfId="50053" xr:uid="{00000000-0005-0000-0000-0000AFC70000}"/>
    <cellStyle name="Percent 3 2 5 4 4 2 2" xfId="50054" xr:uid="{00000000-0005-0000-0000-0000B0C70000}"/>
    <cellStyle name="Percent 3 2 5 4 4 2 3" xfId="50055" xr:uid="{00000000-0005-0000-0000-0000B1C70000}"/>
    <cellStyle name="Percent 3 2 5 4 4 3" xfId="50056" xr:uid="{00000000-0005-0000-0000-0000B2C70000}"/>
    <cellStyle name="Percent 3 2 5 4 4 4" xfId="50057" xr:uid="{00000000-0005-0000-0000-0000B3C70000}"/>
    <cellStyle name="Percent 3 2 5 4 5" xfId="50058" xr:uid="{00000000-0005-0000-0000-0000B4C70000}"/>
    <cellStyle name="Percent 3 2 5 4 5 2" xfId="50059" xr:uid="{00000000-0005-0000-0000-0000B5C70000}"/>
    <cellStyle name="Percent 3 2 5 4 5 3" xfId="50060" xr:uid="{00000000-0005-0000-0000-0000B6C70000}"/>
    <cellStyle name="Percent 3 2 5 4 6" xfId="50061" xr:uid="{00000000-0005-0000-0000-0000B7C70000}"/>
    <cellStyle name="Percent 3 2 5 4 7" xfId="50062" xr:uid="{00000000-0005-0000-0000-0000B8C70000}"/>
    <cellStyle name="Percent 3 2 5 5" xfId="50063" xr:uid="{00000000-0005-0000-0000-0000B9C70000}"/>
    <cellStyle name="Percent 3 2 5 5 2" xfId="50064" xr:uid="{00000000-0005-0000-0000-0000BAC70000}"/>
    <cellStyle name="Percent 3 2 5 5 2 2" xfId="50065" xr:uid="{00000000-0005-0000-0000-0000BBC70000}"/>
    <cellStyle name="Percent 3 2 5 5 2 2 2" xfId="50066" xr:uid="{00000000-0005-0000-0000-0000BCC70000}"/>
    <cellStyle name="Percent 3 2 5 5 2 2 3" xfId="50067" xr:uid="{00000000-0005-0000-0000-0000BDC70000}"/>
    <cellStyle name="Percent 3 2 5 5 2 3" xfId="50068" xr:uid="{00000000-0005-0000-0000-0000BEC70000}"/>
    <cellStyle name="Percent 3 2 5 5 2 4" xfId="50069" xr:uid="{00000000-0005-0000-0000-0000BFC70000}"/>
    <cellStyle name="Percent 3 2 5 5 3" xfId="50070" xr:uid="{00000000-0005-0000-0000-0000C0C70000}"/>
    <cellStyle name="Percent 3 2 5 5 3 2" xfId="50071" xr:uid="{00000000-0005-0000-0000-0000C1C70000}"/>
    <cellStyle name="Percent 3 2 5 5 3 2 2" xfId="50072" xr:uid="{00000000-0005-0000-0000-0000C2C70000}"/>
    <cellStyle name="Percent 3 2 5 5 3 2 3" xfId="50073" xr:uid="{00000000-0005-0000-0000-0000C3C70000}"/>
    <cellStyle name="Percent 3 2 5 5 3 3" xfId="50074" xr:uid="{00000000-0005-0000-0000-0000C4C70000}"/>
    <cellStyle name="Percent 3 2 5 5 3 4" xfId="50075" xr:uid="{00000000-0005-0000-0000-0000C5C70000}"/>
    <cellStyle name="Percent 3 2 5 5 4" xfId="50076" xr:uid="{00000000-0005-0000-0000-0000C6C70000}"/>
    <cellStyle name="Percent 3 2 5 5 4 2" xfId="50077" xr:uid="{00000000-0005-0000-0000-0000C7C70000}"/>
    <cellStyle name="Percent 3 2 5 5 4 3" xfId="50078" xr:uid="{00000000-0005-0000-0000-0000C8C70000}"/>
    <cellStyle name="Percent 3 2 5 5 5" xfId="50079" xr:uid="{00000000-0005-0000-0000-0000C9C70000}"/>
    <cellStyle name="Percent 3 2 5 5 6" xfId="50080" xr:uid="{00000000-0005-0000-0000-0000CAC70000}"/>
    <cellStyle name="Percent 3 2 5 6" xfId="50081" xr:uid="{00000000-0005-0000-0000-0000CBC70000}"/>
    <cellStyle name="Percent 3 2 5 6 2" xfId="50082" xr:uid="{00000000-0005-0000-0000-0000CCC70000}"/>
    <cellStyle name="Percent 3 2 5 6 2 2" xfId="50083" xr:uid="{00000000-0005-0000-0000-0000CDC70000}"/>
    <cellStyle name="Percent 3 2 5 6 2 3" xfId="50084" xr:uid="{00000000-0005-0000-0000-0000CEC70000}"/>
    <cellStyle name="Percent 3 2 5 6 3" xfId="50085" xr:uid="{00000000-0005-0000-0000-0000CFC70000}"/>
    <cellStyle name="Percent 3 2 5 6 4" xfId="50086" xr:uid="{00000000-0005-0000-0000-0000D0C70000}"/>
    <cellStyle name="Percent 3 2 5 7" xfId="50087" xr:uid="{00000000-0005-0000-0000-0000D1C70000}"/>
    <cellStyle name="Percent 3 2 5 7 2" xfId="50088" xr:uid="{00000000-0005-0000-0000-0000D2C70000}"/>
    <cellStyle name="Percent 3 2 5 7 2 2" xfId="50089" xr:uid="{00000000-0005-0000-0000-0000D3C70000}"/>
    <cellStyle name="Percent 3 2 5 7 2 3" xfId="50090" xr:uid="{00000000-0005-0000-0000-0000D4C70000}"/>
    <cellStyle name="Percent 3 2 5 7 3" xfId="50091" xr:uid="{00000000-0005-0000-0000-0000D5C70000}"/>
    <cellStyle name="Percent 3 2 5 7 4" xfId="50092" xr:uid="{00000000-0005-0000-0000-0000D6C70000}"/>
    <cellStyle name="Percent 3 2 5 8" xfId="50093" xr:uid="{00000000-0005-0000-0000-0000D7C70000}"/>
    <cellStyle name="Percent 3 2 5 8 2" xfId="50094" xr:uid="{00000000-0005-0000-0000-0000D8C70000}"/>
    <cellStyle name="Percent 3 2 5 8 3" xfId="50095" xr:uid="{00000000-0005-0000-0000-0000D9C70000}"/>
    <cellStyle name="Percent 3 2 5 9" xfId="50096" xr:uid="{00000000-0005-0000-0000-0000DAC70000}"/>
    <cellStyle name="Percent 3 2 6" xfId="50097" xr:uid="{00000000-0005-0000-0000-0000DBC70000}"/>
    <cellStyle name="Percent 3 2 6 2" xfId="50098" xr:uid="{00000000-0005-0000-0000-0000DCC70000}"/>
    <cellStyle name="Percent 3 2 6 2 2" xfId="50099" xr:uid="{00000000-0005-0000-0000-0000DDC70000}"/>
    <cellStyle name="Percent 3 2 6 2 2 2" xfId="50100" xr:uid="{00000000-0005-0000-0000-0000DEC70000}"/>
    <cellStyle name="Percent 3 2 6 2 2 2 2" xfId="50101" xr:uid="{00000000-0005-0000-0000-0000DFC70000}"/>
    <cellStyle name="Percent 3 2 6 2 2 2 2 2" xfId="50102" xr:uid="{00000000-0005-0000-0000-0000E0C70000}"/>
    <cellStyle name="Percent 3 2 6 2 2 2 2 3" xfId="50103" xr:uid="{00000000-0005-0000-0000-0000E1C70000}"/>
    <cellStyle name="Percent 3 2 6 2 2 2 3" xfId="50104" xr:uid="{00000000-0005-0000-0000-0000E2C70000}"/>
    <cellStyle name="Percent 3 2 6 2 2 2 4" xfId="50105" xr:uid="{00000000-0005-0000-0000-0000E3C70000}"/>
    <cellStyle name="Percent 3 2 6 2 2 3" xfId="50106" xr:uid="{00000000-0005-0000-0000-0000E4C70000}"/>
    <cellStyle name="Percent 3 2 6 2 2 3 2" xfId="50107" xr:uid="{00000000-0005-0000-0000-0000E5C70000}"/>
    <cellStyle name="Percent 3 2 6 2 2 3 2 2" xfId="50108" xr:uid="{00000000-0005-0000-0000-0000E6C70000}"/>
    <cellStyle name="Percent 3 2 6 2 2 3 2 3" xfId="50109" xr:uid="{00000000-0005-0000-0000-0000E7C70000}"/>
    <cellStyle name="Percent 3 2 6 2 2 3 3" xfId="50110" xr:uid="{00000000-0005-0000-0000-0000E8C70000}"/>
    <cellStyle name="Percent 3 2 6 2 2 3 4" xfId="50111" xr:uid="{00000000-0005-0000-0000-0000E9C70000}"/>
    <cellStyle name="Percent 3 2 6 2 2 4" xfId="50112" xr:uid="{00000000-0005-0000-0000-0000EAC70000}"/>
    <cellStyle name="Percent 3 2 6 2 2 4 2" xfId="50113" xr:uid="{00000000-0005-0000-0000-0000EBC70000}"/>
    <cellStyle name="Percent 3 2 6 2 2 4 3" xfId="50114" xr:uid="{00000000-0005-0000-0000-0000ECC70000}"/>
    <cellStyle name="Percent 3 2 6 2 2 5" xfId="50115" xr:uid="{00000000-0005-0000-0000-0000EDC70000}"/>
    <cellStyle name="Percent 3 2 6 2 2 6" xfId="50116" xr:uid="{00000000-0005-0000-0000-0000EEC70000}"/>
    <cellStyle name="Percent 3 2 6 2 3" xfId="50117" xr:uid="{00000000-0005-0000-0000-0000EFC70000}"/>
    <cellStyle name="Percent 3 2 6 2 3 2" xfId="50118" xr:uid="{00000000-0005-0000-0000-0000F0C70000}"/>
    <cellStyle name="Percent 3 2 6 2 3 2 2" xfId="50119" xr:uid="{00000000-0005-0000-0000-0000F1C70000}"/>
    <cellStyle name="Percent 3 2 6 2 3 2 3" xfId="50120" xr:uid="{00000000-0005-0000-0000-0000F2C70000}"/>
    <cellStyle name="Percent 3 2 6 2 3 3" xfId="50121" xr:uid="{00000000-0005-0000-0000-0000F3C70000}"/>
    <cellStyle name="Percent 3 2 6 2 3 4" xfId="50122" xr:uid="{00000000-0005-0000-0000-0000F4C70000}"/>
    <cellStyle name="Percent 3 2 6 2 4" xfId="50123" xr:uid="{00000000-0005-0000-0000-0000F5C70000}"/>
    <cellStyle name="Percent 3 2 6 2 4 2" xfId="50124" xr:uid="{00000000-0005-0000-0000-0000F6C70000}"/>
    <cellStyle name="Percent 3 2 6 2 4 2 2" xfId="50125" xr:uid="{00000000-0005-0000-0000-0000F7C70000}"/>
    <cellStyle name="Percent 3 2 6 2 4 2 3" xfId="50126" xr:uid="{00000000-0005-0000-0000-0000F8C70000}"/>
    <cellStyle name="Percent 3 2 6 2 4 3" xfId="50127" xr:uid="{00000000-0005-0000-0000-0000F9C70000}"/>
    <cellStyle name="Percent 3 2 6 2 4 4" xfId="50128" xr:uid="{00000000-0005-0000-0000-0000FAC70000}"/>
    <cellStyle name="Percent 3 2 6 2 5" xfId="50129" xr:uid="{00000000-0005-0000-0000-0000FBC70000}"/>
    <cellStyle name="Percent 3 2 6 2 5 2" xfId="50130" xr:uid="{00000000-0005-0000-0000-0000FCC70000}"/>
    <cellStyle name="Percent 3 2 6 2 5 3" xfId="50131" xr:uid="{00000000-0005-0000-0000-0000FDC70000}"/>
    <cellStyle name="Percent 3 2 6 2 6" xfId="50132" xr:uid="{00000000-0005-0000-0000-0000FEC70000}"/>
    <cellStyle name="Percent 3 2 6 2 7" xfId="50133" xr:uid="{00000000-0005-0000-0000-0000FFC70000}"/>
    <cellStyle name="Percent 3 2 6 3" xfId="50134" xr:uid="{00000000-0005-0000-0000-000000C80000}"/>
    <cellStyle name="Percent 3 2 6 3 2" xfId="50135" xr:uid="{00000000-0005-0000-0000-000001C80000}"/>
    <cellStyle name="Percent 3 2 6 3 2 2" xfId="50136" xr:uid="{00000000-0005-0000-0000-000002C80000}"/>
    <cellStyle name="Percent 3 2 6 3 2 2 2" xfId="50137" xr:uid="{00000000-0005-0000-0000-000003C80000}"/>
    <cellStyle name="Percent 3 2 6 3 2 2 3" xfId="50138" xr:uid="{00000000-0005-0000-0000-000004C80000}"/>
    <cellStyle name="Percent 3 2 6 3 2 3" xfId="50139" xr:uid="{00000000-0005-0000-0000-000005C80000}"/>
    <cellStyle name="Percent 3 2 6 3 2 4" xfId="50140" xr:uid="{00000000-0005-0000-0000-000006C80000}"/>
    <cellStyle name="Percent 3 2 6 3 3" xfId="50141" xr:uid="{00000000-0005-0000-0000-000007C80000}"/>
    <cellStyle name="Percent 3 2 6 3 3 2" xfId="50142" xr:uid="{00000000-0005-0000-0000-000008C80000}"/>
    <cellStyle name="Percent 3 2 6 3 3 2 2" xfId="50143" xr:uid="{00000000-0005-0000-0000-000009C80000}"/>
    <cellStyle name="Percent 3 2 6 3 3 2 3" xfId="50144" xr:uid="{00000000-0005-0000-0000-00000AC80000}"/>
    <cellStyle name="Percent 3 2 6 3 3 3" xfId="50145" xr:uid="{00000000-0005-0000-0000-00000BC80000}"/>
    <cellStyle name="Percent 3 2 6 3 3 4" xfId="50146" xr:uid="{00000000-0005-0000-0000-00000CC80000}"/>
    <cellStyle name="Percent 3 2 6 3 4" xfId="50147" xr:uid="{00000000-0005-0000-0000-00000DC80000}"/>
    <cellStyle name="Percent 3 2 6 3 4 2" xfId="50148" xr:uid="{00000000-0005-0000-0000-00000EC80000}"/>
    <cellStyle name="Percent 3 2 6 3 4 3" xfId="50149" xr:uid="{00000000-0005-0000-0000-00000FC80000}"/>
    <cellStyle name="Percent 3 2 6 3 5" xfId="50150" xr:uid="{00000000-0005-0000-0000-000010C80000}"/>
    <cellStyle name="Percent 3 2 6 3 6" xfId="50151" xr:uid="{00000000-0005-0000-0000-000011C80000}"/>
    <cellStyle name="Percent 3 2 6 4" xfId="50152" xr:uid="{00000000-0005-0000-0000-000012C80000}"/>
    <cellStyle name="Percent 3 2 6 4 2" xfId="50153" xr:uid="{00000000-0005-0000-0000-000013C80000}"/>
    <cellStyle name="Percent 3 2 6 4 2 2" xfId="50154" xr:uid="{00000000-0005-0000-0000-000014C80000}"/>
    <cellStyle name="Percent 3 2 6 4 2 3" xfId="50155" xr:uid="{00000000-0005-0000-0000-000015C80000}"/>
    <cellStyle name="Percent 3 2 6 4 3" xfId="50156" xr:uid="{00000000-0005-0000-0000-000016C80000}"/>
    <cellStyle name="Percent 3 2 6 4 4" xfId="50157" xr:uid="{00000000-0005-0000-0000-000017C80000}"/>
    <cellStyle name="Percent 3 2 6 5" xfId="50158" xr:uid="{00000000-0005-0000-0000-000018C80000}"/>
    <cellStyle name="Percent 3 2 6 5 2" xfId="50159" xr:uid="{00000000-0005-0000-0000-000019C80000}"/>
    <cellStyle name="Percent 3 2 6 5 2 2" xfId="50160" xr:uid="{00000000-0005-0000-0000-00001AC80000}"/>
    <cellStyle name="Percent 3 2 6 5 2 3" xfId="50161" xr:uid="{00000000-0005-0000-0000-00001BC80000}"/>
    <cellStyle name="Percent 3 2 6 5 3" xfId="50162" xr:uid="{00000000-0005-0000-0000-00001CC80000}"/>
    <cellStyle name="Percent 3 2 6 5 4" xfId="50163" xr:uid="{00000000-0005-0000-0000-00001DC80000}"/>
    <cellStyle name="Percent 3 2 6 6" xfId="50164" xr:uid="{00000000-0005-0000-0000-00001EC80000}"/>
    <cellStyle name="Percent 3 2 6 6 2" xfId="50165" xr:uid="{00000000-0005-0000-0000-00001FC80000}"/>
    <cellStyle name="Percent 3 2 6 6 3" xfId="50166" xr:uid="{00000000-0005-0000-0000-000020C80000}"/>
    <cellStyle name="Percent 3 2 6 7" xfId="50167" xr:uid="{00000000-0005-0000-0000-000021C80000}"/>
    <cellStyle name="Percent 3 2 6 8" xfId="50168" xr:uid="{00000000-0005-0000-0000-000022C80000}"/>
    <cellStyle name="Percent 3 2 7" xfId="50169" xr:uid="{00000000-0005-0000-0000-000023C80000}"/>
    <cellStyle name="Percent 3 2 7 2" xfId="50170" xr:uid="{00000000-0005-0000-0000-000024C80000}"/>
    <cellStyle name="Percent 3 2 7 2 2" xfId="50171" xr:uid="{00000000-0005-0000-0000-000025C80000}"/>
    <cellStyle name="Percent 3 2 7 2 2 2" xfId="50172" xr:uid="{00000000-0005-0000-0000-000026C80000}"/>
    <cellStyle name="Percent 3 2 7 2 2 2 2" xfId="50173" xr:uid="{00000000-0005-0000-0000-000027C80000}"/>
    <cellStyle name="Percent 3 2 7 2 2 2 3" xfId="50174" xr:uid="{00000000-0005-0000-0000-000028C80000}"/>
    <cellStyle name="Percent 3 2 7 2 2 3" xfId="50175" xr:uid="{00000000-0005-0000-0000-000029C80000}"/>
    <cellStyle name="Percent 3 2 7 2 2 4" xfId="50176" xr:uid="{00000000-0005-0000-0000-00002AC80000}"/>
    <cellStyle name="Percent 3 2 7 2 3" xfId="50177" xr:uid="{00000000-0005-0000-0000-00002BC80000}"/>
    <cellStyle name="Percent 3 2 7 2 3 2" xfId="50178" xr:uid="{00000000-0005-0000-0000-00002CC80000}"/>
    <cellStyle name="Percent 3 2 7 2 3 2 2" xfId="50179" xr:uid="{00000000-0005-0000-0000-00002DC80000}"/>
    <cellStyle name="Percent 3 2 7 2 3 2 3" xfId="50180" xr:uid="{00000000-0005-0000-0000-00002EC80000}"/>
    <cellStyle name="Percent 3 2 7 2 3 3" xfId="50181" xr:uid="{00000000-0005-0000-0000-00002FC80000}"/>
    <cellStyle name="Percent 3 2 7 2 3 4" xfId="50182" xr:uid="{00000000-0005-0000-0000-000030C80000}"/>
    <cellStyle name="Percent 3 2 7 2 4" xfId="50183" xr:uid="{00000000-0005-0000-0000-000031C80000}"/>
    <cellStyle name="Percent 3 2 7 2 4 2" xfId="50184" xr:uid="{00000000-0005-0000-0000-000032C80000}"/>
    <cellStyle name="Percent 3 2 7 2 4 3" xfId="50185" xr:uid="{00000000-0005-0000-0000-000033C80000}"/>
    <cellStyle name="Percent 3 2 7 2 5" xfId="50186" xr:uid="{00000000-0005-0000-0000-000034C80000}"/>
    <cellStyle name="Percent 3 2 7 2 6" xfId="50187" xr:uid="{00000000-0005-0000-0000-000035C80000}"/>
    <cellStyle name="Percent 3 2 7 3" xfId="50188" xr:uid="{00000000-0005-0000-0000-000036C80000}"/>
    <cellStyle name="Percent 3 2 7 3 2" xfId="50189" xr:uid="{00000000-0005-0000-0000-000037C80000}"/>
    <cellStyle name="Percent 3 2 7 3 2 2" xfId="50190" xr:uid="{00000000-0005-0000-0000-000038C80000}"/>
    <cellStyle name="Percent 3 2 7 3 2 3" xfId="50191" xr:uid="{00000000-0005-0000-0000-000039C80000}"/>
    <cellStyle name="Percent 3 2 7 3 3" xfId="50192" xr:uid="{00000000-0005-0000-0000-00003AC80000}"/>
    <cellStyle name="Percent 3 2 7 3 4" xfId="50193" xr:uid="{00000000-0005-0000-0000-00003BC80000}"/>
    <cellStyle name="Percent 3 2 7 4" xfId="50194" xr:uid="{00000000-0005-0000-0000-00003CC80000}"/>
    <cellStyle name="Percent 3 2 7 4 2" xfId="50195" xr:uid="{00000000-0005-0000-0000-00003DC80000}"/>
    <cellStyle name="Percent 3 2 7 4 2 2" xfId="50196" xr:uid="{00000000-0005-0000-0000-00003EC80000}"/>
    <cellStyle name="Percent 3 2 7 4 2 3" xfId="50197" xr:uid="{00000000-0005-0000-0000-00003FC80000}"/>
    <cellStyle name="Percent 3 2 7 4 3" xfId="50198" xr:uid="{00000000-0005-0000-0000-000040C80000}"/>
    <cellStyle name="Percent 3 2 7 4 4" xfId="50199" xr:uid="{00000000-0005-0000-0000-000041C80000}"/>
    <cellStyle name="Percent 3 2 7 5" xfId="50200" xr:uid="{00000000-0005-0000-0000-000042C80000}"/>
    <cellStyle name="Percent 3 2 7 5 2" xfId="50201" xr:uid="{00000000-0005-0000-0000-000043C80000}"/>
    <cellStyle name="Percent 3 2 7 5 3" xfId="50202" xr:uid="{00000000-0005-0000-0000-000044C80000}"/>
    <cellStyle name="Percent 3 2 7 6" xfId="50203" xr:uid="{00000000-0005-0000-0000-000045C80000}"/>
    <cellStyle name="Percent 3 2 7 7" xfId="50204" xr:uid="{00000000-0005-0000-0000-000046C80000}"/>
    <cellStyle name="Percent 3 2 8" xfId="50205" xr:uid="{00000000-0005-0000-0000-000047C80000}"/>
    <cellStyle name="Percent 3 2 8 2" xfId="50206" xr:uid="{00000000-0005-0000-0000-000048C80000}"/>
    <cellStyle name="Percent 3 2 8 2 2" xfId="50207" xr:uid="{00000000-0005-0000-0000-000049C80000}"/>
    <cellStyle name="Percent 3 2 8 2 2 2" xfId="50208" xr:uid="{00000000-0005-0000-0000-00004AC80000}"/>
    <cellStyle name="Percent 3 2 8 2 2 2 2" xfId="50209" xr:uid="{00000000-0005-0000-0000-00004BC80000}"/>
    <cellStyle name="Percent 3 2 8 2 2 2 3" xfId="50210" xr:uid="{00000000-0005-0000-0000-00004CC80000}"/>
    <cellStyle name="Percent 3 2 8 2 2 3" xfId="50211" xr:uid="{00000000-0005-0000-0000-00004DC80000}"/>
    <cellStyle name="Percent 3 2 8 2 2 4" xfId="50212" xr:uid="{00000000-0005-0000-0000-00004EC80000}"/>
    <cellStyle name="Percent 3 2 8 2 3" xfId="50213" xr:uid="{00000000-0005-0000-0000-00004FC80000}"/>
    <cellStyle name="Percent 3 2 8 2 3 2" xfId="50214" xr:uid="{00000000-0005-0000-0000-000050C80000}"/>
    <cellStyle name="Percent 3 2 8 2 3 2 2" xfId="50215" xr:uid="{00000000-0005-0000-0000-000051C80000}"/>
    <cellStyle name="Percent 3 2 8 2 3 2 3" xfId="50216" xr:uid="{00000000-0005-0000-0000-000052C80000}"/>
    <cellStyle name="Percent 3 2 8 2 3 3" xfId="50217" xr:uid="{00000000-0005-0000-0000-000053C80000}"/>
    <cellStyle name="Percent 3 2 8 2 3 4" xfId="50218" xr:uid="{00000000-0005-0000-0000-000054C80000}"/>
    <cellStyle name="Percent 3 2 8 2 4" xfId="50219" xr:uid="{00000000-0005-0000-0000-000055C80000}"/>
    <cellStyle name="Percent 3 2 8 2 4 2" xfId="50220" xr:uid="{00000000-0005-0000-0000-000056C80000}"/>
    <cellStyle name="Percent 3 2 8 2 4 3" xfId="50221" xr:uid="{00000000-0005-0000-0000-000057C80000}"/>
    <cellStyle name="Percent 3 2 8 2 5" xfId="50222" xr:uid="{00000000-0005-0000-0000-000058C80000}"/>
    <cellStyle name="Percent 3 2 8 2 6" xfId="50223" xr:uid="{00000000-0005-0000-0000-000059C80000}"/>
    <cellStyle name="Percent 3 2 8 3" xfId="50224" xr:uid="{00000000-0005-0000-0000-00005AC80000}"/>
    <cellStyle name="Percent 3 2 8 3 2" xfId="50225" xr:uid="{00000000-0005-0000-0000-00005BC80000}"/>
    <cellStyle name="Percent 3 2 8 3 2 2" xfId="50226" xr:uid="{00000000-0005-0000-0000-00005CC80000}"/>
    <cellStyle name="Percent 3 2 8 3 2 3" xfId="50227" xr:uid="{00000000-0005-0000-0000-00005DC80000}"/>
    <cellStyle name="Percent 3 2 8 3 3" xfId="50228" xr:uid="{00000000-0005-0000-0000-00005EC80000}"/>
    <cellStyle name="Percent 3 2 8 3 4" xfId="50229" xr:uid="{00000000-0005-0000-0000-00005FC80000}"/>
    <cellStyle name="Percent 3 2 8 4" xfId="50230" xr:uid="{00000000-0005-0000-0000-000060C80000}"/>
    <cellStyle name="Percent 3 2 8 4 2" xfId="50231" xr:uid="{00000000-0005-0000-0000-000061C80000}"/>
    <cellStyle name="Percent 3 2 8 4 2 2" xfId="50232" xr:uid="{00000000-0005-0000-0000-000062C80000}"/>
    <cellStyle name="Percent 3 2 8 4 2 3" xfId="50233" xr:uid="{00000000-0005-0000-0000-000063C80000}"/>
    <cellStyle name="Percent 3 2 8 4 3" xfId="50234" xr:uid="{00000000-0005-0000-0000-000064C80000}"/>
    <cellStyle name="Percent 3 2 8 4 4" xfId="50235" xr:uid="{00000000-0005-0000-0000-000065C80000}"/>
    <cellStyle name="Percent 3 2 8 5" xfId="50236" xr:uid="{00000000-0005-0000-0000-000066C80000}"/>
    <cellStyle name="Percent 3 2 8 5 2" xfId="50237" xr:uid="{00000000-0005-0000-0000-000067C80000}"/>
    <cellStyle name="Percent 3 2 8 5 3" xfId="50238" xr:uid="{00000000-0005-0000-0000-000068C80000}"/>
    <cellStyle name="Percent 3 2 8 6" xfId="50239" xr:uid="{00000000-0005-0000-0000-000069C80000}"/>
    <cellStyle name="Percent 3 2 8 7" xfId="50240" xr:uid="{00000000-0005-0000-0000-00006AC80000}"/>
    <cellStyle name="Percent 3 2 9" xfId="50241" xr:uid="{00000000-0005-0000-0000-00006BC80000}"/>
    <cellStyle name="Percent 3 2 9 2" xfId="50242" xr:uid="{00000000-0005-0000-0000-00006CC80000}"/>
    <cellStyle name="Percent 3 2 9 2 2" xfId="50243" xr:uid="{00000000-0005-0000-0000-00006DC80000}"/>
    <cellStyle name="Percent 3 2 9 2 2 2" xfId="50244" xr:uid="{00000000-0005-0000-0000-00006EC80000}"/>
    <cellStyle name="Percent 3 2 9 2 2 3" xfId="50245" xr:uid="{00000000-0005-0000-0000-00006FC80000}"/>
    <cellStyle name="Percent 3 2 9 2 3" xfId="50246" xr:uid="{00000000-0005-0000-0000-000070C80000}"/>
    <cellStyle name="Percent 3 2 9 2 4" xfId="50247" xr:uid="{00000000-0005-0000-0000-000071C80000}"/>
    <cellStyle name="Percent 3 2 9 3" xfId="50248" xr:uid="{00000000-0005-0000-0000-000072C80000}"/>
    <cellStyle name="Percent 3 2 9 3 2" xfId="50249" xr:uid="{00000000-0005-0000-0000-000073C80000}"/>
    <cellStyle name="Percent 3 2 9 3 2 2" xfId="50250" xr:uid="{00000000-0005-0000-0000-000074C80000}"/>
    <cellStyle name="Percent 3 2 9 3 2 3" xfId="50251" xr:uid="{00000000-0005-0000-0000-000075C80000}"/>
    <cellStyle name="Percent 3 2 9 3 3" xfId="50252" xr:uid="{00000000-0005-0000-0000-000076C80000}"/>
    <cellStyle name="Percent 3 2 9 3 4" xfId="50253" xr:uid="{00000000-0005-0000-0000-000077C80000}"/>
    <cellStyle name="Percent 3 2 9 4" xfId="50254" xr:uid="{00000000-0005-0000-0000-000078C80000}"/>
    <cellStyle name="Percent 3 2 9 4 2" xfId="50255" xr:uid="{00000000-0005-0000-0000-000079C80000}"/>
    <cellStyle name="Percent 3 2 9 4 3" xfId="50256" xr:uid="{00000000-0005-0000-0000-00007AC80000}"/>
    <cellStyle name="Percent 3 2 9 5" xfId="50257" xr:uid="{00000000-0005-0000-0000-00007BC80000}"/>
    <cellStyle name="Percent 3 2 9 6" xfId="50258" xr:uid="{00000000-0005-0000-0000-00007CC80000}"/>
    <cellStyle name="Percent 3 3" xfId="50259" xr:uid="{00000000-0005-0000-0000-00007DC80000}"/>
    <cellStyle name="Percent 3 3 10" xfId="50260" xr:uid="{00000000-0005-0000-0000-00007EC80000}"/>
    <cellStyle name="Percent 3 3 10 2" xfId="50261" xr:uid="{00000000-0005-0000-0000-00007FC80000}"/>
    <cellStyle name="Percent 3 3 10 2 2" xfId="50262" xr:uid="{00000000-0005-0000-0000-000080C80000}"/>
    <cellStyle name="Percent 3 3 10 2 3" xfId="50263" xr:uid="{00000000-0005-0000-0000-000081C80000}"/>
    <cellStyle name="Percent 3 3 10 3" xfId="50264" xr:uid="{00000000-0005-0000-0000-000082C80000}"/>
    <cellStyle name="Percent 3 3 10 4" xfId="50265" xr:uid="{00000000-0005-0000-0000-000083C80000}"/>
    <cellStyle name="Percent 3 3 11" xfId="50266" xr:uid="{00000000-0005-0000-0000-000084C80000}"/>
    <cellStyle name="Percent 3 3 11 2" xfId="50267" xr:uid="{00000000-0005-0000-0000-000085C80000}"/>
    <cellStyle name="Percent 3 3 11 2 2" xfId="50268" xr:uid="{00000000-0005-0000-0000-000086C80000}"/>
    <cellStyle name="Percent 3 3 11 2 3" xfId="50269" xr:uid="{00000000-0005-0000-0000-000087C80000}"/>
    <cellStyle name="Percent 3 3 11 3" xfId="50270" xr:uid="{00000000-0005-0000-0000-000088C80000}"/>
    <cellStyle name="Percent 3 3 11 4" xfId="50271" xr:uid="{00000000-0005-0000-0000-000089C80000}"/>
    <cellStyle name="Percent 3 3 12" xfId="50272" xr:uid="{00000000-0005-0000-0000-00008AC80000}"/>
    <cellStyle name="Percent 3 3 12 2" xfId="50273" xr:uid="{00000000-0005-0000-0000-00008BC80000}"/>
    <cellStyle name="Percent 3 3 12 3" xfId="50274" xr:uid="{00000000-0005-0000-0000-00008CC80000}"/>
    <cellStyle name="Percent 3 3 13" xfId="50275" xr:uid="{00000000-0005-0000-0000-00008DC80000}"/>
    <cellStyle name="Percent 3 3 14" xfId="50276" xr:uid="{00000000-0005-0000-0000-00008EC80000}"/>
    <cellStyle name="Percent 3 3 2" xfId="50277" xr:uid="{00000000-0005-0000-0000-00008FC80000}"/>
    <cellStyle name="Percent 3 3 2 10" xfId="50278" xr:uid="{00000000-0005-0000-0000-000090C80000}"/>
    <cellStyle name="Percent 3 3 2 10 2" xfId="50279" xr:uid="{00000000-0005-0000-0000-000091C80000}"/>
    <cellStyle name="Percent 3 3 2 10 3" xfId="50280" xr:uid="{00000000-0005-0000-0000-000092C80000}"/>
    <cellStyle name="Percent 3 3 2 11" xfId="50281" xr:uid="{00000000-0005-0000-0000-000093C80000}"/>
    <cellStyle name="Percent 3 3 2 12" xfId="50282" xr:uid="{00000000-0005-0000-0000-000094C80000}"/>
    <cellStyle name="Percent 3 3 2 2" xfId="50283" xr:uid="{00000000-0005-0000-0000-000095C80000}"/>
    <cellStyle name="Percent 3 3 2 2 10" xfId="50284" xr:uid="{00000000-0005-0000-0000-000096C80000}"/>
    <cellStyle name="Percent 3 3 2 2 11" xfId="50285" xr:uid="{00000000-0005-0000-0000-000097C80000}"/>
    <cellStyle name="Percent 3 3 2 2 2" xfId="50286" xr:uid="{00000000-0005-0000-0000-000098C80000}"/>
    <cellStyle name="Percent 3 3 2 2 2 10" xfId="50287" xr:uid="{00000000-0005-0000-0000-000099C80000}"/>
    <cellStyle name="Percent 3 3 2 2 2 2" xfId="50288" xr:uid="{00000000-0005-0000-0000-00009AC80000}"/>
    <cellStyle name="Percent 3 3 2 2 2 2 2" xfId="50289" xr:uid="{00000000-0005-0000-0000-00009BC80000}"/>
    <cellStyle name="Percent 3 3 2 2 2 2 2 2" xfId="50290" xr:uid="{00000000-0005-0000-0000-00009CC80000}"/>
    <cellStyle name="Percent 3 3 2 2 2 2 2 2 2" xfId="50291" xr:uid="{00000000-0005-0000-0000-00009DC80000}"/>
    <cellStyle name="Percent 3 3 2 2 2 2 2 2 2 2" xfId="50292" xr:uid="{00000000-0005-0000-0000-00009EC80000}"/>
    <cellStyle name="Percent 3 3 2 2 2 2 2 2 2 2 2" xfId="50293" xr:uid="{00000000-0005-0000-0000-00009FC80000}"/>
    <cellStyle name="Percent 3 3 2 2 2 2 2 2 2 2 3" xfId="50294" xr:uid="{00000000-0005-0000-0000-0000A0C80000}"/>
    <cellStyle name="Percent 3 3 2 2 2 2 2 2 2 3" xfId="50295" xr:uid="{00000000-0005-0000-0000-0000A1C80000}"/>
    <cellStyle name="Percent 3 3 2 2 2 2 2 2 2 4" xfId="50296" xr:uid="{00000000-0005-0000-0000-0000A2C80000}"/>
    <cellStyle name="Percent 3 3 2 2 2 2 2 2 3" xfId="50297" xr:uid="{00000000-0005-0000-0000-0000A3C80000}"/>
    <cellStyle name="Percent 3 3 2 2 2 2 2 2 3 2" xfId="50298" xr:uid="{00000000-0005-0000-0000-0000A4C80000}"/>
    <cellStyle name="Percent 3 3 2 2 2 2 2 2 3 2 2" xfId="50299" xr:uid="{00000000-0005-0000-0000-0000A5C80000}"/>
    <cellStyle name="Percent 3 3 2 2 2 2 2 2 3 2 3" xfId="50300" xr:uid="{00000000-0005-0000-0000-0000A6C80000}"/>
    <cellStyle name="Percent 3 3 2 2 2 2 2 2 3 3" xfId="50301" xr:uid="{00000000-0005-0000-0000-0000A7C80000}"/>
    <cellStyle name="Percent 3 3 2 2 2 2 2 2 3 4" xfId="50302" xr:uid="{00000000-0005-0000-0000-0000A8C80000}"/>
    <cellStyle name="Percent 3 3 2 2 2 2 2 2 4" xfId="50303" xr:uid="{00000000-0005-0000-0000-0000A9C80000}"/>
    <cellStyle name="Percent 3 3 2 2 2 2 2 2 4 2" xfId="50304" xr:uid="{00000000-0005-0000-0000-0000AAC80000}"/>
    <cellStyle name="Percent 3 3 2 2 2 2 2 2 4 3" xfId="50305" xr:uid="{00000000-0005-0000-0000-0000ABC80000}"/>
    <cellStyle name="Percent 3 3 2 2 2 2 2 2 5" xfId="50306" xr:uid="{00000000-0005-0000-0000-0000ACC80000}"/>
    <cellStyle name="Percent 3 3 2 2 2 2 2 2 6" xfId="50307" xr:uid="{00000000-0005-0000-0000-0000ADC80000}"/>
    <cellStyle name="Percent 3 3 2 2 2 2 2 3" xfId="50308" xr:uid="{00000000-0005-0000-0000-0000AEC80000}"/>
    <cellStyle name="Percent 3 3 2 2 2 2 2 3 2" xfId="50309" xr:uid="{00000000-0005-0000-0000-0000AFC80000}"/>
    <cellStyle name="Percent 3 3 2 2 2 2 2 3 2 2" xfId="50310" xr:uid="{00000000-0005-0000-0000-0000B0C80000}"/>
    <cellStyle name="Percent 3 3 2 2 2 2 2 3 2 3" xfId="50311" xr:uid="{00000000-0005-0000-0000-0000B1C80000}"/>
    <cellStyle name="Percent 3 3 2 2 2 2 2 3 3" xfId="50312" xr:uid="{00000000-0005-0000-0000-0000B2C80000}"/>
    <cellStyle name="Percent 3 3 2 2 2 2 2 3 4" xfId="50313" xr:uid="{00000000-0005-0000-0000-0000B3C80000}"/>
    <cellStyle name="Percent 3 3 2 2 2 2 2 4" xfId="50314" xr:uid="{00000000-0005-0000-0000-0000B4C80000}"/>
    <cellStyle name="Percent 3 3 2 2 2 2 2 4 2" xfId="50315" xr:uid="{00000000-0005-0000-0000-0000B5C80000}"/>
    <cellStyle name="Percent 3 3 2 2 2 2 2 4 2 2" xfId="50316" xr:uid="{00000000-0005-0000-0000-0000B6C80000}"/>
    <cellStyle name="Percent 3 3 2 2 2 2 2 4 2 3" xfId="50317" xr:uid="{00000000-0005-0000-0000-0000B7C80000}"/>
    <cellStyle name="Percent 3 3 2 2 2 2 2 4 3" xfId="50318" xr:uid="{00000000-0005-0000-0000-0000B8C80000}"/>
    <cellStyle name="Percent 3 3 2 2 2 2 2 4 4" xfId="50319" xr:uid="{00000000-0005-0000-0000-0000B9C80000}"/>
    <cellStyle name="Percent 3 3 2 2 2 2 2 5" xfId="50320" xr:uid="{00000000-0005-0000-0000-0000BAC80000}"/>
    <cellStyle name="Percent 3 3 2 2 2 2 2 5 2" xfId="50321" xr:uid="{00000000-0005-0000-0000-0000BBC80000}"/>
    <cellStyle name="Percent 3 3 2 2 2 2 2 5 3" xfId="50322" xr:uid="{00000000-0005-0000-0000-0000BCC80000}"/>
    <cellStyle name="Percent 3 3 2 2 2 2 2 6" xfId="50323" xr:uid="{00000000-0005-0000-0000-0000BDC80000}"/>
    <cellStyle name="Percent 3 3 2 2 2 2 2 7" xfId="50324" xr:uid="{00000000-0005-0000-0000-0000BEC80000}"/>
    <cellStyle name="Percent 3 3 2 2 2 2 3" xfId="50325" xr:uid="{00000000-0005-0000-0000-0000BFC80000}"/>
    <cellStyle name="Percent 3 3 2 2 2 2 3 2" xfId="50326" xr:uid="{00000000-0005-0000-0000-0000C0C80000}"/>
    <cellStyle name="Percent 3 3 2 2 2 2 3 2 2" xfId="50327" xr:uid="{00000000-0005-0000-0000-0000C1C80000}"/>
    <cellStyle name="Percent 3 3 2 2 2 2 3 2 2 2" xfId="50328" xr:uid="{00000000-0005-0000-0000-0000C2C80000}"/>
    <cellStyle name="Percent 3 3 2 2 2 2 3 2 2 3" xfId="50329" xr:uid="{00000000-0005-0000-0000-0000C3C80000}"/>
    <cellStyle name="Percent 3 3 2 2 2 2 3 2 3" xfId="50330" xr:uid="{00000000-0005-0000-0000-0000C4C80000}"/>
    <cellStyle name="Percent 3 3 2 2 2 2 3 2 4" xfId="50331" xr:uid="{00000000-0005-0000-0000-0000C5C80000}"/>
    <cellStyle name="Percent 3 3 2 2 2 2 3 3" xfId="50332" xr:uid="{00000000-0005-0000-0000-0000C6C80000}"/>
    <cellStyle name="Percent 3 3 2 2 2 2 3 3 2" xfId="50333" xr:uid="{00000000-0005-0000-0000-0000C7C80000}"/>
    <cellStyle name="Percent 3 3 2 2 2 2 3 3 2 2" xfId="50334" xr:uid="{00000000-0005-0000-0000-0000C8C80000}"/>
    <cellStyle name="Percent 3 3 2 2 2 2 3 3 2 3" xfId="50335" xr:uid="{00000000-0005-0000-0000-0000C9C80000}"/>
    <cellStyle name="Percent 3 3 2 2 2 2 3 3 3" xfId="50336" xr:uid="{00000000-0005-0000-0000-0000CAC80000}"/>
    <cellStyle name="Percent 3 3 2 2 2 2 3 3 4" xfId="50337" xr:uid="{00000000-0005-0000-0000-0000CBC80000}"/>
    <cellStyle name="Percent 3 3 2 2 2 2 3 4" xfId="50338" xr:uid="{00000000-0005-0000-0000-0000CCC80000}"/>
    <cellStyle name="Percent 3 3 2 2 2 2 3 4 2" xfId="50339" xr:uid="{00000000-0005-0000-0000-0000CDC80000}"/>
    <cellStyle name="Percent 3 3 2 2 2 2 3 4 3" xfId="50340" xr:uid="{00000000-0005-0000-0000-0000CEC80000}"/>
    <cellStyle name="Percent 3 3 2 2 2 2 3 5" xfId="50341" xr:uid="{00000000-0005-0000-0000-0000CFC80000}"/>
    <cellStyle name="Percent 3 3 2 2 2 2 3 6" xfId="50342" xr:uid="{00000000-0005-0000-0000-0000D0C80000}"/>
    <cellStyle name="Percent 3 3 2 2 2 2 4" xfId="50343" xr:uid="{00000000-0005-0000-0000-0000D1C80000}"/>
    <cellStyle name="Percent 3 3 2 2 2 2 4 2" xfId="50344" xr:uid="{00000000-0005-0000-0000-0000D2C80000}"/>
    <cellStyle name="Percent 3 3 2 2 2 2 4 2 2" xfId="50345" xr:uid="{00000000-0005-0000-0000-0000D3C80000}"/>
    <cellStyle name="Percent 3 3 2 2 2 2 4 2 3" xfId="50346" xr:uid="{00000000-0005-0000-0000-0000D4C80000}"/>
    <cellStyle name="Percent 3 3 2 2 2 2 4 3" xfId="50347" xr:uid="{00000000-0005-0000-0000-0000D5C80000}"/>
    <cellStyle name="Percent 3 3 2 2 2 2 4 4" xfId="50348" xr:uid="{00000000-0005-0000-0000-0000D6C80000}"/>
    <cellStyle name="Percent 3 3 2 2 2 2 5" xfId="50349" xr:uid="{00000000-0005-0000-0000-0000D7C80000}"/>
    <cellStyle name="Percent 3 3 2 2 2 2 5 2" xfId="50350" xr:uid="{00000000-0005-0000-0000-0000D8C80000}"/>
    <cellStyle name="Percent 3 3 2 2 2 2 5 2 2" xfId="50351" xr:uid="{00000000-0005-0000-0000-0000D9C80000}"/>
    <cellStyle name="Percent 3 3 2 2 2 2 5 2 3" xfId="50352" xr:uid="{00000000-0005-0000-0000-0000DAC80000}"/>
    <cellStyle name="Percent 3 3 2 2 2 2 5 3" xfId="50353" xr:uid="{00000000-0005-0000-0000-0000DBC80000}"/>
    <cellStyle name="Percent 3 3 2 2 2 2 5 4" xfId="50354" xr:uid="{00000000-0005-0000-0000-0000DCC80000}"/>
    <cellStyle name="Percent 3 3 2 2 2 2 6" xfId="50355" xr:uid="{00000000-0005-0000-0000-0000DDC80000}"/>
    <cellStyle name="Percent 3 3 2 2 2 2 6 2" xfId="50356" xr:uid="{00000000-0005-0000-0000-0000DEC80000}"/>
    <cellStyle name="Percent 3 3 2 2 2 2 6 3" xfId="50357" xr:uid="{00000000-0005-0000-0000-0000DFC80000}"/>
    <cellStyle name="Percent 3 3 2 2 2 2 7" xfId="50358" xr:uid="{00000000-0005-0000-0000-0000E0C80000}"/>
    <cellStyle name="Percent 3 3 2 2 2 2 8" xfId="50359" xr:uid="{00000000-0005-0000-0000-0000E1C80000}"/>
    <cellStyle name="Percent 3 3 2 2 2 3" xfId="50360" xr:uid="{00000000-0005-0000-0000-0000E2C80000}"/>
    <cellStyle name="Percent 3 3 2 2 2 3 2" xfId="50361" xr:uid="{00000000-0005-0000-0000-0000E3C80000}"/>
    <cellStyle name="Percent 3 3 2 2 2 3 2 2" xfId="50362" xr:uid="{00000000-0005-0000-0000-0000E4C80000}"/>
    <cellStyle name="Percent 3 3 2 2 2 3 2 2 2" xfId="50363" xr:uid="{00000000-0005-0000-0000-0000E5C80000}"/>
    <cellStyle name="Percent 3 3 2 2 2 3 2 2 2 2" xfId="50364" xr:uid="{00000000-0005-0000-0000-0000E6C80000}"/>
    <cellStyle name="Percent 3 3 2 2 2 3 2 2 2 3" xfId="50365" xr:uid="{00000000-0005-0000-0000-0000E7C80000}"/>
    <cellStyle name="Percent 3 3 2 2 2 3 2 2 3" xfId="50366" xr:uid="{00000000-0005-0000-0000-0000E8C80000}"/>
    <cellStyle name="Percent 3 3 2 2 2 3 2 2 4" xfId="50367" xr:uid="{00000000-0005-0000-0000-0000E9C80000}"/>
    <cellStyle name="Percent 3 3 2 2 2 3 2 3" xfId="50368" xr:uid="{00000000-0005-0000-0000-0000EAC80000}"/>
    <cellStyle name="Percent 3 3 2 2 2 3 2 3 2" xfId="50369" xr:uid="{00000000-0005-0000-0000-0000EBC80000}"/>
    <cellStyle name="Percent 3 3 2 2 2 3 2 3 2 2" xfId="50370" xr:uid="{00000000-0005-0000-0000-0000ECC80000}"/>
    <cellStyle name="Percent 3 3 2 2 2 3 2 3 2 3" xfId="50371" xr:uid="{00000000-0005-0000-0000-0000EDC80000}"/>
    <cellStyle name="Percent 3 3 2 2 2 3 2 3 3" xfId="50372" xr:uid="{00000000-0005-0000-0000-0000EEC80000}"/>
    <cellStyle name="Percent 3 3 2 2 2 3 2 3 4" xfId="50373" xr:uid="{00000000-0005-0000-0000-0000EFC80000}"/>
    <cellStyle name="Percent 3 3 2 2 2 3 2 4" xfId="50374" xr:uid="{00000000-0005-0000-0000-0000F0C80000}"/>
    <cellStyle name="Percent 3 3 2 2 2 3 2 4 2" xfId="50375" xr:uid="{00000000-0005-0000-0000-0000F1C80000}"/>
    <cellStyle name="Percent 3 3 2 2 2 3 2 4 3" xfId="50376" xr:uid="{00000000-0005-0000-0000-0000F2C80000}"/>
    <cellStyle name="Percent 3 3 2 2 2 3 2 5" xfId="50377" xr:uid="{00000000-0005-0000-0000-0000F3C80000}"/>
    <cellStyle name="Percent 3 3 2 2 2 3 2 6" xfId="50378" xr:uid="{00000000-0005-0000-0000-0000F4C80000}"/>
    <cellStyle name="Percent 3 3 2 2 2 3 3" xfId="50379" xr:uid="{00000000-0005-0000-0000-0000F5C80000}"/>
    <cellStyle name="Percent 3 3 2 2 2 3 3 2" xfId="50380" xr:uid="{00000000-0005-0000-0000-0000F6C80000}"/>
    <cellStyle name="Percent 3 3 2 2 2 3 3 2 2" xfId="50381" xr:uid="{00000000-0005-0000-0000-0000F7C80000}"/>
    <cellStyle name="Percent 3 3 2 2 2 3 3 2 3" xfId="50382" xr:uid="{00000000-0005-0000-0000-0000F8C80000}"/>
    <cellStyle name="Percent 3 3 2 2 2 3 3 3" xfId="50383" xr:uid="{00000000-0005-0000-0000-0000F9C80000}"/>
    <cellStyle name="Percent 3 3 2 2 2 3 3 4" xfId="50384" xr:uid="{00000000-0005-0000-0000-0000FAC80000}"/>
    <cellStyle name="Percent 3 3 2 2 2 3 4" xfId="50385" xr:uid="{00000000-0005-0000-0000-0000FBC80000}"/>
    <cellStyle name="Percent 3 3 2 2 2 3 4 2" xfId="50386" xr:uid="{00000000-0005-0000-0000-0000FCC80000}"/>
    <cellStyle name="Percent 3 3 2 2 2 3 4 2 2" xfId="50387" xr:uid="{00000000-0005-0000-0000-0000FDC80000}"/>
    <cellStyle name="Percent 3 3 2 2 2 3 4 2 3" xfId="50388" xr:uid="{00000000-0005-0000-0000-0000FEC80000}"/>
    <cellStyle name="Percent 3 3 2 2 2 3 4 3" xfId="50389" xr:uid="{00000000-0005-0000-0000-0000FFC80000}"/>
    <cellStyle name="Percent 3 3 2 2 2 3 4 4" xfId="50390" xr:uid="{00000000-0005-0000-0000-000000C90000}"/>
    <cellStyle name="Percent 3 3 2 2 2 3 5" xfId="50391" xr:uid="{00000000-0005-0000-0000-000001C90000}"/>
    <cellStyle name="Percent 3 3 2 2 2 3 5 2" xfId="50392" xr:uid="{00000000-0005-0000-0000-000002C90000}"/>
    <cellStyle name="Percent 3 3 2 2 2 3 5 3" xfId="50393" xr:uid="{00000000-0005-0000-0000-000003C90000}"/>
    <cellStyle name="Percent 3 3 2 2 2 3 6" xfId="50394" xr:uid="{00000000-0005-0000-0000-000004C90000}"/>
    <cellStyle name="Percent 3 3 2 2 2 3 7" xfId="50395" xr:uid="{00000000-0005-0000-0000-000005C90000}"/>
    <cellStyle name="Percent 3 3 2 2 2 4" xfId="50396" xr:uid="{00000000-0005-0000-0000-000006C90000}"/>
    <cellStyle name="Percent 3 3 2 2 2 4 2" xfId="50397" xr:uid="{00000000-0005-0000-0000-000007C90000}"/>
    <cellStyle name="Percent 3 3 2 2 2 4 2 2" xfId="50398" xr:uid="{00000000-0005-0000-0000-000008C90000}"/>
    <cellStyle name="Percent 3 3 2 2 2 4 2 2 2" xfId="50399" xr:uid="{00000000-0005-0000-0000-000009C90000}"/>
    <cellStyle name="Percent 3 3 2 2 2 4 2 2 2 2" xfId="50400" xr:uid="{00000000-0005-0000-0000-00000AC90000}"/>
    <cellStyle name="Percent 3 3 2 2 2 4 2 2 2 3" xfId="50401" xr:uid="{00000000-0005-0000-0000-00000BC90000}"/>
    <cellStyle name="Percent 3 3 2 2 2 4 2 2 3" xfId="50402" xr:uid="{00000000-0005-0000-0000-00000CC90000}"/>
    <cellStyle name="Percent 3 3 2 2 2 4 2 2 4" xfId="50403" xr:uid="{00000000-0005-0000-0000-00000DC90000}"/>
    <cellStyle name="Percent 3 3 2 2 2 4 2 3" xfId="50404" xr:uid="{00000000-0005-0000-0000-00000EC90000}"/>
    <cellStyle name="Percent 3 3 2 2 2 4 2 3 2" xfId="50405" xr:uid="{00000000-0005-0000-0000-00000FC90000}"/>
    <cellStyle name="Percent 3 3 2 2 2 4 2 3 2 2" xfId="50406" xr:uid="{00000000-0005-0000-0000-000010C90000}"/>
    <cellStyle name="Percent 3 3 2 2 2 4 2 3 2 3" xfId="50407" xr:uid="{00000000-0005-0000-0000-000011C90000}"/>
    <cellStyle name="Percent 3 3 2 2 2 4 2 3 3" xfId="50408" xr:uid="{00000000-0005-0000-0000-000012C90000}"/>
    <cellStyle name="Percent 3 3 2 2 2 4 2 3 4" xfId="50409" xr:uid="{00000000-0005-0000-0000-000013C90000}"/>
    <cellStyle name="Percent 3 3 2 2 2 4 2 4" xfId="50410" xr:uid="{00000000-0005-0000-0000-000014C90000}"/>
    <cellStyle name="Percent 3 3 2 2 2 4 2 4 2" xfId="50411" xr:uid="{00000000-0005-0000-0000-000015C90000}"/>
    <cellStyle name="Percent 3 3 2 2 2 4 2 4 3" xfId="50412" xr:uid="{00000000-0005-0000-0000-000016C90000}"/>
    <cellStyle name="Percent 3 3 2 2 2 4 2 5" xfId="50413" xr:uid="{00000000-0005-0000-0000-000017C90000}"/>
    <cellStyle name="Percent 3 3 2 2 2 4 2 6" xfId="50414" xr:uid="{00000000-0005-0000-0000-000018C90000}"/>
    <cellStyle name="Percent 3 3 2 2 2 4 3" xfId="50415" xr:uid="{00000000-0005-0000-0000-000019C90000}"/>
    <cellStyle name="Percent 3 3 2 2 2 4 3 2" xfId="50416" xr:uid="{00000000-0005-0000-0000-00001AC90000}"/>
    <cellStyle name="Percent 3 3 2 2 2 4 3 2 2" xfId="50417" xr:uid="{00000000-0005-0000-0000-00001BC90000}"/>
    <cellStyle name="Percent 3 3 2 2 2 4 3 2 3" xfId="50418" xr:uid="{00000000-0005-0000-0000-00001CC90000}"/>
    <cellStyle name="Percent 3 3 2 2 2 4 3 3" xfId="50419" xr:uid="{00000000-0005-0000-0000-00001DC90000}"/>
    <cellStyle name="Percent 3 3 2 2 2 4 3 4" xfId="50420" xr:uid="{00000000-0005-0000-0000-00001EC90000}"/>
    <cellStyle name="Percent 3 3 2 2 2 4 4" xfId="50421" xr:uid="{00000000-0005-0000-0000-00001FC90000}"/>
    <cellStyle name="Percent 3 3 2 2 2 4 4 2" xfId="50422" xr:uid="{00000000-0005-0000-0000-000020C90000}"/>
    <cellStyle name="Percent 3 3 2 2 2 4 4 2 2" xfId="50423" xr:uid="{00000000-0005-0000-0000-000021C90000}"/>
    <cellStyle name="Percent 3 3 2 2 2 4 4 2 3" xfId="50424" xr:uid="{00000000-0005-0000-0000-000022C90000}"/>
    <cellStyle name="Percent 3 3 2 2 2 4 4 3" xfId="50425" xr:uid="{00000000-0005-0000-0000-000023C90000}"/>
    <cellStyle name="Percent 3 3 2 2 2 4 4 4" xfId="50426" xr:uid="{00000000-0005-0000-0000-000024C90000}"/>
    <cellStyle name="Percent 3 3 2 2 2 4 5" xfId="50427" xr:uid="{00000000-0005-0000-0000-000025C90000}"/>
    <cellStyle name="Percent 3 3 2 2 2 4 5 2" xfId="50428" xr:uid="{00000000-0005-0000-0000-000026C90000}"/>
    <cellStyle name="Percent 3 3 2 2 2 4 5 3" xfId="50429" xr:uid="{00000000-0005-0000-0000-000027C90000}"/>
    <cellStyle name="Percent 3 3 2 2 2 4 6" xfId="50430" xr:uid="{00000000-0005-0000-0000-000028C90000}"/>
    <cellStyle name="Percent 3 3 2 2 2 4 7" xfId="50431" xr:uid="{00000000-0005-0000-0000-000029C90000}"/>
    <cellStyle name="Percent 3 3 2 2 2 5" xfId="50432" xr:uid="{00000000-0005-0000-0000-00002AC90000}"/>
    <cellStyle name="Percent 3 3 2 2 2 5 2" xfId="50433" xr:uid="{00000000-0005-0000-0000-00002BC90000}"/>
    <cellStyle name="Percent 3 3 2 2 2 5 2 2" xfId="50434" xr:uid="{00000000-0005-0000-0000-00002CC90000}"/>
    <cellStyle name="Percent 3 3 2 2 2 5 2 2 2" xfId="50435" xr:uid="{00000000-0005-0000-0000-00002DC90000}"/>
    <cellStyle name="Percent 3 3 2 2 2 5 2 2 3" xfId="50436" xr:uid="{00000000-0005-0000-0000-00002EC90000}"/>
    <cellStyle name="Percent 3 3 2 2 2 5 2 3" xfId="50437" xr:uid="{00000000-0005-0000-0000-00002FC90000}"/>
    <cellStyle name="Percent 3 3 2 2 2 5 2 4" xfId="50438" xr:uid="{00000000-0005-0000-0000-000030C90000}"/>
    <cellStyle name="Percent 3 3 2 2 2 5 3" xfId="50439" xr:uid="{00000000-0005-0000-0000-000031C90000}"/>
    <cellStyle name="Percent 3 3 2 2 2 5 3 2" xfId="50440" xr:uid="{00000000-0005-0000-0000-000032C90000}"/>
    <cellStyle name="Percent 3 3 2 2 2 5 3 2 2" xfId="50441" xr:uid="{00000000-0005-0000-0000-000033C90000}"/>
    <cellStyle name="Percent 3 3 2 2 2 5 3 2 3" xfId="50442" xr:uid="{00000000-0005-0000-0000-000034C90000}"/>
    <cellStyle name="Percent 3 3 2 2 2 5 3 3" xfId="50443" xr:uid="{00000000-0005-0000-0000-000035C90000}"/>
    <cellStyle name="Percent 3 3 2 2 2 5 3 4" xfId="50444" xr:uid="{00000000-0005-0000-0000-000036C90000}"/>
    <cellStyle name="Percent 3 3 2 2 2 5 4" xfId="50445" xr:uid="{00000000-0005-0000-0000-000037C90000}"/>
    <cellStyle name="Percent 3 3 2 2 2 5 4 2" xfId="50446" xr:uid="{00000000-0005-0000-0000-000038C90000}"/>
    <cellStyle name="Percent 3 3 2 2 2 5 4 3" xfId="50447" xr:uid="{00000000-0005-0000-0000-000039C90000}"/>
    <cellStyle name="Percent 3 3 2 2 2 5 5" xfId="50448" xr:uid="{00000000-0005-0000-0000-00003AC90000}"/>
    <cellStyle name="Percent 3 3 2 2 2 5 6" xfId="50449" xr:uid="{00000000-0005-0000-0000-00003BC90000}"/>
    <cellStyle name="Percent 3 3 2 2 2 6" xfId="50450" xr:uid="{00000000-0005-0000-0000-00003CC90000}"/>
    <cellStyle name="Percent 3 3 2 2 2 6 2" xfId="50451" xr:uid="{00000000-0005-0000-0000-00003DC90000}"/>
    <cellStyle name="Percent 3 3 2 2 2 6 2 2" xfId="50452" xr:uid="{00000000-0005-0000-0000-00003EC90000}"/>
    <cellStyle name="Percent 3 3 2 2 2 6 2 3" xfId="50453" xr:uid="{00000000-0005-0000-0000-00003FC90000}"/>
    <cellStyle name="Percent 3 3 2 2 2 6 3" xfId="50454" xr:uid="{00000000-0005-0000-0000-000040C90000}"/>
    <cellStyle name="Percent 3 3 2 2 2 6 4" xfId="50455" xr:uid="{00000000-0005-0000-0000-000041C90000}"/>
    <cellStyle name="Percent 3 3 2 2 2 7" xfId="50456" xr:uid="{00000000-0005-0000-0000-000042C90000}"/>
    <cellStyle name="Percent 3 3 2 2 2 7 2" xfId="50457" xr:uid="{00000000-0005-0000-0000-000043C90000}"/>
    <cellStyle name="Percent 3 3 2 2 2 7 2 2" xfId="50458" xr:uid="{00000000-0005-0000-0000-000044C90000}"/>
    <cellStyle name="Percent 3 3 2 2 2 7 2 3" xfId="50459" xr:uid="{00000000-0005-0000-0000-000045C90000}"/>
    <cellStyle name="Percent 3 3 2 2 2 7 3" xfId="50460" xr:uid="{00000000-0005-0000-0000-000046C90000}"/>
    <cellStyle name="Percent 3 3 2 2 2 7 4" xfId="50461" xr:uid="{00000000-0005-0000-0000-000047C90000}"/>
    <cellStyle name="Percent 3 3 2 2 2 8" xfId="50462" xr:uid="{00000000-0005-0000-0000-000048C90000}"/>
    <cellStyle name="Percent 3 3 2 2 2 8 2" xfId="50463" xr:uid="{00000000-0005-0000-0000-000049C90000}"/>
    <cellStyle name="Percent 3 3 2 2 2 8 3" xfId="50464" xr:uid="{00000000-0005-0000-0000-00004AC90000}"/>
    <cellStyle name="Percent 3 3 2 2 2 9" xfId="50465" xr:uid="{00000000-0005-0000-0000-00004BC90000}"/>
    <cellStyle name="Percent 3 3 2 2 3" xfId="50466" xr:uid="{00000000-0005-0000-0000-00004CC90000}"/>
    <cellStyle name="Percent 3 3 2 2 3 2" xfId="50467" xr:uid="{00000000-0005-0000-0000-00004DC90000}"/>
    <cellStyle name="Percent 3 3 2 2 3 2 2" xfId="50468" xr:uid="{00000000-0005-0000-0000-00004EC90000}"/>
    <cellStyle name="Percent 3 3 2 2 3 2 2 2" xfId="50469" xr:uid="{00000000-0005-0000-0000-00004FC90000}"/>
    <cellStyle name="Percent 3 3 2 2 3 2 2 2 2" xfId="50470" xr:uid="{00000000-0005-0000-0000-000050C90000}"/>
    <cellStyle name="Percent 3 3 2 2 3 2 2 2 2 2" xfId="50471" xr:uid="{00000000-0005-0000-0000-000051C90000}"/>
    <cellStyle name="Percent 3 3 2 2 3 2 2 2 2 3" xfId="50472" xr:uid="{00000000-0005-0000-0000-000052C90000}"/>
    <cellStyle name="Percent 3 3 2 2 3 2 2 2 3" xfId="50473" xr:uid="{00000000-0005-0000-0000-000053C90000}"/>
    <cellStyle name="Percent 3 3 2 2 3 2 2 2 4" xfId="50474" xr:uid="{00000000-0005-0000-0000-000054C90000}"/>
    <cellStyle name="Percent 3 3 2 2 3 2 2 3" xfId="50475" xr:uid="{00000000-0005-0000-0000-000055C90000}"/>
    <cellStyle name="Percent 3 3 2 2 3 2 2 3 2" xfId="50476" xr:uid="{00000000-0005-0000-0000-000056C90000}"/>
    <cellStyle name="Percent 3 3 2 2 3 2 2 3 2 2" xfId="50477" xr:uid="{00000000-0005-0000-0000-000057C90000}"/>
    <cellStyle name="Percent 3 3 2 2 3 2 2 3 2 3" xfId="50478" xr:uid="{00000000-0005-0000-0000-000058C90000}"/>
    <cellStyle name="Percent 3 3 2 2 3 2 2 3 3" xfId="50479" xr:uid="{00000000-0005-0000-0000-000059C90000}"/>
    <cellStyle name="Percent 3 3 2 2 3 2 2 3 4" xfId="50480" xr:uid="{00000000-0005-0000-0000-00005AC90000}"/>
    <cellStyle name="Percent 3 3 2 2 3 2 2 4" xfId="50481" xr:uid="{00000000-0005-0000-0000-00005BC90000}"/>
    <cellStyle name="Percent 3 3 2 2 3 2 2 4 2" xfId="50482" xr:uid="{00000000-0005-0000-0000-00005CC90000}"/>
    <cellStyle name="Percent 3 3 2 2 3 2 2 4 3" xfId="50483" xr:uid="{00000000-0005-0000-0000-00005DC90000}"/>
    <cellStyle name="Percent 3 3 2 2 3 2 2 5" xfId="50484" xr:uid="{00000000-0005-0000-0000-00005EC90000}"/>
    <cellStyle name="Percent 3 3 2 2 3 2 2 6" xfId="50485" xr:uid="{00000000-0005-0000-0000-00005FC90000}"/>
    <cellStyle name="Percent 3 3 2 2 3 2 3" xfId="50486" xr:uid="{00000000-0005-0000-0000-000060C90000}"/>
    <cellStyle name="Percent 3 3 2 2 3 2 3 2" xfId="50487" xr:uid="{00000000-0005-0000-0000-000061C90000}"/>
    <cellStyle name="Percent 3 3 2 2 3 2 3 2 2" xfId="50488" xr:uid="{00000000-0005-0000-0000-000062C90000}"/>
    <cellStyle name="Percent 3 3 2 2 3 2 3 2 3" xfId="50489" xr:uid="{00000000-0005-0000-0000-000063C90000}"/>
    <cellStyle name="Percent 3 3 2 2 3 2 3 3" xfId="50490" xr:uid="{00000000-0005-0000-0000-000064C90000}"/>
    <cellStyle name="Percent 3 3 2 2 3 2 3 4" xfId="50491" xr:uid="{00000000-0005-0000-0000-000065C90000}"/>
    <cellStyle name="Percent 3 3 2 2 3 2 4" xfId="50492" xr:uid="{00000000-0005-0000-0000-000066C90000}"/>
    <cellStyle name="Percent 3 3 2 2 3 2 4 2" xfId="50493" xr:uid="{00000000-0005-0000-0000-000067C90000}"/>
    <cellStyle name="Percent 3 3 2 2 3 2 4 2 2" xfId="50494" xr:uid="{00000000-0005-0000-0000-000068C90000}"/>
    <cellStyle name="Percent 3 3 2 2 3 2 4 2 3" xfId="50495" xr:uid="{00000000-0005-0000-0000-000069C90000}"/>
    <cellStyle name="Percent 3 3 2 2 3 2 4 3" xfId="50496" xr:uid="{00000000-0005-0000-0000-00006AC90000}"/>
    <cellStyle name="Percent 3 3 2 2 3 2 4 4" xfId="50497" xr:uid="{00000000-0005-0000-0000-00006BC90000}"/>
    <cellStyle name="Percent 3 3 2 2 3 2 5" xfId="50498" xr:uid="{00000000-0005-0000-0000-00006CC90000}"/>
    <cellStyle name="Percent 3 3 2 2 3 2 5 2" xfId="50499" xr:uid="{00000000-0005-0000-0000-00006DC90000}"/>
    <cellStyle name="Percent 3 3 2 2 3 2 5 3" xfId="50500" xr:uid="{00000000-0005-0000-0000-00006EC90000}"/>
    <cellStyle name="Percent 3 3 2 2 3 2 6" xfId="50501" xr:uid="{00000000-0005-0000-0000-00006FC90000}"/>
    <cellStyle name="Percent 3 3 2 2 3 2 7" xfId="50502" xr:uid="{00000000-0005-0000-0000-000070C90000}"/>
    <cellStyle name="Percent 3 3 2 2 3 3" xfId="50503" xr:uid="{00000000-0005-0000-0000-000071C90000}"/>
    <cellStyle name="Percent 3 3 2 2 3 3 2" xfId="50504" xr:uid="{00000000-0005-0000-0000-000072C90000}"/>
    <cellStyle name="Percent 3 3 2 2 3 3 2 2" xfId="50505" xr:uid="{00000000-0005-0000-0000-000073C90000}"/>
    <cellStyle name="Percent 3 3 2 2 3 3 2 2 2" xfId="50506" xr:uid="{00000000-0005-0000-0000-000074C90000}"/>
    <cellStyle name="Percent 3 3 2 2 3 3 2 2 3" xfId="50507" xr:uid="{00000000-0005-0000-0000-000075C90000}"/>
    <cellStyle name="Percent 3 3 2 2 3 3 2 3" xfId="50508" xr:uid="{00000000-0005-0000-0000-000076C90000}"/>
    <cellStyle name="Percent 3 3 2 2 3 3 2 4" xfId="50509" xr:uid="{00000000-0005-0000-0000-000077C90000}"/>
    <cellStyle name="Percent 3 3 2 2 3 3 3" xfId="50510" xr:uid="{00000000-0005-0000-0000-000078C90000}"/>
    <cellStyle name="Percent 3 3 2 2 3 3 3 2" xfId="50511" xr:uid="{00000000-0005-0000-0000-000079C90000}"/>
    <cellStyle name="Percent 3 3 2 2 3 3 3 2 2" xfId="50512" xr:uid="{00000000-0005-0000-0000-00007AC90000}"/>
    <cellStyle name="Percent 3 3 2 2 3 3 3 2 3" xfId="50513" xr:uid="{00000000-0005-0000-0000-00007BC90000}"/>
    <cellStyle name="Percent 3 3 2 2 3 3 3 3" xfId="50514" xr:uid="{00000000-0005-0000-0000-00007CC90000}"/>
    <cellStyle name="Percent 3 3 2 2 3 3 3 4" xfId="50515" xr:uid="{00000000-0005-0000-0000-00007DC90000}"/>
    <cellStyle name="Percent 3 3 2 2 3 3 4" xfId="50516" xr:uid="{00000000-0005-0000-0000-00007EC90000}"/>
    <cellStyle name="Percent 3 3 2 2 3 3 4 2" xfId="50517" xr:uid="{00000000-0005-0000-0000-00007FC90000}"/>
    <cellStyle name="Percent 3 3 2 2 3 3 4 3" xfId="50518" xr:uid="{00000000-0005-0000-0000-000080C90000}"/>
    <cellStyle name="Percent 3 3 2 2 3 3 5" xfId="50519" xr:uid="{00000000-0005-0000-0000-000081C90000}"/>
    <cellStyle name="Percent 3 3 2 2 3 3 6" xfId="50520" xr:uid="{00000000-0005-0000-0000-000082C90000}"/>
    <cellStyle name="Percent 3 3 2 2 3 4" xfId="50521" xr:uid="{00000000-0005-0000-0000-000083C90000}"/>
    <cellStyle name="Percent 3 3 2 2 3 4 2" xfId="50522" xr:uid="{00000000-0005-0000-0000-000084C90000}"/>
    <cellStyle name="Percent 3 3 2 2 3 4 2 2" xfId="50523" xr:uid="{00000000-0005-0000-0000-000085C90000}"/>
    <cellStyle name="Percent 3 3 2 2 3 4 2 3" xfId="50524" xr:uid="{00000000-0005-0000-0000-000086C90000}"/>
    <cellStyle name="Percent 3 3 2 2 3 4 3" xfId="50525" xr:uid="{00000000-0005-0000-0000-000087C90000}"/>
    <cellStyle name="Percent 3 3 2 2 3 4 4" xfId="50526" xr:uid="{00000000-0005-0000-0000-000088C90000}"/>
    <cellStyle name="Percent 3 3 2 2 3 5" xfId="50527" xr:uid="{00000000-0005-0000-0000-000089C90000}"/>
    <cellStyle name="Percent 3 3 2 2 3 5 2" xfId="50528" xr:uid="{00000000-0005-0000-0000-00008AC90000}"/>
    <cellStyle name="Percent 3 3 2 2 3 5 2 2" xfId="50529" xr:uid="{00000000-0005-0000-0000-00008BC90000}"/>
    <cellStyle name="Percent 3 3 2 2 3 5 2 3" xfId="50530" xr:uid="{00000000-0005-0000-0000-00008CC90000}"/>
    <cellStyle name="Percent 3 3 2 2 3 5 3" xfId="50531" xr:uid="{00000000-0005-0000-0000-00008DC90000}"/>
    <cellStyle name="Percent 3 3 2 2 3 5 4" xfId="50532" xr:uid="{00000000-0005-0000-0000-00008EC90000}"/>
    <cellStyle name="Percent 3 3 2 2 3 6" xfId="50533" xr:uid="{00000000-0005-0000-0000-00008FC90000}"/>
    <cellStyle name="Percent 3 3 2 2 3 6 2" xfId="50534" xr:uid="{00000000-0005-0000-0000-000090C90000}"/>
    <cellStyle name="Percent 3 3 2 2 3 6 3" xfId="50535" xr:uid="{00000000-0005-0000-0000-000091C90000}"/>
    <cellStyle name="Percent 3 3 2 2 3 7" xfId="50536" xr:uid="{00000000-0005-0000-0000-000092C90000}"/>
    <cellStyle name="Percent 3 3 2 2 3 8" xfId="50537" xr:uid="{00000000-0005-0000-0000-000093C90000}"/>
    <cellStyle name="Percent 3 3 2 2 4" xfId="50538" xr:uid="{00000000-0005-0000-0000-000094C90000}"/>
    <cellStyle name="Percent 3 3 2 2 4 2" xfId="50539" xr:uid="{00000000-0005-0000-0000-000095C90000}"/>
    <cellStyle name="Percent 3 3 2 2 4 2 2" xfId="50540" xr:uid="{00000000-0005-0000-0000-000096C90000}"/>
    <cellStyle name="Percent 3 3 2 2 4 2 2 2" xfId="50541" xr:uid="{00000000-0005-0000-0000-000097C90000}"/>
    <cellStyle name="Percent 3 3 2 2 4 2 2 2 2" xfId="50542" xr:uid="{00000000-0005-0000-0000-000098C90000}"/>
    <cellStyle name="Percent 3 3 2 2 4 2 2 2 3" xfId="50543" xr:uid="{00000000-0005-0000-0000-000099C90000}"/>
    <cellStyle name="Percent 3 3 2 2 4 2 2 3" xfId="50544" xr:uid="{00000000-0005-0000-0000-00009AC90000}"/>
    <cellStyle name="Percent 3 3 2 2 4 2 2 4" xfId="50545" xr:uid="{00000000-0005-0000-0000-00009BC90000}"/>
    <cellStyle name="Percent 3 3 2 2 4 2 3" xfId="50546" xr:uid="{00000000-0005-0000-0000-00009CC90000}"/>
    <cellStyle name="Percent 3 3 2 2 4 2 3 2" xfId="50547" xr:uid="{00000000-0005-0000-0000-00009DC90000}"/>
    <cellStyle name="Percent 3 3 2 2 4 2 3 2 2" xfId="50548" xr:uid="{00000000-0005-0000-0000-00009EC90000}"/>
    <cellStyle name="Percent 3 3 2 2 4 2 3 2 3" xfId="50549" xr:uid="{00000000-0005-0000-0000-00009FC90000}"/>
    <cellStyle name="Percent 3 3 2 2 4 2 3 3" xfId="50550" xr:uid="{00000000-0005-0000-0000-0000A0C90000}"/>
    <cellStyle name="Percent 3 3 2 2 4 2 3 4" xfId="50551" xr:uid="{00000000-0005-0000-0000-0000A1C90000}"/>
    <cellStyle name="Percent 3 3 2 2 4 2 4" xfId="50552" xr:uid="{00000000-0005-0000-0000-0000A2C90000}"/>
    <cellStyle name="Percent 3 3 2 2 4 2 4 2" xfId="50553" xr:uid="{00000000-0005-0000-0000-0000A3C90000}"/>
    <cellStyle name="Percent 3 3 2 2 4 2 4 3" xfId="50554" xr:uid="{00000000-0005-0000-0000-0000A4C90000}"/>
    <cellStyle name="Percent 3 3 2 2 4 2 5" xfId="50555" xr:uid="{00000000-0005-0000-0000-0000A5C90000}"/>
    <cellStyle name="Percent 3 3 2 2 4 2 6" xfId="50556" xr:uid="{00000000-0005-0000-0000-0000A6C90000}"/>
    <cellStyle name="Percent 3 3 2 2 4 3" xfId="50557" xr:uid="{00000000-0005-0000-0000-0000A7C90000}"/>
    <cellStyle name="Percent 3 3 2 2 4 3 2" xfId="50558" xr:uid="{00000000-0005-0000-0000-0000A8C90000}"/>
    <cellStyle name="Percent 3 3 2 2 4 3 2 2" xfId="50559" xr:uid="{00000000-0005-0000-0000-0000A9C90000}"/>
    <cellStyle name="Percent 3 3 2 2 4 3 2 3" xfId="50560" xr:uid="{00000000-0005-0000-0000-0000AAC90000}"/>
    <cellStyle name="Percent 3 3 2 2 4 3 3" xfId="50561" xr:uid="{00000000-0005-0000-0000-0000ABC90000}"/>
    <cellStyle name="Percent 3 3 2 2 4 3 4" xfId="50562" xr:uid="{00000000-0005-0000-0000-0000ACC90000}"/>
    <cellStyle name="Percent 3 3 2 2 4 4" xfId="50563" xr:uid="{00000000-0005-0000-0000-0000ADC90000}"/>
    <cellStyle name="Percent 3 3 2 2 4 4 2" xfId="50564" xr:uid="{00000000-0005-0000-0000-0000AEC90000}"/>
    <cellStyle name="Percent 3 3 2 2 4 4 2 2" xfId="50565" xr:uid="{00000000-0005-0000-0000-0000AFC90000}"/>
    <cellStyle name="Percent 3 3 2 2 4 4 2 3" xfId="50566" xr:uid="{00000000-0005-0000-0000-0000B0C90000}"/>
    <cellStyle name="Percent 3 3 2 2 4 4 3" xfId="50567" xr:uid="{00000000-0005-0000-0000-0000B1C90000}"/>
    <cellStyle name="Percent 3 3 2 2 4 4 4" xfId="50568" xr:uid="{00000000-0005-0000-0000-0000B2C90000}"/>
    <cellStyle name="Percent 3 3 2 2 4 5" xfId="50569" xr:uid="{00000000-0005-0000-0000-0000B3C90000}"/>
    <cellStyle name="Percent 3 3 2 2 4 5 2" xfId="50570" xr:uid="{00000000-0005-0000-0000-0000B4C90000}"/>
    <cellStyle name="Percent 3 3 2 2 4 5 3" xfId="50571" xr:uid="{00000000-0005-0000-0000-0000B5C90000}"/>
    <cellStyle name="Percent 3 3 2 2 4 6" xfId="50572" xr:uid="{00000000-0005-0000-0000-0000B6C90000}"/>
    <cellStyle name="Percent 3 3 2 2 4 7" xfId="50573" xr:uid="{00000000-0005-0000-0000-0000B7C90000}"/>
    <cellStyle name="Percent 3 3 2 2 5" xfId="50574" xr:uid="{00000000-0005-0000-0000-0000B8C90000}"/>
    <cellStyle name="Percent 3 3 2 2 5 2" xfId="50575" xr:uid="{00000000-0005-0000-0000-0000B9C90000}"/>
    <cellStyle name="Percent 3 3 2 2 5 2 2" xfId="50576" xr:uid="{00000000-0005-0000-0000-0000BAC90000}"/>
    <cellStyle name="Percent 3 3 2 2 5 2 2 2" xfId="50577" xr:uid="{00000000-0005-0000-0000-0000BBC90000}"/>
    <cellStyle name="Percent 3 3 2 2 5 2 2 2 2" xfId="50578" xr:uid="{00000000-0005-0000-0000-0000BCC90000}"/>
    <cellStyle name="Percent 3 3 2 2 5 2 2 2 3" xfId="50579" xr:uid="{00000000-0005-0000-0000-0000BDC90000}"/>
    <cellStyle name="Percent 3 3 2 2 5 2 2 3" xfId="50580" xr:uid="{00000000-0005-0000-0000-0000BEC90000}"/>
    <cellStyle name="Percent 3 3 2 2 5 2 2 4" xfId="50581" xr:uid="{00000000-0005-0000-0000-0000BFC90000}"/>
    <cellStyle name="Percent 3 3 2 2 5 2 3" xfId="50582" xr:uid="{00000000-0005-0000-0000-0000C0C90000}"/>
    <cellStyle name="Percent 3 3 2 2 5 2 3 2" xfId="50583" xr:uid="{00000000-0005-0000-0000-0000C1C90000}"/>
    <cellStyle name="Percent 3 3 2 2 5 2 3 2 2" xfId="50584" xr:uid="{00000000-0005-0000-0000-0000C2C90000}"/>
    <cellStyle name="Percent 3 3 2 2 5 2 3 2 3" xfId="50585" xr:uid="{00000000-0005-0000-0000-0000C3C90000}"/>
    <cellStyle name="Percent 3 3 2 2 5 2 3 3" xfId="50586" xr:uid="{00000000-0005-0000-0000-0000C4C90000}"/>
    <cellStyle name="Percent 3 3 2 2 5 2 3 4" xfId="50587" xr:uid="{00000000-0005-0000-0000-0000C5C90000}"/>
    <cellStyle name="Percent 3 3 2 2 5 2 4" xfId="50588" xr:uid="{00000000-0005-0000-0000-0000C6C90000}"/>
    <cellStyle name="Percent 3 3 2 2 5 2 4 2" xfId="50589" xr:uid="{00000000-0005-0000-0000-0000C7C90000}"/>
    <cellStyle name="Percent 3 3 2 2 5 2 4 3" xfId="50590" xr:uid="{00000000-0005-0000-0000-0000C8C90000}"/>
    <cellStyle name="Percent 3 3 2 2 5 2 5" xfId="50591" xr:uid="{00000000-0005-0000-0000-0000C9C90000}"/>
    <cellStyle name="Percent 3 3 2 2 5 2 6" xfId="50592" xr:uid="{00000000-0005-0000-0000-0000CAC90000}"/>
    <cellStyle name="Percent 3 3 2 2 5 3" xfId="50593" xr:uid="{00000000-0005-0000-0000-0000CBC90000}"/>
    <cellStyle name="Percent 3 3 2 2 5 3 2" xfId="50594" xr:uid="{00000000-0005-0000-0000-0000CCC90000}"/>
    <cellStyle name="Percent 3 3 2 2 5 3 2 2" xfId="50595" xr:uid="{00000000-0005-0000-0000-0000CDC90000}"/>
    <cellStyle name="Percent 3 3 2 2 5 3 2 3" xfId="50596" xr:uid="{00000000-0005-0000-0000-0000CEC90000}"/>
    <cellStyle name="Percent 3 3 2 2 5 3 3" xfId="50597" xr:uid="{00000000-0005-0000-0000-0000CFC90000}"/>
    <cellStyle name="Percent 3 3 2 2 5 3 4" xfId="50598" xr:uid="{00000000-0005-0000-0000-0000D0C90000}"/>
    <cellStyle name="Percent 3 3 2 2 5 4" xfId="50599" xr:uid="{00000000-0005-0000-0000-0000D1C90000}"/>
    <cellStyle name="Percent 3 3 2 2 5 4 2" xfId="50600" xr:uid="{00000000-0005-0000-0000-0000D2C90000}"/>
    <cellStyle name="Percent 3 3 2 2 5 4 2 2" xfId="50601" xr:uid="{00000000-0005-0000-0000-0000D3C90000}"/>
    <cellStyle name="Percent 3 3 2 2 5 4 2 3" xfId="50602" xr:uid="{00000000-0005-0000-0000-0000D4C90000}"/>
    <cellStyle name="Percent 3 3 2 2 5 4 3" xfId="50603" xr:uid="{00000000-0005-0000-0000-0000D5C90000}"/>
    <cellStyle name="Percent 3 3 2 2 5 4 4" xfId="50604" xr:uid="{00000000-0005-0000-0000-0000D6C90000}"/>
    <cellStyle name="Percent 3 3 2 2 5 5" xfId="50605" xr:uid="{00000000-0005-0000-0000-0000D7C90000}"/>
    <cellStyle name="Percent 3 3 2 2 5 5 2" xfId="50606" xr:uid="{00000000-0005-0000-0000-0000D8C90000}"/>
    <cellStyle name="Percent 3 3 2 2 5 5 3" xfId="50607" xr:uid="{00000000-0005-0000-0000-0000D9C90000}"/>
    <cellStyle name="Percent 3 3 2 2 5 6" xfId="50608" xr:uid="{00000000-0005-0000-0000-0000DAC90000}"/>
    <cellStyle name="Percent 3 3 2 2 5 7" xfId="50609" xr:uid="{00000000-0005-0000-0000-0000DBC90000}"/>
    <cellStyle name="Percent 3 3 2 2 6" xfId="50610" xr:uid="{00000000-0005-0000-0000-0000DCC90000}"/>
    <cellStyle name="Percent 3 3 2 2 6 2" xfId="50611" xr:uid="{00000000-0005-0000-0000-0000DDC90000}"/>
    <cellStyle name="Percent 3 3 2 2 6 2 2" xfId="50612" xr:uid="{00000000-0005-0000-0000-0000DEC90000}"/>
    <cellStyle name="Percent 3 3 2 2 6 2 2 2" xfId="50613" xr:uid="{00000000-0005-0000-0000-0000DFC90000}"/>
    <cellStyle name="Percent 3 3 2 2 6 2 2 3" xfId="50614" xr:uid="{00000000-0005-0000-0000-0000E0C90000}"/>
    <cellStyle name="Percent 3 3 2 2 6 2 3" xfId="50615" xr:uid="{00000000-0005-0000-0000-0000E1C90000}"/>
    <cellStyle name="Percent 3 3 2 2 6 2 4" xfId="50616" xr:uid="{00000000-0005-0000-0000-0000E2C90000}"/>
    <cellStyle name="Percent 3 3 2 2 6 3" xfId="50617" xr:uid="{00000000-0005-0000-0000-0000E3C90000}"/>
    <cellStyle name="Percent 3 3 2 2 6 3 2" xfId="50618" xr:uid="{00000000-0005-0000-0000-0000E4C90000}"/>
    <cellStyle name="Percent 3 3 2 2 6 3 2 2" xfId="50619" xr:uid="{00000000-0005-0000-0000-0000E5C90000}"/>
    <cellStyle name="Percent 3 3 2 2 6 3 2 3" xfId="50620" xr:uid="{00000000-0005-0000-0000-0000E6C90000}"/>
    <cellStyle name="Percent 3 3 2 2 6 3 3" xfId="50621" xr:uid="{00000000-0005-0000-0000-0000E7C90000}"/>
    <cellStyle name="Percent 3 3 2 2 6 3 4" xfId="50622" xr:uid="{00000000-0005-0000-0000-0000E8C90000}"/>
    <cellStyle name="Percent 3 3 2 2 6 4" xfId="50623" xr:uid="{00000000-0005-0000-0000-0000E9C90000}"/>
    <cellStyle name="Percent 3 3 2 2 6 4 2" xfId="50624" xr:uid="{00000000-0005-0000-0000-0000EAC90000}"/>
    <cellStyle name="Percent 3 3 2 2 6 4 3" xfId="50625" xr:uid="{00000000-0005-0000-0000-0000EBC90000}"/>
    <cellStyle name="Percent 3 3 2 2 6 5" xfId="50626" xr:uid="{00000000-0005-0000-0000-0000ECC90000}"/>
    <cellStyle name="Percent 3 3 2 2 6 6" xfId="50627" xr:uid="{00000000-0005-0000-0000-0000EDC90000}"/>
    <cellStyle name="Percent 3 3 2 2 7" xfId="50628" xr:uid="{00000000-0005-0000-0000-0000EEC90000}"/>
    <cellStyle name="Percent 3 3 2 2 7 2" xfId="50629" xr:uid="{00000000-0005-0000-0000-0000EFC90000}"/>
    <cellStyle name="Percent 3 3 2 2 7 2 2" xfId="50630" xr:uid="{00000000-0005-0000-0000-0000F0C90000}"/>
    <cellStyle name="Percent 3 3 2 2 7 2 3" xfId="50631" xr:uid="{00000000-0005-0000-0000-0000F1C90000}"/>
    <cellStyle name="Percent 3 3 2 2 7 3" xfId="50632" xr:uid="{00000000-0005-0000-0000-0000F2C90000}"/>
    <cellStyle name="Percent 3 3 2 2 7 4" xfId="50633" xr:uid="{00000000-0005-0000-0000-0000F3C90000}"/>
    <cellStyle name="Percent 3 3 2 2 8" xfId="50634" xr:uid="{00000000-0005-0000-0000-0000F4C90000}"/>
    <cellStyle name="Percent 3 3 2 2 8 2" xfId="50635" xr:uid="{00000000-0005-0000-0000-0000F5C90000}"/>
    <cellStyle name="Percent 3 3 2 2 8 2 2" xfId="50636" xr:uid="{00000000-0005-0000-0000-0000F6C90000}"/>
    <cellStyle name="Percent 3 3 2 2 8 2 3" xfId="50637" xr:uid="{00000000-0005-0000-0000-0000F7C90000}"/>
    <cellStyle name="Percent 3 3 2 2 8 3" xfId="50638" xr:uid="{00000000-0005-0000-0000-0000F8C90000}"/>
    <cellStyle name="Percent 3 3 2 2 8 4" xfId="50639" xr:uid="{00000000-0005-0000-0000-0000F9C90000}"/>
    <cellStyle name="Percent 3 3 2 2 9" xfId="50640" xr:uid="{00000000-0005-0000-0000-0000FAC90000}"/>
    <cellStyle name="Percent 3 3 2 2 9 2" xfId="50641" xr:uid="{00000000-0005-0000-0000-0000FBC90000}"/>
    <cellStyle name="Percent 3 3 2 2 9 3" xfId="50642" xr:uid="{00000000-0005-0000-0000-0000FCC90000}"/>
    <cellStyle name="Percent 3 3 2 3" xfId="50643" xr:uid="{00000000-0005-0000-0000-0000FDC90000}"/>
    <cellStyle name="Percent 3 3 2 3 10" xfId="50644" xr:uid="{00000000-0005-0000-0000-0000FEC90000}"/>
    <cellStyle name="Percent 3 3 2 3 2" xfId="50645" xr:uid="{00000000-0005-0000-0000-0000FFC90000}"/>
    <cellStyle name="Percent 3 3 2 3 2 2" xfId="50646" xr:uid="{00000000-0005-0000-0000-000000CA0000}"/>
    <cellStyle name="Percent 3 3 2 3 2 2 2" xfId="50647" xr:uid="{00000000-0005-0000-0000-000001CA0000}"/>
    <cellStyle name="Percent 3 3 2 3 2 2 2 2" xfId="50648" xr:uid="{00000000-0005-0000-0000-000002CA0000}"/>
    <cellStyle name="Percent 3 3 2 3 2 2 2 2 2" xfId="50649" xr:uid="{00000000-0005-0000-0000-000003CA0000}"/>
    <cellStyle name="Percent 3 3 2 3 2 2 2 2 2 2" xfId="50650" xr:uid="{00000000-0005-0000-0000-000004CA0000}"/>
    <cellStyle name="Percent 3 3 2 3 2 2 2 2 2 3" xfId="50651" xr:uid="{00000000-0005-0000-0000-000005CA0000}"/>
    <cellStyle name="Percent 3 3 2 3 2 2 2 2 3" xfId="50652" xr:uid="{00000000-0005-0000-0000-000006CA0000}"/>
    <cellStyle name="Percent 3 3 2 3 2 2 2 2 4" xfId="50653" xr:uid="{00000000-0005-0000-0000-000007CA0000}"/>
    <cellStyle name="Percent 3 3 2 3 2 2 2 3" xfId="50654" xr:uid="{00000000-0005-0000-0000-000008CA0000}"/>
    <cellStyle name="Percent 3 3 2 3 2 2 2 3 2" xfId="50655" xr:uid="{00000000-0005-0000-0000-000009CA0000}"/>
    <cellStyle name="Percent 3 3 2 3 2 2 2 3 2 2" xfId="50656" xr:uid="{00000000-0005-0000-0000-00000ACA0000}"/>
    <cellStyle name="Percent 3 3 2 3 2 2 2 3 2 3" xfId="50657" xr:uid="{00000000-0005-0000-0000-00000BCA0000}"/>
    <cellStyle name="Percent 3 3 2 3 2 2 2 3 3" xfId="50658" xr:uid="{00000000-0005-0000-0000-00000CCA0000}"/>
    <cellStyle name="Percent 3 3 2 3 2 2 2 3 4" xfId="50659" xr:uid="{00000000-0005-0000-0000-00000DCA0000}"/>
    <cellStyle name="Percent 3 3 2 3 2 2 2 4" xfId="50660" xr:uid="{00000000-0005-0000-0000-00000ECA0000}"/>
    <cellStyle name="Percent 3 3 2 3 2 2 2 4 2" xfId="50661" xr:uid="{00000000-0005-0000-0000-00000FCA0000}"/>
    <cellStyle name="Percent 3 3 2 3 2 2 2 4 3" xfId="50662" xr:uid="{00000000-0005-0000-0000-000010CA0000}"/>
    <cellStyle name="Percent 3 3 2 3 2 2 2 5" xfId="50663" xr:uid="{00000000-0005-0000-0000-000011CA0000}"/>
    <cellStyle name="Percent 3 3 2 3 2 2 2 6" xfId="50664" xr:uid="{00000000-0005-0000-0000-000012CA0000}"/>
    <cellStyle name="Percent 3 3 2 3 2 2 3" xfId="50665" xr:uid="{00000000-0005-0000-0000-000013CA0000}"/>
    <cellStyle name="Percent 3 3 2 3 2 2 3 2" xfId="50666" xr:uid="{00000000-0005-0000-0000-000014CA0000}"/>
    <cellStyle name="Percent 3 3 2 3 2 2 3 2 2" xfId="50667" xr:uid="{00000000-0005-0000-0000-000015CA0000}"/>
    <cellStyle name="Percent 3 3 2 3 2 2 3 2 3" xfId="50668" xr:uid="{00000000-0005-0000-0000-000016CA0000}"/>
    <cellStyle name="Percent 3 3 2 3 2 2 3 3" xfId="50669" xr:uid="{00000000-0005-0000-0000-000017CA0000}"/>
    <cellStyle name="Percent 3 3 2 3 2 2 3 4" xfId="50670" xr:uid="{00000000-0005-0000-0000-000018CA0000}"/>
    <cellStyle name="Percent 3 3 2 3 2 2 4" xfId="50671" xr:uid="{00000000-0005-0000-0000-000019CA0000}"/>
    <cellStyle name="Percent 3 3 2 3 2 2 4 2" xfId="50672" xr:uid="{00000000-0005-0000-0000-00001ACA0000}"/>
    <cellStyle name="Percent 3 3 2 3 2 2 4 2 2" xfId="50673" xr:uid="{00000000-0005-0000-0000-00001BCA0000}"/>
    <cellStyle name="Percent 3 3 2 3 2 2 4 2 3" xfId="50674" xr:uid="{00000000-0005-0000-0000-00001CCA0000}"/>
    <cellStyle name="Percent 3 3 2 3 2 2 4 3" xfId="50675" xr:uid="{00000000-0005-0000-0000-00001DCA0000}"/>
    <cellStyle name="Percent 3 3 2 3 2 2 4 4" xfId="50676" xr:uid="{00000000-0005-0000-0000-00001ECA0000}"/>
    <cellStyle name="Percent 3 3 2 3 2 2 5" xfId="50677" xr:uid="{00000000-0005-0000-0000-00001FCA0000}"/>
    <cellStyle name="Percent 3 3 2 3 2 2 5 2" xfId="50678" xr:uid="{00000000-0005-0000-0000-000020CA0000}"/>
    <cellStyle name="Percent 3 3 2 3 2 2 5 3" xfId="50679" xr:uid="{00000000-0005-0000-0000-000021CA0000}"/>
    <cellStyle name="Percent 3 3 2 3 2 2 6" xfId="50680" xr:uid="{00000000-0005-0000-0000-000022CA0000}"/>
    <cellStyle name="Percent 3 3 2 3 2 2 7" xfId="50681" xr:uid="{00000000-0005-0000-0000-000023CA0000}"/>
    <cellStyle name="Percent 3 3 2 3 2 3" xfId="50682" xr:uid="{00000000-0005-0000-0000-000024CA0000}"/>
    <cellStyle name="Percent 3 3 2 3 2 3 2" xfId="50683" xr:uid="{00000000-0005-0000-0000-000025CA0000}"/>
    <cellStyle name="Percent 3 3 2 3 2 3 2 2" xfId="50684" xr:uid="{00000000-0005-0000-0000-000026CA0000}"/>
    <cellStyle name="Percent 3 3 2 3 2 3 2 2 2" xfId="50685" xr:uid="{00000000-0005-0000-0000-000027CA0000}"/>
    <cellStyle name="Percent 3 3 2 3 2 3 2 2 3" xfId="50686" xr:uid="{00000000-0005-0000-0000-000028CA0000}"/>
    <cellStyle name="Percent 3 3 2 3 2 3 2 3" xfId="50687" xr:uid="{00000000-0005-0000-0000-000029CA0000}"/>
    <cellStyle name="Percent 3 3 2 3 2 3 2 4" xfId="50688" xr:uid="{00000000-0005-0000-0000-00002ACA0000}"/>
    <cellStyle name="Percent 3 3 2 3 2 3 3" xfId="50689" xr:uid="{00000000-0005-0000-0000-00002BCA0000}"/>
    <cellStyle name="Percent 3 3 2 3 2 3 3 2" xfId="50690" xr:uid="{00000000-0005-0000-0000-00002CCA0000}"/>
    <cellStyle name="Percent 3 3 2 3 2 3 3 2 2" xfId="50691" xr:uid="{00000000-0005-0000-0000-00002DCA0000}"/>
    <cellStyle name="Percent 3 3 2 3 2 3 3 2 3" xfId="50692" xr:uid="{00000000-0005-0000-0000-00002ECA0000}"/>
    <cellStyle name="Percent 3 3 2 3 2 3 3 3" xfId="50693" xr:uid="{00000000-0005-0000-0000-00002FCA0000}"/>
    <cellStyle name="Percent 3 3 2 3 2 3 3 4" xfId="50694" xr:uid="{00000000-0005-0000-0000-000030CA0000}"/>
    <cellStyle name="Percent 3 3 2 3 2 3 4" xfId="50695" xr:uid="{00000000-0005-0000-0000-000031CA0000}"/>
    <cellStyle name="Percent 3 3 2 3 2 3 4 2" xfId="50696" xr:uid="{00000000-0005-0000-0000-000032CA0000}"/>
    <cellStyle name="Percent 3 3 2 3 2 3 4 3" xfId="50697" xr:uid="{00000000-0005-0000-0000-000033CA0000}"/>
    <cellStyle name="Percent 3 3 2 3 2 3 5" xfId="50698" xr:uid="{00000000-0005-0000-0000-000034CA0000}"/>
    <cellStyle name="Percent 3 3 2 3 2 3 6" xfId="50699" xr:uid="{00000000-0005-0000-0000-000035CA0000}"/>
    <cellStyle name="Percent 3 3 2 3 2 4" xfId="50700" xr:uid="{00000000-0005-0000-0000-000036CA0000}"/>
    <cellStyle name="Percent 3 3 2 3 2 4 2" xfId="50701" xr:uid="{00000000-0005-0000-0000-000037CA0000}"/>
    <cellStyle name="Percent 3 3 2 3 2 4 2 2" xfId="50702" xr:uid="{00000000-0005-0000-0000-000038CA0000}"/>
    <cellStyle name="Percent 3 3 2 3 2 4 2 3" xfId="50703" xr:uid="{00000000-0005-0000-0000-000039CA0000}"/>
    <cellStyle name="Percent 3 3 2 3 2 4 3" xfId="50704" xr:uid="{00000000-0005-0000-0000-00003ACA0000}"/>
    <cellStyle name="Percent 3 3 2 3 2 4 4" xfId="50705" xr:uid="{00000000-0005-0000-0000-00003BCA0000}"/>
    <cellStyle name="Percent 3 3 2 3 2 5" xfId="50706" xr:uid="{00000000-0005-0000-0000-00003CCA0000}"/>
    <cellStyle name="Percent 3 3 2 3 2 5 2" xfId="50707" xr:uid="{00000000-0005-0000-0000-00003DCA0000}"/>
    <cellStyle name="Percent 3 3 2 3 2 5 2 2" xfId="50708" xr:uid="{00000000-0005-0000-0000-00003ECA0000}"/>
    <cellStyle name="Percent 3 3 2 3 2 5 2 3" xfId="50709" xr:uid="{00000000-0005-0000-0000-00003FCA0000}"/>
    <cellStyle name="Percent 3 3 2 3 2 5 3" xfId="50710" xr:uid="{00000000-0005-0000-0000-000040CA0000}"/>
    <cellStyle name="Percent 3 3 2 3 2 5 4" xfId="50711" xr:uid="{00000000-0005-0000-0000-000041CA0000}"/>
    <cellStyle name="Percent 3 3 2 3 2 6" xfId="50712" xr:uid="{00000000-0005-0000-0000-000042CA0000}"/>
    <cellStyle name="Percent 3 3 2 3 2 6 2" xfId="50713" xr:uid="{00000000-0005-0000-0000-000043CA0000}"/>
    <cellStyle name="Percent 3 3 2 3 2 6 3" xfId="50714" xr:uid="{00000000-0005-0000-0000-000044CA0000}"/>
    <cellStyle name="Percent 3 3 2 3 2 7" xfId="50715" xr:uid="{00000000-0005-0000-0000-000045CA0000}"/>
    <cellStyle name="Percent 3 3 2 3 2 8" xfId="50716" xr:uid="{00000000-0005-0000-0000-000046CA0000}"/>
    <cellStyle name="Percent 3 3 2 3 3" xfId="50717" xr:uid="{00000000-0005-0000-0000-000047CA0000}"/>
    <cellStyle name="Percent 3 3 2 3 3 2" xfId="50718" xr:uid="{00000000-0005-0000-0000-000048CA0000}"/>
    <cellStyle name="Percent 3 3 2 3 3 2 2" xfId="50719" xr:uid="{00000000-0005-0000-0000-000049CA0000}"/>
    <cellStyle name="Percent 3 3 2 3 3 2 2 2" xfId="50720" xr:uid="{00000000-0005-0000-0000-00004ACA0000}"/>
    <cellStyle name="Percent 3 3 2 3 3 2 2 2 2" xfId="50721" xr:uid="{00000000-0005-0000-0000-00004BCA0000}"/>
    <cellStyle name="Percent 3 3 2 3 3 2 2 2 3" xfId="50722" xr:uid="{00000000-0005-0000-0000-00004CCA0000}"/>
    <cellStyle name="Percent 3 3 2 3 3 2 2 3" xfId="50723" xr:uid="{00000000-0005-0000-0000-00004DCA0000}"/>
    <cellStyle name="Percent 3 3 2 3 3 2 2 4" xfId="50724" xr:uid="{00000000-0005-0000-0000-00004ECA0000}"/>
    <cellStyle name="Percent 3 3 2 3 3 2 3" xfId="50725" xr:uid="{00000000-0005-0000-0000-00004FCA0000}"/>
    <cellStyle name="Percent 3 3 2 3 3 2 3 2" xfId="50726" xr:uid="{00000000-0005-0000-0000-000050CA0000}"/>
    <cellStyle name="Percent 3 3 2 3 3 2 3 2 2" xfId="50727" xr:uid="{00000000-0005-0000-0000-000051CA0000}"/>
    <cellStyle name="Percent 3 3 2 3 3 2 3 2 3" xfId="50728" xr:uid="{00000000-0005-0000-0000-000052CA0000}"/>
    <cellStyle name="Percent 3 3 2 3 3 2 3 3" xfId="50729" xr:uid="{00000000-0005-0000-0000-000053CA0000}"/>
    <cellStyle name="Percent 3 3 2 3 3 2 3 4" xfId="50730" xr:uid="{00000000-0005-0000-0000-000054CA0000}"/>
    <cellStyle name="Percent 3 3 2 3 3 2 4" xfId="50731" xr:uid="{00000000-0005-0000-0000-000055CA0000}"/>
    <cellStyle name="Percent 3 3 2 3 3 2 4 2" xfId="50732" xr:uid="{00000000-0005-0000-0000-000056CA0000}"/>
    <cellStyle name="Percent 3 3 2 3 3 2 4 3" xfId="50733" xr:uid="{00000000-0005-0000-0000-000057CA0000}"/>
    <cellStyle name="Percent 3 3 2 3 3 2 5" xfId="50734" xr:uid="{00000000-0005-0000-0000-000058CA0000}"/>
    <cellStyle name="Percent 3 3 2 3 3 2 6" xfId="50735" xr:uid="{00000000-0005-0000-0000-000059CA0000}"/>
    <cellStyle name="Percent 3 3 2 3 3 3" xfId="50736" xr:uid="{00000000-0005-0000-0000-00005ACA0000}"/>
    <cellStyle name="Percent 3 3 2 3 3 3 2" xfId="50737" xr:uid="{00000000-0005-0000-0000-00005BCA0000}"/>
    <cellStyle name="Percent 3 3 2 3 3 3 2 2" xfId="50738" xr:uid="{00000000-0005-0000-0000-00005CCA0000}"/>
    <cellStyle name="Percent 3 3 2 3 3 3 2 3" xfId="50739" xr:uid="{00000000-0005-0000-0000-00005DCA0000}"/>
    <cellStyle name="Percent 3 3 2 3 3 3 3" xfId="50740" xr:uid="{00000000-0005-0000-0000-00005ECA0000}"/>
    <cellStyle name="Percent 3 3 2 3 3 3 4" xfId="50741" xr:uid="{00000000-0005-0000-0000-00005FCA0000}"/>
    <cellStyle name="Percent 3 3 2 3 3 4" xfId="50742" xr:uid="{00000000-0005-0000-0000-000060CA0000}"/>
    <cellStyle name="Percent 3 3 2 3 3 4 2" xfId="50743" xr:uid="{00000000-0005-0000-0000-000061CA0000}"/>
    <cellStyle name="Percent 3 3 2 3 3 4 2 2" xfId="50744" xr:uid="{00000000-0005-0000-0000-000062CA0000}"/>
    <cellStyle name="Percent 3 3 2 3 3 4 2 3" xfId="50745" xr:uid="{00000000-0005-0000-0000-000063CA0000}"/>
    <cellStyle name="Percent 3 3 2 3 3 4 3" xfId="50746" xr:uid="{00000000-0005-0000-0000-000064CA0000}"/>
    <cellStyle name="Percent 3 3 2 3 3 4 4" xfId="50747" xr:uid="{00000000-0005-0000-0000-000065CA0000}"/>
    <cellStyle name="Percent 3 3 2 3 3 5" xfId="50748" xr:uid="{00000000-0005-0000-0000-000066CA0000}"/>
    <cellStyle name="Percent 3 3 2 3 3 5 2" xfId="50749" xr:uid="{00000000-0005-0000-0000-000067CA0000}"/>
    <cellStyle name="Percent 3 3 2 3 3 5 3" xfId="50750" xr:uid="{00000000-0005-0000-0000-000068CA0000}"/>
    <cellStyle name="Percent 3 3 2 3 3 6" xfId="50751" xr:uid="{00000000-0005-0000-0000-000069CA0000}"/>
    <cellStyle name="Percent 3 3 2 3 3 7" xfId="50752" xr:uid="{00000000-0005-0000-0000-00006ACA0000}"/>
    <cellStyle name="Percent 3 3 2 3 4" xfId="50753" xr:uid="{00000000-0005-0000-0000-00006BCA0000}"/>
    <cellStyle name="Percent 3 3 2 3 4 2" xfId="50754" xr:uid="{00000000-0005-0000-0000-00006CCA0000}"/>
    <cellStyle name="Percent 3 3 2 3 4 2 2" xfId="50755" xr:uid="{00000000-0005-0000-0000-00006DCA0000}"/>
    <cellStyle name="Percent 3 3 2 3 4 2 2 2" xfId="50756" xr:uid="{00000000-0005-0000-0000-00006ECA0000}"/>
    <cellStyle name="Percent 3 3 2 3 4 2 2 2 2" xfId="50757" xr:uid="{00000000-0005-0000-0000-00006FCA0000}"/>
    <cellStyle name="Percent 3 3 2 3 4 2 2 2 3" xfId="50758" xr:uid="{00000000-0005-0000-0000-000070CA0000}"/>
    <cellStyle name="Percent 3 3 2 3 4 2 2 3" xfId="50759" xr:uid="{00000000-0005-0000-0000-000071CA0000}"/>
    <cellStyle name="Percent 3 3 2 3 4 2 2 4" xfId="50760" xr:uid="{00000000-0005-0000-0000-000072CA0000}"/>
    <cellStyle name="Percent 3 3 2 3 4 2 3" xfId="50761" xr:uid="{00000000-0005-0000-0000-000073CA0000}"/>
    <cellStyle name="Percent 3 3 2 3 4 2 3 2" xfId="50762" xr:uid="{00000000-0005-0000-0000-000074CA0000}"/>
    <cellStyle name="Percent 3 3 2 3 4 2 3 2 2" xfId="50763" xr:uid="{00000000-0005-0000-0000-000075CA0000}"/>
    <cellStyle name="Percent 3 3 2 3 4 2 3 2 3" xfId="50764" xr:uid="{00000000-0005-0000-0000-000076CA0000}"/>
    <cellStyle name="Percent 3 3 2 3 4 2 3 3" xfId="50765" xr:uid="{00000000-0005-0000-0000-000077CA0000}"/>
    <cellStyle name="Percent 3 3 2 3 4 2 3 4" xfId="50766" xr:uid="{00000000-0005-0000-0000-000078CA0000}"/>
    <cellStyle name="Percent 3 3 2 3 4 2 4" xfId="50767" xr:uid="{00000000-0005-0000-0000-000079CA0000}"/>
    <cellStyle name="Percent 3 3 2 3 4 2 4 2" xfId="50768" xr:uid="{00000000-0005-0000-0000-00007ACA0000}"/>
    <cellStyle name="Percent 3 3 2 3 4 2 4 3" xfId="50769" xr:uid="{00000000-0005-0000-0000-00007BCA0000}"/>
    <cellStyle name="Percent 3 3 2 3 4 2 5" xfId="50770" xr:uid="{00000000-0005-0000-0000-00007CCA0000}"/>
    <cellStyle name="Percent 3 3 2 3 4 2 6" xfId="50771" xr:uid="{00000000-0005-0000-0000-00007DCA0000}"/>
    <cellStyle name="Percent 3 3 2 3 4 3" xfId="50772" xr:uid="{00000000-0005-0000-0000-00007ECA0000}"/>
    <cellStyle name="Percent 3 3 2 3 4 3 2" xfId="50773" xr:uid="{00000000-0005-0000-0000-00007FCA0000}"/>
    <cellStyle name="Percent 3 3 2 3 4 3 2 2" xfId="50774" xr:uid="{00000000-0005-0000-0000-000080CA0000}"/>
    <cellStyle name="Percent 3 3 2 3 4 3 2 3" xfId="50775" xr:uid="{00000000-0005-0000-0000-000081CA0000}"/>
    <cellStyle name="Percent 3 3 2 3 4 3 3" xfId="50776" xr:uid="{00000000-0005-0000-0000-000082CA0000}"/>
    <cellStyle name="Percent 3 3 2 3 4 3 4" xfId="50777" xr:uid="{00000000-0005-0000-0000-000083CA0000}"/>
    <cellStyle name="Percent 3 3 2 3 4 4" xfId="50778" xr:uid="{00000000-0005-0000-0000-000084CA0000}"/>
    <cellStyle name="Percent 3 3 2 3 4 4 2" xfId="50779" xr:uid="{00000000-0005-0000-0000-000085CA0000}"/>
    <cellStyle name="Percent 3 3 2 3 4 4 2 2" xfId="50780" xr:uid="{00000000-0005-0000-0000-000086CA0000}"/>
    <cellStyle name="Percent 3 3 2 3 4 4 2 3" xfId="50781" xr:uid="{00000000-0005-0000-0000-000087CA0000}"/>
    <cellStyle name="Percent 3 3 2 3 4 4 3" xfId="50782" xr:uid="{00000000-0005-0000-0000-000088CA0000}"/>
    <cellStyle name="Percent 3 3 2 3 4 4 4" xfId="50783" xr:uid="{00000000-0005-0000-0000-000089CA0000}"/>
    <cellStyle name="Percent 3 3 2 3 4 5" xfId="50784" xr:uid="{00000000-0005-0000-0000-00008ACA0000}"/>
    <cellStyle name="Percent 3 3 2 3 4 5 2" xfId="50785" xr:uid="{00000000-0005-0000-0000-00008BCA0000}"/>
    <cellStyle name="Percent 3 3 2 3 4 5 3" xfId="50786" xr:uid="{00000000-0005-0000-0000-00008CCA0000}"/>
    <cellStyle name="Percent 3 3 2 3 4 6" xfId="50787" xr:uid="{00000000-0005-0000-0000-00008DCA0000}"/>
    <cellStyle name="Percent 3 3 2 3 4 7" xfId="50788" xr:uid="{00000000-0005-0000-0000-00008ECA0000}"/>
    <cellStyle name="Percent 3 3 2 3 5" xfId="50789" xr:uid="{00000000-0005-0000-0000-00008FCA0000}"/>
    <cellStyle name="Percent 3 3 2 3 5 2" xfId="50790" xr:uid="{00000000-0005-0000-0000-000090CA0000}"/>
    <cellStyle name="Percent 3 3 2 3 5 2 2" xfId="50791" xr:uid="{00000000-0005-0000-0000-000091CA0000}"/>
    <cellStyle name="Percent 3 3 2 3 5 2 2 2" xfId="50792" xr:uid="{00000000-0005-0000-0000-000092CA0000}"/>
    <cellStyle name="Percent 3 3 2 3 5 2 2 3" xfId="50793" xr:uid="{00000000-0005-0000-0000-000093CA0000}"/>
    <cellStyle name="Percent 3 3 2 3 5 2 3" xfId="50794" xr:uid="{00000000-0005-0000-0000-000094CA0000}"/>
    <cellStyle name="Percent 3 3 2 3 5 2 4" xfId="50795" xr:uid="{00000000-0005-0000-0000-000095CA0000}"/>
    <cellStyle name="Percent 3 3 2 3 5 3" xfId="50796" xr:uid="{00000000-0005-0000-0000-000096CA0000}"/>
    <cellStyle name="Percent 3 3 2 3 5 3 2" xfId="50797" xr:uid="{00000000-0005-0000-0000-000097CA0000}"/>
    <cellStyle name="Percent 3 3 2 3 5 3 2 2" xfId="50798" xr:uid="{00000000-0005-0000-0000-000098CA0000}"/>
    <cellStyle name="Percent 3 3 2 3 5 3 2 3" xfId="50799" xr:uid="{00000000-0005-0000-0000-000099CA0000}"/>
    <cellStyle name="Percent 3 3 2 3 5 3 3" xfId="50800" xr:uid="{00000000-0005-0000-0000-00009ACA0000}"/>
    <cellStyle name="Percent 3 3 2 3 5 3 4" xfId="50801" xr:uid="{00000000-0005-0000-0000-00009BCA0000}"/>
    <cellStyle name="Percent 3 3 2 3 5 4" xfId="50802" xr:uid="{00000000-0005-0000-0000-00009CCA0000}"/>
    <cellStyle name="Percent 3 3 2 3 5 4 2" xfId="50803" xr:uid="{00000000-0005-0000-0000-00009DCA0000}"/>
    <cellStyle name="Percent 3 3 2 3 5 4 3" xfId="50804" xr:uid="{00000000-0005-0000-0000-00009ECA0000}"/>
    <cellStyle name="Percent 3 3 2 3 5 5" xfId="50805" xr:uid="{00000000-0005-0000-0000-00009FCA0000}"/>
    <cellStyle name="Percent 3 3 2 3 5 6" xfId="50806" xr:uid="{00000000-0005-0000-0000-0000A0CA0000}"/>
    <cellStyle name="Percent 3 3 2 3 6" xfId="50807" xr:uid="{00000000-0005-0000-0000-0000A1CA0000}"/>
    <cellStyle name="Percent 3 3 2 3 6 2" xfId="50808" xr:uid="{00000000-0005-0000-0000-0000A2CA0000}"/>
    <cellStyle name="Percent 3 3 2 3 6 2 2" xfId="50809" xr:uid="{00000000-0005-0000-0000-0000A3CA0000}"/>
    <cellStyle name="Percent 3 3 2 3 6 2 3" xfId="50810" xr:uid="{00000000-0005-0000-0000-0000A4CA0000}"/>
    <cellStyle name="Percent 3 3 2 3 6 3" xfId="50811" xr:uid="{00000000-0005-0000-0000-0000A5CA0000}"/>
    <cellStyle name="Percent 3 3 2 3 6 4" xfId="50812" xr:uid="{00000000-0005-0000-0000-0000A6CA0000}"/>
    <cellStyle name="Percent 3 3 2 3 7" xfId="50813" xr:uid="{00000000-0005-0000-0000-0000A7CA0000}"/>
    <cellStyle name="Percent 3 3 2 3 7 2" xfId="50814" xr:uid="{00000000-0005-0000-0000-0000A8CA0000}"/>
    <cellStyle name="Percent 3 3 2 3 7 2 2" xfId="50815" xr:uid="{00000000-0005-0000-0000-0000A9CA0000}"/>
    <cellStyle name="Percent 3 3 2 3 7 2 3" xfId="50816" xr:uid="{00000000-0005-0000-0000-0000AACA0000}"/>
    <cellStyle name="Percent 3 3 2 3 7 3" xfId="50817" xr:uid="{00000000-0005-0000-0000-0000ABCA0000}"/>
    <cellStyle name="Percent 3 3 2 3 7 4" xfId="50818" xr:uid="{00000000-0005-0000-0000-0000ACCA0000}"/>
    <cellStyle name="Percent 3 3 2 3 8" xfId="50819" xr:uid="{00000000-0005-0000-0000-0000ADCA0000}"/>
    <cellStyle name="Percent 3 3 2 3 8 2" xfId="50820" xr:uid="{00000000-0005-0000-0000-0000AECA0000}"/>
    <cellStyle name="Percent 3 3 2 3 8 3" xfId="50821" xr:uid="{00000000-0005-0000-0000-0000AFCA0000}"/>
    <cellStyle name="Percent 3 3 2 3 9" xfId="50822" xr:uid="{00000000-0005-0000-0000-0000B0CA0000}"/>
    <cellStyle name="Percent 3 3 2 4" xfId="50823" xr:uid="{00000000-0005-0000-0000-0000B1CA0000}"/>
    <cellStyle name="Percent 3 3 2 4 2" xfId="50824" xr:uid="{00000000-0005-0000-0000-0000B2CA0000}"/>
    <cellStyle name="Percent 3 3 2 4 2 2" xfId="50825" xr:uid="{00000000-0005-0000-0000-0000B3CA0000}"/>
    <cellStyle name="Percent 3 3 2 4 2 2 2" xfId="50826" xr:uid="{00000000-0005-0000-0000-0000B4CA0000}"/>
    <cellStyle name="Percent 3 3 2 4 2 2 2 2" xfId="50827" xr:uid="{00000000-0005-0000-0000-0000B5CA0000}"/>
    <cellStyle name="Percent 3 3 2 4 2 2 2 2 2" xfId="50828" xr:uid="{00000000-0005-0000-0000-0000B6CA0000}"/>
    <cellStyle name="Percent 3 3 2 4 2 2 2 2 3" xfId="50829" xr:uid="{00000000-0005-0000-0000-0000B7CA0000}"/>
    <cellStyle name="Percent 3 3 2 4 2 2 2 3" xfId="50830" xr:uid="{00000000-0005-0000-0000-0000B8CA0000}"/>
    <cellStyle name="Percent 3 3 2 4 2 2 2 4" xfId="50831" xr:uid="{00000000-0005-0000-0000-0000B9CA0000}"/>
    <cellStyle name="Percent 3 3 2 4 2 2 3" xfId="50832" xr:uid="{00000000-0005-0000-0000-0000BACA0000}"/>
    <cellStyle name="Percent 3 3 2 4 2 2 3 2" xfId="50833" xr:uid="{00000000-0005-0000-0000-0000BBCA0000}"/>
    <cellStyle name="Percent 3 3 2 4 2 2 3 2 2" xfId="50834" xr:uid="{00000000-0005-0000-0000-0000BCCA0000}"/>
    <cellStyle name="Percent 3 3 2 4 2 2 3 2 3" xfId="50835" xr:uid="{00000000-0005-0000-0000-0000BDCA0000}"/>
    <cellStyle name="Percent 3 3 2 4 2 2 3 3" xfId="50836" xr:uid="{00000000-0005-0000-0000-0000BECA0000}"/>
    <cellStyle name="Percent 3 3 2 4 2 2 3 4" xfId="50837" xr:uid="{00000000-0005-0000-0000-0000BFCA0000}"/>
    <cellStyle name="Percent 3 3 2 4 2 2 4" xfId="50838" xr:uid="{00000000-0005-0000-0000-0000C0CA0000}"/>
    <cellStyle name="Percent 3 3 2 4 2 2 4 2" xfId="50839" xr:uid="{00000000-0005-0000-0000-0000C1CA0000}"/>
    <cellStyle name="Percent 3 3 2 4 2 2 4 3" xfId="50840" xr:uid="{00000000-0005-0000-0000-0000C2CA0000}"/>
    <cellStyle name="Percent 3 3 2 4 2 2 5" xfId="50841" xr:uid="{00000000-0005-0000-0000-0000C3CA0000}"/>
    <cellStyle name="Percent 3 3 2 4 2 2 6" xfId="50842" xr:uid="{00000000-0005-0000-0000-0000C4CA0000}"/>
    <cellStyle name="Percent 3 3 2 4 2 3" xfId="50843" xr:uid="{00000000-0005-0000-0000-0000C5CA0000}"/>
    <cellStyle name="Percent 3 3 2 4 2 3 2" xfId="50844" xr:uid="{00000000-0005-0000-0000-0000C6CA0000}"/>
    <cellStyle name="Percent 3 3 2 4 2 3 2 2" xfId="50845" xr:uid="{00000000-0005-0000-0000-0000C7CA0000}"/>
    <cellStyle name="Percent 3 3 2 4 2 3 2 3" xfId="50846" xr:uid="{00000000-0005-0000-0000-0000C8CA0000}"/>
    <cellStyle name="Percent 3 3 2 4 2 3 3" xfId="50847" xr:uid="{00000000-0005-0000-0000-0000C9CA0000}"/>
    <cellStyle name="Percent 3 3 2 4 2 3 4" xfId="50848" xr:uid="{00000000-0005-0000-0000-0000CACA0000}"/>
    <cellStyle name="Percent 3 3 2 4 2 4" xfId="50849" xr:uid="{00000000-0005-0000-0000-0000CBCA0000}"/>
    <cellStyle name="Percent 3 3 2 4 2 4 2" xfId="50850" xr:uid="{00000000-0005-0000-0000-0000CCCA0000}"/>
    <cellStyle name="Percent 3 3 2 4 2 4 2 2" xfId="50851" xr:uid="{00000000-0005-0000-0000-0000CDCA0000}"/>
    <cellStyle name="Percent 3 3 2 4 2 4 2 3" xfId="50852" xr:uid="{00000000-0005-0000-0000-0000CECA0000}"/>
    <cellStyle name="Percent 3 3 2 4 2 4 3" xfId="50853" xr:uid="{00000000-0005-0000-0000-0000CFCA0000}"/>
    <cellStyle name="Percent 3 3 2 4 2 4 4" xfId="50854" xr:uid="{00000000-0005-0000-0000-0000D0CA0000}"/>
    <cellStyle name="Percent 3 3 2 4 2 5" xfId="50855" xr:uid="{00000000-0005-0000-0000-0000D1CA0000}"/>
    <cellStyle name="Percent 3 3 2 4 2 5 2" xfId="50856" xr:uid="{00000000-0005-0000-0000-0000D2CA0000}"/>
    <cellStyle name="Percent 3 3 2 4 2 5 3" xfId="50857" xr:uid="{00000000-0005-0000-0000-0000D3CA0000}"/>
    <cellStyle name="Percent 3 3 2 4 2 6" xfId="50858" xr:uid="{00000000-0005-0000-0000-0000D4CA0000}"/>
    <cellStyle name="Percent 3 3 2 4 2 7" xfId="50859" xr:uid="{00000000-0005-0000-0000-0000D5CA0000}"/>
    <cellStyle name="Percent 3 3 2 4 3" xfId="50860" xr:uid="{00000000-0005-0000-0000-0000D6CA0000}"/>
    <cellStyle name="Percent 3 3 2 4 3 2" xfId="50861" xr:uid="{00000000-0005-0000-0000-0000D7CA0000}"/>
    <cellStyle name="Percent 3 3 2 4 3 2 2" xfId="50862" xr:uid="{00000000-0005-0000-0000-0000D8CA0000}"/>
    <cellStyle name="Percent 3 3 2 4 3 2 2 2" xfId="50863" xr:uid="{00000000-0005-0000-0000-0000D9CA0000}"/>
    <cellStyle name="Percent 3 3 2 4 3 2 2 3" xfId="50864" xr:uid="{00000000-0005-0000-0000-0000DACA0000}"/>
    <cellStyle name="Percent 3 3 2 4 3 2 3" xfId="50865" xr:uid="{00000000-0005-0000-0000-0000DBCA0000}"/>
    <cellStyle name="Percent 3 3 2 4 3 2 4" xfId="50866" xr:uid="{00000000-0005-0000-0000-0000DCCA0000}"/>
    <cellStyle name="Percent 3 3 2 4 3 3" xfId="50867" xr:uid="{00000000-0005-0000-0000-0000DDCA0000}"/>
    <cellStyle name="Percent 3 3 2 4 3 3 2" xfId="50868" xr:uid="{00000000-0005-0000-0000-0000DECA0000}"/>
    <cellStyle name="Percent 3 3 2 4 3 3 2 2" xfId="50869" xr:uid="{00000000-0005-0000-0000-0000DFCA0000}"/>
    <cellStyle name="Percent 3 3 2 4 3 3 2 3" xfId="50870" xr:uid="{00000000-0005-0000-0000-0000E0CA0000}"/>
    <cellStyle name="Percent 3 3 2 4 3 3 3" xfId="50871" xr:uid="{00000000-0005-0000-0000-0000E1CA0000}"/>
    <cellStyle name="Percent 3 3 2 4 3 3 4" xfId="50872" xr:uid="{00000000-0005-0000-0000-0000E2CA0000}"/>
    <cellStyle name="Percent 3 3 2 4 3 4" xfId="50873" xr:uid="{00000000-0005-0000-0000-0000E3CA0000}"/>
    <cellStyle name="Percent 3 3 2 4 3 4 2" xfId="50874" xr:uid="{00000000-0005-0000-0000-0000E4CA0000}"/>
    <cellStyle name="Percent 3 3 2 4 3 4 3" xfId="50875" xr:uid="{00000000-0005-0000-0000-0000E5CA0000}"/>
    <cellStyle name="Percent 3 3 2 4 3 5" xfId="50876" xr:uid="{00000000-0005-0000-0000-0000E6CA0000}"/>
    <cellStyle name="Percent 3 3 2 4 3 6" xfId="50877" xr:uid="{00000000-0005-0000-0000-0000E7CA0000}"/>
    <cellStyle name="Percent 3 3 2 4 4" xfId="50878" xr:uid="{00000000-0005-0000-0000-0000E8CA0000}"/>
    <cellStyle name="Percent 3 3 2 4 4 2" xfId="50879" xr:uid="{00000000-0005-0000-0000-0000E9CA0000}"/>
    <cellStyle name="Percent 3 3 2 4 4 2 2" xfId="50880" xr:uid="{00000000-0005-0000-0000-0000EACA0000}"/>
    <cellStyle name="Percent 3 3 2 4 4 2 3" xfId="50881" xr:uid="{00000000-0005-0000-0000-0000EBCA0000}"/>
    <cellStyle name="Percent 3 3 2 4 4 3" xfId="50882" xr:uid="{00000000-0005-0000-0000-0000ECCA0000}"/>
    <cellStyle name="Percent 3 3 2 4 4 4" xfId="50883" xr:uid="{00000000-0005-0000-0000-0000EDCA0000}"/>
    <cellStyle name="Percent 3 3 2 4 5" xfId="50884" xr:uid="{00000000-0005-0000-0000-0000EECA0000}"/>
    <cellStyle name="Percent 3 3 2 4 5 2" xfId="50885" xr:uid="{00000000-0005-0000-0000-0000EFCA0000}"/>
    <cellStyle name="Percent 3 3 2 4 5 2 2" xfId="50886" xr:uid="{00000000-0005-0000-0000-0000F0CA0000}"/>
    <cellStyle name="Percent 3 3 2 4 5 2 3" xfId="50887" xr:uid="{00000000-0005-0000-0000-0000F1CA0000}"/>
    <cellStyle name="Percent 3 3 2 4 5 3" xfId="50888" xr:uid="{00000000-0005-0000-0000-0000F2CA0000}"/>
    <cellStyle name="Percent 3 3 2 4 5 4" xfId="50889" xr:uid="{00000000-0005-0000-0000-0000F3CA0000}"/>
    <cellStyle name="Percent 3 3 2 4 6" xfId="50890" xr:uid="{00000000-0005-0000-0000-0000F4CA0000}"/>
    <cellStyle name="Percent 3 3 2 4 6 2" xfId="50891" xr:uid="{00000000-0005-0000-0000-0000F5CA0000}"/>
    <cellStyle name="Percent 3 3 2 4 6 3" xfId="50892" xr:uid="{00000000-0005-0000-0000-0000F6CA0000}"/>
    <cellStyle name="Percent 3 3 2 4 7" xfId="50893" xr:uid="{00000000-0005-0000-0000-0000F7CA0000}"/>
    <cellStyle name="Percent 3 3 2 4 8" xfId="50894" xr:uid="{00000000-0005-0000-0000-0000F8CA0000}"/>
    <cellStyle name="Percent 3 3 2 5" xfId="50895" xr:uid="{00000000-0005-0000-0000-0000F9CA0000}"/>
    <cellStyle name="Percent 3 3 2 5 2" xfId="50896" xr:uid="{00000000-0005-0000-0000-0000FACA0000}"/>
    <cellStyle name="Percent 3 3 2 5 2 2" xfId="50897" xr:uid="{00000000-0005-0000-0000-0000FBCA0000}"/>
    <cellStyle name="Percent 3 3 2 5 2 2 2" xfId="50898" xr:uid="{00000000-0005-0000-0000-0000FCCA0000}"/>
    <cellStyle name="Percent 3 3 2 5 2 2 2 2" xfId="50899" xr:uid="{00000000-0005-0000-0000-0000FDCA0000}"/>
    <cellStyle name="Percent 3 3 2 5 2 2 2 3" xfId="50900" xr:uid="{00000000-0005-0000-0000-0000FECA0000}"/>
    <cellStyle name="Percent 3 3 2 5 2 2 3" xfId="50901" xr:uid="{00000000-0005-0000-0000-0000FFCA0000}"/>
    <cellStyle name="Percent 3 3 2 5 2 2 4" xfId="50902" xr:uid="{00000000-0005-0000-0000-000000CB0000}"/>
    <cellStyle name="Percent 3 3 2 5 2 3" xfId="50903" xr:uid="{00000000-0005-0000-0000-000001CB0000}"/>
    <cellStyle name="Percent 3 3 2 5 2 3 2" xfId="50904" xr:uid="{00000000-0005-0000-0000-000002CB0000}"/>
    <cellStyle name="Percent 3 3 2 5 2 3 2 2" xfId="50905" xr:uid="{00000000-0005-0000-0000-000003CB0000}"/>
    <cellStyle name="Percent 3 3 2 5 2 3 2 3" xfId="50906" xr:uid="{00000000-0005-0000-0000-000004CB0000}"/>
    <cellStyle name="Percent 3 3 2 5 2 3 3" xfId="50907" xr:uid="{00000000-0005-0000-0000-000005CB0000}"/>
    <cellStyle name="Percent 3 3 2 5 2 3 4" xfId="50908" xr:uid="{00000000-0005-0000-0000-000006CB0000}"/>
    <cellStyle name="Percent 3 3 2 5 2 4" xfId="50909" xr:uid="{00000000-0005-0000-0000-000007CB0000}"/>
    <cellStyle name="Percent 3 3 2 5 2 4 2" xfId="50910" xr:uid="{00000000-0005-0000-0000-000008CB0000}"/>
    <cellStyle name="Percent 3 3 2 5 2 4 3" xfId="50911" xr:uid="{00000000-0005-0000-0000-000009CB0000}"/>
    <cellStyle name="Percent 3 3 2 5 2 5" xfId="50912" xr:uid="{00000000-0005-0000-0000-00000ACB0000}"/>
    <cellStyle name="Percent 3 3 2 5 2 6" xfId="50913" xr:uid="{00000000-0005-0000-0000-00000BCB0000}"/>
    <cellStyle name="Percent 3 3 2 5 3" xfId="50914" xr:uid="{00000000-0005-0000-0000-00000CCB0000}"/>
    <cellStyle name="Percent 3 3 2 5 3 2" xfId="50915" xr:uid="{00000000-0005-0000-0000-00000DCB0000}"/>
    <cellStyle name="Percent 3 3 2 5 3 2 2" xfId="50916" xr:uid="{00000000-0005-0000-0000-00000ECB0000}"/>
    <cellStyle name="Percent 3 3 2 5 3 2 3" xfId="50917" xr:uid="{00000000-0005-0000-0000-00000FCB0000}"/>
    <cellStyle name="Percent 3 3 2 5 3 3" xfId="50918" xr:uid="{00000000-0005-0000-0000-000010CB0000}"/>
    <cellStyle name="Percent 3 3 2 5 3 4" xfId="50919" xr:uid="{00000000-0005-0000-0000-000011CB0000}"/>
    <cellStyle name="Percent 3 3 2 5 4" xfId="50920" xr:uid="{00000000-0005-0000-0000-000012CB0000}"/>
    <cellStyle name="Percent 3 3 2 5 4 2" xfId="50921" xr:uid="{00000000-0005-0000-0000-000013CB0000}"/>
    <cellStyle name="Percent 3 3 2 5 4 2 2" xfId="50922" xr:uid="{00000000-0005-0000-0000-000014CB0000}"/>
    <cellStyle name="Percent 3 3 2 5 4 2 3" xfId="50923" xr:uid="{00000000-0005-0000-0000-000015CB0000}"/>
    <cellStyle name="Percent 3 3 2 5 4 3" xfId="50924" xr:uid="{00000000-0005-0000-0000-000016CB0000}"/>
    <cellStyle name="Percent 3 3 2 5 4 4" xfId="50925" xr:uid="{00000000-0005-0000-0000-000017CB0000}"/>
    <cellStyle name="Percent 3 3 2 5 5" xfId="50926" xr:uid="{00000000-0005-0000-0000-000018CB0000}"/>
    <cellStyle name="Percent 3 3 2 5 5 2" xfId="50927" xr:uid="{00000000-0005-0000-0000-000019CB0000}"/>
    <cellStyle name="Percent 3 3 2 5 5 3" xfId="50928" xr:uid="{00000000-0005-0000-0000-00001ACB0000}"/>
    <cellStyle name="Percent 3 3 2 5 6" xfId="50929" xr:uid="{00000000-0005-0000-0000-00001BCB0000}"/>
    <cellStyle name="Percent 3 3 2 5 7" xfId="50930" xr:uid="{00000000-0005-0000-0000-00001CCB0000}"/>
    <cellStyle name="Percent 3 3 2 6" xfId="50931" xr:uid="{00000000-0005-0000-0000-00001DCB0000}"/>
    <cellStyle name="Percent 3 3 2 6 2" xfId="50932" xr:uid="{00000000-0005-0000-0000-00001ECB0000}"/>
    <cellStyle name="Percent 3 3 2 6 2 2" xfId="50933" xr:uid="{00000000-0005-0000-0000-00001FCB0000}"/>
    <cellStyle name="Percent 3 3 2 6 2 2 2" xfId="50934" xr:uid="{00000000-0005-0000-0000-000020CB0000}"/>
    <cellStyle name="Percent 3 3 2 6 2 2 2 2" xfId="50935" xr:uid="{00000000-0005-0000-0000-000021CB0000}"/>
    <cellStyle name="Percent 3 3 2 6 2 2 2 3" xfId="50936" xr:uid="{00000000-0005-0000-0000-000022CB0000}"/>
    <cellStyle name="Percent 3 3 2 6 2 2 3" xfId="50937" xr:uid="{00000000-0005-0000-0000-000023CB0000}"/>
    <cellStyle name="Percent 3 3 2 6 2 2 4" xfId="50938" xr:uid="{00000000-0005-0000-0000-000024CB0000}"/>
    <cellStyle name="Percent 3 3 2 6 2 3" xfId="50939" xr:uid="{00000000-0005-0000-0000-000025CB0000}"/>
    <cellStyle name="Percent 3 3 2 6 2 3 2" xfId="50940" xr:uid="{00000000-0005-0000-0000-000026CB0000}"/>
    <cellStyle name="Percent 3 3 2 6 2 3 2 2" xfId="50941" xr:uid="{00000000-0005-0000-0000-000027CB0000}"/>
    <cellStyle name="Percent 3 3 2 6 2 3 2 3" xfId="50942" xr:uid="{00000000-0005-0000-0000-000028CB0000}"/>
    <cellStyle name="Percent 3 3 2 6 2 3 3" xfId="50943" xr:uid="{00000000-0005-0000-0000-000029CB0000}"/>
    <cellStyle name="Percent 3 3 2 6 2 3 4" xfId="50944" xr:uid="{00000000-0005-0000-0000-00002ACB0000}"/>
    <cellStyle name="Percent 3 3 2 6 2 4" xfId="50945" xr:uid="{00000000-0005-0000-0000-00002BCB0000}"/>
    <cellStyle name="Percent 3 3 2 6 2 4 2" xfId="50946" xr:uid="{00000000-0005-0000-0000-00002CCB0000}"/>
    <cellStyle name="Percent 3 3 2 6 2 4 3" xfId="50947" xr:uid="{00000000-0005-0000-0000-00002DCB0000}"/>
    <cellStyle name="Percent 3 3 2 6 2 5" xfId="50948" xr:uid="{00000000-0005-0000-0000-00002ECB0000}"/>
    <cellStyle name="Percent 3 3 2 6 2 6" xfId="50949" xr:uid="{00000000-0005-0000-0000-00002FCB0000}"/>
    <cellStyle name="Percent 3 3 2 6 3" xfId="50950" xr:uid="{00000000-0005-0000-0000-000030CB0000}"/>
    <cellStyle name="Percent 3 3 2 6 3 2" xfId="50951" xr:uid="{00000000-0005-0000-0000-000031CB0000}"/>
    <cellStyle name="Percent 3 3 2 6 3 2 2" xfId="50952" xr:uid="{00000000-0005-0000-0000-000032CB0000}"/>
    <cellStyle name="Percent 3 3 2 6 3 2 3" xfId="50953" xr:uid="{00000000-0005-0000-0000-000033CB0000}"/>
    <cellStyle name="Percent 3 3 2 6 3 3" xfId="50954" xr:uid="{00000000-0005-0000-0000-000034CB0000}"/>
    <cellStyle name="Percent 3 3 2 6 3 4" xfId="50955" xr:uid="{00000000-0005-0000-0000-000035CB0000}"/>
    <cellStyle name="Percent 3 3 2 6 4" xfId="50956" xr:uid="{00000000-0005-0000-0000-000036CB0000}"/>
    <cellStyle name="Percent 3 3 2 6 4 2" xfId="50957" xr:uid="{00000000-0005-0000-0000-000037CB0000}"/>
    <cellStyle name="Percent 3 3 2 6 4 2 2" xfId="50958" xr:uid="{00000000-0005-0000-0000-000038CB0000}"/>
    <cellStyle name="Percent 3 3 2 6 4 2 3" xfId="50959" xr:uid="{00000000-0005-0000-0000-000039CB0000}"/>
    <cellStyle name="Percent 3 3 2 6 4 3" xfId="50960" xr:uid="{00000000-0005-0000-0000-00003ACB0000}"/>
    <cellStyle name="Percent 3 3 2 6 4 4" xfId="50961" xr:uid="{00000000-0005-0000-0000-00003BCB0000}"/>
    <cellStyle name="Percent 3 3 2 6 5" xfId="50962" xr:uid="{00000000-0005-0000-0000-00003CCB0000}"/>
    <cellStyle name="Percent 3 3 2 6 5 2" xfId="50963" xr:uid="{00000000-0005-0000-0000-00003DCB0000}"/>
    <cellStyle name="Percent 3 3 2 6 5 3" xfId="50964" xr:uid="{00000000-0005-0000-0000-00003ECB0000}"/>
    <cellStyle name="Percent 3 3 2 6 6" xfId="50965" xr:uid="{00000000-0005-0000-0000-00003FCB0000}"/>
    <cellStyle name="Percent 3 3 2 6 7" xfId="50966" xr:uid="{00000000-0005-0000-0000-000040CB0000}"/>
    <cellStyle name="Percent 3 3 2 7" xfId="50967" xr:uid="{00000000-0005-0000-0000-000041CB0000}"/>
    <cellStyle name="Percent 3 3 2 7 2" xfId="50968" xr:uid="{00000000-0005-0000-0000-000042CB0000}"/>
    <cellStyle name="Percent 3 3 2 7 2 2" xfId="50969" xr:uid="{00000000-0005-0000-0000-000043CB0000}"/>
    <cellStyle name="Percent 3 3 2 7 2 2 2" xfId="50970" xr:uid="{00000000-0005-0000-0000-000044CB0000}"/>
    <cellStyle name="Percent 3 3 2 7 2 2 3" xfId="50971" xr:uid="{00000000-0005-0000-0000-000045CB0000}"/>
    <cellStyle name="Percent 3 3 2 7 2 3" xfId="50972" xr:uid="{00000000-0005-0000-0000-000046CB0000}"/>
    <cellStyle name="Percent 3 3 2 7 2 4" xfId="50973" xr:uid="{00000000-0005-0000-0000-000047CB0000}"/>
    <cellStyle name="Percent 3 3 2 7 3" xfId="50974" xr:uid="{00000000-0005-0000-0000-000048CB0000}"/>
    <cellStyle name="Percent 3 3 2 7 3 2" xfId="50975" xr:uid="{00000000-0005-0000-0000-000049CB0000}"/>
    <cellStyle name="Percent 3 3 2 7 3 2 2" xfId="50976" xr:uid="{00000000-0005-0000-0000-00004ACB0000}"/>
    <cellStyle name="Percent 3 3 2 7 3 2 3" xfId="50977" xr:uid="{00000000-0005-0000-0000-00004BCB0000}"/>
    <cellStyle name="Percent 3 3 2 7 3 3" xfId="50978" xr:uid="{00000000-0005-0000-0000-00004CCB0000}"/>
    <cellStyle name="Percent 3 3 2 7 3 4" xfId="50979" xr:uid="{00000000-0005-0000-0000-00004DCB0000}"/>
    <cellStyle name="Percent 3 3 2 7 4" xfId="50980" xr:uid="{00000000-0005-0000-0000-00004ECB0000}"/>
    <cellStyle name="Percent 3 3 2 7 4 2" xfId="50981" xr:uid="{00000000-0005-0000-0000-00004FCB0000}"/>
    <cellStyle name="Percent 3 3 2 7 4 3" xfId="50982" xr:uid="{00000000-0005-0000-0000-000050CB0000}"/>
    <cellStyle name="Percent 3 3 2 7 5" xfId="50983" xr:uid="{00000000-0005-0000-0000-000051CB0000}"/>
    <cellStyle name="Percent 3 3 2 7 6" xfId="50984" xr:uid="{00000000-0005-0000-0000-000052CB0000}"/>
    <cellStyle name="Percent 3 3 2 8" xfId="50985" xr:uid="{00000000-0005-0000-0000-000053CB0000}"/>
    <cellStyle name="Percent 3 3 2 8 2" xfId="50986" xr:uid="{00000000-0005-0000-0000-000054CB0000}"/>
    <cellStyle name="Percent 3 3 2 8 2 2" xfId="50987" xr:uid="{00000000-0005-0000-0000-000055CB0000}"/>
    <cellStyle name="Percent 3 3 2 8 2 3" xfId="50988" xr:uid="{00000000-0005-0000-0000-000056CB0000}"/>
    <cellStyle name="Percent 3 3 2 8 3" xfId="50989" xr:uid="{00000000-0005-0000-0000-000057CB0000}"/>
    <cellStyle name="Percent 3 3 2 8 4" xfId="50990" xr:uid="{00000000-0005-0000-0000-000058CB0000}"/>
    <cellStyle name="Percent 3 3 2 9" xfId="50991" xr:uid="{00000000-0005-0000-0000-000059CB0000}"/>
    <cellStyle name="Percent 3 3 2 9 2" xfId="50992" xr:uid="{00000000-0005-0000-0000-00005ACB0000}"/>
    <cellStyle name="Percent 3 3 2 9 2 2" xfId="50993" xr:uid="{00000000-0005-0000-0000-00005BCB0000}"/>
    <cellStyle name="Percent 3 3 2 9 2 3" xfId="50994" xr:uid="{00000000-0005-0000-0000-00005CCB0000}"/>
    <cellStyle name="Percent 3 3 2 9 3" xfId="50995" xr:uid="{00000000-0005-0000-0000-00005DCB0000}"/>
    <cellStyle name="Percent 3 3 2 9 4" xfId="50996" xr:uid="{00000000-0005-0000-0000-00005ECB0000}"/>
    <cellStyle name="Percent 3 3 3" xfId="50997" xr:uid="{00000000-0005-0000-0000-00005FCB0000}"/>
    <cellStyle name="Percent 3 3 3 10" xfId="50998" xr:uid="{00000000-0005-0000-0000-000060CB0000}"/>
    <cellStyle name="Percent 3 3 3 11" xfId="50999" xr:uid="{00000000-0005-0000-0000-000061CB0000}"/>
    <cellStyle name="Percent 3 3 3 2" xfId="51000" xr:uid="{00000000-0005-0000-0000-000062CB0000}"/>
    <cellStyle name="Percent 3 3 3 2 10" xfId="51001" xr:uid="{00000000-0005-0000-0000-000063CB0000}"/>
    <cellStyle name="Percent 3 3 3 2 2" xfId="51002" xr:uid="{00000000-0005-0000-0000-000064CB0000}"/>
    <cellStyle name="Percent 3 3 3 2 2 2" xfId="51003" xr:uid="{00000000-0005-0000-0000-000065CB0000}"/>
    <cellStyle name="Percent 3 3 3 2 2 2 2" xfId="51004" xr:uid="{00000000-0005-0000-0000-000066CB0000}"/>
    <cellStyle name="Percent 3 3 3 2 2 2 2 2" xfId="51005" xr:uid="{00000000-0005-0000-0000-000067CB0000}"/>
    <cellStyle name="Percent 3 3 3 2 2 2 2 2 2" xfId="51006" xr:uid="{00000000-0005-0000-0000-000068CB0000}"/>
    <cellStyle name="Percent 3 3 3 2 2 2 2 2 2 2" xfId="51007" xr:uid="{00000000-0005-0000-0000-000069CB0000}"/>
    <cellStyle name="Percent 3 3 3 2 2 2 2 2 2 3" xfId="51008" xr:uid="{00000000-0005-0000-0000-00006ACB0000}"/>
    <cellStyle name="Percent 3 3 3 2 2 2 2 2 3" xfId="51009" xr:uid="{00000000-0005-0000-0000-00006BCB0000}"/>
    <cellStyle name="Percent 3 3 3 2 2 2 2 2 4" xfId="51010" xr:uid="{00000000-0005-0000-0000-00006CCB0000}"/>
    <cellStyle name="Percent 3 3 3 2 2 2 2 3" xfId="51011" xr:uid="{00000000-0005-0000-0000-00006DCB0000}"/>
    <cellStyle name="Percent 3 3 3 2 2 2 2 3 2" xfId="51012" xr:uid="{00000000-0005-0000-0000-00006ECB0000}"/>
    <cellStyle name="Percent 3 3 3 2 2 2 2 3 2 2" xfId="51013" xr:uid="{00000000-0005-0000-0000-00006FCB0000}"/>
    <cellStyle name="Percent 3 3 3 2 2 2 2 3 2 3" xfId="51014" xr:uid="{00000000-0005-0000-0000-000070CB0000}"/>
    <cellStyle name="Percent 3 3 3 2 2 2 2 3 3" xfId="51015" xr:uid="{00000000-0005-0000-0000-000071CB0000}"/>
    <cellStyle name="Percent 3 3 3 2 2 2 2 3 4" xfId="51016" xr:uid="{00000000-0005-0000-0000-000072CB0000}"/>
    <cellStyle name="Percent 3 3 3 2 2 2 2 4" xfId="51017" xr:uid="{00000000-0005-0000-0000-000073CB0000}"/>
    <cellStyle name="Percent 3 3 3 2 2 2 2 4 2" xfId="51018" xr:uid="{00000000-0005-0000-0000-000074CB0000}"/>
    <cellStyle name="Percent 3 3 3 2 2 2 2 4 3" xfId="51019" xr:uid="{00000000-0005-0000-0000-000075CB0000}"/>
    <cellStyle name="Percent 3 3 3 2 2 2 2 5" xfId="51020" xr:uid="{00000000-0005-0000-0000-000076CB0000}"/>
    <cellStyle name="Percent 3 3 3 2 2 2 2 6" xfId="51021" xr:uid="{00000000-0005-0000-0000-000077CB0000}"/>
    <cellStyle name="Percent 3 3 3 2 2 2 3" xfId="51022" xr:uid="{00000000-0005-0000-0000-000078CB0000}"/>
    <cellStyle name="Percent 3 3 3 2 2 2 3 2" xfId="51023" xr:uid="{00000000-0005-0000-0000-000079CB0000}"/>
    <cellStyle name="Percent 3 3 3 2 2 2 3 2 2" xfId="51024" xr:uid="{00000000-0005-0000-0000-00007ACB0000}"/>
    <cellStyle name="Percent 3 3 3 2 2 2 3 2 3" xfId="51025" xr:uid="{00000000-0005-0000-0000-00007BCB0000}"/>
    <cellStyle name="Percent 3 3 3 2 2 2 3 3" xfId="51026" xr:uid="{00000000-0005-0000-0000-00007CCB0000}"/>
    <cellStyle name="Percent 3 3 3 2 2 2 3 4" xfId="51027" xr:uid="{00000000-0005-0000-0000-00007DCB0000}"/>
    <cellStyle name="Percent 3 3 3 2 2 2 4" xfId="51028" xr:uid="{00000000-0005-0000-0000-00007ECB0000}"/>
    <cellStyle name="Percent 3 3 3 2 2 2 4 2" xfId="51029" xr:uid="{00000000-0005-0000-0000-00007FCB0000}"/>
    <cellStyle name="Percent 3 3 3 2 2 2 4 2 2" xfId="51030" xr:uid="{00000000-0005-0000-0000-000080CB0000}"/>
    <cellStyle name="Percent 3 3 3 2 2 2 4 2 3" xfId="51031" xr:uid="{00000000-0005-0000-0000-000081CB0000}"/>
    <cellStyle name="Percent 3 3 3 2 2 2 4 3" xfId="51032" xr:uid="{00000000-0005-0000-0000-000082CB0000}"/>
    <cellStyle name="Percent 3 3 3 2 2 2 4 4" xfId="51033" xr:uid="{00000000-0005-0000-0000-000083CB0000}"/>
    <cellStyle name="Percent 3 3 3 2 2 2 5" xfId="51034" xr:uid="{00000000-0005-0000-0000-000084CB0000}"/>
    <cellStyle name="Percent 3 3 3 2 2 2 5 2" xfId="51035" xr:uid="{00000000-0005-0000-0000-000085CB0000}"/>
    <cellStyle name="Percent 3 3 3 2 2 2 5 3" xfId="51036" xr:uid="{00000000-0005-0000-0000-000086CB0000}"/>
    <cellStyle name="Percent 3 3 3 2 2 2 6" xfId="51037" xr:uid="{00000000-0005-0000-0000-000087CB0000}"/>
    <cellStyle name="Percent 3 3 3 2 2 2 7" xfId="51038" xr:uid="{00000000-0005-0000-0000-000088CB0000}"/>
    <cellStyle name="Percent 3 3 3 2 2 3" xfId="51039" xr:uid="{00000000-0005-0000-0000-000089CB0000}"/>
    <cellStyle name="Percent 3 3 3 2 2 3 2" xfId="51040" xr:uid="{00000000-0005-0000-0000-00008ACB0000}"/>
    <cellStyle name="Percent 3 3 3 2 2 3 2 2" xfId="51041" xr:uid="{00000000-0005-0000-0000-00008BCB0000}"/>
    <cellStyle name="Percent 3 3 3 2 2 3 2 2 2" xfId="51042" xr:uid="{00000000-0005-0000-0000-00008CCB0000}"/>
    <cellStyle name="Percent 3 3 3 2 2 3 2 2 3" xfId="51043" xr:uid="{00000000-0005-0000-0000-00008DCB0000}"/>
    <cellStyle name="Percent 3 3 3 2 2 3 2 3" xfId="51044" xr:uid="{00000000-0005-0000-0000-00008ECB0000}"/>
    <cellStyle name="Percent 3 3 3 2 2 3 2 4" xfId="51045" xr:uid="{00000000-0005-0000-0000-00008FCB0000}"/>
    <cellStyle name="Percent 3 3 3 2 2 3 3" xfId="51046" xr:uid="{00000000-0005-0000-0000-000090CB0000}"/>
    <cellStyle name="Percent 3 3 3 2 2 3 3 2" xfId="51047" xr:uid="{00000000-0005-0000-0000-000091CB0000}"/>
    <cellStyle name="Percent 3 3 3 2 2 3 3 2 2" xfId="51048" xr:uid="{00000000-0005-0000-0000-000092CB0000}"/>
    <cellStyle name="Percent 3 3 3 2 2 3 3 2 3" xfId="51049" xr:uid="{00000000-0005-0000-0000-000093CB0000}"/>
    <cellStyle name="Percent 3 3 3 2 2 3 3 3" xfId="51050" xr:uid="{00000000-0005-0000-0000-000094CB0000}"/>
    <cellStyle name="Percent 3 3 3 2 2 3 3 4" xfId="51051" xr:uid="{00000000-0005-0000-0000-000095CB0000}"/>
    <cellStyle name="Percent 3 3 3 2 2 3 4" xfId="51052" xr:uid="{00000000-0005-0000-0000-000096CB0000}"/>
    <cellStyle name="Percent 3 3 3 2 2 3 4 2" xfId="51053" xr:uid="{00000000-0005-0000-0000-000097CB0000}"/>
    <cellStyle name="Percent 3 3 3 2 2 3 4 3" xfId="51054" xr:uid="{00000000-0005-0000-0000-000098CB0000}"/>
    <cellStyle name="Percent 3 3 3 2 2 3 5" xfId="51055" xr:uid="{00000000-0005-0000-0000-000099CB0000}"/>
    <cellStyle name="Percent 3 3 3 2 2 3 6" xfId="51056" xr:uid="{00000000-0005-0000-0000-00009ACB0000}"/>
    <cellStyle name="Percent 3 3 3 2 2 4" xfId="51057" xr:uid="{00000000-0005-0000-0000-00009BCB0000}"/>
    <cellStyle name="Percent 3 3 3 2 2 4 2" xfId="51058" xr:uid="{00000000-0005-0000-0000-00009CCB0000}"/>
    <cellStyle name="Percent 3 3 3 2 2 4 2 2" xfId="51059" xr:uid="{00000000-0005-0000-0000-00009DCB0000}"/>
    <cellStyle name="Percent 3 3 3 2 2 4 2 3" xfId="51060" xr:uid="{00000000-0005-0000-0000-00009ECB0000}"/>
    <cellStyle name="Percent 3 3 3 2 2 4 3" xfId="51061" xr:uid="{00000000-0005-0000-0000-00009FCB0000}"/>
    <cellStyle name="Percent 3 3 3 2 2 4 4" xfId="51062" xr:uid="{00000000-0005-0000-0000-0000A0CB0000}"/>
    <cellStyle name="Percent 3 3 3 2 2 5" xfId="51063" xr:uid="{00000000-0005-0000-0000-0000A1CB0000}"/>
    <cellStyle name="Percent 3 3 3 2 2 5 2" xfId="51064" xr:uid="{00000000-0005-0000-0000-0000A2CB0000}"/>
    <cellStyle name="Percent 3 3 3 2 2 5 2 2" xfId="51065" xr:uid="{00000000-0005-0000-0000-0000A3CB0000}"/>
    <cellStyle name="Percent 3 3 3 2 2 5 2 3" xfId="51066" xr:uid="{00000000-0005-0000-0000-0000A4CB0000}"/>
    <cellStyle name="Percent 3 3 3 2 2 5 3" xfId="51067" xr:uid="{00000000-0005-0000-0000-0000A5CB0000}"/>
    <cellStyle name="Percent 3 3 3 2 2 5 4" xfId="51068" xr:uid="{00000000-0005-0000-0000-0000A6CB0000}"/>
    <cellStyle name="Percent 3 3 3 2 2 6" xfId="51069" xr:uid="{00000000-0005-0000-0000-0000A7CB0000}"/>
    <cellStyle name="Percent 3 3 3 2 2 6 2" xfId="51070" xr:uid="{00000000-0005-0000-0000-0000A8CB0000}"/>
    <cellStyle name="Percent 3 3 3 2 2 6 3" xfId="51071" xr:uid="{00000000-0005-0000-0000-0000A9CB0000}"/>
    <cellStyle name="Percent 3 3 3 2 2 7" xfId="51072" xr:uid="{00000000-0005-0000-0000-0000AACB0000}"/>
    <cellStyle name="Percent 3 3 3 2 2 8" xfId="51073" xr:uid="{00000000-0005-0000-0000-0000ABCB0000}"/>
    <cellStyle name="Percent 3 3 3 2 3" xfId="51074" xr:uid="{00000000-0005-0000-0000-0000ACCB0000}"/>
    <cellStyle name="Percent 3 3 3 2 3 2" xfId="51075" xr:uid="{00000000-0005-0000-0000-0000ADCB0000}"/>
    <cellStyle name="Percent 3 3 3 2 3 2 2" xfId="51076" xr:uid="{00000000-0005-0000-0000-0000AECB0000}"/>
    <cellStyle name="Percent 3 3 3 2 3 2 2 2" xfId="51077" xr:uid="{00000000-0005-0000-0000-0000AFCB0000}"/>
    <cellStyle name="Percent 3 3 3 2 3 2 2 2 2" xfId="51078" xr:uid="{00000000-0005-0000-0000-0000B0CB0000}"/>
    <cellStyle name="Percent 3 3 3 2 3 2 2 2 3" xfId="51079" xr:uid="{00000000-0005-0000-0000-0000B1CB0000}"/>
    <cellStyle name="Percent 3 3 3 2 3 2 2 3" xfId="51080" xr:uid="{00000000-0005-0000-0000-0000B2CB0000}"/>
    <cellStyle name="Percent 3 3 3 2 3 2 2 4" xfId="51081" xr:uid="{00000000-0005-0000-0000-0000B3CB0000}"/>
    <cellStyle name="Percent 3 3 3 2 3 2 3" xfId="51082" xr:uid="{00000000-0005-0000-0000-0000B4CB0000}"/>
    <cellStyle name="Percent 3 3 3 2 3 2 3 2" xfId="51083" xr:uid="{00000000-0005-0000-0000-0000B5CB0000}"/>
    <cellStyle name="Percent 3 3 3 2 3 2 3 2 2" xfId="51084" xr:uid="{00000000-0005-0000-0000-0000B6CB0000}"/>
    <cellStyle name="Percent 3 3 3 2 3 2 3 2 3" xfId="51085" xr:uid="{00000000-0005-0000-0000-0000B7CB0000}"/>
    <cellStyle name="Percent 3 3 3 2 3 2 3 3" xfId="51086" xr:uid="{00000000-0005-0000-0000-0000B8CB0000}"/>
    <cellStyle name="Percent 3 3 3 2 3 2 3 4" xfId="51087" xr:uid="{00000000-0005-0000-0000-0000B9CB0000}"/>
    <cellStyle name="Percent 3 3 3 2 3 2 4" xfId="51088" xr:uid="{00000000-0005-0000-0000-0000BACB0000}"/>
    <cellStyle name="Percent 3 3 3 2 3 2 4 2" xfId="51089" xr:uid="{00000000-0005-0000-0000-0000BBCB0000}"/>
    <cellStyle name="Percent 3 3 3 2 3 2 4 3" xfId="51090" xr:uid="{00000000-0005-0000-0000-0000BCCB0000}"/>
    <cellStyle name="Percent 3 3 3 2 3 2 5" xfId="51091" xr:uid="{00000000-0005-0000-0000-0000BDCB0000}"/>
    <cellStyle name="Percent 3 3 3 2 3 2 6" xfId="51092" xr:uid="{00000000-0005-0000-0000-0000BECB0000}"/>
    <cellStyle name="Percent 3 3 3 2 3 3" xfId="51093" xr:uid="{00000000-0005-0000-0000-0000BFCB0000}"/>
    <cellStyle name="Percent 3 3 3 2 3 3 2" xfId="51094" xr:uid="{00000000-0005-0000-0000-0000C0CB0000}"/>
    <cellStyle name="Percent 3 3 3 2 3 3 2 2" xfId="51095" xr:uid="{00000000-0005-0000-0000-0000C1CB0000}"/>
    <cellStyle name="Percent 3 3 3 2 3 3 2 3" xfId="51096" xr:uid="{00000000-0005-0000-0000-0000C2CB0000}"/>
    <cellStyle name="Percent 3 3 3 2 3 3 3" xfId="51097" xr:uid="{00000000-0005-0000-0000-0000C3CB0000}"/>
    <cellStyle name="Percent 3 3 3 2 3 3 4" xfId="51098" xr:uid="{00000000-0005-0000-0000-0000C4CB0000}"/>
    <cellStyle name="Percent 3 3 3 2 3 4" xfId="51099" xr:uid="{00000000-0005-0000-0000-0000C5CB0000}"/>
    <cellStyle name="Percent 3 3 3 2 3 4 2" xfId="51100" xr:uid="{00000000-0005-0000-0000-0000C6CB0000}"/>
    <cellStyle name="Percent 3 3 3 2 3 4 2 2" xfId="51101" xr:uid="{00000000-0005-0000-0000-0000C7CB0000}"/>
    <cellStyle name="Percent 3 3 3 2 3 4 2 3" xfId="51102" xr:uid="{00000000-0005-0000-0000-0000C8CB0000}"/>
    <cellStyle name="Percent 3 3 3 2 3 4 3" xfId="51103" xr:uid="{00000000-0005-0000-0000-0000C9CB0000}"/>
    <cellStyle name="Percent 3 3 3 2 3 4 4" xfId="51104" xr:uid="{00000000-0005-0000-0000-0000CACB0000}"/>
    <cellStyle name="Percent 3 3 3 2 3 5" xfId="51105" xr:uid="{00000000-0005-0000-0000-0000CBCB0000}"/>
    <cellStyle name="Percent 3 3 3 2 3 5 2" xfId="51106" xr:uid="{00000000-0005-0000-0000-0000CCCB0000}"/>
    <cellStyle name="Percent 3 3 3 2 3 5 3" xfId="51107" xr:uid="{00000000-0005-0000-0000-0000CDCB0000}"/>
    <cellStyle name="Percent 3 3 3 2 3 6" xfId="51108" xr:uid="{00000000-0005-0000-0000-0000CECB0000}"/>
    <cellStyle name="Percent 3 3 3 2 3 7" xfId="51109" xr:uid="{00000000-0005-0000-0000-0000CFCB0000}"/>
    <cellStyle name="Percent 3 3 3 2 4" xfId="51110" xr:uid="{00000000-0005-0000-0000-0000D0CB0000}"/>
    <cellStyle name="Percent 3 3 3 2 4 2" xfId="51111" xr:uid="{00000000-0005-0000-0000-0000D1CB0000}"/>
    <cellStyle name="Percent 3 3 3 2 4 2 2" xfId="51112" xr:uid="{00000000-0005-0000-0000-0000D2CB0000}"/>
    <cellStyle name="Percent 3 3 3 2 4 2 2 2" xfId="51113" xr:uid="{00000000-0005-0000-0000-0000D3CB0000}"/>
    <cellStyle name="Percent 3 3 3 2 4 2 2 2 2" xfId="51114" xr:uid="{00000000-0005-0000-0000-0000D4CB0000}"/>
    <cellStyle name="Percent 3 3 3 2 4 2 2 2 3" xfId="51115" xr:uid="{00000000-0005-0000-0000-0000D5CB0000}"/>
    <cellStyle name="Percent 3 3 3 2 4 2 2 3" xfId="51116" xr:uid="{00000000-0005-0000-0000-0000D6CB0000}"/>
    <cellStyle name="Percent 3 3 3 2 4 2 2 4" xfId="51117" xr:uid="{00000000-0005-0000-0000-0000D7CB0000}"/>
    <cellStyle name="Percent 3 3 3 2 4 2 3" xfId="51118" xr:uid="{00000000-0005-0000-0000-0000D8CB0000}"/>
    <cellStyle name="Percent 3 3 3 2 4 2 3 2" xfId="51119" xr:uid="{00000000-0005-0000-0000-0000D9CB0000}"/>
    <cellStyle name="Percent 3 3 3 2 4 2 3 2 2" xfId="51120" xr:uid="{00000000-0005-0000-0000-0000DACB0000}"/>
    <cellStyle name="Percent 3 3 3 2 4 2 3 2 3" xfId="51121" xr:uid="{00000000-0005-0000-0000-0000DBCB0000}"/>
    <cellStyle name="Percent 3 3 3 2 4 2 3 3" xfId="51122" xr:uid="{00000000-0005-0000-0000-0000DCCB0000}"/>
    <cellStyle name="Percent 3 3 3 2 4 2 3 4" xfId="51123" xr:uid="{00000000-0005-0000-0000-0000DDCB0000}"/>
    <cellStyle name="Percent 3 3 3 2 4 2 4" xfId="51124" xr:uid="{00000000-0005-0000-0000-0000DECB0000}"/>
    <cellStyle name="Percent 3 3 3 2 4 2 4 2" xfId="51125" xr:uid="{00000000-0005-0000-0000-0000DFCB0000}"/>
    <cellStyle name="Percent 3 3 3 2 4 2 4 3" xfId="51126" xr:uid="{00000000-0005-0000-0000-0000E0CB0000}"/>
    <cellStyle name="Percent 3 3 3 2 4 2 5" xfId="51127" xr:uid="{00000000-0005-0000-0000-0000E1CB0000}"/>
    <cellStyle name="Percent 3 3 3 2 4 2 6" xfId="51128" xr:uid="{00000000-0005-0000-0000-0000E2CB0000}"/>
    <cellStyle name="Percent 3 3 3 2 4 3" xfId="51129" xr:uid="{00000000-0005-0000-0000-0000E3CB0000}"/>
    <cellStyle name="Percent 3 3 3 2 4 3 2" xfId="51130" xr:uid="{00000000-0005-0000-0000-0000E4CB0000}"/>
    <cellStyle name="Percent 3 3 3 2 4 3 2 2" xfId="51131" xr:uid="{00000000-0005-0000-0000-0000E5CB0000}"/>
    <cellStyle name="Percent 3 3 3 2 4 3 2 3" xfId="51132" xr:uid="{00000000-0005-0000-0000-0000E6CB0000}"/>
    <cellStyle name="Percent 3 3 3 2 4 3 3" xfId="51133" xr:uid="{00000000-0005-0000-0000-0000E7CB0000}"/>
    <cellStyle name="Percent 3 3 3 2 4 3 4" xfId="51134" xr:uid="{00000000-0005-0000-0000-0000E8CB0000}"/>
    <cellStyle name="Percent 3 3 3 2 4 4" xfId="51135" xr:uid="{00000000-0005-0000-0000-0000E9CB0000}"/>
    <cellStyle name="Percent 3 3 3 2 4 4 2" xfId="51136" xr:uid="{00000000-0005-0000-0000-0000EACB0000}"/>
    <cellStyle name="Percent 3 3 3 2 4 4 2 2" xfId="51137" xr:uid="{00000000-0005-0000-0000-0000EBCB0000}"/>
    <cellStyle name="Percent 3 3 3 2 4 4 2 3" xfId="51138" xr:uid="{00000000-0005-0000-0000-0000ECCB0000}"/>
    <cellStyle name="Percent 3 3 3 2 4 4 3" xfId="51139" xr:uid="{00000000-0005-0000-0000-0000EDCB0000}"/>
    <cellStyle name="Percent 3 3 3 2 4 4 4" xfId="51140" xr:uid="{00000000-0005-0000-0000-0000EECB0000}"/>
    <cellStyle name="Percent 3 3 3 2 4 5" xfId="51141" xr:uid="{00000000-0005-0000-0000-0000EFCB0000}"/>
    <cellStyle name="Percent 3 3 3 2 4 5 2" xfId="51142" xr:uid="{00000000-0005-0000-0000-0000F0CB0000}"/>
    <cellStyle name="Percent 3 3 3 2 4 5 3" xfId="51143" xr:uid="{00000000-0005-0000-0000-0000F1CB0000}"/>
    <cellStyle name="Percent 3 3 3 2 4 6" xfId="51144" xr:uid="{00000000-0005-0000-0000-0000F2CB0000}"/>
    <cellStyle name="Percent 3 3 3 2 4 7" xfId="51145" xr:uid="{00000000-0005-0000-0000-0000F3CB0000}"/>
    <cellStyle name="Percent 3 3 3 2 5" xfId="51146" xr:uid="{00000000-0005-0000-0000-0000F4CB0000}"/>
    <cellStyle name="Percent 3 3 3 2 5 2" xfId="51147" xr:uid="{00000000-0005-0000-0000-0000F5CB0000}"/>
    <cellStyle name="Percent 3 3 3 2 5 2 2" xfId="51148" xr:uid="{00000000-0005-0000-0000-0000F6CB0000}"/>
    <cellStyle name="Percent 3 3 3 2 5 2 2 2" xfId="51149" xr:uid="{00000000-0005-0000-0000-0000F7CB0000}"/>
    <cellStyle name="Percent 3 3 3 2 5 2 2 3" xfId="51150" xr:uid="{00000000-0005-0000-0000-0000F8CB0000}"/>
    <cellStyle name="Percent 3 3 3 2 5 2 3" xfId="51151" xr:uid="{00000000-0005-0000-0000-0000F9CB0000}"/>
    <cellStyle name="Percent 3 3 3 2 5 2 4" xfId="51152" xr:uid="{00000000-0005-0000-0000-0000FACB0000}"/>
    <cellStyle name="Percent 3 3 3 2 5 3" xfId="51153" xr:uid="{00000000-0005-0000-0000-0000FBCB0000}"/>
    <cellStyle name="Percent 3 3 3 2 5 3 2" xfId="51154" xr:uid="{00000000-0005-0000-0000-0000FCCB0000}"/>
    <cellStyle name="Percent 3 3 3 2 5 3 2 2" xfId="51155" xr:uid="{00000000-0005-0000-0000-0000FDCB0000}"/>
    <cellStyle name="Percent 3 3 3 2 5 3 2 3" xfId="51156" xr:uid="{00000000-0005-0000-0000-0000FECB0000}"/>
    <cellStyle name="Percent 3 3 3 2 5 3 3" xfId="51157" xr:uid="{00000000-0005-0000-0000-0000FFCB0000}"/>
    <cellStyle name="Percent 3 3 3 2 5 3 4" xfId="51158" xr:uid="{00000000-0005-0000-0000-000000CC0000}"/>
    <cellStyle name="Percent 3 3 3 2 5 4" xfId="51159" xr:uid="{00000000-0005-0000-0000-000001CC0000}"/>
    <cellStyle name="Percent 3 3 3 2 5 4 2" xfId="51160" xr:uid="{00000000-0005-0000-0000-000002CC0000}"/>
    <cellStyle name="Percent 3 3 3 2 5 4 3" xfId="51161" xr:uid="{00000000-0005-0000-0000-000003CC0000}"/>
    <cellStyle name="Percent 3 3 3 2 5 5" xfId="51162" xr:uid="{00000000-0005-0000-0000-000004CC0000}"/>
    <cellStyle name="Percent 3 3 3 2 5 6" xfId="51163" xr:uid="{00000000-0005-0000-0000-000005CC0000}"/>
    <cellStyle name="Percent 3 3 3 2 6" xfId="51164" xr:uid="{00000000-0005-0000-0000-000006CC0000}"/>
    <cellStyle name="Percent 3 3 3 2 6 2" xfId="51165" xr:uid="{00000000-0005-0000-0000-000007CC0000}"/>
    <cellStyle name="Percent 3 3 3 2 6 2 2" xfId="51166" xr:uid="{00000000-0005-0000-0000-000008CC0000}"/>
    <cellStyle name="Percent 3 3 3 2 6 2 3" xfId="51167" xr:uid="{00000000-0005-0000-0000-000009CC0000}"/>
    <cellStyle name="Percent 3 3 3 2 6 3" xfId="51168" xr:uid="{00000000-0005-0000-0000-00000ACC0000}"/>
    <cellStyle name="Percent 3 3 3 2 6 4" xfId="51169" xr:uid="{00000000-0005-0000-0000-00000BCC0000}"/>
    <cellStyle name="Percent 3 3 3 2 7" xfId="51170" xr:uid="{00000000-0005-0000-0000-00000CCC0000}"/>
    <cellStyle name="Percent 3 3 3 2 7 2" xfId="51171" xr:uid="{00000000-0005-0000-0000-00000DCC0000}"/>
    <cellStyle name="Percent 3 3 3 2 7 2 2" xfId="51172" xr:uid="{00000000-0005-0000-0000-00000ECC0000}"/>
    <cellStyle name="Percent 3 3 3 2 7 2 3" xfId="51173" xr:uid="{00000000-0005-0000-0000-00000FCC0000}"/>
    <cellStyle name="Percent 3 3 3 2 7 3" xfId="51174" xr:uid="{00000000-0005-0000-0000-000010CC0000}"/>
    <cellStyle name="Percent 3 3 3 2 7 4" xfId="51175" xr:uid="{00000000-0005-0000-0000-000011CC0000}"/>
    <cellStyle name="Percent 3 3 3 2 8" xfId="51176" xr:uid="{00000000-0005-0000-0000-000012CC0000}"/>
    <cellStyle name="Percent 3 3 3 2 8 2" xfId="51177" xr:uid="{00000000-0005-0000-0000-000013CC0000}"/>
    <cellStyle name="Percent 3 3 3 2 8 3" xfId="51178" xr:uid="{00000000-0005-0000-0000-000014CC0000}"/>
    <cellStyle name="Percent 3 3 3 2 9" xfId="51179" xr:uid="{00000000-0005-0000-0000-000015CC0000}"/>
    <cellStyle name="Percent 3 3 3 3" xfId="51180" xr:uid="{00000000-0005-0000-0000-000016CC0000}"/>
    <cellStyle name="Percent 3 3 3 3 2" xfId="51181" xr:uid="{00000000-0005-0000-0000-000017CC0000}"/>
    <cellStyle name="Percent 3 3 3 3 2 2" xfId="51182" xr:uid="{00000000-0005-0000-0000-000018CC0000}"/>
    <cellStyle name="Percent 3 3 3 3 2 2 2" xfId="51183" xr:uid="{00000000-0005-0000-0000-000019CC0000}"/>
    <cellStyle name="Percent 3 3 3 3 2 2 2 2" xfId="51184" xr:uid="{00000000-0005-0000-0000-00001ACC0000}"/>
    <cellStyle name="Percent 3 3 3 3 2 2 2 2 2" xfId="51185" xr:uid="{00000000-0005-0000-0000-00001BCC0000}"/>
    <cellStyle name="Percent 3 3 3 3 2 2 2 2 3" xfId="51186" xr:uid="{00000000-0005-0000-0000-00001CCC0000}"/>
    <cellStyle name="Percent 3 3 3 3 2 2 2 3" xfId="51187" xr:uid="{00000000-0005-0000-0000-00001DCC0000}"/>
    <cellStyle name="Percent 3 3 3 3 2 2 2 4" xfId="51188" xr:uid="{00000000-0005-0000-0000-00001ECC0000}"/>
    <cellStyle name="Percent 3 3 3 3 2 2 3" xfId="51189" xr:uid="{00000000-0005-0000-0000-00001FCC0000}"/>
    <cellStyle name="Percent 3 3 3 3 2 2 3 2" xfId="51190" xr:uid="{00000000-0005-0000-0000-000020CC0000}"/>
    <cellStyle name="Percent 3 3 3 3 2 2 3 2 2" xfId="51191" xr:uid="{00000000-0005-0000-0000-000021CC0000}"/>
    <cellStyle name="Percent 3 3 3 3 2 2 3 2 3" xfId="51192" xr:uid="{00000000-0005-0000-0000-000022CC0000}"/>
    <cellStyle name="Percent 3 3 3 3 2 2 3 3" xfId="51193" xr:uid="{00000000-0005-0000-0000-000023CC0000}"/>
    <cellStyle name="Percent 3 3 3 3 2 2 3 4" xfId="51194" xr:uid="{00000000-0005-0000-0000-000024CC0000}"/>
    <cellStyle name="Percent 3 3 3 3 2 2 4" xfId="51195" xr:uid="{00000000-0005-0000-0000-000025CC0000}"/>
    <cellStyle name="Percent 3 3 3 3 2 2 4 2" xfId="51196" xr:uid="{00000000-0005-0000-0000-000026CC0000}"/>
    <cellStyle name="Percent 3 3 3 3 2 2 4 3" xfId="51197" xr:uid="{00000000-0005-0000-0000-000027CC0000}"/>
    <cellStyle name="Percent 3 3 3 3 2 2 5" xfId="51198" xr:uid="{00000000-0005-0000-0000-000028CC0000}"/>
    <cellStyle name="Percent 3 3 3 3 2 2 6" xfId="51199" xr:uid="{00000000-0005-0000-0000-000029CC0000}"/>
    <cellStyle name="Percent 3 3 3 3 2 3" xfId="51200" xr:uid="{00000000-0005-0000-0000-00002ACC0000}"/>
    <cellStyle name="Percent 3 3 3 3 2 3 2" xfId="51201" xr:uid="{00000000-0005-0000-0000-00002BCC0000}"/>
    <cellStyle name="Percent 3 3 3 3 2 3 2 2" xfId="51202" xr:uid="{00000000-0005-0000-0000-00002CCC0000}"/>
    <cellStyle name="Percent 3 3 3 3 2 3 2 3" xfId="51203" xr:uid="{00000000-0005-0000-0000-00002DCC0000}"/>
    <cellStyle name="Percent 3 3 3 3 2 3 3" xfId="51204" xr:uid="{00000000-0005-0000-0000-00002ECC0000}"/>
    <cellStyle name="Percent 3 3 3 3 2 3 4" xfId="51205" xr:uid="{00000000-0005-0000-0000-00002FCC0000}"/>
    <cellStyle name="Percent 3 3 3 3 2 4" xfId="51206" xr:uid="{00000000-0005-0000-0000-000030CC0000}"/>
    <cellStyle name="Percent 3 3 3 3 2 4 2" xfId="51207" xr:uid="{00000000-0005-0000-0000-000031CC0000}"/>
    <cellStyle name="Percent 3 3 3 3 2 4 2 2" xfId="51208" xr:uid="{00000000-0005-0000-0000-000032CC0000}"/>
    <cellStyle name="Percent 3 3 3 3 2 4 2 3" xfId="51209" xr:uid="{00000000-0005-0000-0000-000033CC0000}"/>
    <cellStyle name="Percent 3 3 3 3 2 4 3" xfId="51210" xr:uid="{00000000-0005-0000-0000-000034CC0000}"/>
    <cellStyle name="Percent 3 3 3 3 2 4 4" xfId="51211" xr:uid="{00000000-0005-0000-0000-000035CC0000}"/>
    <cellStyle name="Percent 3 3 3 3 2 5" xfId="51212" xr:uid="{00000000-0005-0000-0000-000036CC0000}"/>
    <cellStyle name="Percent 3 3 3 3 2 5 2" xfId="51213" xr:uid="{00000000-0005-0000-0000-000037CC0000}"/>
    <cellStyle name="Percent 3 3 3 3 2 5 3" xfId="51214" xr:uid="{00000000-0005-0000-0000-000038CC0000}"/>
    <cellStyle name="Percent 3 3 3 3 2 6" xfId="51215" xr:uid="{00000000-0005-0000-0000-000039CC0000}"/>
    <cellStyle name="Percent 3 3 3 3 2 7" xfId="51216" xr:uid="{00000000-0005-0000-0000-00003ACC0000}"/>
    <cellStyle name="Percent 3 3 3 3 3" xfId="51217" xr:uid="{00000000-0005-0000-0000-00003BCC0000}"/>
    <cellStyle name="Percent 3 3 3 3 3 2" xfId="51218" xr:uid="{00000000-0005-0000-0000-00003CCC0000}"/>
    <cellStyle name="Percent 3 3 3 3 3 2 2" xfId="51219" xr:uid="{00000000-0005-0000-0000-00003DCC0000}"/>
    <cellStyle name="Percent 3 3 3 3 3 2 2 2" xfId="51220" xr:uid="{00000000-0005-0000-0000-00003ECC0000}"/>
    <cellStyle name="Percent 3 3 3 3 3 2 2 3" xfId="51221" xr:uid="{00000000-0005-0000-0000-00003FCC0000}"/>
    <cellStyle name="Percent 3 3 3 3 3 2 3" xfId="51222" xr:uid="{00000000-0005-0000-0000-000040CC0000}"/>
    <cellStyle name="Percent 3 3 3 3 3 2 4" xfId="51223" xr:uid="{00000000-0005-0000-0000-000041CC0000}"/>
    <cellStyle name="Percent 3 3 3 3 3 3" xfId="51224" xr:uid="{00000000-0005-0000-0000-000042CC0000}"/>
    <cellStyle name="Percent 3 3 3 3 3 3 2" xfId="51225" xr:uid="{00000000-0005-0000-0000-000043CC0000}"/>
    <cellStyle name="Percent 3 3 3 3 3 3 2 2" xfId="51226" xr:uid="{00000000-0005-0000-0000-000044CC0000}"/>
    <cellStyle name="Percent 3 3 3 3 3 3 2 3" xfId="51227" xr:uid="{00000000-0005-0000-0000-000045CC0000}"/>
    <cellStyle name="Percent 3 3 3 3 3 3 3" xfId="51228" xr:uid="{00000000-0005-0000-0000-000046CC0000}"/>
    <cellStyle name="Percent 3 3 3 3 3 3 4" xfId="51229" xr:uid="{00000000-0005-0000-0000-000047CC0000}"/>
    <cellStyle name="Percent 3 3 3 3 3 4" xfId="51230" xr:uid="{00000000-0005-0000-0000-000048CC0000}"/>
    <cellStyle name="Percent 3 3 3 3 3 4 2" xfId="51231" xr:uid="{00000000-0005-0000-0000-000049CC0000}"/>
    <cellStyle name="Percent 3 3 3 3 3 4 3" xfId="51232" xr:uid="{00000000-0005-0000-0000-00004ACC0000}"/>
    <cellStyle name="Percent 3 3 3 3 3 5" xfId="51233" xr:uid="{00000000-0005-0000-0000-00004BCC0000}"/>
    <cellStyle name="Percent 3 3 3 3 3 6" xfId="51234" xr:uid="{00000000-0005-0000-0000-00004CCC0000}"/>
    <cellStyle name="Percent 3 3 3 3 4" xfId="51235" xr:uid="{00000000-0005-0000-0000-00004DCC0000}"/>
    <cellStyle name="Percent 3 3 3 3 4 2" xfId="51236" xr:uid="{00000000-0005-0000-0000-00004ECC0000}"/>
    <cellStyle name="Percent 3 3 3 3 4 2 2" xfId="51237" xr:uid="{00000000-0005-0000-0000-00004FCC0000}"/>
    <cellStyle name="Percent 3 3 3 3 4 2 3" xfId="51238" xr:uid="{00000000-0005-0000-0000-000050CC0000}"/>
    <cellStyle name="Percent 3 3 3 3 4 3" xfId="51239" xr:uid="{00000000-0005-0000-0000-000051CC0000}"/>
    <cellStyle name="Percent 3 3 3 3 4 4" xfId="51240" xr:uid="{00000000-0005-0000-0000-000052CC0000}"/>
    <cellStyle name="Percent 3 3 3 3 5" xfId="51241" xr:uid="{00000000-0005-0000-0000-000053CC0000}"/>
    <cellStyle name="Percent 3 3 3 3 5 2" xfId="51242" xr:uid="{00000000-0005-0000-0000-000054CC0000}"/>
    <cellStyle name="Percent 3 3 3 3 5 2 2" xfId="51243" xr:uid="{00000000-0005-0000-0000-000055CC0000}"/>
    <cellStyle name="Percent 3 3 3 3 5 2 3" xfId="51244" xr:uid="{00000000-0005-0000-0000-000056CC0000}"/>
    <cellStyle name="Percent 3 3 3 3 5 3" xfId="51245" xr:uid="{00000000-0005-0000-0000-000057CC0000}"/>
    <cellStyle name="Percent 3 3 3 3 5 4" xfId="51246" xr:uid="{00000000-0005-0000-0000-000058CC0000}"/>
    <cellStyle name="Percent 3 3 3 3 6" xfId="51247" xr:uid="{00000000-0005-0000-0000-000059CC0000}"/>
    <cellStyle name="Percent 3 3 3 3 6 2" xfId="51248" xr:uid="{00000000-0005-0000-0000-00005ACC0000}"/>
    <cellStyle name="Percent 3 3 3 3 6 3" xfId="51249" xr:uid="{00000000-0005-0000-0000-00005BCC0000}"/>
    <cellStyle name="Percent 3 3 3 3 7" xfId="51250" xr:uid="{00000000-0005-0000-0000-00005CCC0000}"/>
    <cellStyle name="Percent 3 3 3 3 8" xfId="51251" xr:uid="{00000000-0005-0000-0000-00005DCC0000}"/>
    <cellStyle name="Percent 3 3 3 4" xfId="51252" xr:uid="{00000000-0005-0000-0000-00005ECC0000}"/>
    <cellStyle name="Percent 3 3 3 4 2" xfId="51253" xr:uid="{00000000-0005-0000-0000-00005FCC0000}"/>
    <cellStyle name="Percent 3 3 3 4 2 2" xfId="51254" xr:uid="{00000000-0005-0000-0000-000060CC0000}"/>
    <cellStyle name="Percent 3 3 3 4 2 2 2" xfId="51255" xr:uid="{00000000-0005-0000-0000-000061CC0000}"/>
    <cellStyle name="Percent 3 3 3 4 2 2 2 2" xfId="51256" xr:uid="{00000000-0005-0000-0000-000062CC0000}"/>
    <cellStyle name="Percent 3 3 3 4 2 2 2 3" xfId="51257" xr:uid="{00000000-0005-0000-0000-000063CC0000}"/>
    <cellStyle name="Percent 3 3 3 4 2 2 3" xfId="51258" xr:uid="{00000000-0005-0000-0000-000064CC0000}"/>
    <cellStyle name="Percent 3 3 3 4 2 2 4" xfId="51259" xr:uid="{00000000-0005-0000-0000-000065CC0000}"/>
    <cellStyle name="Percent 3 3 3 4 2 3" xfId="51260" xr:uid="{00000000-0005-0000-0000-000066CC0000}"/>
    <cellStyle name="Percent 3 3 3 4 2 3 2" xfId="51261" xr:uid="{00000000-0005-0000-0000-000067CC0000}"/>
    <cellStyle name="Percent 3 3 3 4 2 3 2 2" xfId="51262" xr:uid="{00000000-0005-0000-0000-000068CC0000}"/>
    <cellStyle name="Percent 3 3 3 4 2 3 2 3" xfId="51263" xr:uid="{00000000-0005-0000-0000-000069CC0000}"/>
    <cellStyle name="Percent 3 3 3 4 2 3 3" xfId="51264" xr:uid="{00000000-0005-0000-0000-00006ACC0000}"/>
    <cellStyle name="Percent 3 3 3 4 2 3 4" xfId="51265" xr:uid="{00000000-0005-0000-0000-00006BCC0000}"/>
    <cellStyle name="Percent 3 3 3 4 2 4" xfId="51266" xr:uid="{00000000-0005-0000-0000-00006CCC0000}"/>
    <cellStyle name="Percent 3 3 3 4 2 4 2" xfId="51267" xr:uid="{00000000-0005-0000-0000-00006DCC0000}"/>
    <cellStyle name="Percent 3 3 3 4 2 4 3" xfId="51268" xr:uid="{00000000-0005-0000-0000-00006ECC0000}"/>
    <cellStyle name="Percent 3 3 3 4 2 5" xfId="51269" xr:uid="{00000000-0005-0000-0000-00006FCC0000}"/>
    <cellStyle name="Percent 3 3 3 4 2 6" xfId="51270" xr:uid="{00000000-0005-0000-0000-000070CC0000}"/>
    <cellStyle name="Percent 3 3 3 4 3" xfId="51271" xr:uid="{00000000-0005-0000-0000-000071CC0000}"/>
    <cellStyle name="Percent 3 3 3 4 3 2" xfId="51272" xr:uid="{00000000-0005-0000-0000-000072CC0000}"/>
    <cellStyle name="Percent 3 3 3 4 3 2 2" xfId="51273" xr:uid="{00000000-0005-0000-0000-000073CC0000}"/>
    <cellStyle name="Percent 3 3 3 4 3 2 3" xfId="51274" xr:uid="{00000000-0005-0000-0000-000074CC0000}"/>
    <cellStyle name="Percent 3 3 3 4 3 3" xfId="51275" xr:uid="{00000000-0005-0000-0000-000075CC0000}"/>
    <cellStyle name="Percent 3 3 3 4 3 4" xfId="51276" xr:uid="{00000000-0005-0000-0000-000076CC0000}"/>
    <cellStyle name="Percent 3 3 3 4 4" xfId="51277" xr:uid="{00000000-0005-0000-0000-000077CC0000}"/>
    <cellStyle name="Percent 3 3 3 4 4 2" xfId="51278" xr:uid="{00000000-0005-0000-0000-000078CC0000}"/>
    <cellStyle name="Percent 3 3 3 4 4 2 2" xfId="51279" xr:uid="{00000000-0005-0000-0000-000079CC0000}"/>
    <cellStyle name="Percent 3 3 3 4 4 2 3" xfId="51280" xr:uid="{00000000-0005-0000-0000-00007ACC0000}"/>
    <cellStyle name="Percent 3 3 3 4 4 3" xfId="51281" xr:uid="{00000000-0005-0000-0000-00007BCC0000}"/>
    <cellStyle name="Percent 3 3 3 4 4 4" xfId="51282" xr:uid="{00000000-0005-0000-0000-00007CCC0000}"/>
    <cellStyle name="Percent 3 3 3 4 5" xfId="51283" xr:uid="{00000000-0005-0000-0000-00007DCC0000}"/>
    <cellStyle name="Percent 3 3 3 4 5 2" xfId="51284" xr:uid="{00000000-0005-0000-0000-00007ECC0000}"/>
    <cellStyle name="Percent 3 3 3 4 5 3" xfId="51285" xr:uid="{00000000-0005-0000-0000-00007FCC0000}"/>
    <cellStyle name="Percent 3 3 3 4 6" xfId="51286" xr:uid="{00000000-0005-0000-0000-000080CC0000}"/>
    <cellStyle name="Percent 3 3 3 4 7" xfId="51287" xr:uid="{00000000-0005-0000-0000-000081CC0000}"/>
    <cellStyle name="Percent 3 3 3 5" xfId="51288" xr:uid="{00000000-0005-0000-0000-000082CC0000}"/>
    <cellStyle name="Percent 3 3 3 5 2" xfId="51289" xr:uid="{00000000-0005-0000-0000-000083CC0000}"/>
    <cellStyle name="Percent 3 3 3 5 2 2" xfId="51290" xr:uid="{00000000-0005-0000-0000-000084CC0000}"/>
    <cellStyle name="Percent 3 3 3 5 2 2 2" xfId="51291" xr:uid="{00000000-0005-0000-0000-000085CC0000}"/>
    <cellStyle name="Percent 3 3 3 5 2 2 2 2" xfId="51292" xr:uid="{00000000-0005-0000-0000-000086CC0000}"/>
    <cellStyle name="Percent 3 3 3 5 2 2 2 3" xfId="51293" xr:uid="{00000000-0005-0000-0000-000087CC0000}"/>
    <cellStyle name="Percent 3 3 3 5 2 2 3" xfId="51294" xr:uid="{00000000-0005-0000-0000-000088CC0000}"/>
    <cellStyle name="Percent 3 3 3 5 2 2 4" xfId="51295" xr:uid="{00000000-0005-0000-0000-000089CC0000}"/>
    <cellStyle name="Percent 3 3 3 5 2 3" xfId="51296" xr:uid="{00000000-0005-0000-0000-00008ACC0000}"/>
    <cellStyle name="Percent 3 3 3 5 2 3 2" xfId="51297" xr:uid="{00000000-0005-0000-0000-00008BCC0000}"/>
    <cellStyle name="Percent 3 3 3 5 2 3 2 2" xfId="51298" xr:uid="{00000000-0005-0000-0000-00008CCC0000}"/>
    <cellStyle name="Percent 3 3 3 5 2 3 2 3" xfId="51299" xr:uid="{00000000-0005-0000-0000-00008DCC0000}"/>
    <cellStyle name="Percent 3 3 3 5 2 3 3" xfId="51300" xr:uid="{00000000-0005-0000-0000-00008ECC0000}"/>
    <cellStyle name="Percent 3 3 3 5 2 3 4" xfId="51301" xr:uid="{00000000-0005-0000-0000-00008FCC0000}"/>
    <cellStyle name="Percent 3 3 3 5 2 4" xfId="51302" xr:uid="{00000000-0005-0000-0000-000090CC0000}"/>
    <cellStyle name="Percent 3 3 3 5 2 4 2" xfId="51303" xr:uid="{00000000-0005-0000-0000-000091CC0000}"/>
    <cellStyle name="Percent 3 3 3 5 2 4 3" xfId="51304" xr:uid="{00000000-0005-0000-0000-000092CC0000}"/>
    <cellStyle name="Percent 3 3 3 5 2 5" xfId="51305" xr:uid="{00000000-0005-0000-0000-000093CC0000}"/>
    <cellStyle name="Percent 3 3 3 5 2 6" xfId="51306" xr:uid="{00000000-0005-0000-0000-000094CC0000}"/>
    <cellStyle name="Percent 3 3 3 5 3" xfId="51307" xr:uid="{00000000-0005-0000-0000-000095CC0000}"/>
    <cellStyle name="Percent 3 3 3 5 3 2" xfId="51308" xr:uid="{00000000-0005-0000-0000-000096CC0000}"/>
    <cellStyle name="Percent 3 3 3 5 3 2 2" xfId="51309" xr:uid="{00000000-0005-0000-0000-000097CC0000}"/>
    <cellStyle name="Percent 3 3 3 5 3 2 3" xfId="51310" xr:uid="{00000000-0005-0000-0000-000098CC0000}"/>
    <cellStyle name="Percent 3 3 3 5 3 3" xfId="51311" xr:uid="{00000000-0005-0000-0000-000099CC0000}"/>
    <cellStyle name="Percent 3 3 3 5 3 4" xfId="51312" xr:uid="{00000000-0005-0000-0000-00009ACC0000}"/>
    <cellStyle name="Percent 3 3 3 5 4" xfId="51313" xr:uid="{00000000-0005-0000-0000-00009BCC0000}"/>
    <cellStyle name="Percent 3 3 3 5 4 2" xfId="51314" xr:uid="{00000000-0005-0000-0000-00009CCC0000}"/>
    <cellStyle name="Percent 3 3 3 5 4 2 2" xfId="51315" xr:uid="{00000000-0005-0000-0000-00009DCC0000}"/>
    <cellStyle name="Percent 3 3 3 5 4 2 3" xfId="51316" xr:uid="{00000000-0005-0000-0000-00009ECC0000}"/>
    <cellStyle name="Percent 3 3 3 5 4 3" xfId="51317" xr:uid="{00000000-0005-0000-0000-00009FCC0000}"/>
    <cellStyle name="Percent 3 3 3 5 4 4" xfId="51318" xr:uid="{00000000-0005-0000-0000-0000A0CC0000}"/>
    <cellStyle name="Percent 3 3 3 5 5" xfId="51319" xr:uid="{00000000-0005-0000-0000-0000A1CC0000}"/>
    <cellStyle name="Percent 3 3 3 5 5 2" xfId="51320" xr:uid="{00000000-0005-0000-0000-0000A2CC0000}"/>
    <cellStyle name="Percent 3 3 3 5 5 3" xfId="51321" xr:uid="{00000000-0005-0000-0000-0000A3CC0000}"/>
    <cellStyle name="Percent 3 3 3 5 6" xfId="51322" xr:uid="{00000000-0005-0000-0000-0000A4CC0000}"/>
    <cellStyle name="Percent 3 3 3 5 7" xfId="51323" xr:uid="{00000000-0005-0000-0000-0000A5CC0000}"/>
    <cellStyle name="Percent 3 3 3 6" xfId="51324" xr:uid="{00000000-0005-0000-0000-0000A6CC0000}"/>
    <cellStyle name="Percent 3 3 3 6 2" xfId="51325" xr:uid="{00000000-0005-0000-0000-0000A7CC0000}"/>
    <cellStyle name="Percent 3 3 3 6 2 2" xfId="51326" xr:uid="{00000000-0005-0000-0000-0000A8CC0000}"/>
    <cellStyle name="Percent 3 3 3 6 2 2 2" xfId="51327" xr:uid="{00000000-0005-0000-0000-0000A9CC0000}"/>
    <cellStyle name="Percent 3 3 3 6 2 2 3" xfId="51328" xr:uid="{00000000-0005-0000-0000-0000AACC0000}"/>
    <cellStyle name="Percent 3 3 3 6 2 3" xfId="51329" xr:uid="{00000000-0005-0000-0000-0000ABCC0000}"/>
    <cellStyle name="Percent 3 3 3 6 2 4" xfId="51330" xr:uid="{00000000-0005-0000-0000-0000ACCC0000}"/>
    <cellStyle name="Percent 3 3 3 6 3" xfId="51331" xr:uid="{00000000-0005-0000-0000-0000ADCC0000}"/>
    <cellStyle name="Percent 3 3 3 6 3 2" xfId="51332" xr:uid="{00000000-0005-0000-0000-0000AECC0000}"/>
    <cellStyle name="Percent 3 3 3 6 3 2 2" xfId="51333" xr:uid="{00000000-0005-0000-0000-0000AFCC0000}"/>
    <cellStyle name="Percent 3 3 3 6 3 2 3" xfId="51334" xr:uid="{00000000-0005-0000-0000-0000B0CC0000}"/>
    <cellStyle name="Percent 3 3 3 6 3 3" xfId="51335" xr:uid="{00000000-0005-0000-0000-0000B1CC0000}"/>
    <cellStyle name="Percent 3 3 3 6 3 4" xfId="51336" xr:uid="{00000000-0005-0000-0000-0000B2CC0000}"/>
    <cellStyle name="Percent 3 3 3 6 4" xfId="51337" xr:uid="{00000000-0005-0000-0000-0000B3CC0000}"/>
    <cellStyle name="Percent 3 3 3 6 4 2" xfId="51338" xr:uid="{00000000-0005-0000-0000-0000B4CC0000}"/>
    <cellStyle name="Percent 3 3 3 6 4 3" xfId="51339" xr:uid="{00000000-0005-0000-0000-0000B5CC0000}"/>
    <cellStyle name="Percent 3 3 3 6 5" xfId="51340" xr:uid="{00000000-0005-0000-0000-0000B6CC0000}"/>
    <cellStyle name="Percent 3 3 3 6 6" xfId="51341" xr:uid="{00000000-0005-0000-0000-0000B7CC0000}"/>
    <cellStyle name="Percent 3 3 3 7" xfId="51342" xr:uid="{00000000-0005-0000-0000-0000B8CC0000}"/>
    <cellStyle name="Percent 3 3 3 7 2" xfId="51343" xr:uid="{00000000-0005-0000-0000-0000B9CC0000}"/>
    <cellStyle name="Percent 3 3 3 7 2 2" xfId="51344" xr:uid="{00000000-0005-0000-0000-0000BACC0000}"/>
    <cellStyle name="Percent 3 3 3 7 2 3" xfId="51345" xr:uid="{00000000-0005-0000-0000-0000BBCC0000}"/>
    <cellStyle name="Percent 3 3 3 7 3" xfId="51346" xr:uid="{00000000-0005-0000-0000-0000BCCC0000}"/>
    <cellStyle name="Percent 3 3 3 7 4" xfId="51347" xr:uid="{00000000-0005-0000-0000-0000BDCC0000}"/>
    <cellStyle name="Percent 3 3 3 8" xfId="51348" xr:uid="{00000000-0005-0000-0000-0000BECC0000}"/>
    <cellStyle name="Percent 3 3 3 8 2" xfId="51349" xr:uid="{00000000-0005-0000-0000-0000BFCC0000}"/>
    <cellStyle name="Percent 3 3 3 8 2 2" xfId="51350" xr:uid="{00000000-0005-0000-0000-0000C0CC0000}"/>
    <cellStyle name="Percent 3 3 3 8 2 3" xfId="51351" xr:uid="{00000000-0005-0000-0000-0000C1CC0000}"/>
    <cellStyle name="Percent 3 3 3 8 3" xfId="51352" xr:uid="{00000000-0005-0000-0000-0000C2CC0000}"/>
    <cellStyle name="Percent 3 3 3 8 4" xfId="51353" xr:uid="{00000000-0005-0000-0000-0000C3CC0000}"/>
    <cellStyle name="Percent 3 3 3 9" xfId="51354" xr:uid="{00000000-0005-0000-0000-0000C4CC0000}"/>
    <cellStyle name="Percent 3 3 3 9 2" xfId="51355" xr:uid="{00000000-0005-0000-0000-0000C5CC0000}"/>
    <cellStyle name="Percent 3 3 3 9 3" xfId="51356" xr:uid="{00000000-0005-0000-0000-0000C6CC0000}"/>
    <cellStyle name="Percent 3 3 4" xfId="51357" xr:uid="{00000000-0005-0000-0000-0000C7CC0000}"/>
    <cellStyle name="Percent 3 3 4 10" xfId="51358" xr:uid="{00000000-0005-0000-0000-0000C8CC0000}"/>
    <cellStyle name="Percent 3 3 4 2" xfId="51359" xr:uid="{00000000-0005-0000-0000-0000C9CC0000}"/>
    <cellStyle name="Percent 3 3 4 2 2" xfId="51360" xr:uid="{00000000-0005-0000-0000-0000CACC0000}"/>
    <cellStyle name="Percent 3 3 4 2 2 2" xfId="51361" xr:uid="{00000000-0005-0000-0000-0000CBCC0000}"/>
    <cellStyle name="Percent 3 3 4 2 2 2 2" xfId="51362" xr:uid="{00000000-0005-0000-0000-0000CCCC0000}"/>
    <cellStyle name="Percent 3 3 4 2 2 2 2 2" xfId="51363" xr:uid="{00000000-0005-0000-0000-0000CDCC0000}"/>
    <cellStyle name="Percent 3 3 4 2 2 2 2 2 2" xfId="51364" xr:uid="{00000000-0005-0000-0000-0000CECC0000}"/>
    <cellStyle name="Percent 3 3 4 2 2 2 2 2 3" xfId="51365" xr:uid="{00000000-0005-0000-0000-0000CFCC0000}"/>
    <cellStyle name="Percent 3 3 4 2 2 2 2 3" xfId="51366" xr:uid="{00000000-0005-0000-0000-0000D0CC0000}"/>
    <cellStyle name="Percent 3 3 4 2 2 2 2 4" xfId="51367" xr:uid="{00000000-0005-0000-0000-0000D1CC0000}"/>
    <cellStyle name="Percent 3 3 4 2 2 2 3" xfId="51368" xr:uid="{00000000-0005-0000-0000-0000D2CC0000}"/>
    <cellStyle name="Percent 3 3 4 2 2 2 3 2" xfId="51369" xr:uid="{00000000-0005-0000-0000-0000D3CC0000}"/>
    <cellStyle name="Percent 3 3 4 2 2 2 3 2 2" xfId="51370" xr:uid="{00000000-0005-0000-0000-0000D4CC0000}"/>
    <cellStyle name="Percent 3 3 4 2 2 2 3 2 3" xfId="51371" xr:uid="{00000000-0005-0000-0000-0000D5CC0000}"/>
    <cellStyle name="Percent 3 3 4 2 2 2 3 3" xfId="51372" xr:uid="{00000000-0005-0000-0000-0000D6CC0000}"/>
    <cellStyle name="Percent 3 3 4 2 2 2 3 4" xfId="51373" xr:uid="{00000000-0005-0000-0000-0000D7CC0000}"/>
    <cellStyle name="Percent 3 3 4 2 2 2 4" xfId="51374" xr:uid="{00000000-0005-0000-0000-0000D8CC0000}"/>
    <cellStyle name="Percent 3 3 4 2 2 2 4 2" xfId="51375" xr:uid="{00000000-0005-0000-0000-0000D9CC0000}"/>
    <cellStyle name="Percent 3 3 4 2 2 2 4 3" xfId="51376" xr:uid="{00000000-0005-0000-0000-0000DACC0000}"/>
    <cellStyle name="Percent 3 3 4 2 2 2 5" xfId="51377" xr:uid="{00000000-0005-0000-0000-0000DBCC0000}"/>
    <cellStyle name="Percent 3 3 4 2 2 2 6" xfId="51378" xr:uid="{00000000-0005-0000-0000-0000DCCC0000}"/>
    <cellStyle name="Percent 3 3 4 2 2 3" xfId="51379" xr:uid="{00000000-0005-0000-0000-0000DDCC0000}"/>
    <cellStyle name="Percent 3 3 4 2 2 3 2" xfId="51380" xr:uid="{00000000-0005-0000-0000-0000DECC0000}"/>
    <cellStyle name="Percent 3 3 4 2 2 3 2 2" xfId="51381" xr:uid="{00000000-0005-0000-0000-0000DFCC0000}"/>
    <cellStyle name="Percent 3 3 4 2 2 3 2 3" xfId="51382" xr:uid="{00000000-0005-0000-0000-0000E0CC0000}"/>
    <cellStyle name="Percent 3 3 4 2 2 3 3" xfId="51383" xr:uid="{00000000-0005-0000-0000-0000E1CC0000}"/>
    <cellStyle name="Percent 3 3 4 2 2 3 4" xfId="51384" xr:uid="{00000000-0005-0000-0000-0000E2CC0000}"/>
    <cellStyle name="Percent 3 3 4 2 2 4" xfId="51385" xr:uid="{00000000-0005-0000-0000-0000E3CC0000}"/>
    <cellStyle name="Percent 3 3 4 2 2 4 2" xfId="51386" xr:uid="{00000000-0005-0000-0000-0000E4CC0000}"/>
    <cellStyle name="Percent 3 3 4 2 2 4 2 2" xfId="51387" xr:uid="{00000000-0005-0000-0000-0000E5CC0000}"/>
    <cellStyle name="Percent 3 3 4 2 2 4 2 3" xfId="51388" xr:uid="{00000000-0005-0000-0000-0000E6CC0000}"/>
    <cellStyle name="Percent 3 3 4 2 2 4 3" xfId="51389" xr:uid="{00000000-0005-0000-0000-0000E7CC0000}"/>
    <cellStyle name="Percent 3 3 4 2 2 4 4" xfId="51390" xr:uid="{00000000-0005-0000-0000-0000E8CC0000}"/>
    <cellStyle name="Percent 3 3 4 2 2 5" xfId="51391" xr:uid="{00000000-0005-0000-0000-0000E9CC0000}"/>
    <cellStyle name="Percent 3 3 4 2 2 5 2" xfId="51392" xr:uid="{00000000-0005-0000-0000-0000EACC0000}"/>
    <cellStyle name="Percent 3 3 4 2 2 5 3" xfId="51393" xr:uid="{00000000-0005-0000-0000-0000EBCC0000}"/>
    <cellStyle name="Percent 3 3 4 2 2 6" xfId="51394" xr:uid="{00000000-0005-0000-0000-0000ECCC0000}"/>
    <cellStyle name="Percent 3 3 4 2 2 7" xfId="51395" xr:uid="{00000000-0005-0000-0000-0000EDCC0000}"/>
    <cellStyle name="Percent 3 3 4 2 3" xfId="51396" xr:uid="{00000000-0005-0000-0000-0000EECC0000}"/>
    <cellStyle name="Percent 3 3 4 2 3 2" xfId="51397" xr:uid="{00000000-0005-0000-0000-0000EFCC0000}"/>
    <cellStyle name="Percent 3 3 4 2 3 2 2" xfId="51398" xr:uid="{00000000-0005-0000-0000-0000F0CC0000}"/>
    <cellStyle name="Percent 3 3 4 2 3 2 2 2" xfId="51399" xr:uid="{00000000-0005-0000-0000-0000F1CC0000}"/>
    <cellStyle name="Percent 3 3 4 2 3 2 2 3" xfId="51400" xr:uid="{00000000-0005-0000-0000-0000F2CC0000}"/>
    <cellStyle name="Percent 3 3 4 2 3 2 3" xfId="51401" xr:uid="{00000000-0005-0000-0000-0000F3CC0000}"/>
    <cellStyle name="Percent 3 3 4 2 3 2 4" xfId="51402" xr:uid="{00000000-0005-0000-0000-0000F4CC0000}"/>
    <cellStyle name="Percent 3 3 4 2 3 3" xfId="51403" xr:uid="{00000000-0005-0000-0000-0000F5CC0000}"/>
    <cellStyle name="Percent 3 3 4 2 3 3 2" xfId="51404" xr:uid="{00000000-0005-0000-0000-0000F6CC0000}"/>
    <cellStyle name="Percent 3 3 4 2 3 3 2 2" xfId="51405" xr:uid="{00000000-0005-0000-0000-0000F7CC0000}"/>
    <cellStyle name="Percent 3 3 4 2 3 3 2 3" xfId="51406" xr:uid="{00000000-0005-0000-0000-0000F8CC0000}"/>
    <cellStyle name="Percent 3 3 4 2 3 3 3" xfId="51407" xr:uid="{00000000-0005-0000-0000-0000F9CC0000}"/>
    <cellStyle name="Percent 3 3 4 2 3 3 4" xfId="51408" xr:uid="{00000000-0005-0000-0000-0000FACC0000}"/>
    <cellStyle name="Percent 3 3 4 2 3 4" xfId="51409" xr:uid="{00000000-0005-0000-0000-0000FBCC0000}"/>
    <cellStyle name="Percent 3 3 4 2 3 4 2" xfId="51410" xr:uid="{00000000-0005-0000-0000-0000FCCC0000}"/>
    <cellStyle name="Percent 3 3 4 2 3 4 3" xfId="51411" xr:uid="{00000000-0005-0000-0000-0000FDCC0000}"/>
    <cellStyle name="Percent 3 3 4 2 3 5" xfId="51412" xr:uid="{00000000-0005-0000-0000-0000FECC0000}"/>
    <cellStyle name="Percent 3 3 4 2 3 6" xfId="51413" xr:uid="{00000000-0005-0000-0000-0000FFCC0000}"/>
    <cellStyle name="Percent 3 3 4 2 4" xfId="51414" xr:uid="{00000000-0005-0000-0000-000000CD0000}"/>
    <cellStyle name="Percent 3 3 4 2 4 2" xfId="51415" xr:uid="{00000000-0005-0000-0000-000001CD0000}"/>
    <cellStyle name="Percent 3 3 4 2 4 2 2" xfId="51416" xr:uid="{00000000-0005-0000-0000-000002CD0000}"/>
    <cellStyle name="Percent 3 3 4 2 4 2 3" xfId="51417" xr:uid="{00000000-0005-0000-0000-000003CD0000}"/>
    <cellStyle name="Percent 3 3 4 2 4 3" xfId="51418" xr:uid="{00000000-0005-0000-0000-000004CD0000}"/>
    <cellStyle name="Percent 3 3 4 2 4 4" xfId="51419" xr:uid="{00000000-0005-0000-0000-000005CD0000}"/>
    <cellStyle name="Percent 3 3 4 2 5" xfId="51420" xr:uid="{00000000-0005-0000-0000-000006CD0000}"/>
    <cellStyle name="Percent 3 3 4 2 5 2" xfId="51421" xr:uid="{00000000-0005-0000-0000-000007CD0000}"/>
    <cellStyle name="Percent 3 3 4 2 5 2 2" xfId="51422" xr:uid="{00000000-0005-0000-0000-000008CD0000}"/>
    <cellStyle name="Percent 3 3 4 2 5 2 3" xfId="51423" xr:uid="{00000000-0005-0000-0000-000009CD0000}"/>
    <cellStyle name="Percent 3 3 4 2 5 3" xfId="51424" xr:uid="{00000000-0005-0000-0000-00000ACD0000}"/>
    <cellStyle name="Percent 3 3 4 2 5 4" xfId="51425" xr:uid="{00000000-0005-0000-0000-00000BCD0000}"/>
    <cellStyle name="Percent 3 3 4 2 6" xfId="51426" xr:uid="{00000000-0005-0000-0000-00000CCD0000}"/>
    <cellStyle name="Percent 3 3 4 2 6 2" xfId="51427" xr:uid="{00000000-0005-0000-0000-00000DCD0000}"/>
    <cellStyle name="Percent 3 3 4 2 6 3" xfId="51428" xr:uid="{00000000-0005-0000-0000-00000ECD0000}"/>
    <cellStyle name="Percent 3 3 4 2 7" xfId="51429" xr:uid="{00000000-0005-0000-0000-00000FCD0000}"/>
    <cellStyle name="Percent 3 3 4 2 8" xfId="51430" xr:uid="{00000000-0005-0000-0000-000010CD0000}"/>
    <cellStyle name="Percent 3 3 4 3" xfId="51431" xr:uid="{00000000-0005-0000-0000-000011CD0000}"/>
    <cellStyle name="Percent 3 3 4 3 2" xfId="51432" xr:uid="{00000000-0005-0000-0000-000012CD0000}"/>
    <cellStyle name="Percent 3 3 4 3 2 2" xfId="51433" xr:uid="{00000000-0005-0000-0000-000013CD0000}"/>
    <cellStyle name="Percent 3 3 4 3 2 2 2" xfId="51434" xr:uid="{00000000-0005-0000-0000-000014CD0000}"/>
    <cellStyle name="Percent 3 3 4 3 2 2 2 2" xfId="51435" xr:uid="{00000000-0005-0000-0000-000015CD0000}"/>
    <cellStyle name="Percent 3 3 4 3 2 2 2 3" xfId="51436" xr:uid="{00000000-0005-0000-0000-000016CD0000}"/>
    <cellStyle name="Percent 3 3 4 3 2 2 3" xfId="51437" xr:uid="{00000000-0005-0000-0000-000017CD0000}"/>
    <cellStyle name="Percent 3 3 4 3 2 2 4" xfId="51438" xr:uid="{00000000-0005-0000-0000-000018CD0000}"/>
    <cellStyle name="Percent 3 3 4 3 2 3" xfId="51439" xr:uid="{00000000-0005-0000-0000-000019CD0000}"/>
    <cellStyle name="Percent 3 3 4 3 2 3 2" xfId="51440" xr:uid="{00000000-0005-0000-0000-00001ACD0000}"/>
    <cellStyle name="Percent 3 3 4 3 2 3 2 2" xfId="51441" xr:uid="{00000000-0005-0000-0000-00001BCD0000}"/>
    <cellStyle name="Percent 3 3 4 3 2 3 2 3" xfId="51442" xr:uid="{00000000-0005-0000-0000-00001CCD0000}"/>
    <cellStyle name="Percent 3 3 4 3 2 3 3" xfId="51443" xr:uid="{00000000-0005-0000-0000-00001DCD0000}"/>
    <cellStyle name="Percent 3 3 4 3 2 3 4" xfId="51444" xr:uid="{00000000-0005-0000-0000-00001ECD0000}"/>
    <cellStyle name="Percent 3 3 4 3 2 4" xfId="51445" xr:uid="{00000000-0005-0000-0000-00001FCD0000}"/>
    <cellStyle name="Percent 3 3 4 3 2 4 2" xfId="51446" xr:uid="{00000000-0005-0000-0000-000020CD0000}"/>
    <cellStyle name="Percent 3 3 4 3 2 4 3" xfId="51447" xr:uid="{00000000-0005-0000-0000-000021CD0000}"/>
    <cellStyle name="Percent 3 3 4 3 2 5" xfId="51448" xr:uid="{00000000-0005-0000-0000-000022CD0000}"/>
    <cellStyle name="Percent 3 3 4 3 2 6" xfId="51449" xr:uid="{00000000-0005-0000-0000-000023CD0000}"/>
    <cellStyle name="Percent 3 3 4 3 3" xfId="51450" xr:uid="{00000000-0005-0000-0000-000024CD0000}"/>
    <cellStyle name="Percent 3 3 4 3 3 2" xfId="51451" xr:uid="{00000000-0005-0000-0000-000025CD0000}"/>
    <cellStyle name="Percent 3 3 4 3 3 2 2" xfId="51452" xr:uid="{00000000-0005-0000-0000-000026CD0000}"/>
    <cellStyle name="Percent 3 3 4 3 3 2 3" xfId="51453" xr:uid="{00000000-0005-0000-0000-000027CD0000}"/>
    <cellStyle name="Percent 3 3 4 3 3 3" xfId="51454" xr:uid="{00000000-0005-0000-0000-000028CD0000}"/>
    <cellStyle name="Percent 3 3 4 3 3 4" xfId="51455" xr:uid="{00000000-0005-0000-0000-000029CD0000}"/>
    <cellStyle name="Percent 3 3 4 3 4" xfId="51456" xr:uid="{00000000-0005-0000-0000-00002ACD0000}"/>
    <cellStyle name="Percent 3 3 4 3 4 2" xfId="51457" xr:uid="{00000000-0005-0000-0000-00002BCD0000}"/>
    <cellStyle name="Percent 3 3 4 3 4 2 2" xfId="51458" xr:uid="{00000000-0005-0000-0000-00002CCD0000}"/>
    <cellStyle name="Percent 3 3 4 3 4 2 3" xfId="51459" xr:uid="{00000000-0005-0000-0000-00002DCD0000}"/>
    <cellStyle name="Percent 3 3 4 3 4 3" xfId="51460" xr:uid="{00000000-0005-0000-0000-00002ECD0000}"/>
    <cellStyle name="Percent 3 3 4 3 4 4" xfId="51461" xr:uid="{00000000-0005-0000-0000-00002FCD0000}"/>
    <cellStyle name="Percent 3 3 4 3 5" xfId="51462" xr:uid="{00000000-0005-0000-0000-000030CD0000}"/>
    <cellStyle name="Percent 3 3 4 3 5 2" xfId="51463" xr:uid="{00000000-0005-0000-0000-000031CD0000}"/>
    <cellStyle name="Percent 3 3 4 3 5 3" xfId="51464" xr:uid="{00000000-0005-0000-0000-000032CD0000}"/>
    <cellStyle name="Percent 3 3 4 3 6" xfId="51465" xr:uid="{00000000-0005-0000-0000-000033CD0000}"/>
    <cellStyle name="Percent 3 3 4 3 7" xfId="51466" xr:uid="{00000000-0005-0000-0000-000034CD0000}"/>
    <cellStyle name="Percent 3 3 4 4" xfId="51467" xr:uid="{00000000-0005-0000-0000-000035CD0000}"/>
    <cellStyle name="Percent 3 3 4 4 2" xfId="51468" xr:uid="{00000000-0005-0000-0000-000036CD0000}"/>
    <cellStyle name="Percent 3 3 4 4 2 2" xfId="51469" xr:uid="{00000000-0005-0000-0000-000037CD0000}"/>
    <cellStyle name="Percent 3 3 4 4 2 2 2" xfId="51470" xr:uid="{00000000-0005-0000-0000-000038CD0000}"/>
    <cellStyle name="Percent 3 3 4 4 2 2 2 2" xfId="51471" xr:uid="{00000000-0005-0000-0000-000039CD0000}"/>
    <cellStyle name="Percent 3 3 4 4 2 2 2 3" xfId="51472" xr:uid="{00000000-0005-0000-0000-00003ACD0000}"/>
    <cellStyle name="Percent 3 3 4 4 2 2 3" xfId="51473" xr:uid="{00000000-0005-0000-0000-00003BCD0000}"/>
    <cellStyle name="Percent 3 3 4 4 2 2 4" xfId="51474" xr:uid="{00000000-0005-0000-0000-00003CCD0000}"/>
    <cellStyle name="Percent 3 3 4 4 2 3" xfId="51475" xr:uid="{00000000-0005-0000-0000-00003DCD0000}"/>
    <cellStyle name="Percent 3 3 4 4 2 3 2" xfId="51476" xr:uid="{00000000-0005-0000-0000-00003ECD0000}"/>
    <cellStyle name="Percent 3 3 4 4 2 3 2 2" xfId="51477" xr:uid="{00000000-0005-0000-0000-00003FCD0000}"/>
    <cellStyle name="Percent 3 3 4 4 2 3 2 3" xfId="51478" xr:uid="{00000000-0005-0000-0000-000040CD0000}"/>
    <cellStyle name="Percent 3 3 4 4 2 3 3" xfId="51479" xr:uid="{00000000-0005-0000-0000-000041CD0000}"/>
    <cellStyle name="Percent 3 3 4 4 2 3 4" xfId="51480" xr:uid="{00000000-0005-0000-0000-000042CD0000}"/>
    <cellStyle name="Percent 3 3 4 4 2 4" xfId="51481" xr:uid="{00000000-0005-0000-0000-000043CD0000}"/>
    <cellStyle name="Percent 3 3 4 4 2 4 2" xfId="51482" xr:uid="{00000000-0005-0000-0000-000044CD0000}"/>
    <cellStyle name="Percent 3 3 4 4 2 4 3" xfId="51483" xr:uid="{00000000-0005-0000-0000-000045CD0000}"/>
    <cellStyle name="Percent 3 3 4 4 2 5" xfId="51484" xr:uid="{00000000-0005-0000-0000-000046CD0000}"/>
    <cellStyle name="Percent 3 3 4 4 2 6" xfId="51485" xr:uid="{00000000-0005-0000-0000-000047CD0000}"/>
    <cellStyle name="Percent 3 3 4 4 3" xfId="51486" xr:uid="{00000000-0005-0000-0000-000048CD0000}"/>
    <cellStyle name="Percent 3 3 4 4 3 2" xfId="51487" xr:uid="{00000000-0005-0000-0000-000049CD0000}"/>
    <cellStyle name="Percent 3 3 4 4 3 2 2" xfId="51488" xr:uid="{00000000-0005-0000-0000-00004ACD0000}"/>
    <cellStyle name="Percent 3 3 4 4 3 2 3" xfId="51489" xr:uid="{00000000-0005-0000-0000-00004BCD0000}"/>
    <cellStyle name="Percent 3 3 4 4 3 3" xfId="51490" xr:uid="{00000000-0005-0000-0000-00004CCD0000}"/>
    <cellStyle name="Percent 3 3 4 4 3 4" xfId="51491" xr:uid="{00000000-0005-0000-0000-00004DCD0000}"/>
    <cellStyle name="Percent 3 3 4 4 4" xfId="51492" xr:uid="{00000000-0005-0000-0000-00004ECD0000}"/>
    <cellStyle name="Percent 3 3 4 4 4 2" xfId="51493" xr:uid="{00000000-0005-0000-0000-00004FCD0000}"/>
    <cellStyle name="Percent 3 3 4 4 4 2 2" xfId="51494" xr:uid="{00000000-0005-0000-0000-000050CD0000}"/>
    <cellStyle name="Percent 3 3 4 4 4 2 3" xfId="51495" xr:uid="{00000000-0005-0000-0000-000051CD0000}"/>
    <cellStyle name="Percent 3 3 4 4 4 3" xfId="51496" xr:uid="{00000000-0005-0000-0000-000052CD0000}"/>
    <cellStyle name="Percent 3 3 4 4 4 4" xfId="51497" xr:uid="{00000000-0005-0000-0000-000053CD0000}"/>
    <cellStyle name="Percent 3 3 4 4 5" xfId="51498" xr:uid="{00000000-0005-0000-0000-000054CD0000}"/>
    <cellStyle name="Percent 3 3 4 4 5 2" xfId="51499" xr:uid="{00000000-0005-0000-0000-000055CD0000}"/>
    <cellStyle name="Percent 3 3 4 4 5 3" xfId="51500" xr:uid="{00000000-0005-0000-0000-000056CD0000}"/>
    <cellStyle name="Percent 3 3 4 4 6" xfId="51501" xr:uid="{00000000-0005-0000-0000-000057CD0000}"/>
    <cellStyle name="Percent 3 3 4 4 7" xfId="51502" xr:uid="{00000000-0005-0000-0000-000058CD0000}"/>
    <cellStyle name="Percent 3 3 4 5" xfId="51503" xr:uid="{00000000-0005-0000-0000-000059CD0000}"/>
    <cellStyle name="Percent 3 3 4 5 2" xfId="51504" xr:uid="{00000000-0005-0000-0000-00005ACD0000}"/>
    <cellStyle name="Percent 3 3 4 5 2 2" xfId="51505" xr:uid="{00000000-0005-0000-0000-00005BCD0000}"/>
    <cellStyle name="Percent 3 3 4 5 2 2 2" xfId="51506" xr:uid="{00000000-0005-0000-0000-00005CCD0000}"/>
    <cellStyle name="Percent 3 3 4 5 2 2 3" xfId="51507" xr:uid="{00000000-0005-0000-0000-00005DCD0000}"/>
    <cellStyle name="Percent 3 3 4 5 2 3" xfId="51508" xr:uid="{00000000-0005-0000-0000-00005ECD0000}"/>
    <cellStyle name="Percent 3 3 4 5 2 4" xfId="51509" xr:uid="{00000000-0005-0000-0000-00005FCD0000}"/>
    <cellStyle name="Percent 3 3 4 5 3" xfId="51510" xr:uid="{00000000-0005-0000-0000-000060CD0000}"/>
    <cellStyle name="Percent 3 3 4 5 3 2" xfId="51511" xr:uid="{00000000-0005-0000-0000-000061CD0000}"/>
    <cellStyle name="Percent 3 3 4 5 3 2 2" xfId="51512" xr:uid="{00000000-0005-0000-0000-000062CD0000}"/>
    <cellStyle name="Percent 3 3 4 5 3 2 3" xfId="51513" xr:uid="{00000000-0005-0000-0000-000063CD0000}"/>
    <cellStyle name="Percent 3 3 4 5 3 3" xfId="51514" xr:uid="{00000000-0005-0000-0000-000064CD0000}"/>
    <cellStyle name="Percent 3 3 4 5 3 4" xfId="51515" xr:uid="{00000000-0005-0000-0000-000065CD0000}"/>
    <cellStyle name="Percent 3 3 4 5 4" xfId="51516" xr:uid="{00000000-0005-0000-0000-000066CD0000}"/>
    <cellStyle name="Percent 3 3 4 5 4 2" xfId="51517" xr:uid="{00000000-0005-0000-0000-000067CD0000}"/>
    <cellStyle name="Percent 3 3 4 5 4 3" xfId="51518" xr:uid="{00000000-0005-0000-0000-000068CD0000}"/>
    <cellStyle name="Percent 3 3 4 5 5" xfId="51519" xr:uid="{00000000-0005-0000-0000-000069CD0000}"/>
    <cellStyle name="Percent 3 3 4 5 6" xfId="51520" xr:uid="{00000000-0005-0000-0000-00006ACD0000}"/>
    <cellStyle name="Percent 3 3 4 6" xfId="51521" xr:uid="{00000000-0005-0000-0000-00006BCD0000}"/>
    <cellStyle name="Percent 3 3 4 6 2" xfId="51522" xr:uid="{00000000-0005-0000-0000-00006CCD0000}"/>
    <cellStyle name="Percent 3 3 4 6 2 2" xfId="51523" xr:uid="{00000000-0005-0000-0000-00006DCD0000}"/>
    <cellStyle name="Percent 3 3 4 6 2 3" xfId="51524" xr:uid="{00000000-0005-0000-0000-00006ECD0000}"/>
    <cellStyle name="Percent 3 3 4 6 3" xfId="51525" xr:uid="{00000000-0005-0000-0000-00006FCD0000}"/>
    <cellStyle name="Percent 3 3 4 6 4" xfId="51526" xr:uid="{00000000-0005-0000-0000-000070CD0000}"/>
    <cellStyle name="Percent 3 3 4 7" xfId="51527" xr:uid="{00000000-0005-0000-0000-000071CD0000}"/>
    <cellStyle name="Percent 3 3 4 7 2" xfId="51528" xr:uid="{00000000-0005-0000-0000-000072CD0000}"/>
    <cellStyle name="Percent 3 3 4 7 2 2" xfId="51529" xr:uid="{00000000-0005-0000-0000-000073CD0000}"/>
    <cellStyle name="Percent 3 3 4 7 2 3" xfId="51530" xr:uid="{00000000-0005-0000-0000-000074CD0000}"/>
    <cellStyle name="Percent 3 3 4 7 3" xfId="51531" xr:uid="{00000000-0005-0000-0000-000075CD0000}"/>
    <cellStyle name="Percent 3 3 4 7 4" xfId="51532" xr:uid="{00000000-0005-0000-0000-000076CD0000}"/>
    <cellStyle name="Percent 3 3 4 8" xfId="51533" xr:uid="{00000000-0005-0000-0000-000077CD0000}"/>
    <cellStyle name="Percent 3 3 4 8 2" xfId="51534" xr:uid="{00000000-0005-0000-0000-000078CD0000}"/>
    <cellStyle name="Percent 3 3 4 8 3" xfId="51535" xr:uid="{00000000-0005-0000-0000-000079CD0000}"/>
    <cellStyle name="Percent 3 3 4 9" xfId="51536" xr:uid="{00000000-0005-0000-0000-00007ACD0000}"/>
    <cellStyle name="Percent 3 3 5" xfId="51537" xr:uid="{00000000-0005-0000-0000-00007BCD0000}"/>
    <cellStyle name="Percent 3 3 5 10" xfId="51538" xr:uid="{00000000-0005-0000-0000-00007CCD0000}"/>
    <cellStyle name="Percent 3 3 5 2" xfId="51539" xr:uid="{00000000-0005-0000-0000-00007DCD0000}"/>
    <cellStyle name="Percent 3 3 5 2 2" xfId="51540" xr:uid="{00000000-0005-0000-0000-00007ECD0000}"/>
    <cellStyle name="Percent 3 3 5 2 2 2" xfId="51541" xr:uid="{00000000-0005-0000-0000-00007FCD0000}"/>
    <cellStyle name="Percent 3 3 5 2 2 2 2" xfId="51542" xr:uid="{00000000-0005-0000-0000-000080CD0000}"/>
    <cellStyle name="Percent 3 3 5 2 2 2 2 2" xfId="51543" xr:uid="{00000000-0005-0000-0000-000081CD0000}"/>
    <cellStyle name="Percent 3 3 5 2 2 2 2 2 2" xfId="51544" xr:uid="{00000000-0005-0000-0000-000082CD0000}"/>
    <cellStyle name="Percent 3 3 5 2 2 2 2 2 3" xfId="51545" xr:uid="{00000000-0005-0000-0000-000083CD0000}"/>
    <cellStyle name="Percent 3 3 5 2 2 2 2 3" xfId="51546" xr:uid="{00000000-0005-0000-0000-000084CD0000}"/>
    <cellStyle name="Percent 3 3 5 2 2 2 2 4" xfId="51547" xr:uid="{00000000-0005-0000-0000-000085CD0000}"/>
    <cellStyle name="Percent 3 3 5 2 2 2 3" xfId="51548" xr:uid="{00000000-0005-0000-0000-000086CD0000}"/>
    <cellStyle name="Percent 3 3 5 2 2 2 3 2" xfId="51549" xr:uid="{00000000-0005-0000-0000-000087CD0000}"/>
    <cellStyle name="Percent 3 3 5 2 2 2 3 2 2" xfId="51550" xr:uid="{00000000-0005-0000-0000-000088CD0000}"/>
    <cellStyle name="Percent 3 3 5 2 2 2 3 2 3" xfId="51551" xr:uid="{00000000-0005-0000-0000-000089CD0000}"/>
    <cellStyle name="Percent 3 3 5 2 2 2 3 3" xfId="51552" xr:uid="{00000000-0005-0000-0000-00008ACD0000}"/>
    <cellStyle name="Percent 3 3 5 2 2 2 3 4" xfId="51553" xr:uid="{00000000-0005-0000-0000-00008BCD0000}"/>
    <cellStyle name="Percent 3 3 5 2 2 2 4" xfId="51554" xr:uid="{00000000-0005-0000-0000-00008CCD0000}"/>
    <cellStyle name="Percent 3 3 5 2 2 2 4 2" xfId="51555" xr:uid="{00000000-0005-0000-0000-00008DCD0000}"/>
    <cellStyle name="Percent 3 3 5 2 2 2 4 3" xfId="51556" xr:uid="{00000000-0005-0000-0000-00008ECD0000}"/>
    <cellStyle name="Percent 3 3 5 2 2 2 5" xfId="51557" xr:uid="{00000000-0005-0000-0000-00008FCD0000}"/>
    <cellStyle name="Percent 3 3 5 2 2 2 6" xfId="51558" xr:uid="{00000000-0005-0000-0000-000090CD0000}"/>
    <cellStyle name="Percent 3 3 5 2 2 3" xfId="51559" xr:uid="{00000000-0005-0000-0000-000091CD0000}"/>
    <cellStyle name="Percent 3 3 5 2 2 3 2" xfId="51560" xr:uid="{00000000-0005-0000-0000-000092CD0000}"/>
    <cellStyle name="Percent 3 3 5 2 2 3 2 2" xfId="51561" xr:uid="{00000000-0005-0000-0000-000093CD0000}"/>
    <cellStyle name="Percent 3 3 5 2 2 3 2 3" xfId="51562" xr:uid="{00000000-0005-0000-0000-000094CD0000}"/>
    <cellStyle name="Percent 3 3 5 2 2 3 3" xfId="51563" xr:uid="{00000000-0005-0000-0000-000095CD0000}"/>
    <cellStyle name="Percent 3 3 5 2 2 3 4" xfId="51564" xr:uid="{00000000-0005-0000-0000-000096CD0000}"/>
    <cellStyle name="Percent 3 3 5 2 2 4" xfId="51565" xr:uid="{00000000-0005-0000-0000-000097CD0000}"/>
    <cellStyle name="Percent 3 3 5 2 2 4 2" xfId="51566" xr:uid="{00000000-0005-0000-0000-000098CD0000}"/>
    <cellStyle name="Percent 3 3 5 2 2 4 2 2" xfId="51567" xr:uid="{00000000-0005-0000-0000-000099CD0000}"/>
    <cellStyle name="Percent 3 3 5 2 2 4 2 3" xfId="51568" xr:uid="{00000000-0005-0000-0000-00009ACD0000}"/>
    <cellStyle name="Percent 3 3 5 2 2 4 3" xfId="51569" xr:uid="{00000000-0005-0000-0000-00009BCD0000}"/>
    <cellStyle name="Percent 3 3 5 2 2 4 4" xfId="51570" xr:uid="{00000000-0005-0000-0000-00009CCD0000}"/>
    <cellStyle name="Percent 3 3 5 2 2 5" xfId="51571" xr:uid="{00000000-0005-0000-0000-00009DCD0000}"/>
    <cellStyle name="Percent 3 3 5 2 2 5 2" xfId="51572" xr:uid="{00000000-0005-0000-0000-00009ECD0000}"/>
    <cellStyle name="Percent 3 3 5 2 2 5 3" xfId="51573" xr:uid="{00000000-0005-0000-0000-00009FCD0000}"/>
    <cellStyle name="Percent 3 3 5 2 2 6" xfId="51574" xr:uid="{00000000-0005-0000-0000-0000A0CD0000}"/>
    <cellStyle name="Percent 3 3 5 2 2 7" xfId="51575" xr:uid="{00000000-0005-0000-0000-0000A1CD0000}"/>
    <cellStyle name="Percent 3 3 5 2 3" xfId="51576" xr:uid="{00000000-0005-0000-0000-0000A2CD0000}"/>
    <cellStyle name="Percent 3 3 5 2 3 2" xfId="51577" xr:uid="{00000000-0005-0000-0000-0000A3CD0000}"/>
    <cellStyle name="Percent 3 3 5 2 3 2 2" xfId="51578" xr:uid="{00000000-0005-0000-0000-0000A4CD0000}"/>
    <cellStyle name="Percent 3 3 5 2 3 2 2 2" xfId="51579" xr:uid="{00000000-0005-0000-0000-0000A5CD0000}"/>
    <cellStyle name="Percent 3 3 5 2 3 2 2 3" xfId="51580" xr:uid="{00000000-0005-0000-0000-0000A6CD0000}"/>
    <cellStyle name="Percent 3 3 5 2 3 2 3" xfId="51581" xr:uid="{00000000-0005-0000-0000-0000A7CD0000}"/>
    <cellStyle name="Percent 3 3 5 2 3 2 4" xfId="51582" xr:uid="{00000000-0005-0000-0000-0000A8CD0000}"/>
    <cellStyle name="Percent 3 3 5 2 3 3" xfId="51583" xr:uid="{00000000-0005-0000-0000-0000A9CD0000}"/>
    <cellStyle name="Percent 3 3 5 2 3 3 2" xfId="51584" xr:uid="{00000000-0005-0000-0000-0000AACD0000}"/>
    <cellStyle name="Percent 3 3 5 2 3 3 2 2" xfId="51585" xr:uid="{00000000-0005-0000-0000-0000ABCD0000}"/>
    <cellStyle name="Percent 3 3 5 2 3 3 2 3" xfId="51586" xr:uid="{00000000-0005-0000-0000-0000ACCD0000}"/>
    <cellStyle name="Percent 3 3 5 2 3 3 3" xfId="51587" xr:uid="{00000000-0005-0000-0000-0000ADCD0000}"/>
    <cellStyle name="Percent 3 3 5 2 3 3 4" xfId="51588" xr:uid="{00000000-0005-0000-0000-0000AECD0000}"/>
    <cellStyle name="Percent 3 3 5 2 3 4" xfId="51589" xr:uid="{00000000-0005-0000-0000-0000AFCD0000}"/>
    <cellStyle name="Percent 3 3 5 2 3 4 2" xfId="51590" xr:uid="{00000000-0005-0000-0000-0000B0CD0000}"/>
    <cellStyle name="Percent 3 3 5 2 3 4 3" xfId="51591" xr:uid="{00000000-0005-0000-0000-0000B1CD0000}"/>
    <cellStyle name="Percent 3 3 5 2 3 5" xfId="51592" xr:uid="{00000000-0005-0000-0000-0000B2CD0000}"/>
    <cellStyle name="Percent 3 3 5 2 3 6" xfId="51593" xr:uid="{00000000-0005-0000-0000-0000B3CD0000}"/>
    <cellStyle name="Percent 3 3 5 2 4" xfId="51594" xr:uid="{00000000-0005-0000-0000-0000B4CD0000}"/>
    <cellStyle name="Percent 3 3 5 2 4 2" xfId="51595" xr:uid="{00000000-0005-0000-0000-0000B5CD0000}"/>
    <cellStyle name="Percent 3 3 5 2 4 2 2" xfId="51596" xr:uid="{00000000-0005-0000-0000-0000B6CD0000}"/>
    <cellStyle name="Percent 3 3 5 2 4 2 3" xfId="51597" xr:uid="{00000000-0005-0000-0000-0000B7CD0000}"/>
    <cellStyle name="Percent 3 3 5 2 4 3" xfId="51598" xr:uid="{00000000-0005-0000-0000-0000B8CD0000}"/>
    <cellStyle name="Percent 3 3 5 2 4 4" xfId="51599" xr:uid="{00000000-0005-0000-0000-0000B9CD0000}"/>
    <cellStyle name="Percent 3 3 5 2 5" xfId="51600" xr:uid="{00000000-0005-0000-0000-0000BACD0000}"/>
    <cellStyle name="Percent 3 3 5 2 5 2" xfId="51601" xr:uid="{00000000-0005-0000-0000-0000BBCD0000}"/>
    <cellStyle name="Percent 3 3 5 2 5 2 2" xfId="51602" xr:uid="{00000000-0005-0000-0000-0000BCCD0000}"/>
    <cellStyle name="Percent 3 3 5 2 5 2 3" xfId="51603" xr:uid="{00000000-0005-0000-0000-0000BDCD0000}"/>
    <cellStyle name="Percent 3 3 5 2 5 3" xfId="51604" xr:uid="{00000000-0005-0000-0000-0000BECD0000}"/>
    <cellStyle name="Percent 3 3 5 2 5 4" xfId="51605" xr:uid="{00000000-0005-0000-0000-0000BFCD0000}"/>
    <cellStyle name="Percent 3 3 5 2 6" xfId="51606" xr:uid="{00000000-0005-0000-0000-0000C0CD0000}"/>
    <cellStyle name="Percent 3 3 5 2 6 2" xfId="51607" xr:uid="{00000000-0005-0000-0000-0000C1CD0000}"/>
    <cellStyle name="Percent 3 3 5 2 6 3" xfId="51608" xr:uid="{00000000-0005-0000-0000-0000C2CD0000}"/>
    <cellStyle name="Percent 3 3 5 2 7" xfId="51609" xr:uid="{00000000-0005-0000-0000-0000C3CD0000}"/>
    <cellStyle name="Percent 3 3 5 2 8" xfId="51610" xr:uid="{00000000-0005-0000-0000-0000C4CD0000}"/>
    <cellStyle name="Percent 3 3 5 3" xfId="51611" xr:uid="{00000000-0005-0000-0000-0000C5CD0000}"/>
    <cellStyle name="Percent 3 3 5 3 2" xfId="51612" xr:uid="{00000000-0005-0000-0000-0000C6CD0000}"/>
    <cellStyle name="Percent 3 3 5 3 2 2" xfId="51613" xr:uid="{00000000-0005-0000-0000-0000C7CD0000}"/>
    <cellStyle name="Percent 3 3 5 3 2 2 2" xfId="51614" xr:uid="{00000000-0005-0000-0000-0000C8CD0000}"/>
    <cellStyle name="Percent 3 3 5 3 2 2 2 2" xfId="51615" xr:uid="{00000000-0005-0000-0000-0000C9CD0000}"/>
    <cellStyle name="Percent 3 3 5 3 2 2 2 3" xfId="51616" xr:uid="{00000000-0005-0000-0000-0000CACD0000}"/>
    <cellStyle name="Percent 3 3 5 3 2 2 3" xfId="51617" xr:uid="{00000000-0005-0000-0000-0000CBCD0000}"/>
    <cellStyle name="Percent 3 3 5 3 2 2 4" xfId="51618" xr:uid="{00000000-0005-0000-0000-0000CCCD0000}"/>
    <cellStyle name="Percent 3 3 5 3 2 3" xfId="51619" xr:uid="{00000000-0005-0000-0000-0000CDCD0000}"/>
    <cellStyle name="Percent 3 3 5 3 2 3 2" xfId="51620" xr:uid="{00000000-0005-0000-0000-0000CECD0000}"/>
    <cellStyle name="Percent 3 3 5 3 2 3 2 2" xfId="51621" xr:uid="{00000000-0005-0000-0000-0000CFCD0000}"/>
    <cellStyle name="Percent 3 3 5 3 2 3 2 3" xfId="51622" xr:uid="{00000000-0005-0000-0000-0000D0CD0000}"/>
    <cellStyle name="Percent 3 3 5 3 2 3 3" xfId="51623" xr:uid="{00000000-0005-0000-0000-0000D1CD0000}"/>
    <cellStyle name="Percent 3 3 5 3 2 3 4" xfId="51624" xr:uid="{00000000-0005-0000-0000-0000D2CD0000}"/>
    <cellStyle name="Percent 3 3 5 3 2 4" xfId="51625" xr:uid="{00000000-0005-0000-0000-0000D3CD0000}"/>
    <cellStyle name="Percent 3 3 5 3 2 4 2" xfId="51626" xr:uid="{00000000-0005-0000-0000-0000D4CD0000}"/>
    <cellStyle name="Percent 3 3 5 3 2 4 3" xfId="51627" xr:uid="{00000000-0005-0000-0000-0000D5CD0000}"/>
    <cellStyle name="Percent 3 3 5 3 2 5" xfId="51628" xr:uid="{00000000-0005-0000-0000-0000D6CD0000}"/>
    <cellStyle name="Percent 3 3 5 3 2 6" xfId="51629" xr:uid="{00000000-0005-0000-0000-0000D7CD0000}"/>
    <cellStyle name="Percent 3 3 5 3 3" xfId="51630" xr:uid="{00000000-0005-0000-0000-0000D8CD0000}"/>
    <cellStyle name="Percent 3 3 5 3 3 2" xfId="51631" xr:uid="{00000000-0005-0000-0000-0000D9CD0000}"/>
    <cellStyle name="Percent 3 3 5 3 3 2 2" xfId="51632" xr:uid="{00000000-0005-0000-0000-0000DACD0000}"/>
    <cellStyle name="Percent 3 3 5 3 3 2 3" xfId="51633" xr:uid="{00000000-0005-0000-0000-0000DBCD0000}"/>
    <cellStyle name="Percent 3 3 5 3 3 3" xfId="51634" xr:uid="{00000000-0005-0000-0000-0000DCCD0000}"/>
    <cellStyle name="Percent 3 3 5 3 3 4" xfId="51635" xr:uid="{00000000-0005-0000-0000-0000DDCD0000}"/>
    <cellStyle name="Percent 3 3 5 3 4" xfId="51636" xr:uid="{00000000-0005-0000-0000-0000DECD0000}"/>
    <cellStyle name="Percent 3 3 5 3 4 2" xfId="51637" xr:uid="{00000000-0005-0000-0000-0000DFCD0000}"/>
    <cellStyle name="Percent 3 3 5 3 4 2 2" xfId="51638" xr:uid="{00000000-0005-0000-0000-0000E0CD0000}"/>
    <cellStyle name="Percent 3 3 5 3 4 2 3" xfId="51639" xr:uid="{00000000-0005-0000-0000-0000E1CD0000}"/>
    <cellStyle name="Percent 3 3 5 3 4 3" xfId="51640" xr:uid="{00000000-0005-0000-0000-0000E2CD0000}"/>
    <cellStyle name="Percent 3 3 5 3 4 4" xfId="51641" xr:uid="{00000000-0005-0000-0000-0000E3CD0000}"/>
    <cellStyle name="Percent 3 3 5 3 5" xfId="51642" xr:uid="{00000000-0005-0000-0000-0000E4CD0000}"/>
    <cellStyle name="Percent 3 3 5 3 5 2" xfId="51643" xr:uid="{00000000-0005-0000-0000-0000E5CD0000}"/>
    <cellStyle name="Percent 3 3 5 3 5 3" xfId="51644" xr:uid="{00000000-0005-0000-0000-0000E6CD0000}"/>
    <cellStyle name="Percent 3 3 5 3 6" xfId="51645" xr:uid="{00000000-0005-0000-0000-0000E7CD0000}"/>
    <cellStyle name="Percent 3 3 5 3 7" xfId="51646" xr:uid="{00000000-0005-0000-0000-0000E8CD0000}"/>
    <cellStyle name="Percent 3 3 5 4" xfId="51647" xr:uid="{00000000-0005-0000-0000-0000E9CD0000}"/>
    <cellStyle name="Percent 3 3 5 4 2" xfId="51648" xr:uid="{00000000-0005-0000-0000-0000EACD0000}"/>
    <cellStyle name="Percent 3 3 5 4 2 2" xfId="51649" xr:uid="{00000000-0005-0000-0000-0000EBCD0000}"/>
    <cellStyle name="Percent 3 3 5 4 2 2 2" xfId="51650" xr:uid="{00000000-0005-0000-0000-0000ECCD0000}"/>
    <cellStyle name="Percent 3 3 5 4 2 2 2 2" xfId="51651" xr:uid="{00000000-0005-0000-0000-0000EDCD0000}"/>
    <cellStyle name="Percent 3 3 5 4 2 2 2 3" xfId="51652" xr:uid="{00000000-0005-0000-0000-0000EECD0000}"/>
    <cellStyle name="Percent 3 3 5 4 2 2 3" xfId="51653" xr:uid="{00000000-0005-0000-0000-0000EFCD0000}"/>
    <cellStyle name="Percent 3 3 5 4 2 2 4" xfId="51654" xr:uid="{00000000-0005-0000-0000-0000F0CD0000}"/>
    <cellStyle name="Percent 3 3 5 4 2 3" xfId="51655" xr:uid="{00000000-0005-0000-0000-0000F1CD0000}"/>
    <cellStyle name="Percent 3 3 5 4 2 3 2" xfId="51656" xr:uid="{00000000-0005-0000-0000-0000F2CD0000}"/>
    <cellStyle name="Percent 3 3 5 4 2 3 2 2" xfId="51657" xr:uid="{00000000-0005-0000-0000-0000F3CD0000}"/>
    <cellStyle name="Percent 3 3 5 4 2 3 2 3" xfId="51658" xr:uid="{00000000-0005-0000-0000-0000F4CD0000}"/>
    <cellStyle name="Percent 3 3 5 4 2 3 3" xfId="51659" xr:uid="{00000000-0005-0000-0000-0000F5CD0000}"/>
    <cellStyle name="Percent 3 3 5 4 2 3 4" xfId="51660" xr:uid="{00000000-0005-0000-0000-0000F6CD0000}"/>
    <cellStyle name="Percent 3 3 5 4 2 4" xfId="51661" xr:uid="{00000000-0005-0000-0000-0000F7CD0000}"/>
    <cellStyle name="Percent 3 3 5 4 2 4 2" xfId="51662" xr:uid="{00000000-0005-0000-0000-0000F8CD0000}"/>
    <cellStyle name="Percent 3 3 5 4 2 4 3" xfId="51663" xr:uid="{00000000-0005-0000-0000-0000F9CD0000}"/>
    <cellStyle name="Percent 3 3 5 4 2 5" xfId="51664" xr:uid="{00000000-0005-0000-0000-0000FACD0000}"/>
    <cellStyle name="Percent 3 3 5 4 2 6" xfId="51665" xr:uid="{00000000-0005-0000-0000-0000FBCD0000}"/>
    <cellStyle name="Percent 3 3 5 4 3" xfId="51666" xr:uid="{00000000-0005-0000-0000-0000FCCD0000}"/>
    <cellStyle name="Percent 3 3 5 4 3 2" xfId="51667" xr:uid="{00000000-0005-0000-0000-0000FDCD0000}"/>
    <cellStyle name="Percent 3 3 5 4 3 2 2" xfId="51668" xr:uid="{00000000-0005-0000-0000-0000FECD0000}"/>
    <cellStyle name="Percent 3 3 5 4 3 2 3" xfId="51669" xr:uid="{00000000-0005-0000-0000-0000FFCD0000}"/>
    <cellStyle name="Percent 3 3 5 4 3 3" xfId="51670" xr:uid="{00000000-0005-0000-0000-000000CE0000}"/>
    <cellStyle name="Percent 3 3 5 4 3 4" xfId="51671" xr:uid="{00000000-0005-0000-0000-000001CE0000}"/>
    <cellStyle name="Percent 3 3 5 4 4" xfId="51672" xr:uid="{00000000-0005-0000-0000-000002CE0000}"/>
    <cellStyle name="Percent 3 3 5 4 4 2" xfId="51673" xr:uid="{00000000-0005-0000-0000-000003CE0000}"/>
    <cellStyle name="Percent 3 3 5 4 4 2 2" xfId="51674" xr:uid="{00000000-0005-0000-0000-000004CE0000}"/>
    <cellStyle name="Percent 3 3 5 4 4 2 3" xfId="51675" xr:uid="{00000000-0005-0000-0000-000005CE0000}"/>
    <cellStyle name="Percent 3 3 5 4 4 3" xfId="51676" xr:uid="{00000000-0005-0000-0000-000006CE0000}"/>
    <cellStyle name="Percent 3 3 5 4 4 4" xfId="51677" xr:uid="{00000000-0005-0000-0000-000007CE0000}"/>
    <cellStyle name="Percent 3 3 5 4 5" xfId="51678" xr:uid="{00000000-0005-0000-0000-000008CE0000}"/>
    <cellStyle name="Percent 3 3 5 4 5 2" xfId="51679" xr:uid="{00000000-0005-0000-0000-000009CE0000}"/>
    <cellStyle name="Percent 3 3 5 4 5 3" xfId="51680" xr:uid="{00000000-0005-0000-0000-00000ACE0000}"/>
    <cellStyle name="Percent 3 3 5 4 6" xfId="51681" xr:uid="{00000000-0005-0000-0000-00000BCE0000}"/>
    <cellStyle name="Percent 3 3 5 4 7" xfId="51682" xr:uid="{00000000-0005-0000-0000-00000CCE0000}"/>
    <cellStyle name="Percent 3 3 5 5" xfId="51683" xr:uid="{00000000-0005-0000-0000-00000DCE0000}"/>
    <cellStyle name="Percent 3 3 5 5 2" xfId="51684" xr:uid="{00000000-0005-0000-0000-00000ECE0000}"/>
    <cellStyle name="Percent 3 3 5 5 2 2" xfId="51685" xr:uid="{00000000-0005-0000-0000-00000FCE0000}"/>
    <cellStyle name="Percent 3 3 5 5 2 2 2" xfId="51686" xr:uid="{00000000-0005-0000-0000-000010CE0000}"/>
    <cellStyle name="Percent 3 3 5 5 2 2 3" xfId="51687" xr:uid="{00000000-0005-0000-0000-000011CE0000}"/>
    <cellStyle name="Percent 3 3 5 5 2 3" xfId="51688" xr:uid="{00000000-0005-0000-0000-000012CE0000}"/>
    <cellStyle name="Percent 3 3 5 5 2 4" xfId="51689" xr:uid="{00000000-0005-0000-0000-000013CE0000}"/>
    <cellStyle name="Percent 3 3 5 5 3" xfId="51690" xr:uid="{00000000-0005-0000-0000-000014CE0000}"/>
    <cellStyle name="Percent 3 3 5 5 3 2" xfId="51691" xr:uid="{00000000-0005-0000-0000-000015CE0000}"/>
    <cellStyle name="Percent 3 3 5 5 3 2 2" xfId="51692" xr:uid="{00000000-0005-0000-0000-000016CE0000}"/>
    <cellStyle name="Percent 3 3 5 5 3 2 3" xfId="51693" xr:uid="{00000000-0005-0000-0000-000017CE0000}"/>
    <cellStyle name="Percent 3 3 5 5 3 3" xfId="51694" xr:uid="{00000000-0005-0000-0000-000018CE0000}"/>
    <cellStyle name="Percent 3 3 5 5 3 4" xfId="51695" xr:uid="{00000000-0005-0000-0000-000019CE0000}"/>
    <cellStyle name="Percent 3 3 5 5 4" xfId="51696" xr:uid="{00000000-0005-0000-0000-00001ACE0000}"/>
    <cellStyle name="Percent 3 3 5 5 4 2" xfId="51697" xr:uid="{00000000-0005-0000-0000-00001BCE0000}"/>
    <cellStyle name="Percent 3 3 5 5 4 3" xfId="51698" xr:uid="{00000000-0005-0000-0000-00001CCE0000}"/>
    <cellStyle name="Percent 3 3 5 5 5" xfId="51699" xr:uid="{00000000-0005-0000-0000-00001DCE0000}"/>
    <cellStyle name="Percent 3 3 5 5 6" xfId="51700" xr:uid="{00000000-0005-0000-0000-00001ECE0000}"/>
    <cellStyle name="Percent 3 3 5 6" xfId="51701" xr:uid="{00000000-0005-0000-0000-00001FCE0000}"/>
    <cellStyle name="Percent 3 3 5 6 2" xfId="51702" xr:uid="{00000000-0005-0000-0000-000020CE0000}"/>
    <cellStyle name="Percent 3 3 5 6 2 2" xfId="51703" xr:uid="{00000000-0005-0000-0000-000021CE0000}"/>
    <cellStyle name="Percent 3 3 5 6 2 3" xfId="51704" xr:uid="{00000000-0005-0000-0000-000022CE0000}"/>
    <cellStyle name="Percent 3 3 5 6 3" xfId="51705" xr:uid="{00000000-0005-0000-0000-000023CE0000}"/>
    <cellStyle name="Percent 3 3 5 6 4" xfId="51706" xr:uid="{00000000-0005-0000-0000-000024CE0000}"/>
    <cellStyle name="Percent 3 3 5 7" xfId="51707" xr:uid="{00000000-0005-0000-0000-000025CE0000}"/>
    <cellStyle name="Percent 3 3 5 7 2" xfId="51708" xr:uid="{00000000-0005-0000-0000-000026CE0000}"/>
    <cellStyle name="Percent 3 3 5 7 2 2" xfId="51709" xr:uid="{00000000-0005-0000-0000-000027CE0000}"/>
    <cellStyle name="Percent 3 3 5 7 2 3" xfId="51710" xr:uid="{00000000-0005-0000-0000-000028CE0000}"/>
    <cellStyle name="Percent 3 3 5 7 3" xfId="51711" xr:uid="{00000000-0005-0000-0000-000029CE0000}"/>
    <cellStyle name="Percent 3 3 5 7 4" xfId="51712" xr:uid="{00000000-0005-0000-0000-00002ACE0000}"/>
    <cellStyle name="Percent 3 3 5 8" xfId="51713" xr:uid="{00000000-0005-0000-0000-00002BCE0000}"/>
    <cellStyle name="Percent 3 3 5 8 2" xfId="51714" xr:uid="{00000000-0005-0000-0000-00002CCE0000}"/>
    <cellStyle name="Percent 3 3 5 8 3" xfId="51715" xr:uid="{00000000-0005-0000-0000-00002DCE0000}"/>
    <cellStyle name="Percent 3 3 5 9" xfId="51716" xr:uid="{00000000-0005-0000-0000-00002ECE0000}"/>
    <cellStyle name="Percent 3 3 6" xfId="51717" xr:uid="{00000000-0005-0000-0000-00002FCE0000}"/>
    <cellStyle name="Percent 3 3 6 2" xfId="51718" xr:uid="{00000000-0005-0000-0000-000030CE0000}"/>
    <cellStyle name="Percent 3 3 6 2 2" xfId="51719" xr:uid="{00000000-0005-0000-0000-000031CE0000}"/>
    <cellStyle name="Percent 3 3 6 2 2 2" xfId="51720" xr:uid="{00000000-0005-0000-0000-000032CE0000}"/>
    <cellStyle name="Percent 3 3 6 2 2 2 2" xfId="51721" xr:uid="{00000000-0005-0000-0000-000033CE0000}"/>
    <cellStyle name="Percent 3 3 6 2 2 2 2 2" xfId="51722" xr:uid="{00000000-0005-0000-0000-000034CE0000}"/>
    <cellStyle name="Percent 3 3 6 2 2 2 2 3" xfId="51723" xr:uid="{00000000-0005-0000-0000-000035CE0000}"/>
    <cellStyle name="Percent 3 3 6 2 2 2 3" xfId="51724" xr:uid="{00000000-0005-0000-0000-000036CE0000}"/>
    <cellStyle name="Percent 3 3 6 2 2 2 4" xfId="51725" xr:uid="{00000000-0005-0000-0000-000037CE0000}"/>
    <cellStyle name="Percent 3 3 6 2 2 3" xfId="51726" xr:uid="{00000000-0005-0000-0000-000038CE0000}"/>
    <cellStyle name="Percent 3 3 6 2 2 3 2" xfId="51727" xr:uid="{00000000-0005-0000-0000-000039CE0000}"/>
    <cellStyle name="Percent 3 3 6 2 2 3 2 2" xfId="51728" xr:uid="{00000000-0005-0000-0000-00003ACE0000}"/>
    <cellStyle name="Percent 3 3 6 2 2 3 2 3" xfId="51729" xr:uid="{00000000-0005-0000-0000-00003BCE0000}"/>
    <cellStyle name="Percent 3 3 6 2 2 3 3" xfId="51730" xr:uid="{00000000-0005-0000-0000-00003CCE0000}"/>
    <cellStyle name="Percent 3 3 6 2 2 3 4" xfId="51731" xr:uid="{00000000-0005-0000-0000-00003DCE0000}"/>
    <cellStyle name="Percent 3 3 6 2 2 4" xfId="51732" xr:uid="{00000000-0005-0000-0000-00003ECE0000}"/>
    <cellStyle name="Percent 3 3 6 2 2 4 2" xfId="51733" xr:uid="{00000000-0005-0000-0000-00003FCE0000}"/>
    <cellStyle name="Percent 3 3 6 2 2 4 3" xfId="51734" xr:uid="{00000000-0005-0000-0000-000040CE0000}"/>
    <cellStyle name="Percent 3 3 6 2 2 5" xfId="51735" xr:uid="{00000000-0005-0000-0000-000041CE0000}"/>
    <cellStyle name="Percent 3 3 6 2 2 6" xfId="51736" xr:uid="{00000000-0005-0000-0000-000042CE0000}"/>
    <cellStyle name="Percent 3 3 6 2 3" xfId="51737" xr:uid="{00000000-0005-0000-0000-000043CE0000}"/>
    <cellStyle name="Percent 3 3 6 2 3 2" xfId="51738" xr:uid="{00000000-0005-0000-0000-000044CE0000}"/>
    <cellStyle name="Percent 3 3 6 2 3 2 2" xfId="51739" xr:uid="{00000000-0005-0000-0000-000045CE0000}"/>
    <cellStyle name="Percent 3 3 6 2 3 2 3" xfId="51740" xr:uid="{00000000-0005-0000-0000-000046CE0000}"/>
    <cellStyle name="Percent 3 3 6 2 3 3" xfId="51741" xr:uid="{00000000-0005-0000-0000-000047CE0000}"/>
    <cellStyle name="Percent 3 3 6 2 3 4" xfId="51742" xr:uid="{00000000-0005-0000-0000-000048CE0000}"/>
    <cellStyle name="Percent 3 3 6 2 4" xfId="51743" xr:uid="{00000000-0005-0000-0000-000049CE0000}"/>
    <cellStyle name="Percent 3 3 6 2 4 2" xfId="51744" xr:uid="{00000000-0005-0000-0000-00004ACE0000}"/>
    <cellStyle name="Percent 3 3 6 2 4 2 2" xfId="51745" xr:uid="{00000000-0005-0000-0000-00004BCE0000}"/>
    <cellStyle name="Percent 3 3 6 2 4 2 3" xfId="51746" xr:uid="{00000000-0005-0000-0000-00004CCE0000}"/>
    <cellStyle name="Percent 3 3 6 2 4 3" xfId="51747" xr:uid="{00000000-0005-0000-0000-00004DCE0000}"/>
    <cellStyle name="Percent 3 3 6 2 4 4" xfId="51748" xr:uid="{00000000-0005-0000-0000-00004ECE0000}"/>
    <cellStyle name="Percent 3 3 6 2 5" xfId="51749" xr:uid="{00000000-0005-0000-0000-00004FCE0000}"/>
    <cellStyle name="Percent 3 3 6 2 5 2" xfId="51750" xr:uid="{00000000-0005-0000-0000-000050CE0000}"/>
    <cellStyle name="Percent 3 3 6 2 5 3" xfId="51751" xr:uid="{00000000-0005-0000-0000-000051CE0000}"/>
    <cellStyle name="Percent 3 3 6 2 6" xfId="51752" xr:uid="{00000000-0005-0000-0000-000052CE0000}"/>
    <cellStyle name="Percent 3 3 6 2 7" xfId="51753" xr:uid="{00000000-0005-0000-0000-000053CE0000}"/>
    <cellStyle name="Percent 3 3 6 3" xfId="51754" xr:uid="{00000000-0005-0000-0000-000054CE0000}"/>
    <cellStyle name="Percent 3 3 6 3 2" xfId="51755" xr:uid="{00000000-0005-0000-0000-000055CE0000}"/>
    <cellStyle name="Percent 3 3 6 3 2 2" xfId="51756" xr:uid="{00000000-0005-0000-0000-000056CE0000}"/>
    <cellStyle name="Percent 3 3 6 3 2 2 2" xfId="51757" xr:uid="{00000000-0005-0000-0000-000057CE0000}"/>
    <cellStyle name="Percent 3 3 6 3 2 2 3" xfId="51758" xr:uid="{00000000-0005-0000-0000-000058CE0000}"/>
    <cellStyle name="Percent 3 3 6 3 2 3" xfId="51759" xr:uid="{00000000-0005-0000-0000-000059CE0000}"/>
    <cellStyle name="Percent 3 3 6 3 2 4" xfId="51760" xr:uid="{00000000-0005-0000-0000-00005ACE0000}"/>
    <cellStyle name="Percent 3 3 6 3 3" xfId="51761" xr:uid="{00000000-0005-0000-0000-00005BCE0000}"/>
    <cellStyle name="Percent 3 3 6 3 3 2" xfId="51762" xr:uid="{00000000-0005-0000-0000-00005CCE0000}"/>
    <cellStyle name="Percent 3 3 6 3 3 2 2" xfId="51763" xr:uid="{00000000-0005-0000-0000-00005DCE0000}"/>
    <cellStyle name="Percent 3 3 6 3 3 2 3" xfId="51764" xr:uid="{00000000-0005-0000-0000-00005ECE0000}"/>
    <cellStyle name="Percent 3 3 6 3 3 3" xfId="51765" xr:uid="{00000000-0005-0000-0000-00005FCE0000}"/>
    <cellStyle name="Percent 3 3 6 3 3 4" xfId="51766" xr:uid="{00000000-0005-0000-0000-000060CE0000}"/>
    <cellStyle name="Percent 3 3 6 3 4" xfId="51767" xr:uid="{00000000-0005-0000-0000-000061CE0000}"/>
    <cellStyle name="Percent 3 3 6 3 4 2" xfId="51768" xr:uid="{00000000-0005-0000-0000-000062CE0000}"/>
    <cellStyle name="Percent 3 3 6 3 4 3" xfId="51769" xr:uid="{00000000-0005-0000-0000-000063CE0000}"/>
    <cellStyle name="Percent 3 3 6 3 5" xfId="51770" xr:uid="{00000000-0005-0000-0000-000064CE0000}"/>
    <cellStyle name="Percent 3 3 6 3 6" xfId="51771" xr:uid="{00000000-0005-0000-0000-000065CE0000}"/>
    <cellStyle name="Percent 3 3 6 4" xfId="51772" xr:uid="{00000000-0005-0000-0000-000066CE0000}"/>
    <cellStyle name="Percent 3 3 6 4 2" xfId="51773" xr:uid="{00000000-0005-0000-0000-000067CE0000}"/>
    <cellStyle name="Percent 3 3 6 4 2 2" xfId="51774" xr:uid="{00000000-0005-0000-0000-000068CE0000}"/>
    <cellStyle name="Percent 3 3 6 4 2 3" xfId="51775" xr:uid="{00000000-0005-0000-0000-000069CE0000}"/>
    <cellStyle name="Percent 3 3 6 4 3" xfId="51776" xr:uid="{00000000-0005-0000-0000-00006ACE0000}"/>
    <cellStyle name="Percent 3 3 6 4 4" xfId="51777" xr:uid="{00000000-0005-0000-0000-00006BCE0000}"/>
    <cellStyle name="Percent 3 3 6 5" xfId="51778" xr:uid="{00000000-0005-0000-0000-00006CCE0000}"/>
    <cellStyle name="Percent 3 3 6 5 2" xfId="51779" xr:uid="{00000000-0005-0000-0000-00006DCE0000}"/>
    <cellStyle name="Percent 3 3 6 5 2 2" xfId="51780" xr:uid="{00000000-0005-0000-0000-00006ECE0000}"/>
    <cellStyle name="Percent 3 3 6 5 2 3" xfId="51781" xr:uid="{00000000-0005-0000-0000-00006FCE0000}"/>
    <cellStyle name="Percent 3 3 6 5 3" xfId="51782" xr:uid="{00000000-0005-0000-0000-000070CE0000}"/>
    <cellStyle name="Percent 3 3 6 5 4" xfId="51783" xr:uid="{00000000-0005-0000-0000-000071CE0000}"/>
    <cellStyle name="Percent 3 3 6 6" xfId="51784" xr:uid="{00000000-0005-0000-0000-000072CE0000}"/>
    <cellStyle name="Percent 3 3 6 6 2" xfId="51785" xr:uid="{00000000-0005-0000-0000-000073CE0000}"/>
    <cellStyle name="Percent 3 3 6 6 3" xfId="51786" xr:uid="{00000000-0005-0000-0000-000074CE0000}"/>
    <cellStyle name="Percent 3 3 6 7" xfId="51787" xr:uid="{00000000-0005-0000-0000-000075CE0000}"/>
    <cellStyle name="Percent 3 3 6 8" xfId="51788" xr:uid="{00000000-0005-0000-0000-000076CE0000}"/>
    <cellStyle name="Percent 3 3 7" xfId="51789" xr:uid="{00000000-0005-0000-0000-000077CE0000}"/>
    <cellStyle name="Percent 3 3 7 2" xfId="51790" xr:uid="{00000000-0005-0000-0000-000078CE0000}"/>
    <cellStyle name="Percent 3 3 7 2 2" xfId="51791" xr:uid="{00000000-0005-0000-0000-000079CE0000}"/>
    <cellStyle name="Percent 3 3 7 2 2 2" xfId="51792" xr:uid="{00000000-0005-0000-0000-00007ACE0000}"/>
    <cellStyle name="Percent 3 3 7 2 2 2 2" xfId="51793" xr:uid="{00000000-0005-0000-0000-00007BCE0000}"/>
    <cellStyle name="Percent 3 3 7 2 2 2 3" xfId="51794" xr:uid="{00000000-0005-0000-0000-00007CCE0000}"/>
    <cellStyle name="Percent 3 3 7 2 2 3" xfId="51795" xr:uid="{00000000-0005-0000-0000-00007DCE0000}"/>
    <cellStyle name="Percent 3 3 7 2 2 4" xfId="51796" xr:uid="{00000000-0005-0000-0000-00007ECE0000}"/>
    <cellStyle name="Percent 3 3 7 2 3" xfId="51797" xr:uid="{00000000-0005-0000-0000-00007FCE0000}"/>
    <cellStyle name="Percent 3 3 7 2 3 2" xfId="51798" xr:uid="{00000000-0005-0000-0000-000080CE0000}"/>
    <cellStyle name="Percent 3 3 7 2 3 2 2" xfId="51799" xr:uid="{00000000-0005-0000-0000-000081CE0000}"/>
    <cellStyle name="Percent 3 3 7 2 3 2 3" xfId="51800" xr:uid="{00000000-0005-0000-0000-000082CE0000}"/>
    <cellStyle name="Percent 3 3 7 2 3 3" xfId="51801" xr:uid="{00000000-0005-0000-0000-000083CE0000}"/>
    <cellStyle name="Percent 3 3 7 2 3 4" xfId="51802" xr:uid="{00000000-0005-0000-0000-000084CE0000}"/>
    <cellStyle name="Percent 3 3 7 2 4" xfId="51803" xr:uid="{00000000-0005-0000-0000-000085CE0000}"/>
    <cellStyle name="Percent 3 3 7 2 4 2" xfId="51804" xr:uid="{00000000-0005-0000-0000-000086CE0000}"/>
    <cellStyle name="Percent 3 3 7 2 4 3" xfId="51805" xr:uid="{00000000-0005-0000-0000-000087CE0000}"/>
    <cellStyle name="Percent 3 3 7 2 5" xfId="51806" xr:uid="{00000000-0005-0000-0000-000088CE0000}"/>
    <cellStyle name="Percent 3 3 7 2 6" xfId="51807" xr:uid="{00000000-0005-0000-0000-000089CE0000}"/>
    <cellStyle name="Percent 3 3 7 3" xfId="51808" xr:uid="{00000000-0005-0000-0000-00008ACE0000}"/>
    <cellStyle name="Percent 3 3 7 3 2" xfId="51809" xr:uid="{00000000-0005-0000-0000-00008BCE0000}"/>
    <cellStyle name="Percent 3 3 7 3 2 2" xfId="51810" xr:uid="{00000000-0005-0000-0000-00008CCE0000}"/>
    <cellStyle name="Percent 3 3 7 3 2 3" xfId="51811" xr:uid="{00000000-0005-0000-0000-00008DCE0000}"/>
    <cellStyle name="Percent 3 3 7 3 3" xfId="51812" xr:uid="{00000000-0005-0000-0000-00008ECE0000}"/>
    <cellStyle name="Percent 3 3 7 3 4" xfId="51813" xr:uid="{00000000-0005-0000-0000-00008FCE0000}"/>
    <cellStyle name="Percent 3 3 7 4" xfId="51814" xr:uid="{00000000-0005-0000-0000-000090CE0000}"/>
    <cellStyle name="Percent 3 3 7 4 2" xfId="51815" xr:uid="{00000000-0005-0000-0000-000091CE0000}"/>
    <cellStyle name="Percent 3 3 7 4 2 2" xfId="51816" xr:uid="{00000000-0005-0000-0000-000092CE0000}"/>
    <cellStyle name="Percent 3 3 7 4 2 3" xfId="51817" xr:uid="{00000000-0005-0000-0000-000093CE0000}"/>
    <cellStyle name="Percent 3 3 7 4 3" xfId="51818" xr:uid="{00000000-0005-0000-0000-000094CE0000}"/>
    <cellStyle name="Percent 3 3 7 4 4" xfId="51819" xr:uid="{00000000-0005-0000-0000-000095CE0000}"/>
    <cellStyle name="Percent 3 3 7 5" xfId="51820" xr:uid="{00000000-0005-0000-0000-000096CE0000}"/>
    <cellStyle name="Percent 3 3 7 5 2" xfId="51821" xr:uid="{00000000-0005-0000-0000-000097CE0000}"/>
    <cellStyle name="Percent 3 3 7 5 3" xfId="51822" xr:uid="{00000000-0005-0000-0000-000098CE0000}"/>
    <cellStyle name="Percent 3 3 7 6" xfId="51823" xr:uid="{00000000-0005-0000-0000-000099CE0000}"/>
    <cellStyle name="Percent 3 3 7 7" xfId="51824" xr:uid="{00000000-0005-0000-0000-00009ACE0000}"/>
    <cellStyle name="Percent 3 3 8" xfId="51825" xr:uid="{00000000-0005-0000-0000-00009BCE0000}"/>
    <cellStyle name="Percent 3 3 8 2" xfId="51826" xr:uid="{00000000-0005-0000-0000-00009CCE0000}"/>
    <cellStyle name="Percent 3 3 8 2 2" xfId="51827" xr:uid="{00000000-0005-0000-0000-00009DCE0000}"/>
    <cellStyle name="Percent 3 3 8 2 2 2" xfId="51828" xr:uid="{00000000-0005-0000-0000-00009ECE0000}"/>
    <cellStyle name="Percent 3 3 8 2 2 2 2" xfId="51829" xr:uid="{00000000-0005-0000-0000-00009FCE0000}"/>
    <cellStyle name="Percent 3 3 8 2 2 2 3" xfId="51830" xr:uid="{00000000-0005-0000-0000-0000A0CE0000}"/>
    <cellStyle name="Percent 3 3 8 2 2 3" xfId="51831" xr:uid="{00000000-0005-0000-0000-0000A1CE0000}"/>
    <cellStyle name="Percent 3 3 8 2 2 4" xfId="51832" xr:uid="{00000000-0005-0000-0000-0000A2CE0000}"/>
    <cellStyle name="Percent 3 3 8 2 3" xfId="51833" xr:uid="{00000000-0005-0000-0000-0000A3CE0000}"/>
    <cellStyle name="Percent 3 3 8 2 3 2" xfId="51834" xr:uid="{00000000-0005-0000-0000-0000A4CE0000}"/>
    <cellStyle name="Percent 3 3 8 2 3 2 2" xfId="51835" xr:uid="{00000000-0005-0000-0000-0000A5CE0000}"/>
    <cellStyle name="Percent 3 3 8 2 3 2 3" xfId="51836" xr:uid="{00000000-0005-0000-0000-0000A6CE0000}"/>
    <cellStyle name="Percent 3 3 8 2 3 3" xfId="51837" xr:uid="{00000000-0005-0000-0000-0000A7CE0000}"/>
    <cellStyle name="Percent 3 3 8 2 3 4" xfId="51838" xr:uid="{00000000-0005-0000-0000-0000A8CE0000}"/>
    <cellStyle name="Percent 3 3 8 2 4" xfId="51839" xr:uid="{00000000-0005-0000-0000-0000A9CE0000}"/>
    <cellStyle name="Percent 3 3 8 2 4 2" xfId="51840" xr:uid="{00000000-0005-0000-0000-0000AACE0000}"/>
    <cellStyle name="Percent 3 3 8 2 4 3" xfId="51841" xr:uid="{00000000-0005-0000-0000-0000ABCE0000}"/>
    <cellStyle name="Percent 3 3 8 2 5" xfId="51842" xr:uid="{00000000-0005-0000-0000-0000ACCE0000}"/>
    <cellStyle name="Percent 3 3 8 2 6" xfId="51843" xr:uid="{00000000-0005-0000-0000-0000ADCE0000}"/>
    <cellStyle name="Percent 3 3 8 3" xfId="51844" xr:uid="{00000000-0005-0000-0000-0000AECE0000}"/>
    <cellStyle name="Percent 3 3 8 3 2" xfId="51845" xr:uid="{00000000-0005-0000-0000-0000AFCE0000}"/>
    <cellStyle name="Percent 3 3 8 3 2 2" xfId="51846" xr:uid="{00000000-0005-0000-0000-0000B0CE0000}"/>
    <cellStyle name="Percent 3 3 8 3 2 3" xfId="51847" xr:uid="{00000000-0005-0000-0000-0000B1CE0000}"/>
    <cellStyle name="Percent 3 3 8 3 3" xfId="51848" xr:uid="{00000000-0005-0000-0000-0000B2CE0000}"/>
    <cellStyle name="Percent 3 3 8 3 4" xfId="51849" xr:uid="{00000000-0005-0000-0000-0000B3CE0000}"/>
    <cellStyle name="Percent 3 3 8 4" xfId="51850" xr:uid="{00000000-0005-0000-0000-0000B4CE0000}"/>
    <cellStyle name="Percent 3 3 8 4 2" xfId="51851" xr:uid="{00000000-0005-0000-0000-0000B5CE0000}"/>
    <cellStyle name="Percent 3 3 8 4 2 2" xfId="51852" xr:uid="{00000000-0005-0000-0000-0000B6CE0000}"/>
    <cellStyle name="Percent 3 3 8 4 2 3" xfId="51853" xr:uid="{00000000-0005-0000-0000-0000B7CE0000}"/>
    <cellStyle name="Percent 3 3 8 4 3" xfId="51854" xr:uid="{00000000-0005-0000-0000-0000B8CE0000}"/>
    <cellStyle name="Percent 3 3 8 4 4" xfId="51855" xr:uid="{00000000-0005-0000-0000-0000B9CE0000}"/>
    <cellStyle name="Percent 3 3 8 5" xfId="51856" xr:uid="{00000000-0005-0000-0000-0000BACE0000}"/>
    <cellStyle name="Percent 3 3 8 5 2" xfId="51857" xr:uid="{00000000-0005-0000-0000-0000BBCE0000}"/>
    <cellStyle name="Percent 3 3 8 5 3" xfId="51858" xr:uid="{00000000-0005-0000-0000-0000BCCE0000}"/>
    <cellStyle name="Percent 3 3 8 6" xfId="51859" xr:uid="{00000000-0005-0000-0000-0000BDCE0000}"/>
    <cellStyle name="Percent 3 3 8 7" xfId="51860" xr:uid="{00000000-0005-0000-0000-0000BECE0000}"/>
    <cellStyle name="Percent 3 3 9" xfId="51861" xr:uid="{00000000-0005-0000-0000-0000BFCE0000}"/>
    <cellStyle name="Percent 3 3 9 2" xfId="51862" xr:uid="{00000000-0005-0000-0000-0000C0CE0000}"/>
    <cellStyle name="Percent 3 3 9 2 2" xfId="51863" xr:uid="{00000000-0005-0000-0000-0000C1CE0000}"/>
    <cellStyle name="Percent 3 3 9 2 2 2" xfId="51864" xr:uid="{00000000-0005-0000-0000-0000C2CE0000}"/>
    <cellStyle name="Percent 3 3 9 2 2 3" xfId="51865" xr:uid="{00000000-0005-0000-0000-0000C3CE0000}"/>
    <cellStyle name="Percent 3 3 9 2 3" xfId="51866" xr:uid="{00000000-0005-0000-0000-0000C4CE0000}"/>
    <cellStyle name="Percent 3 3 9 2 4" xfId="51867" xr:uid="{00000000-0005-0000-0000-0000C5CE0000}"/>
    <cellStyle name="Percent 3 3 9 3" xfId="51868" xr:uid="{00000000-0005-0000-0000-0000C6CE0000}"/>
    <cellStyle name="Percent 3 3 9 3 2" xfId="51869" xr:uid="{00000000-0005-0000-0000-0000C7CE0000}"/>
    <cellStyle name="Percent 3 3 9 3 2 2" xfId="51870" xr:uid="{00000000-0005-0000-0000-0000C8CE0000}"/>
    <cellStyle name="Percent 3 3 9 3 2 3" xfId="51871" xr:uid="{00000000-0005-0000-0000-0000C9CE0000}"/>
    <cellStyle name="Percent 3 3 9 3 3" xfId="51872" xr:uid="{00000000-0005-0000-0000-0000CACE0000}"/>
    <cellStyle name="Percent 3 3 9 3 4" xfId="51873" xr:uid="{00000000-0005-0000-0000-0000CBCE0000}"/>
    <cellStyle name="Percent 3 3 9 4" xfId="51874" xr:uid="{00000000-0005-0000-0000-0000CCCE0000}"/>
    <cellStyle name="Percent 3 3 9 4 2" xfId="51875" xr:uid="{00000000-0005-0000-0000-0000CDCE0000}"/>
    <cellStyle name="Percent 3 3 9 4 3" xfId="51876" xr:uid="{00000000-0005-0000-0000-0000CECE0000}"/>
    <cellStyle name="Percent 3 3 9 5" xfId="51877" xr:uid="{00000000-0005-0000-0000-0000CFCE0000}"/>
    <cellStyle name="Percent 3 3 9 6" xfId="51878" xr:uid="{00000000-0005-0000-0000-0000D0CE0000}"/>
    <cellStyle name="Percent 3 4" xfId="51879" xr:uid="{00000000-0005-0000-0000-0000D1CE0000}"/>
    <cellStyle name="Percent 3 4 10" xfId="51880" xr:uid="{00000000-0005-0000-0000-0000D2CE0000}"/>
    <cellStyle name="Percent 3 4 10 2" xfId="51881" xr:uid="{00000000-0005-0000-0000-0000D3CE0000}"/>
    <cellStyle name="Percent 3 4 10 3" xfId="51882" xr:uid="{00000000-0005-0000-0000-0000D4CE0000}"/>
    <cellStyle name="Percent 3 4 11" xfId="51883" xr:uid="{00000000-0005-0000-0000-0000D5CE0000}"/>
    <cellStyle name="Percent 3 4 12" xfId="51884" xr:uid="{00000000-0005-0000-0000-0000D6CE0000}"/>
    <cellStyle name="Percent 3 4 2" xfId="51885" xr:uid="{00000000-0005-0000-0000-0000D7CE0000}"/>
    <cellStyle name="Percent 3 4 2 10" xfId="51886" xr:uid="{00000000-0005-0000-0000-0000D8CE0000}"/>
    <cellStyle name="Percent 3 4 2 11" xfId="51887" xr:uid="{00000000-0005-0000-0000-0000D9CE0000}"/>
    <cellStyle name="Percent 3 4 2 2" xfId="51888" xr:uid="{00000000-0005-0000-0000-0000DACE0000}"/>
    <cellStyle name="Percent 3 4 2 2 10" xfId="51889" xr:uid="{00000000-0005-0000-0000-0000DBCE0000}"/>
    <cellStyle name="Percent 3 4 2 2 2" xfId="51890" xr:uid="{00000000-0005-0000-0000-0000DCCE0000}"/>
    <cellStyle name="Percent 3 4 2 2 2 2" xfId="51891" xr:uid="{00000000-0005-0000-0000-0000DDCE0000}"/>
    <cellStyle name="Percent 3 4 2 2 2 2 2" xfId="51892" xr:uid="{00000000-0005-0000-0000-0000DECE0000}"/>
    <cellStyle name="Percent 3 4 2 2 2 2 2 2" xfId="51893" xr:uid="{00000000-0005-0000-0000-0000DFCE0000}"/>
    <cellStyle name="Percent 3 4 2 2 2 2 2 2 2" xfId="51894" xr:uid="{00000000-0005-0000-0000-0000E0CE0000}"/>
    <cellStyle name="Percent 3 4 2 2 2 2 2 2 2 2" xfId="51895" xr:uid="{00000000-0005-0000-0000-0000E1CE0000}"/>
    <cellStyle name="Percent 3 4 2 2 2 2 2 2 2 3" xfId="51896" xr:uid="{00000000-0005-0000-0000-0000E2CE0000}"/>
    <cellStyle name="Percent 3 4 2 2 2 2 2 2 3" xfId="51897" xr:uid="{00000000-0005-0000-0000-0000E3CE0000}"/>
    <cellStyle name="Percent 3 4 2 2 2 2 2 2 4" xfId="51898" xr:uid="{00000000-0005-0000-0000-0000E4CE0000}"/>
    <cellStyle name="Percent 3 4 2 2 2 2 2 3" xfId="51899" xr:uid="{00000000-0005-0000-0000-0000E5CE0000}"/>
    <cellStyle name="Percent 3 4 2 2 2 2 2 3 2" xfId="51900" xr:uid="{00000000-0005-0000-0000-0000E6CE0000}"/>
    <cellStyle name="Percent 3 4 2 2 2 2 2 3 2 2" xfId="51901" xr:uid="{00000000-0005-0000-0000-0000E7CE0000}"/>
    <cellStyle name="Percent 3 4 2 2 2 2 2 3 2 3" xfId="51902" xr:uid="{00000000-0005-0000-0000-0000E8CE0000}"/>
    <cellStyle name="Percent 3 4 2 2 2 2 2 3 3" xfId="51903" xr:uid="{00000000-0005-0000-0000-0000E9CE0000}"/>
    <cellStyle name="Percent 3 4 2 2 2 2 2 3 4" xfId="51904" xr:uid="{00000000-0005-0000-0000-0000EACE0000}"/>
    <cellStyle name="Percent 3 4 2 2 2 2 2 4" xfId="51905" xr:uid="{00000000-0005-0000-0000-0000EBCE0000}"/>
    <cellStyle name="Percent 3 4 2 2 2 2 2 4 2" xfId="51906" xr:uid="{00000000-0005-0000-0000-0000ECCE0000}"/>
    <cellStyle name="Percent 3 4 2 2 2 2 2 4 3" xfId="51907" xr:uid="{00000000-0005-0000-0000-0000EDCE0000}"/>
    <cellStyle name="Percent 3 4 2 2 2 2 2 5" xfId="51908" xr:uid="{00000000-0005-0000-0000-0000EECE0000}"/>
    <cellStyle name="Percent 3 4 2 2 2 2 2 6" xfId="51909" xr:uid="{00000000-0005-0000-0000-0000EFCE0000}"/>
    <cellStyle name="Percent 3 4 2 2 2 2 3" xfId="51910" xr:uid="{00000000-0005-0000-0000-0000F0CE0000}"/>
    <cellStyle name="Percent 3 4 2 2 2 2 3 2" xfId="51911" xr:uid="{00000000-0005-0000-0000-0000F1CE0000}"/>
    <cellStyle name="Percent 3 4 2 2 2 2 3 2 2" xfId="51912" xr:uid="{00000000-0005-0000-0000-0000F2CE0000}"/>
    <cellStyle name="Percent 3 4 2 2 2 2 3 2 3" xfId="51913" xr:uid="{00000000-0005-0000-0000-0000F3CE0000}"/>
    <cellStyle name="Percent 3 4 2 2 2 2 3 3" xfId="51914" xr:uid="{00000000-0005-0000-0000-0000F4CE0000}"/>
    <cellStyle name="Percent 3 4 2 2 2 2 3 4" xfId="51915" xr:uid="{00000000-0005-0000-0000-0000F5CE0000}"/>
    <cellStyle name="Percent 3 4 2 2 2 2 4" xfId="51916" xr:uid="{00000000-0005-0000-0000-0000F6CE0000}"/>
    <cellStyle name="Percent 3 4 2 2 2 2 4 2" xfId="51917" xr:uid="{00000000-0005-0000-0000-0000F7CE0000}"/>
    <cellStyle name="Percent 3 4 2 2 2 2 4 2 2" xfId="51918" xr:uid="{00000000-0005-0000-0000-0000F8CE0000}"/>
    <cellStyle name="Percent 3 4 2 2 2 2 4 2 3" xfId="51919" xr:uid="{00000000-0005-0000-0000-0000F9CE0000}"/>
    <cellStyle name="Percent 3 4 2 2 2 2 4 3" xfId="51920" xr:uid="{00000000-0005-0000-0000-0000FACE0000}"/>
    <cellStyle name="Percent 3 4 2 2 2 2 4 4" xfId="51921" xr:uid="{00000000-0005-0000-0000-0000FBCE0000}"/>
    <cellStyle name="Percent 3 4 2 2 2 2 5" xfId="51922" xr:uid="{00000000-0005-0000-0000-0000FCCE0000}"/>
    <cellStyle name="Percent 3 4 2 2 2 2 5 2" xfId="51923" xr:uid="{00000000-0005-0000-0000-0000FDCE0000}"/>
    <cellStyle name="Percent 3 4 2 2 2 2 5 3" xfId="51924" xr:uid="{00000000-0005-0000-0000-0000FECE0000}"/>
    <cellStyle name="Percent 3 4 2 2 2 2 6" xfId="51925" xr:uid="{00000000-0005-0000-0000-0000FFCE0000}"/>
    <cellStyle name="Percent 3 4 2 2 2 2 7" xfId="51926" xr:uid="{00000000-0005-0000-0000-000000CF0000}"/>
    <cellStyle name="Percent 3 4 2 2 2 3" xfId="51927" xr:uid="{00000000-0005-0000-0000-000001CF0000}"/>
    <cellStyle name="Percent 3 4 2 2 2 3 2" xfId="51928" xr:uid="{00000000-0005-0000-0000-000002CF0000}"/>
    <cellStyle name="Percent 3 4 2 2 2 3 2 2" xfId="51929" xr:uid="{00000000-0005-0000-0000-000003CF0000}"/>
    <cellStyle name="Percent 3 4 2 2 2 3 2 2 2" xfId="51930" xr:uid="{00000000-0005-0000-0000-000004CF0000}"/>
    <cellStyle name="Percent 3 4 2 2 2 3 2 2 3" xfId="51931" xr:uid="{00000000-0005-0000-0000-000005CF0000}"/>
    <cellStyle name="Percent 3 4 2 2 2 3 2 3" xfId="51932" xr:uid="{00000000-0005-0000-0000-000006CF0000}"/>
    <cellStyle name="Percent 3 4 2 2 2 3 2 4" xfId="51933" xr:uid="{00000000-0005-0000-0000-000007CF0000}"/>
    <cellStyle name="Percent 3 4 2 2 2 3 3" xfId="51934" xr:uid="{00000000-0005-0000-0000-000008CF0000}"/>
    <cellStyle name="Percent 3 4 2 2 2 3 3 2" xfId="51935" xr:uid="{00000000-0005-0000-0000-000009CF0000}"/>
    <cellStyle name="Percent 3 4 2 2 2 3 3 2 2" xfId="51936" xr:uid="{00000000-0005-0000-0000-00000ACF0000}"/>
    <cellStyle name="Percent 3 4 2 2 2 3 3 2 3" xfId="51937" xr:uid="{00000000-0005-0000-0000-00000BCF0000}"/>
    <cellStyle name="Percent 3 4 2 2 2 3 3 3" xfId="51938" xr:uid="{00000000-0005-0000-0000-00000CCF0000}"/>
    <cellStyle name="Percent 3 4 2 2 2 3 3 4" xfId="51939" xr:uid="{00000000-0005-0000-0000-00000DCF0000}"/>
    <cellStyle name="Percent 3 4 2 2 2 3 4" xfId="51940" xr:uid="{00000000-0005-0000-0000-00000ECF0000}"/>
    <cellStyle name="Percent 3 4 2 2 2 3 4 2" xfId="51941" xr:uid="{00000000-0005-0000-0000-00000FCF0000}"/>
    <cellStyle name="Percent 3 4 2 2 2 3 4 3" xfId="51942" xr:uid="{00000000-0005-0000-0000-000010CF0000}"/>
    <cellStyle name="Percent 3 4 2 2 2 3 5" xfId="51943" xr:uid="{00000000-0005-0000-0000-000011CF0000}"/>
    <cellStyle name="Percent 3 4 2 2 2 3 6" xfId="51944" xr:uid="{00000000-0005-0000-0000-000012CF0000}"/>
    <cellStyle name="Percent 3 4 2 2 2 4" xfId="51945" xr:uid="{00000000-0005-0000-0000-000013CF0000}"/>
    <cellStyle name="Percent 3 4 2 2 2 4 2" xfId="51946" xr:uid="{00000000-0005-0000-0000-000014CF0000}"/>
    <cellStyle name="Percent 3 4 2 2 2 4 2 2" xfId="51947" xr:uid="{00000000-0005-0000-0000-000015CF0000}"/>
    <cellStyle name="Percent 3 4 2 2 2 4 2 3" xfId="51948" xr:uid="{00000000-0005-0000-0000-000016CF0000}"/>
    <cellStyle name="Percent 3 4 2 2 2 4 3" xfId="51949" xr:uid="{00000000-0005-0000-0000-000017CF0000}"/>
    <cellStyle name="Percent 3 4 2 2 2 4 4" xfId="51950" xr:uid="{00000000-0005-0000-0000-000018CF0000}"/>
    <cellStyle name="Percent 3 4 2 2 2 5" xfId="51951" xr:uid="{00000000-0005-0000-0000-000019CF0000}"/>
    <cellStyle name="Percent 3 4 2 2 2 5 2" xfId="51952" xr:uid="{00000000-0005-0000-0000-00001ACF0000}"/>
    <cellStyle name="Percent 3 4 2 2 2 5 2 2" xfId="51953" xr:uid="{00000000-0005-0000-0000-00001BCF0000}"/>
    <cellStyle name="Percent 3 4 2 2 2 5 2 3" xfId="51954" xr:uid="{00000000-0005-0000-0000-00001CCF0000}"/>
    <cellStyle name="Percent 3 4 2 2 2 5 3" xfId="51955" xr:uid="{00000000-0005-0000-0000-00001DCF0000}"/>
    <cellStyle name="Percent 3 4 2 2 2 5 4" xfId="51956" xr:uid="{00000000-0005-0000-0000-00001ECF0000}"/>
    <cellStyle name="Percent 3 4 2 2 2 6" xfId="51957" xr:uid="{00000000-0005-0000-0000-00001FCF0000}"/>
    <cellStyle name="Percent 3 4 2 2 2 6 2" xfId="51958" xr:uid="{00000000-0005-0000-0000-000020CF0000}"/>
    <cellStyle name="Percent 3 4 2 2 2 6 3" xfId="51959" xr:uid="{00000000-0005-0000-0000-000021CF0000}"/>
    <cellStyle name="Percent 3 4 2 2 2 7" xfId="51960" xr:uid="{00000000-0005-0000-0000-000022CF0000}"/>
    <cellStyle name="Percent 3 4 2 2 2 8" xfId="51961" xr:uid="{00000000-0005-0000-0000-000023CF0000}"/>
    <cellStyle name="Percent 3 4 2 2 3" xfId="51962" xr:uid="{00000000-0005-0000-0000-000024CF0000}"/>
    <cellStyle name="Percent 3 4 2 2 3 2" xfId="51963" xr:uid="{00000000-0005-0000-0000-000025CF0000}"/>
    <cellStyle name="Percent 3 4 2 2 3 2 2" xfId="51964" xr:uid="{00000000-0005-0000-0000-000026CF0000}"/>
    <cellStyle name="Percent 3 4 2 2 3 2 2 2" xfId="51965" xr:uid="{00000000-0005-0000-0000-000027CF0000}"/>
    <cellStyle name="Percent 3 4 2 2 3 2 2 2 2" xfId="51966" xr:uid="{00000000-0005-0000-0000-000028CF0000}"/>
    <cellStyle name="Percent 3 4 2 2 3 2 2 2 3" xfId="51967" xr:uid="{00000000-0005-0000-0000-000029CF0000}"/>
    <cellStyle name="Percent 3 4 2 2 3 2 2 3" xfId="51968" xr:uid="{00000000-0005-0000-0000-00002ACF0000}"/>
    <cellStyle name="Percent 3 4 2 2 3 2 2 4" xfId="51969" xr:uid="{00000000-0005-0000-0000-00002BCF0000}"/>
    <cellStyle name="Percent 3 4 2 2 3 2 3" xfId="51970" xr:uid="{00000000-0005-0000-0000-00002CCF0000}"/>
    <cellStyle name="Percent 3 4 2 2 3 2 3 2" xfId="51971" xr:uid="{00000000-0005-0000-0000-00002DCF0000}"/>
    <cellStyle name="Percent 3 4 2 2 3 2 3 2 2" xfId="51972" xr:uid="{00000000-0005-0000-0000-00002ECF0000}"/>
    <cellStyle name="Percent 3 4 2 2 3 2 3 2 3" xfId="51973" xr:uid="{00000000-0005-0000-0000-00002FCF0000}"/>
    <cellStyle name="Percent 3 4 2 2 3 2 3 3" xfId="51974" xr:uid="{00000000-0005-0000-0000-000030CF0000}"/>
    <cellStyle name="Percent 3 4 2 2 3 2 3 4" xfId="51975" xr:uid="{00000000-0005-0000-0000-000031CF0000}"/>
    <cellStyle name="Percent 3 4 2 2 3 2 4" xfId="51976" xr:uid="{00000000-0005-0000-0000-000032CF0000}"/>
    <cellStyle name="Percent 3 4 2 2 3 2 4 2" xfId="51977" xr:uid="{00000000-0005-0000-0000-000033CF0000}"/>
    <cellStyle name="Percent 3 4 2 2 3 2 4 3" xfId="51978" xr:uid="{00000000-0005-0000-0000-000034CF0000}"/>
    <cellStyle name="Percent 3 4 2 2 3 2 5" xfId="51979" xr:uid="{00000000-0005-0000-0000-000035CF0000}"/>
    <cellStyle name="Percent 3 4 2 2 3 2 6" xfId="51980" xr:uid="{00000000-0005-0000-0000-000036CF0000}"/>
    <cellStyle name="Percent 3 4 2 2 3 3" xfId="51981" xr:uid="{00000000-0005-0000-0000-000037CF0000}"/>
    <cellStyle name="Percent 3 4 2 2 3 3 2" xfId="51982" xr:uid="{00000000-0005-0000-0000-000038CF0000}"/>
    <cellStyle name="Percent 3 4 2 2 3 3 2 2" xfId="51983" xr:uid="{00000000-0005-0000-0000-000039CF0000}"/>
    <cellStyle name="Percent 3 4 2 2 3 3 2 3" xfId="51984" xr:uid="{00000000-0005-0000-0000-00003ACF0000}"/>
    <cellStyle name="Percent 3 4 2 2 3 3 3" xfId="51985" xr:uid="{00000000-0005-0000-0000-00003BCF0000}"/>
    <cellStyle name="Percent 3 4 2 2 3 3 4" xfId="51986" xr:uid="{00000000-0005-0000-0000-00003CCF0000}"/>
    <cellStyle name="Percent 3 4 2 2 3 4" xfId="51987" xr:uid="{00000000-0005-0000-0000-00003DCF0000}"/>
    <cellStyle name="Percent 3 4 2 2 3 4 2" xfId="51988" xr:uid="{00000000-0005-0000-0000-00003ECF0000}"/>
    <cellStyle name="Percent 3 4 2 2 3 4 2 2" xfId="51989" xr:uid="{00000000-0005-0000-0000-00003FCF0000}"/>
    <cellStyle name="Percent 3 4 2 2 3 4 2 3" xfId="51990" xr:uid="{00000000-0005-0000-0000-000040CF0000}"/>
    <cellStyle name="Percent 3 4 2 2 3 4 3" xfId="51991" xr:uid="{00000000-0005-0000-0000-000041CF0000}"/>
    <cellStyle name="Percent 3 4 2 2 3 4 4" xfId="51992" xr:uid="{00000000-0005-0000-0000-000042CF0000}"/>
    <cellStyle name="Percent 3 4 2 2 3 5" xfId="51993" xr:uid="{00000000-0005-0000-0000-000043CF0000}"/>
    <cellStyle name="Percent 3 4 2 2 3 5 2" xfId="51994" xr:uid="{00000000-0005-0000-0000-000044CF0000}"/>
    <cellStyle name="Percent 3 4 2 2 3 5 3" xfId="51995" xr:uid="{00000000-0005-0000-0000-000045CF0000}"/>
    <cellStyle name="Percent 3 4 2 2 3 6" xfId="51996" xr:uid="{00000000-0005-0000-0000-000046CF0000}"/>
    <cellStyle name="Percent 3 4 2 2 3 7" xfId="51997" xr:uid="{00000000-0005-0000-0000-000047CF0000}"/>
    <cellStyle name="Percent 3 4 2 2 4" xfId="51998" xr:uid="{00000000-0005-0000-0000-000048CF0000}"/>
    <cellStyle name="Percent 3 4 2 2 4 2" xfId="51999" xr:uid="{00000000-0005-0000-0000-000049CF0000}"/>
    <cellStyle name="Percent 3 4 2 2 4 2 2" xfId="52000" xr:uid="{00000000-0005-0000-0000-00004ACF0000}"/>
    <cellStyle name="Percent 3 4 2 2 4 2 2 2" xfId="52001" xr:uid="{00000000-0005-0000-0000-00004BCF0000}"/>
    <cellStyle name="Percent 3 4 2 2 4 2 2 2 2" xfId="52002" xr:uid="{00000000-0005-0000-0000-00004CCF0000}"/>
    <cellStyle name="Percent 3 4 2 2 4 2 2 2 3" xfId="52003" xr:uid="{00000000-0005-0000-0000-00004DCF0000}"/>
    <cellStyle name="Percent 3 4 2 2 4 2 2 3" xfId="52004" xr:uid="{00000000-0005-0000-0000-00004ECF0000}"/>
    <cellStyle name="Percent 3 4 2 2 4 2 2 4" xfId="52005" xr:uid="{00000000-0005-0000-0000-00004FCF0000}"/>
    <cellStyle name="Percent 3 4 2 2 4 2 3" xfId="52006" xr:uid="{00000000-0005-0000-0000-000050CF0000}"/>
    <cellStyle name="Percent 3 4 2 2 4 2 3 2" xfId="52007" xr:uid="{00000000-0005-0000-0000-000051CF0000}"/>
    <cellStyle name="Percent 3 4 2 2 4 2 3 2 2" xfId="52008" xr:uid="{00000000-0005-0000-0000-000052CF0000}"/>
    <cellStyle name="Percent 3 4 2 2 4 2 3 2 3" xfId="52009" xr:uid="{00000000-0005-0000-0000-000053CF0000}"/>
    <cellStyle name="Percent 3 4 2 2 4 2 3 3" xfId="52010" xr:uid="{00000000-0005-0000-0000-000054CF0000}"/>
    <cellStyle name="Percent 3 4 2 2 4 2 3 4" xfId="52011" xr:uid="{00000000-0005-0000-0000-000055CF0000}"/>
    <cellStyle name="Percent 3 4 2 2 4 2 4" xfId="52012" xr:uid="{00000000-0005-0000-0000-000056CF0000}"/>
    <cellStyle name="Percent 3 4 2 2 4 2 4 2" xfId="52013" xr:uid="{00000000-0005-0000-0000-000057CF0000}"/>
    <cellStyle name="Percent 3 4 2 2 4 2 4 3" xfId="52014" xr:uid="{00000000-0005-0000-0000-000058CF0000}"/>
    <cellStyle name="Percent 3 4 2 2 4 2 5" xfId="52015" xr:uid="{00000000-0005-0000-0000-000059CF0000}"/>
    <cellStyle name="Percent 3 4 2 2 4 2 6" xfId="52016" xr:uid="{00000000-0005-0000-0000-00005ACF0000}"/>
    <cellStyle name="Percent 3 4 2 2 4 3" xfId="52017" xr:uid="{00000000-0005-0000-0000-00005BCF0000}"/>
    <cellStyle name="Percent 3 4 2 2 4 3 2" xfId="52018" xr:uid="{00000000-0005-0000-0000-00005CCF0000}"/>
    <cellStyle name="Percent 3 4 2 2 4 3 2 2" xfId="52019" xr:uid="{00000000-0005-0000-0000-00005DCF0000}"/>
    <cellStyle name="Percent 3 4 2 2 4 3 2 3" xfId="52020" xr:uid="{00000000-0005-0000-0000-00005ECF0000}"/>
    <cellStyle name="Percent 3 4 2 2 4 3 3" xfId="52021" xr:uid="{00000000-0005-0000-0000-00005FCF0000}"/>
    <cellStyle name="Percent 3 4 2 2 4 3 4" xfId="52022" xr:uid="{00000000-0005-0000-0000-000060CF0000}"/>
    <cellStyle name="Percent 3 4 2 2 4 4" xfId="52023" xr:uid="{00000000-0005-0000-0000-000061CF0000}"/>
    <cellStyle name="Percent 3 4 2 2 4 4 2" xfId="52024" xr:uid="{00000000-0005-0000-0000-000062CF0000}"/>
    <cellStyle name="Percent 3 4 2 2 4 4 2 2" xfId="52025" xr:uid="{00000000-0005-0000-0000-000063CF0000}"/>
    <cellStyle name="Percent 3 4 2 2 4 4 2 3" xfId="52026" xr:uid="{00000000-0005-0000-0000-000064CF0000}"/>
    <cellStyle name="Percent 3 4 2 2 4 4 3" xfId="52027" xr:uid="{00000000-0005-0000-0000-000065CF0000}"/>
    <cellStyle name="Percent 3 4 2 2 4 4 4" xfId="52028" xr:uid="{00000000-0005-0000-0000-000066CF0000}"/>
    <cellStyle name="Percent 3 4 2 2 4 5" xfId="52029" xr:uid="{00000000-0005-0000-0000-000067CF0000}"/>
    <cellStyle name="Percent 3 4 2 2 4 5 2" xfId="52030" xr:uid="{00000000-0005-0000-0000-000068CF0000}"/>
    <cellStyle name="Percent 3 4 2 2 4 5 3" xfId="52031" xr:uid="{00000000-0005-0000-0000-000069CF0000}"/>
    <cellStyle name="Percent 3 4 2 2 4 6" xfId="52032" xr:uid="{00000000-0005-0000-0000-00006ACF0000}"/>
    <cellStyle name="Percent 3 4 2 2 4 7" xfId="52033" xr:uid="{00000000-0005-0000-0000-00006BCF0000}"/>
    <cellStyle name="Percent 3 4 2 2 5" xfId="52034" xr:uid="{00000000-0005-0000-0000-00006CCF0000}"/>
    <cellStyle name="Percent 3 4 2 2 5 2" xfId="52035" xr:uid="{00000000-0005-0000-0000-00006DCF0000}"/>
    <cellStyle name="Percent 3 4 2 2 5 2 2" xfId="52036" xr:uid="{00000000-0005-0000-0000-00006ECF0000}"/>
    <cellStyle name="Percent 3 4 2 2 5 2 2 2" xfId="52037" xr:uid="{00000000-0005-0000-0000-00006FCF0000}"/>
    <cellStyle name="Percent 3 4 2 2 5 2 2 3" xfId="52038" xr:uid="{00000000-0005-0000-0000-000070CF0000}"/>
    <cellStyle name="Percent 3 4 2 2 5 2 3" xfId="52039" xr:uid="{00000000-0005-0000-0000-000071CF0000}"/>
    <cellStyle name="Percent 3 4 2 2 5 2 4" xfId="52040" xr:uid="{00000000-0005-0000-0000-000072CF0000}"/>
    <cellStyle name="Percent 3 4 2 2 5 3" xfId="52041" xr:uid="{00000000-0005-0000-0000-000073CF0000}"/>
    <cellStyle name="Percent 3 4 2 2 5 3 2" xfId="52042" xr:uid="{00000000-0005-0000-0000-000074CF0000}"/>
    <cellStyle name="Percent 3 4 2 2 5 3 2 2" xfId="52043" xr:uid="{00000000-0005-0000-0000-000075CF0000}"/>
    <cellStyle name="Percent 3 4 2 2 5 3 2 3" xfId="52044" xr:uid="{00000000-0005-0000-0000-000076CF0000}"/>
    <cellStyle name="Percent 3 4 2 2 5 3 3" xfId="52045" xr:uid="{00000000-0005-0000-0000-000077CF0000}"/>
    <cellStyle name="Percent 3 4 2 2 5 3 4" xfId="52046" xr:uid="{00000000-0005-0000-0000-000078CF0000}"/>
    <cellStyle name="Percent 3 4 2 2 5 4" xfId="52047" xr:uid="{00000000-0005-0000-0000-000079CF0000}"/>
    <cellStyle name="Percent 3 4 2 2 5 4 2" xfId="52048" xr:uid="{00000000-0005-0000-0000-00007ACF0000}"/>
    <cellStyle name="Percent 3 4 2 2 5 4 3" xfId="52049" xr:uid="{00000000-0005-0000-0000-00007BCF0000}"/>
    <cellStyle name="Percent 3 4 2 2 5 5" xfId="52050" xr:uid="{00000000-0005-0000-0000-00007CCF0000}"/>
    <cellStyle name="Percent 3 4 2 2 5 6" xfId="52051" xr:uid="{00000000-0005-0000-0000-00007DCF0000}"/>
    <cellStyle name="Percent 3 4 2 2 6" xfId="52052" xr:uid="{00000000-0005-0000-0000-00007ECF0000}"/>
    <cellStyle name="Percent 3 4 2 2 6 2" xfId="52053" xr:uid="{00000000-0005-0000-0000-00007FCF0000}"/>
    <cellStyle name="Percent 3 4 2 2 6 2 2" xfId="52054" xr:uid="{00000000-0005-0000-0000-000080CF0000}"/>
    <cellStyle name="Percent 3 4 2 2 6 2 3" xfId="52055" xr:uid="{00000000-0005-0000-0000-000081CF0000}"/>
    <cellStyle name="Percent 3 4 2 2 6 3" xfId="52056" xr:uid="{00000000-0005-0000-0000-000082CF0000}"/>
    <cellStyle name="Percent 3 4 2 2 6 4" xfId="52057" xr:uid="{00000000-0005-0000-0000-000083CF0000}"/>
    <cellStyle name="Percent 3 4 2 2 7" xfId="52058" xr:uid="{00000000-0005-0000-0000-000084CF0000}"/>
    <cellStyle name="Percent 3 4 2 2 7 2" xfId="52059" xr:uid="{00000000-0005-0000-0000-000085CF0000}"/>
    <cellStyle name="Percent 3 4 2 2 7 2 2" xfId="52060" xr:uid="{00000000-0005-0000-0000-000086CF0000}"/>
    <cellStyle name="Percent 3 4 2 2 7 2 3" xfId="52061" xr:uid="{00000000-0005-0000-0000-000087CF0000}"/>
    <cellStyle name="Percent 3 4 2 2 7 3" xfId="52062" xr:uid="{00000000-0005-0000-0000-000088CF0000}"/>
    <cellStyle name="Percent 3 4 2 2 7 4" xfId="52063" xr:uid="{00000000-0005-0000-0000-000089CF0000}"/>
    <cellStyle name="Percent 3 4 2 2 8" xfId="52064" xr:uid="{00000000-0005-0000-0000-00008ACF0000}"/>
    <cellStyle name="Percent 3 4 2 2 8 2" xfId="52065" xr:uid="{00000000-0005-0000-0000-00008BCF0000}"/>
    <cellStyle name="Percent 3 4 2 2 8 3" xfId="52066" xr:uid="{00000000-0005-0000-0000-00008CCF0000}"/>
    <cellStyle name="Percent 3 4 2 2 9" xfId="52067" xr:uid="{00000000-0005-0000-0000-00008DCF0000}"/>
    <cellStyle name="Percent 3 4 2 3" xfId="52068" xr:uid="{00000000-0005-0000-0000-00008ECF0000}"/>
    <cellStyle name="Percent 3 4 2 3 2" xfId="52069" xr:uid="{00000000-0005-0000-0000-00008FCF0000}"/>
    <cellStyle name="Percent 3 4 2 3 2 2" xfId="52070" xr:uid="{00000000-0005-0000-0000-000090CF0000}"/>
    <cellStyle name="Percent 3 4 2 3 2 2 2" xfId="52071" xr:uid="{00000000-0005-0000-0000-000091CF0000}"/>
    <cellStyle name="Percent 3 4 2 3 2 2 2 2" xfId="52072" xr:uid="{00000000-0005-0000-0000-000092CF0000}"/>
    <cellStyle name="Percent 3 4 2 3 2 2 2 2 2" xfId="52073" xr:uid="{00000000-0005-0000-0000-000093CF0000}"/>
    <cellStyle name="Percent 3 4 2 3 2 2 2 2 3" xfId="52074" xr:uid="{00000000-0005-0000-0000-000094CF0000}"/>
    <cellStyle name="Percent 3 4 2 3 2 2 2 3" xfId="52075" xr:uid="{00000000-0005-0000-0000-000095CF0000}"/>
    <cellStyle name="Percent 3 4 2 3 2 2 2 4" xfId="52076" xr:uid="{00000000-0005-0000-0000-000096CF0000}"/>
    <cellStyle name="Percent 3 4 2 3 2 2 3" xfId="52077" xr:uid="{00000000-0005-0000-0000-000097CF0000}"/>
    <cellStyle name="Percent 3 4 2 3 2 2 3 2" xfId="52078" xr:uid="{00000000-0005-0000-0000-000098CF0000}"/>
    <cellStyle name="Percent 3 4 2 3 2 2 3 2 2" xfId="52079" xr:uid="{00000000-0005-0000-0000-000099CF0000}"/>
    <cellStyle name="Percent 3 4 2 3 2 2 3 2 3" xfId="52080" xr:uid="{00000000-0005-0000-0000-00009ACF0000}"/>
    <cellStyle name="Percent 3 4 2 3 2 2 3 3" xfId="52081" xr:uid="{00000000-0005-0000-0000-00009BCF0000}"/>
    <cellStyle name="Percent 3 4 2 3 2 2 3 4" xfId="52082" xr:uid="{00000000-0005-0000-0000-00009CCF0000}"/>
    <cellStyle name="Percent 3 4 2 3 2 2 4" xfId="52083" xr:uid="{00000000-0005-0000-0000-00009DCF0000}"/>
    <cellStyle name="Percent 3 4 2 3 2 2 4 2" xfId="52084" xr:uid="{00000000-0005-0000-0000-00009ECF0000}"/>
    <cellStyle name="Percent 3 4 2 3 2 2 4 3" xfId="52085" xr:uid="{00000000-0005-0000-0000-00009FCF0000}"/>
    <cellStyle name="Percent 3 4 2 3 2 2 5" xfId="52086" xr:uid="{00000000-0005-0000-0000-0000A0CF0000}"/>
    <cellStyle name="Percent 3 4 2 3 2 2 6" xfId="52087" xr:uid="{00000000-0005-0000-0000-0000A1CF0000}"/>
    <cellStyle name="Percent 3 4 2 3 2 3" xfId="52088" xr:uid="{00000000-0005-0000-0000-0000A2CF0000}"/>
    <cellStyle name="Percent 3 4 2 3 2 3 2" xfId="52089" xr:uid="{00000000-0005-0000-0000-0000A3CF0000}"/>
    <cellStyle name="Percent 3 4 2 3 2 3 2 2" xfId="52090" xr:uid="{00000000-0005-0000-0000-0000A4CF0000}"/>
    <cellStyle name="Percent 3 4 2 3 2 3 2 3" xfId="52091" xr:uid="{00000000-0005-0000-0000-0000A5CF0000}"/>
    <cellStyle name="Percent 3 4 2 3 2 3 3" xfId="52092" xr:uid="{00000000-0005-0000-0000-0000A6CF0000}"/>
    <cellStyle name="Percent 3 4 2 3 2 3 4" xfId="52093" xr:uid="{00000000-0005-0000-0000-0000A7CF0000}"/>
    <cellStyle name="Percent 3 4 2 3 2 4" xfId="52094" xr:uid="{00000000-0005-0000-0000-0000A8CF0000}"/>
    <cellStyle name="Percent 3 4 2 3 2 4 2" xfId="52095" xr:uid="{00000000-0005-0000-0000-0000A9CF0000}"/>
    <cellStyle name="Percent 3 4 2 3 2 4 2 2" xfId="52096" xr:uid="{00000000-0005-0000-0000-0000AACF0000}"/>
    <cellStyle name="Percent 3 4 2 3 2 4 2 3" xfId="52097" xr:uid="{00000000-0005-0000-0000-0000ABCF0000}"/>
    <cellStyle name="Percent 3 4 2 3 2 4 3" xfId="52098" xr:uid="{00000000-0005-0000-0000-0000ACCF0000}"/>
    <cellStyle name="Percent 3 4 2 3 2 4 4" xfId="52099" xr:uid="{00000000-0005-0000-0000-0000ADCF0000}"/>
    <cellStyle name="Percent 3 4 2 3 2 5" xfId="52100" xr:uid="{00000000-0005-0000-0000-0000AECF0000}"/>
    <cellStyle name="Percent 3 4 2 3 2 5 2" xfId="52101" xr:uid="{00000000-0005-0000-0000-0000AFCF0000}"/>
    <cellStyle name="Percent 3 4 2 3 2 5 3" xfId="52102" xr:uid="{00000000-0005-0000-0000-0000B0CF0000}"/>
    <cellStyle name="Percent 3 4 2 3 2 6" xfId="52103" xr:uid="{00000000-0005-0000-0000-0000B1CF0000}"/>
    <cellStyle name="Percent 3 4 2 3 2 7" xfId="52104" xr:uid="{00000000-0005-0000-0000-0000B2CF0000}"/>
    <cellStyle name="Percent 3 4 2 3 3" xfId="52105" xr:uid="{00000000-0005-0000-0000-0000B3CF0000}"/>
    <cellStyle name="Percent 3 4 2 3 3 2" xfId="52106" xr:uid="{00000000-0005-0000-0000-0000B4CF0000}"/>
    <cellStyle name="Percent 3 4 2 3 3 2 2" xfId="52107" xr:uid="{00000000-0005-0000-0000-0000B5CF0000}"/>
    <cellStyle name="Percent 3 4 2 3 3 2 2 2" xfId="52108" xr:uid="{00000000-0005-0000-0000-0000B6CF0000}"/>
    <cellStyle name="Percent 3 4 2 3 3 2 2 3" xfId="52109" xr:uid="{00000000-0005-0000-0000-0000B7CF0000}"/>
    <cellStyle name="Percent 3 4 2 3 3 2 3" xfId="52110" xr:uid="{00000000-0005-0000-0000-0000B8CF0000}"/>
    <cellStyle name="Percent 3 4 2 3 3 2 4" xfId="52111" xr:uid="{00000000-0005-0000-0000-0000B9CF0000}"/>
    <cellStyle name="Percent 3 4 2 3 3 3" xfId="52112" xr:uid="{00000000-0005-0000-0000-0000BACF0000}"/>
    <cellStyle name="Percent 3 4 2 3 3 3 2" xfId="52113" xr:uid="{00000000-0005-0000-0000-0000BBCF0000}"/>
    <cellStyle name="Percent 3 4 2 3 3 3 2 2" xfId="52114" xr:uid="{00000000-0005-0000-0000-0000BCCF0000}"/>
    <cellStyle name="Percent 3 4 2 3 3 3 2 3" xfId="52115" xr:uid="{00000000-0005-0000-0000-0000BDCF0000}"/>
    <cellStyle name="Percent 3 4 2 3 3 3 3" xfId="52116" xr:uid="{00000000-0005-0000-0000-0000BECF0000}"/>
    <cellStyle name="Percent 3 4 2 3 3 3 4" xfId="52117" xr:uid="{00000000-0005-0000-0000-0000BFCF0000}"/>
    <cellStyle name="Percent 3 4 2 3 3 4" xfId="52118" xr:uid="{00000000-0005-0000-0000-0000C0CF0000}"/>
    <cellStyle name="Percent 3 4 2 3 3 4 2" xfId="52119" xr:uid="{00000000-0005-0000-0000-0000C1CF0000}"/>
    <cellStyle name="Percent 3 4 2 3 3 4 3" xfId="52120" xr:uid="{00000000-0005-0000-0000-0000C2CF0000}"/>
    <cellStyle name="Percent 3 4 2 3 3 5" xfId="52121" xr:uid="{00000000-0005-0000-0000-0000C3CF0000}"/>
    <cellStyle name="Percent 3 4 2 3 3 6" xfId="52122" xr:uid="{00000000-0005-0000-0000-0000C4CF0000}"/>
    <cellStyle name="Percent 3 4 2 3 4" xfId="52123" xr:uid="{00000000-0005-0000-0000-0000C5CF0000}"/>
    <cellStyle name="Percent 3 4 2 3 4 2" xfId="52124" xr:uid="{00000000-0005-0000-0000-0000C6CF0000}"/>
    <cellStyle name="Percent 3 4 2 3 4 2 2" xfId="52125" xr:uid="{00000000-0005-0000-0000-0000C7CF0000}"/>
    <cellStyle name="Percent 3 4 2 3 4 2 3" xfId="52126" xr:uid="{00000000-0005-0000-0000-0000C8CF0000}"/>
    <cellStyle name="Percent 3 4 2 3 4 3" xfId="52127" xr:uid="{00000000-0005-0000-0000-0000C9CF0000}"/>
    <cellStyle name="Percent 3 4 2 3 4 4" xfId="52128" xr:uid="{00000000-0005-0000-0000-0000CACF0000}"/>
    <cellStyle name="Percent 3 4 2 3 5" xfId="52129" xr:uid="{00000000-0005-0000-0000-0000CBCF0000}"/>
    <cellStyle name="Percent 3 4 2 3 5 2" xfId="52130" xr:uid="{00000000-0005-0000-0000-0000CCCF0000}"/>
    <cellStyle name="Percent 3 4 2 3 5 2 2" xfId="52131" xr:uid="{00000000-0005-0000-0000-0000CDCF0000}"/>
    <cellStyle name="Percent 3 4 2 3 5 2 3" xfId="52132" xr:uid="{00000000-0005-0000-0000-0000CECF0000}"/>
    <cellStyle name="Percent 3 4 2 3 5 3" xfId="52133" xr:uid="{00000000-0005-0000-0000-0000CFCF0000}"/>
    <cellStyle name="Percent 3 4 2 3 5 4" xfId="52134" xr:uid="{00000000-0005-0000-0000-0000D0CF0000}"/>
    <cellStyle name="Percent 3 4 2 3 6" xfId="52135" xr:uid="{00000000-0005-0000-0000-0000D1CF0000}"/>
    <cellStyle name="Percent 3 4 2 3 6 2" xfId="52136" xr:uid="{00000000-0005-0000-0000-0000D2CF0000}"/>
    <cellStyle name="Percent 3 4 2 3 6 3" xfId="52137" xr:uid="{00000000-0005-0000-0000-0000D3CF0000}"/>
    <cellStyle name="Percent 3 4 2 3 7" xfId="52138" xr:uid="{00000000-0005-0000-0000-0000D4CF0000}"/>
    <cellStyle name="Percent 3 4 2 3 8" xfId="52139" xr:uid="{00000000-0005-0000-0000-0000D5CF0000}"/>
    <cellStyle name="Percent 3 4 2 4" xfId="52140" xr:uid="{00000000-0005-0000-0000-0000D6CF0000}"/>
    <cellStyle name="Percent 3 4 2 4 2" xfId="52141" xr:uid="{00000000-0005-0000-0000-0000D7CF0000}"/>
    <cellStyle name="Percent 3 4 2 4 2 2" xfId="52142" xr:uid="{00000000-0005-0000-0000-0000D8CF0000}"/>
    <cellStyle name="Percent 3 4 2 4 2 2 2" xfId="52143" xr:uid="{00000000-0005-0000-0000-0000D9CF0000}"/>
    <cellStyle name="Percent 3 4 2 4 2 2 2 2" xfId="52144" xr:uid="{00000000-0005-0000-0000-0000DACF0000}"/>
    <cellStyle name="Percent 3 4 2 4 2 2 2 3" xfId="52145" xr:uid="{00000000-0005-0000-0000-0000DBCF0000}"/>
    <cellStyle name="Percent 3 4 2 4 2 2 3" xfId="52146" xr:uid="{00000000-0005-0000-0000-0000DCCF0000}"/>
    <cellStyle name="Percent 3 4 2 4 2 2 4" xfId="52147" xr:uid="{00000000-0005-0000-0000-0000DDCF0000}"/>
    <cellStyle name="Percent 3 4 2 4 2 3" xfId="52148" xr:uid="{00000000-0005-0000-0000-0000DECF0000}"/>
    <cellStyle name="Percent 3 4 2 4 2 3 2" xfId="52149" xr:uid="{00000000-0005-0000-0000-0000DFCF0000}"/>
    <cellStyle name="Percent 3 4 2 4 2 3 2 2" xfId="52150" xr:uid="{00000000-0005-0000-0000-0000E0CF0000}"/>
    <cellStyle name="Percent 3 4 2 4 2 3 2 3" xfId="52151" xr:uid="{00000000-0005-0000-0000-0000E1CF0000}"/>
    <cellStyle name="Percent 3 4 2 4 2 3 3" xfId="52152" xr:uid="{00000000-0005-0000-0000-0000E2CF0000}"/>
    <cellStyle name="Percent 3 4 2 4 2 3 4" xfId="52153" xr:uid="{00000000-0005-0000-0000-0000E3CF0000}"/>
    <cellStyle name="Percent 3 4 2 4 2 4" xfId="52154" xr:uid="{00000000-0005-0000-0000-0000E4CF0000}"/>
    <cellStyle name="Percent 3 4 2 4 2 4 2" xfId="52155" xr:uid="{00000000-0005-0000-0000-0000E5CF0000}"/>
    <cellStyle name="Percent 3 4 2 4 2 4 3" xfId="52156" xr:uid="{00000000-0005-0000-0000-0000E6CF0000}"/>
    <cellStyle name="Percent 3 4 2 4 2 5" xfId="52157" xr:uid="{00000000-0005-0000-0000-0000E7CF0000}"/>
    <cellStyle name="Percent 3 4 2 4 2 6" xfId="52158" xr:uid="{00000000-0005-0000-0000-0000E8CF0000}"/>
    <cellStyle name="Percent 3 4 2 4 3" xfId="52159" xr:uid="{00000000-0005-0000-0000-0000E9CF0000}"/>
    <cellStyle name="Percent 3 4 2 4 3 2" xfId="52160" xr:uid="{00000000-0005-0000-0000-0000EACF0000}"/>
    <cellStyle name="Percent 3 4 2 4 3 2 2" xfId="52161" xr:uid="{00000000-0005-0000-0000-0000EBCF0000}"/>
    <cellStyle name="Percent 3 4 2 4 3 2 3" xfId="52162" xr:uid="{00000000-0005-0000-0000-0000ECCF0000}"/>
    <cellStyle name="Percent 3 4 2 4 3 3" xfId="52163" xr:uid="{00000000-0005-0000-0000-0000EDCF0000}"/>
    <cellStyle name="Percent 3 4 2 4 3 4" xfId="52164" xr:uid="{00000000-0005-0000-0000-0000EECF0000}"/>
    <cellStyle name="Percent 3 4 2 4 4" xfId="52165" xr:uid="{00000000-0005-0000-0000-0000EFCF0000}"/>
    <cellStyle name="Percent 3 4 2 4 4 2" xfId="52166" xr:uid="{00000000-0005-0000-0000-0000F0CF0000}"/>
    <cellStyle name="Percent 3 4 2 4 4 2 2" xfId="52167" xr:uid="{00000000-0005-0000-0000-0000F1CF0000}"/>
    <cellStyle name="Percent 3 4 2 4 4 2 3" xfId="52168" xr:uid="{00000000-0005-0000-0000-0000F2CF0000}"/>
    <cellStyle name="Percent 3 4 2 4 4 3" xfId="52169" xr:uid="{00000000-0005-0000-0000-0000F3CF0000}"/>
    <cellStyle name="Percent 3 4 2 4 4 4" xfId="52170" xr:uid="{00000000-0005-0000-0000-0000F4CF0000}"/>
    <cellStyle name="Percent 3 4 2 4 5" xfId="52171" xr:uid="{00000000-0005-0000-0000-0000F5CF0000}"/>
    <cellStyle name="Percent 3 4 2 4 5 2" xfId="52172" xr:uid="{00000000-0005-0000-0000-0000F6CF0000}"/>
    <cellStyle name="Percent 3 4 2 4 5 3" xfId="52173" xr:uid="{00000000-0005-0000-0000-0000F7CF0000}"/>
    <cellStyle name="Percent 3 4 2 4 6" xfId="52174" xr:uid="{00000000-0005-0000-0000-0000F8CF0000}"/>
    <cellStyle name="Percent 3 4 2 4 7" xfId="52175" xr:uid="{00000000-0005-0000-0000-0000F9CF0000}"/>
    <cellStyle name="Percent 3 4 2 5" xfId="52176" xr:uid="{00000000-0005-0000-0000-0000FACF0000}"/>
    <cellStyle name="Percent 3 4 2 5 2" xfId="52177" xr:uid="{00000000-0005-0000-0000-0000FBCF0000}"/>
    <cellStyle name="Percent 3 4 2 5 2 2" xfId="52178" xr:uid="{00000000-0005-0000-0000-0000FCCF0000}"/>
    <cellStyle name="Percent 3 4 2 5 2 2 2" xfId="52179" xr:uid="{00000000-0005-0000-0000-0000FDCF0000}"/>
    <cellStyle name="Percent 3 4 2 5 2 2 2 2" xfId="52180" xr:uid="{00000000-0005-0000-0000-0000FECF0000}"/>
    <cellStyle name="Percent 3 4 2 5 2 2 2 3" xfId="52181" xr:uid="{00000000-0005-0000-0000-0000FFCF0000}"/>
    <cellStyle name="Percent 3 4 2 5 2 2 3" xfId="52182" xr:uid="{00000000-0005-0000-0000-000000D00000}"/>
    <cellStyle name="Percent 3 4 2 5 2 2 4" xfId="52183" xr:uid="{00000000-0005-0000-0000-000001D00000}"/>
    <cellStyle name="Percent 3 4 2 5 2 3" xfId="52184" xr:uid="{00000000-0005-0000-0000-000002D00000}"/>
    <cellStyle name="Percent 3 4 2 5 2 3 2" xfId="52185" xr:uid="{00000000-0005-0000-0000-000003D00000}"/>
    <cellStyle name="Percent 3 4 2 5 2 3 2 2" xfId="52186" xr:uid="{00000000-0005-0000-0000-000004D00000}"/>
    <cellStyle name="Percent 3 4 2 5 2 3 2 3" xfId="52187" xr:uid="{00000000-0005-0000-0000-000005D00000}"/>
    <cellStyle name="Percent 3 4 2 5 2 3 3" xfId="52188" xr:uid="{00000000-0005-0000-0000-000006D00000}"/>
    <cellStyle name="Percent 3 4 2 5 2 3 4" xfId="52189" xr:uid="{00000000-0005-0000-0000-000007D00000}"/>
    <cellStyle name="Percent 3 4 2 5 2 4" xfId="52190" xr:uid="{00000000-0005-0000-0000-000008D00000}"/>
    <cellStyle name="Percent 3 4 2 5 2 4 2" xfId="52191" xr:uid="{00000000-0005-0000-0000-000009D00000}"/>
    <cellStyle name="Percent 3 4 2 5 2 4 3" xfId="52192" xr:uid="{00000000-0005-0000-0000-00000AD00000}"/>
    <cellStyle name="Percent 3 4 2 5 2 5" xfId="52193" xr:uid="{00000000-0005-0000-0000-00000BD00000}"/>
    <cellStyle name="Percent 3 4 2 5 2 6" xfId="52194" xr:uid="{00000000-0005-0000-0000-00000CD00000}"/>
    <cellStyle name="Percent 3 4 2 5 3" xfId="52195" xr:uid="{00000000-0005-0000-0000-00000DD00000}"/>
    <cellStyle name="Percent 3 4 2 5 3 2" xfId="52196" xr:uid="{00000000-0005-0000-0000-00000ED00000}"/>
    <cellStyle name="Percent 3 4 2 5 3 2 2" xfId="52197" xr:uid="{00000000-0005-0000-0000-00000FD00000}"/>
    <cellStyle name="Percent 3 4 2 5 3 2 3" xfId="52198" xr:uid="{00000000-0005-0000-0000-000010D00000}"/>
    <cellStyle name="Percent 3 4 2 5 3 3" xfId="52199" xr:uid="{00000000-0005-0000-0000-000011D00000}"/>
    <cellStyle name="Percent 3 4 2 5 3 4" xfId="52200" xr:uid="{00000000-0005-0000-0000-000012D00000}"/>
    <cellStyle name="Percent 3 4 2 5 4" xfId="52201" xr:uid="{00000000-0005-0000-0000-000013D00000}"/>
    <cellStyle name="Percent 3 4 2 5 4 2" xfId="52202" xr:uid="{00000000-0005-0000-0000-000014D00000}"/>
    <cellStyle name="Percent 3 4 2 5 4 2 2" xfId="52203" xr:uid="{00000000-0005-0000-0000-000015D00000}"/>
    <cellStyle name="Percent 3 4 2 5 4 2 3" xfId="52204" xr:uid="{00000000-0005-0000-0000-000016D00000}"/>
    <cellStyle name="Percent 3 4 2 5 4 3" xfId="52205" xr:uid="{00000000-0005-0000-0000-000017D00000}"/>
    <cellStyle name="Percent 3 4 2 5 4 4" xfId="52206" xr:uid="{00000000-0005-0000-0000-000018D00000}"/>
    <cellStyle name="Percent 3 4 2 5 5" xfId="52207" xr:uid="{00000000-0005-0000-0000-000019D00000}"/>
    <cellStyle name="Percent 3 4 2 5 5 2" xfId="52208" xr:uid="{00000000-0005-0000-0000-00001AD00000}"/>
    <cellStyle name="Percent 3 4 2 5 5 3" xfId="52209" xr:uid="{00000000-0005-0000-0000-00001BD00000}"/>
    <cellStyle name="Percent 3 4 2 5 6" xfId="52210" xr:uid="{00000000-0005-0000-0000-00001CD00000}"/>
    <cellStyle name="Percent 3 4 2 5 7" xfId="52211" xr:uid="{00000000-0005-0000-0000-00001DD00000}"/>
    <cellStyle name="Percent 3 4 2 6" xfId="52212" xr:uid="{00000000-0005-0000-0000-00001ED00000}"/>
    <cellStyle name="Percent 3 4 2 6 2" xfId="52213" xr:uid="{00000000-0005-0000-0000-00001FD00000}"/>
    <cellStyle name="Percent 3 4 2 6 2 2" xfId="52214" xr:uid="{00000000-0005-0000-0000-000020D00000}"/>
    <cellStyle name="Percent 3 4 2 6 2 2 2" xfId="52215" xr:uid="{00000000-0005-0000-0000-000021D00000}"/>
    <cellStyle name="Percent 3 4 2 6 2 2 3" xfId="52216" xr:uid="{00000000-0005-0000-0000-000022D00000}"/>
    <cellStyle name="Percent 3 4 2 6 2 3" xfId="52217" xr:uid="{00000000-0005-0000-0000-000023D00000}"/>
    <cellStyle name="Percent 3 4 2 6 2 4" xfId="52218" xr:uid="{00000000-0005-0000-0000-000024D00000}"/>
    <cellStyle name="Percent 3 4 2 6 3" xfId="52219" xr:uid="{00000000-0005-0000-0000-000025D00000}"/>
    <cellStyle name="Percent 3 4 2 6 3 2" xfId="52220" xr:uid="{00000000-0005-0000-0000-000026D00000}"/>
    <cellStyle name="Percent 3 4 2 6 3 2 2" xfId="52221" xr:uid="{00000000-0005-0000-0000-000027D00000}"/>
    <cellStyle name="Percent 3 4 2 6 3 2 3" xfId="52222" xr:uid="{00000000-0005-0000-0000-000028D00000}"/>
    <cellStyle name="Percent 3 4 2 6 3 3" xfId="52223" xr:uid="{00000000-0005-0000-0000-000029D00000}"/>
    <cellStyle name="Percent 3 4 2 6 3 4" xfId="52224" xr:uid="{00000000-0005-0000-0000-00002AD00000}"/>
    <cellStyle name="Percent 3 4 2 6 4" xfId="52225" xr:uid="{00000000-0005-0000-0000-00002BD00000}"/>
    <cellStyle name="Percent 3 4 2 6 4 2" xfId="52226" xr:uid="{00000000-0005-0000-0000-00002CD00000}"/>
    <cellStyle name="Percent 3 4 2 6 4 3" xfId="52227" xr:uid="{00000000-0005-0000-0000-00002DD00000}"/>
    <cellStyle name="Percent 3 4 2 6 5" xfId="52228" xr:uid="{00000000-0005-0000-0000-00002ED00000}"/>
    <cellStyle name="Percent 3 4 2 6 6" xfId="52229" xr:uid="{00000000-0005-0000-0000-00002FD00000}"/>
    <cellStyle name="Percent 3 4 2 7" xfId="52230" xr:uid="{00000000-0005-0000-0000-000030D00000}"/>
    <cellStyle name="Percent 3 4 2 7 2" xfId="52231" xr:uid="{00000000-0005-0000-0000-000031D00000}"/>
    <cellStyle name="Percent 3 4 2 7 2 2" xfId="52232" xr:uid="{00000000-0005-0000-0000-000032D00000}"/>
    <cellStyle name="Percent 3 4 2 7 2 3" xfId="52233" xr:uid="{00000000-0005-0000-0000-000033D00000}"/>
    <cellStyle name="Percent 3 4 2 7 3" xfId="52234" xr:uid="{00000000-0005-0000-0000-000034D00000}"/>
    <cellStyle name="Percent 3 4 2 7 4" xfId="52235" xr:uid="{00000000-0005-0000-0000-000035D00000}"/>
    <cellStyle name="Percent 3 4 2 8" xfId="52236" xr:uid="{00000000-0005-0000-0000-000036D00000}"/>
    <cellStyle name="Percent 3 4 2 8 2" xfId="52237" xr:uid="{00000000-0005-0000-0000-000037D00000}"/>
    <cellStyle name="Percent 3 4 2 8 2 2" xfId="52238" xr:uid="{00000000-0005-0000-0000-000038D00000}"/>
    <cellStyle name="Percent 3 4 2 8 2 3" xfId="52239" xr:uid="{00000000-0005-0000-0000-000039D00000}"/>
    <cellStyle name="Percent 3 4 2 8 3" xfId="52240" xr:uid="{00000000-0005-0000-0000-00003AD00000}"/>
    <cellStyle name="Percent 3 4 2 8 4" xfId="52241" xr:uid="{00000000-0005-0000-0000-00003BD00000}"/>
    <cellStyle name="Percent 3 4 2 9" xfId="52242" xr:uid="{00000000-0005-0000-0000-00003CD00000}"/>
    <cellStyle name="Percent 3 4 2 9 2" xfId="52243" xr:uid="{00000000-0005-0000-0000-00003DD00000}"/>
    <cellStyle name="Percent 3 4 2 9 3" xfId="52244" xr:uid="{00000000-0005-0000-0000-00003ED00000}"/>
    <cellStyle name="Percent 3 4 3" xfId="52245" xr:uid="{00000000-0005-0000-0000-00003FD00000}"/>
    <cellStyle name="Percent 3 4 3 10" xfId="52246" xr:uid="{00000000-0005-0000-0000-000040D00000}"/>
    <cellStyle name="Percent 3 4 3 2" xfId="52247" xr:uid="{00000000-0005-0000-0000-000041D00000}"/>
    <cellStyle name="Percent 3 4 3 2 2" xfId="52248" xr:uid="{00000000-0005-0000-0000-000042D00000}"/>
    <cellStyle name="Percent 3 4 3 2 2 2" xfId="52249" xr:uid="{00000000-0005-0000-0000-000043D00000}"/>
    <cellStyle name="Percent 3 4 3 2 2 2 2" xfId="52250" xr:uid="{00000000-0005-0000-0000-000044D00000}"/>
    <cellStyle name="Percent 3 4 3 2 2 2 2 2" xfId="52251" xr:uid="{00000000-0005-0000-0000-000045D00000}"/>
    <cellStyle name="Percent 3 4 3 2 2 2 2 2 2" xfId="52252" xr:uid="{00000000-0005-0000-0000-000046D00000}"/>
    <cellStyle name="Percent 3 4 3 2 2 2 2 2 3" xfId="52253" xr:uid="{00000000-0005-0000-0000-000047D00000}"/>
    <cellStyle name="Percent 3 4 3 2 2 2 2 3" xfId="52254" xr:uid="{00000000-0005-0000-0000-000048D00000}"/>
    <cellStyle name="Percent 3 4 3 2 2 2 2 4" xfId="52255" xr:uid="{00000000-0005-0000-0000-000049D00000}"/>
    <cellStyle name="Percent 3 4 3 2 2 2 3" xfId="52256" xr:uid="{00000000-0005-0000-0000-00004AD00000}"/>
    <cellStyle name="Percent 3 4 3 2 2 2 3 2" xfId="52257" xr:uid="{00000000-0005-0000-0000-00004BD00000}"/>
    <cellStyle name="Percent 3 4 3 2 2 2 3 2 2" xfId="52258" xr:uid="{00000000-0005-0000-0000-00004CD00000}"/>
    <cellStyle name="Percent 3 4 3 2 2 2 3 2 3" xfId="52259" xr:uid="{00000000-0005-0000-0000-00004DD00000}"/>
    <cellStyle name="Percent 3 4 3 2 2 2 3 3" xfId="52260" xr:uid="{00000000-0005-0000-0000-00004ED00000}"/>
    <cellStyle name="Percent 3 4 3 2 2 2 3 4" xfId="52261" xr:uid="{00000000-0005-0000-0000-00004FD00000}"/>
    <cellStyle name="Percent 3 4 3 2 2 2 4" xfId="52262" xr:uid="{00000000-0005-0000-0000-000050D00000}"/>
    <cellStyle name="Percent 3 4 3 2 2 2 4 2" xfId="52263" xr:uid="{00000000-0005-0000-0000-000051D00000}"/>
    <cellStyle name="Percent 3 4 3 2 2 2 4 3" xfId="52264" xr:uid="{00000000-0005-0000-0000-000052D00000}"/>
    <cellStyle name="Percent 3 4 3 2 2 2 5" xfId="52265" xr:uid="{00000000-0005-0000-0000-000053D00000}"/>
    <cellStyle name="Percent 3 4 3 2 2 2 6" xfId="52266" xr:uid="{00000000-0005-0000-0000-000054D00000}"/>
    <cellStyle name="Percent 3 4 3 2 2 3" xfId="52267" xr:uid="{00000000-0005-0000-0000-000055D00000}"/>
    <cellStyle name="Percent 3 4 3 2 2 3 2" xfId="52268" xr:uid="{00000000-0005-0000-0000-000056D00000}"/>
    <cellStyle name="Percent 3 4 3 2 2 3 2 2" xfId="52269" xr:uid="{00000000-0005-0000-0000-000057D00000}"/>
    <cellStyle name="Percent 3 4 3 2 2 3 2 3" xfId="52270" xr:uid="{00000000-0005-0000-0000-000058D00000}"/>
    <cellStyle name="Percent 3 4 3 2 2 3 3" xfId="52271" xr:uid="{00000000-0005-0000-0000-000059D00000}"/>
    <cellStyle name="Percent 3 4 3 2 2 3 4" xfId="52272" xr:uid="{00000000-0005-0000-0000-00005AD00000}"/>
    <cellStyle name="Percent 3 4 3 2 2 4" xfId="52273" xr:uid="{00000000-0005-0000-0000-00005BD00000}"/>
    <cellStyle name="Percent 3 4 3 2 2 4 2" xfId="52274" xr:uid="{00000000-0005-0000-0000-00005CD00000}"/>
    <cellStyle name="Percent 3 4 3 2 2 4 2 2" xfId="52275" xr:uid="{00000000-0005-0000-0000-00005DD00000}"/>
    <cellStyle name="Percent 3 4 3 2 2 4 2 3" xfId="52276" xr:uid="{00000000-0005-0000-0000-00005ED00000}"/>
    <cellStyle name="Percent 3 4 3 2 2 4 3" xfId="52277" xr:uid="{00000000-0005-0000-0000-00005FD00000}"/>
    <cellStyle name="Percent 3 4 3 2 2 4 4" xfId="52278" xr:uid="{00000000-0005-0000-0000-000060D00000}"/>
    <cellStyle name="Percent 3 4 3 2 2 5" xfId="52279" xr:uid="{00000000-0005-0000-0000-000061D00000}"/>
    <cellStyle name="Percent 3 4 3 2 2 5 2" xfId="52280" xr:uid="{00000000-0005-0000-0000-000062D00000}"/>
    <cellStyle name="Percent 3 4 3 2 2 5 3" xfId="52281" xr:uid="{00000000-0005-0000-0000-000063D00000}"/>
    <cellStyle name="Percent 3 4 3 2 2 6" xfId="52282" xr:uid="{00000000-0005-0000-0000-000064D00000}"/>
    <cellStyle name="Percent 3 4 3 2 2 7" xfId="52283" xr:uid="{00000000-0005-0000-0000-000065D00000}"/>
    <cellStyle name="Percent 3 4 3 2 3" xfId="52284" xr:uid="{00000000-0005-0000-0000-000066D00000}"/>
    <cellStyle name="Percent 3 4 3 2 3 2" xfId="52285" xr:uid="{00000000-0005-0000-0000-000067D00000}"/>
    <cellStyle name="Percent 3 4 3 2 3 2 2" xfId="52286" xr:uid="{00000000-0005-0000-0000-000068D00000}"/>
    <cellStyle name="Percent 3 4 3 2 3 2 2 2" xfId="52287" xr:uid="{00000000-0005-0000-0000-000069D00000}"/>
    <cellStyle name="Percent 3 4 3 2 3 2 2 3" xfId="52288" xr:uid="{00000000-0005-0000-0000-00006AD00000}"/>
    <cellStyle name="Percent 3 4 3 2 3 2 3" xfId="52289" xr:uid="{00000000-0005-0000-0000-00006BD00000}"/>
    <cellStyle name="Percent 3 4 3 2 3 2 4" xfId="52290" xr:uid="{00000000-0005-0000-0000-00006CD00000}"/>
    <cellStyle name="Percent 3 4 3 2 3 3" xfId="52291" xr:uid="{00000000-0005-0000-0000-00006DD00000}"/>
    <cellStyle name="Percent 3 4 3 2 3 3 2" xfId="52292" xr:uid="{00000000-0005-0000-0000-00006ED00000}"/>
    <cellStyle name="Percent 3 4 3 2 3 3 2 2" xfId="52293" xr:uid="{00000000-0005-0000-0000-00006FD00000}"/>
    <cellStyle name="Percent 3 4 3 2 3 3 2 3" xfId="52294" xr:uid="{00000000-0005-0000-0000-000070D00000}"/>
    <cellStyle name="Percent 3 4 3 2 3 3 3" xfId="52295" xr:uid="{00000000-0005-0000-0000-000071D00000}"/>
    <cellStyle name="Percent 3 4 3 2 3 3 4" xfId="52296" xr:uid="{00000000-0005-0000-0000-000072D00000}"/>
    <cellStyle name="Percent 3 4 3 2 3 4" xfId="52297" xr:uid="{00000000-0005-0000-0000-000073D00000}"/>
    <cellStyle name="Percent 3 4 3 2 3 4 2" xfId="52298" xr:uid="{00000000-0005-0000-0000-000074D00000}"/>
    <cellStyle name="Percent 3 4 3 2 3 4 3" xfId="52299" xr:uid="{00000000-0005-0000-0000-000075D00000}"/>
    <cellStyle name="Percent 3 4 3 2 3 5" xfId="52300" xr:uid="{00000000-0005-0000-0000-000076D00000}"/>
    <cellStyle name="Percent 3 4 3 2 3 6" xfId="52301" xr:uid="{00000000-0005-0000-0000-000077D00000}"/>
    <cellStyle name="Percent 3 4 3 2 4" xfId="52302" xr:uid="{00000000-0005-0000-0000-000078D00000}"/>
    <cellStyle name="Percent 3 4 3 2 4 2" xfId="52303" xr:uid="{00000000-0005-0000-0000-000079D00000}"/>
    <cellStyle name="Percent 3 4 3 2 4 2 2" xfId="52304" xr:uid="{00000000-0005-0000-0000-00007AD00000}"/>
    <cellStyle name="Percent 3 4 3 2 4 2 3" xfId="52305" xr:uid="{00000000-0005-0000-0000-00007BD00000}"/>
    <cellStyle name="Percent 3 4 3 2 4 3" xfId="52306" xr:uid="{00000000-0005-0000-0000-00007CD00000}"/>
    <cellStyle name="Percent 3 4 3 2 4 4" xfId="52307" xr:uid="{00000000-0005-0000-0000-00007DD00000}"/>
    <cellStyle name="Percent 3 4 3 2 5" xfId="52308" xr:uid="{00000000-0005-0000-0000-00007ED00000}"/>
    <cellStyle name="Percent 3 4 3 2 5 2" xfId="52309" xr:uid="{00000000-0005-0000-0000-00007FD00000}"/>
    <cellStyle name="Percent 3 4 3 2 5 2 2" xfId="52310" xr:uid="{00000000-0005-0000-0000-000080D00000}"/>
    <cellStyle name="Percent 3 4 3 2 5 2 3" xfId="52311" xr:uid="{00000000-0005-0000-0000-000081D00000}"/>
    <cellStyle name="Percent 3 4 3 2 5 3" xfId="52312" xr:uid="{00000000-0005-0000-0000-000082D00000}"/>
    <cellStyle name="Percent 3 4 3 2 5 4" xfId="52313" xr:uid="{00000000-0005-0000-0000-000083D00000}"/>
    <cellStyle name="Percent 3 4 3 2 6" xfId="52314" xr:uid="{00000000-0005-0000-0000-000084D00000}"/>
    <cellStyle name="Percent 3 4 3 2 6 2" xfId="52315" xr:uid="{00000000-0005-0000-0000-000085D00000}"/>
    <cellStyle name="Percent 3 4 3 2 6 3" xfId="52316" xr:uid="{00000000-0005-0000-0000-000086D00000}"/>
    <cellStyle name="Percent 3 4 3 2 7" xfId="52317" xr:uid="{00000000-0005-0000-0000-000087D00000}"/>
    <cellStyle name="Percent 3 4 3 2 8" xfId="52318" xr:uid="{00000000-0005-0000-0000-000088D00000}"/>
    <cellStyle name="Percent 3 4 3 3" xfId="52319" xr:uid="{00000000-0005-0000-0000-000089D00000}"/>
    <cellStyle name="Percent 3 4 3 3 2" xfId="52320" xr:uid="{00000000-0005-0000-0000-00008AD00000}"/>
    <cellStyle name="Percent 3 4 3 3 2 2" xfId="52321" xr:uid="{00000000-0005-0000-0000-00008BD00000}"/>
    <cellStyle name="Percent 3 4 3 3 2 2 2" xfId="52322" xr:uid="{00000000-0005-0000-0000-00008CD00000}"/>
    <cellStyle name="Percent 3 4 3 3 2 2 2 2" xfId="52323" xr:uid="{00000000-0005-0000-0000-00008DD00000}"/>
    <cellStyle name="Percent 3 4 3 3 2 2 2 3" xfId="52324" xr:uid="{00000000-0005-0000-0000-00008ED00000}"/>
    <cellStyle name="Percent 3 4 3 3 2 2 3" xfId="52325" xr:uid="{00000000-0005-0000-0000-00008FD00000}"/>
    <cellStyle name="Percent 3 4 3 3 2 2 4" xfId="52326" xr:uid="{00000000-0005-0000-0000-000090D00000}"/>
    <cellStyle name="Percent 3 4 3 3 2 3" xfId="52327" xr:uid="{00000000-0005-0000-0000-000091D00000}"/>
    <cellStyle name="Percent 3 4 3 3 2 3 2" xfId="52328" xr:uid="{00000000-0005-0000-0000-000092D00000}"/>
    <cellStyle name="Percent 3 4 3 3 2 3 2 2" xfId="52329" xr:uid="{00000000-0005-0000-0000-000093D00000}"/>
    <cellStyle name="Percent 3 4 3 3 2 3 2 3" xfId="52330" xr:uid="{00000000-0005-0000-0000-000094D00000}"/>
    <cellStyle name="Percent 3 4 3 3 2 3 3" xfId="52331" xr:uid="{00000000-0005-0000-0000-000095D00000}"/>
    <cellStyle name="Percent 3 4 3 3 2 3 4" xfId="52332" xr:uid="{00000000-0005-0000-0000-000096D00000}"/>
    <cellStyle name="Percent 3 4 3 3 2 4" xfId="52333" xr:uid="{00000000-0005-0000-0000-000097D00000}"/>
    <cellStyle name="Percent 3 4 3 3 2 4 2" xfId="52334" xr:uid="{00000000-0005-0000-0000-000098D00000}"/>
    <cellStyle name="Percent 3 4 3 3 2 4 3" xfId="52335" xr:uid="{00000000-0005-0000-0000-000099D00000}"/>
    <cellStyle name="Percent 3 4 3 3 2 5" xfId="52336" xr:uid="{00000000-0005-0000-0000-00009AD00000}"/>
    <cellStyle name="Percent 3 4 3 3 2 6" xfId="52337" xr:uid="{00000000-0005-0000-0000-00009BD00000}"/>
    <cellStyle name="Percent 3 4 3 3 3" xfId="52338" xr:uid="{00000000-0005-0000-0000-00009CD00000}"/>
    <cellStyle name="Percent 3 4 3 3 3 2" xfId="52339" xr:uid="{00000000-0005-0000-0000-00009DD00000}"/>
    <cellStyle name="Percent 3 4 3 3 3 2 2" xfId="52340" xr:uid="{00000000-0005-0000-0000-00009ED00000}"/>
    <cellStyle name="Percent 3 4 3 3 3 2 3" xfId="52341" xr:uid="{00000000-0005-0000-0000-00009FD00000}"/>
    <cellStyle name="Percent 3 4 3 3 3 3" xfId="52342" xr:uid="{00000000-0005-0000-0000-0000A0D00000}"/>
    <cellStyle name="Percent 3 4 3 3 3 4" xfId="52343" xr:uid="{00000000-0005-0000-0000-0000A1D00000}"/>
    <cellStyle name="Percent 3 4 3 3 4" xfId="52344" xr:uid="{00000000-0005-0000-0000-0000A2D00000}"/>
    <cellStyle name="Percent 3 4 3 3 4 2" xfId="52345" xr:uid="{00000000-0005-0000-0000-0000A3D00000}"/>
    <cellStyle name="Percent 3 4 3 3 4 2 2" xfId="52346" xr:uid="{00000000-0005-0000-0000-0000A4D00000}"/>
    <cellStyle name="Percent 3 4 3 3 4 2 3" xfId="52347" xr:uid="{00000000-0005-0000-0000-0000A5D00000}"/>
    <cellStyle name="Percent 3 4 3 3 4 3" xfId="52348" xr:uid="{00000000-0005-0000-0000-0000A6D00000}"/>
    <cellStyle name="Percent 3 4 3 3 4 4" xfId="52349" xr:uid="{00000000-0005-0000-0000-0000A7D00000}"/>
    <cellStyle name="Percent 3 4 3 3 5" xfId="52350" xr:uid="{00000000-0005-0000-0000-0000A8D00000}"/>
    <cellStyle name="Percent 3 4 3 3 5 2" xfId="52351" xr:uid="{00000000-0005-0000-0000-0000A9D00000}"/>
    <cellStyle name="Percent 3 4 3 3 5 3" xfId="52352" xr:uid="{00000000-0005-0000-0000-0000AAD00000}"/>
    <cellStyle name="Percent 3 4 3 3 6" xfId="52353" xr:uid="{00000000-0005-0000-0000-0000ABD00000}"/>
    <cellStyle name="Percent 3 4 3 3 7" xfId="52354" xr:uid="{00000000-0005-0000-0000-0000ACD00000}"/>
    <cellStyle name="Percent 3 4 3 4" xfId="52355" xr:uid="{00000000-0005-0000-0000-0000ADD00000}"/>
    <cellStyle name="Percent 3 4 3 4 2" xfId="52356" xr:uid="{00000000-0005-0000-0000-0000AED00000}"/>
    <cellStyle name="Percent 3 4 3 4 2 2" xfId="52357" xr:uid="{00000000-0005-0000-0000-0000AFD00000}"/>
    <cellStyle name="Percent 3 4 3 4 2 2 2" xfId="52358" xr:uid="{00000000-0005-0000-0000-0000B0D00000}"/>
    <cellStyle name="Percent 3 4 3 4 2 2 2 2" xfId="52359" xr:uid="{00000000-0005-0000-0000-0000B1D00000}"/>
    <cellStyle name="Percent 3 4 3 4 2 2 2 3" xfId="52360" xr:uid="{00000000-0005-0000-0000-0000B2D00000}"/>
    <cellStyle name="Percent 3 4 3 4 2 2 3" xfId="52361" xr:uid="{00000000-0005-0000-0000-0000B3D00000}"/>
    <cellStyle name="Percent 3 4 3 4 2 2 4" xfId="52362" xr:uid="{00000000-0005-0000-0000-0000B4D00000}"/>
    <cellStyle name="Percent 3 4 3 4 2 3" xfId="52363" xr:uid="{00000000-0005-0000-0000-0000B5D00000}"/>
    <cellStyle name="Percent 3 4 3 4 2 3 2" xfId="52364" xr:uid="{00000000-0005-0000-0000-0000B6D00000}"/>
    <cellStyle name="Percent 3 4 3 4 2 3 2 2" xfId="52365" xr:uid="{00000000-0005-0000-0000-0000B7D00000}"/>
    <cellStyle name="Percent 3 4 3 4 2 3 2 3" xfId="52366" xr:uid="{00000000-0005-0000-0000-0000B8D00000}"/>
    <cellStyle name="Percent 3 4 3 4 2 3 3" xfId="52367" xr:uid="{00000000-0005-0000-0000-0000B9D00000}"/>
    <cellStyle name="Percent 3 4 3 4 2 3 4" xfId="52368" xr:uid="{00000000-0005-0000-0000-0000BAD00000}"/>
    <cellStyle name="Percent 3 4 3 4 2 4" xfId="52369" xr:uid="{00000000-0005-0000-0000-0000BBD00000}"/>
    <cellStyle name="Percent 3 4 3 4 2 4 2" xfId="52370" xr:uid="{00000000-0005-0000-0000-0000BCD00000}"/>
    <cellStyle name="Percent 3 4 3 4 2 4 3" xfId="52371" xr:uid="{00000000-0005-0000-0000-0000BDD00000}"/>
    <cellStyle name="Percent 3 4 3 4 2 5" xfId="52372" xr:uid="{00000000-0005-0000-0000-0000BED00000}"/>
    <cellStyle name="Percent 3 4 3 4 2 6" xfId="52373" xr:uid="{00000000-0005-0000-0000-0000BFD00000}"/>
    <cellStyle name="Percent 3 4 3 4 3" xfId="52374" xr:uid="{00000000-0005-0000-0000-0000C0D00000}"/>
    <cellStyle name="Percent 3 4 3 4 3 2" xfId="52375" xr:uid="{00000000-0005-0000-0000-0000C1D00000}"/>
    <cellStyle name="Percent 3 4 3 4 3 2 2" xfId="52376" xr:uid="{00000000-0005-0000-0000-0000C2D00000}"/>
    <cellStyle name="Percent 3 4 3 4 3 2 3" xfId="52377" xr:uid="{00000000-0005-0000-0000-0000C3D00000}"/>
    <cellStyle name="Percent 3 4 3 4 3 3" xfId="52378" xr:uid="{00000000-0005-0000-0000-0000C4D00000}"/>
    <cellStyle name="Percent 3 4 3 4 3 4" xfId="52379" xr:uid="{00000000-0005-0000-0000-0000C5D00000}"/>
    <cellStyle name="Percent 3 4 3 4 4" xfId="52380" xr:uid="{00000000-0005-0000-0000-0000C6D00000}"/>
    <cellStyle name="Percent 3 4 3 4 4 2" xfId="52381" xr:uid="{00000000-0005-0000-0000-0000C7D00000}"/>
    <cellStyle name="Percent 3 4 3 4 4 2 2" xfId="52382" xr:uid="{00000000-0005-0000-0000-0000C8D00000}"/>
    <cellStyle name="Percent 3 4 3 4 4 2 3" xfId="52383" xr:uid="{00000000-0005-0000-0000-0000C9D00000}"/>
    <cellStyle name="Percent 3 4 3 4 4 3" xfId="52384" xr:uid="{00000000-0005-0000-0000-0000CAD00000}"/>
    <cellStyle name="Percent 3 4 3 4 4 4" xfId="52385" xr:uid="{00000000-0005-0000-0000-0000CBD00000}"/>
    <cellStyle name="Percent 3 4 3 4 5" xfId="52386" xr:uid="{00000000-0005-0000-0000-0000CCD00000}"/>
    <cellStyle name="Percent 3 4 3 4 5 2" xfId="52387" xr:uid="{00000000-0005-0000-0000-0000CDD00000}"/>
    <cellStyle name="Percent 3 4 3 4 5 3" xfId="52388" xr:uid="{00000000-0005-0000-0000-0000CED00000}"/>
    <cellStyle name="Percent 3 4 3 4 6" xfId="52389" xr:uid="{00000000-0005-0000-0000-0000CFD00000}"/>
    <cellStyle name="Percent 3 4 3 4 7" xfId="52390" xr:uid="{00000000-0005-0000-0000-0000D0D00000}"/>
    <cellStyle name="Percent 3 4 3 5" xfId="52391" xr:uid="{00000000-0005-0000-0000-0000D1D00000}"/>
    <cellStyle name="Percent 3 4 3 5 2" xfId="52392" xr:uid="{00000000-0005-0000-0000-0000D2D00000}"/>
    <cellStyle name="Percent 3 4 3 5 2 2" xfId="52393" xr:uid="{00000000-0005-0000-0000-0000D3D00000}"/>
    <cellStyle name="Percent 3 4 3 5 2 2 2" xfId="52394" xr:uid="{00000000-0005-0000-0000-0000D4D00000}"/>
    <cellStyle name="Percent 3 4 3 5 2 2 3" xfId="52395" xr:uid="{00000000-0005-0000-0000-0000D5D00000}"/>
    <cellStyle name="Percent 3 4 3 5 2 3" xfId="52396" xr:uid="{00000000-0005-0000-0000-0000D6D00000}"/>
    <cellStyle name="Percent 3 4 3 5 2 4" xfId="52397" xr:uid="{00000000-0005-0000-0000-0000D7D00000}"/>
    <cellStyle name="Percent 3 4 3 5 3" xfId="52398" xr:uid="{00000000-0005-0000-0000-0000D8D00000}"/>
    <cellStyle name="Percent 3 4 3 5 3 2" xfId="52399" xr:uid="{00000000-0005-0000-0000-0000D9D00000}"/>
    <cellStyle name="Percent 3 4 3 5 3 2 2" xfId="52400" xr:uid="{00000000-0005-0000-0000-0000DAD00000}"/>
    <cellStyle name="Percent 3 4 3 5 3 2 3" xfId="52401" xr:uid="{00000000-0005-0000-0000-0000DBD00000}"/>
    <cellStyle name="Percent 3 4 3 5 3 3" xfId="52402" xr:uid="{00000000-0005-0000-0000-0000DCD00000}"/>
    <cellStyle name="Percent 3 4 3 5 3 4" xfId="52403" xr:uid="{00000000-0005-0000-0000-0000DDD00000}"/>
    <cellStyle name="Percent 3 4 3 5 4" xfId="52404" xr:uid="{00000000-0005-0000-0000-0000DED00000}"/>
    <cellStyle name="Percent 3 4 3 5 4 2" xfId="52405" xr:uid="{00000000-0005-0000-0000-0000DFD00000}"/>
    <cellStyle name="Percent 3 4 3 5 4 3" xfId="52406" xr:uid="{00000000-0005-0000-0000-0000E0D00000}"/>
    <cellStyle name="Percent 3 4 3 5 5" xfId="52407" xr:uid="{00000000-0005-0000-0000-0000E1D00000}"/>
    <cellStyle name="Percent 3 4 3 5 6" xfId="52408" xr:uid="{00000000-0005-0000-0000-0000E2D00000}"/>
    <cellStyle name="Percent 3 4 3 6" xfId="52409" xr:uid="{00000000-0005-0000-0000-0000E3D00000}"/>
    <cellStyle name="Percent 3 4 3 6 2" xfId="52410" xr:uid="{00000000-0005-0000-0000-0000E4D00000}"/>
    <cellStyle name="Percent 3 4 3 6 2 2" xfId="52411" xr:uid="{00000000-0005-0000-0000-0000E5D00000}"/>
    <cellStyle name="Percent 3 4 3 6 2 3" xfId="52412" xr:uid="{00000000-0005-0000-0000-0000E6D00000}"/>
    <cellStyle name="Percent 3 4 3 6 3" xfId="52413" xr:uid="{00000000-0005-0000-0000-0000E7D00000}"/>
    <cellStyle name="Percent 3 4 3 6 4" xfId="52414" xr:uid="{00000000-0005-0000-0000-0000E8D00000}"/>
    <cellStyle name="Percent 3 4 3 7" xfId="52415" xr:uid="{00000000-0005-0000-0000-0000E9D00000}"/>
    <cellStyle name="Percent 3 4 3 7 2" xfId="52416" xr:uid="{00000000-0005-0000-0000-0000EAD00000}"/>
    <cellStyle name="Percent 3 4 3 7 2 2" xfId="52417" xr:uid="{00000000-0005-0000-0000-0000EBD00000}"/>
    <cellStyle name="Percent 3 4 3 7 2 3" xfId="52418" xr:uid="{00000000-0005-0000-0000-0000ECD00000}"/>
    <cellStyle name="Percent 3 4 3 7 3" xfId="52419" xr:uid="{00000000-0005-0000-0000-0000EDD00000}"/>
    <cellStyle name="Percent 3 4 3 7 4" xfId="52420" xr:uid="{00000000-0005-0000-0000-0000EED00000}"/>
    <cellStyle name="Percent 3 4 3 8" xfId="52421" xr:uid="{00000000-0005-0000-0000-0000EFD00000}"/>
    <cellStyle name="Percent 3 4 3 8 2" xfId="52422" xr:uid="{00000000-0005-0000-0000-0000F0D00000}"/>
    <cellStyle name="Percent 3 4 3 8 3" xfId="52423" xr:uid="{00000000-0005-0000-0000-0000F1D00000}"/>
    <cellStyle name="Percent 3 4 3 9" xfId="52424" xr:uid="{00000000-0005-0000-0000-0000F2D00000}"/>
    <cellStyle name="Percent 3 4 4" xfId="52425" xr:uid="{00000000-0005-0000-0000-0000F3D00000}"/>
    <cellStyle name="Percent 3 4 4 2" xfId="52426" xr:uid="{00000000-0005-0000-0000-0000F4D00000}"/>
    <cellStyle name="Percent 3 4 4 2 2" xfId="52427" xr:uid="{00000000-0005-0000-0000-0000F5D00000}"/>
    <cellStyle name="Percent 3 4 4 2 2 2" xfId="52428" xr:uid="{00000000-0005-0000-0000-0000F6D00000}"/>
    <cellStyle name="Percent 3 4 4 2 2 2 2" xfId="52429" xr:uid="{00000000-0005-0000-0000-0000F7D00000}"/>
    <cellStyle name="Percent 3 4 4 2 2 2 2 2" xfId="52430" xr:uid="{00000000-0005-0000-0000-0000F8D00000}"/>
    <cellStyle name="Percent 3 4 4 2 2 2 2 3" xfId="52431" xr:uid="{00000000-0005-0000-0000-0000F9D00000}"/>
    <cellStyle name="Percent 3 4 4 2 2 2 3" xfId="52432" xr:uid="{00000000-0005-0000-0000-0000FAD00000}"/>
    <cellStyle name="Percent 3 4 4 2 2 2 4" xfId="52433" xr:uid="{00000000-0005-0000-0000-0000FBD00000}"/>
    <cellStyle name="Percent 3 4 4 2 2 3" xfId="52434" xr:uid="{00000000-0005-0000-0000-0000FCD00000}"/>
    <cellStyle name="Percent 3 4 4 2 2 3 2" xfId="52435" xr:uid="{00000000-0005-0000-0000-0000FDD00000}"/>
    <cellStyle name="Percent 3 4 4 2 2 3 2 2" xfId="52436" xr:uid="{00000000-0005-0000-0000-0000FED00000}"/>
    <cellStyle name="Percent 3 4 4 2 2 3 2 3" xfId="52437" xr:uid="{00000000-0005-0000-0000-0000FFD00000}"/>
    <cellStyle name="Percent 3 4 4 2 2 3 3" xfId="52438" xr:uid="{00000000-0005-0000-0000-000000D10000}"/>
    <cellStyle name="Percent 3 4 4 2 2 3 4" xfId="52439" xr:uid="{00000000-0005-0000-0000-000001D10000}"/>
    <cellStyle name="Percent 3 4 4 2 2 4" xfId="52440" xr:uid="{00000000-0005-0000-0000-000002D10000}"/>
    <cellStyle name="Percent 3 4 4 2 2 4 2" xfId="52441" xr:uid="{00000000-0005-0000-0000-000003D10000}"/>
    <cellStyle name="Percent 3 4 4 2 2 4 3" xfId="52442" xr:uid="{00000000-0005-0000-0000-000004D10000}"/>
    <cellStyle name="Percent 3 4 4 2 2 5" xfId="52443" xr:uid="{00000000-0005-0000-0000-000005D10000}"/>
    <cellStyle name="Percent 3 4 4 2 2 6" xfId="52444" xr:uid="{00000000-0005-0000-0000-000006D10000}"/>
    <cellStyle name="Percent 3 4 4 2 3" xfId="52445" xr:uid="{00000000-0005-0000-0000-000007D10000}"/>
    <cellStyle name="Percent 3 4 4 2 3 2" xfId="52446" xr:uid="{00000000-0005-0000-0000-000008D10000}"/>
    <cellStyle name="Percent 3 4 4 2 3 2 2" xfId="52447" xr:uid="{00000000-0005-0000-0000-000009D10000}"/>
    <cellStyle name="Percent 3 4 4 2 3 2 3" xfId="52448" xr:uid="{00000000-0005-0000-0000-00000AD10000}"/>
    <cellStyle name="Percent 3 4 4 2 3 3" xfId="52449" xr:uid="{00000000-0005-0000-0000-00000BD10000}"/>
    <cellStyle name="Percent 3 4 4 2 3 4" xfId="52450" xr:uid="{00000000-0005-0000-0000-00000CD10000}"/>
    <cellStyle name="Percent 3 4 4 2 4" xfId="52451" xr:uid="{00000000-0005-0000-0000-00000DD10000}"/>
    <cellStyle name="Percent 3 4 4 2 4 2" xfId="52452" xr:uid="{00000000-0005-0000-0000-00000ED10000}"/>
    <cellStyle name="Percent 3 4 4 2 4 2 2" xfId="52453" xr:uid="{00000000-0005-0000-0000-00000FD10000}"/>
    <cellStyle name="Percent 3 4 4 2 4 2 3" xfId="52454" xr:uid="{00000000-0005-0000-0000-000010D10000}"/>
    <cellStyle name="Percent 3 4 4 2 4 3" xfId="52455" xr:uid="{00000000-0005-0000-0000-000011D10000}"/>
    <cellStyle name="Percent 3 4 4 2 4 4" xfId="52456" xr:uid="{00000000-0005-0000-0000-000012D10000}"/>
    <cellStyle name="Percent 3 4 4 2 5" xfId="52457" xr:uid="{00000000-0005-0000-0000-000013D10000}"/>
    <cellStyle name="Percent 3 4 4 2 5 2" xfId="52458" xr:uid="{00000000-0005-0000-0000-000014D10000}"/>
    <cellStyle name="Percent 3 4 4 2 5 3" xfId="52459" xr:uid="{00000000-0005-0000-0000-000015D10000}"/>
    <cellStyle name="Percent 3 4 4 2 6" xfId="52460" xr:uid="{00000000-0005-0000-0000-000016D10000}"/>
    <cellStyle name="Percent 3 4 4 2 7" xfId="52461" xr:uid="{00000000-0005-0000-0000-000017D10000}"/>
    <cellStyle name="Percent 3 4 4 3" xfId="52462" xr:uid="{00000000-0005-0000-0000-000018D10000}"/>
    <cellStyle name="Percent 3 4 4 3 2" xfId="52463" xr:uid="{00000000-0005-0000-0000-000019D10000}"/>
    <cellStyle name="Percent 3 4 4 3 2 2" xfId="52464" xr:uid="{00000000-0005-0000-0000-00001AD10000}"/>
    <cellStyle name="Percent 3 4 4 3 2 2 2" xfId="52465" xr:uid="{00000000-0005-0000-0000-00001BD10000}"/>
    <cellStyle name="Percent 3 4 4 3 2 2 3" xfId="52466" xr:uid="{00000000-0005-0000-0000-00001CD10000}"/>
    <cellStyle name="Percent 3 4 4 3 2 3" xfId="52467" xr:uid="{00000000-0005-0000-0000-00001DD10000}"/>
    <cellStyle name="Percent 3 4 4 3 2 4" xfId="52468" xr:uid="{00000000-0005-0000-0000-00001ED10000}"/>
    <cellStyle name="Percent 3 4 4 3 3" xfId="52469" xr:uid="{00000000-0005-0000-0000-00001FD10000}"/>
    <cellStyle name="Percent 3 4 4 3 3 2" xfId="52470" xr:uid="{00000000-0005-0000-0000-000020D10000}"/>
    <cellStyle name="Percent 3 4 4 3 3 2 2" xfId="52471" xr:uid="{00000000-0005-0000-0000-000021D10000}"/>
    <cellStyle name="Percent 3 4 4 3 3 2 3" xfId="52472" xr:uid="{00000000-0005-0000-0000-000022D10000}"/>
    <cellStyle name="Percent 3 4 4 3 3 3" xfId="52473" xr:uid="{00000000-0005-0000-0000-000023D10000}"/>
    <cellStyle name="Percent 3 4 4 3 3 4" xfId="52474" xr:uid="{00000000-0005-0000-0000-000024D10000}"/>
    <cellStyle name="Percent 3 4 4 3 4" xfId="52475" xr:uid="{00000000-0005-0000-0000-000025D10000}"/>
    <cellStyle name="Percent 3 4 4 3 4 2" xfId="52476" xr:uid="{00000000-0005-0000-0000-000026D10000}"/>
    <cellStyle name="Percent 3 4 4 3 4 3" xfId="52477" xr:uid="{00000000-0005-0000-0000-000027D10000}"/>
    <cellStyle name="Percent 3 4 4 3 5" xfId="52478" xr:uid="{00000000-0005-0000-0000-000028D10000}"/>
    <cellStyle name="Percent 3 4 4 3 6" xfId="52479" xr:uid="{00000000-0005-0000-0000-000029D10000}"/>
    <cellStyle name="Percent 3 4 4 4" xfId="52480" xr:uid="{00000000-0005-0000-0000-00002AD10000}"/>
    <cellStyle name="Percent 3 4 4 4 2" xfId="52481" xr:uid="{00000000-0005-0000-0000-00002BD10000}"/>
    <cellStyle name="Percent 3 4 4 4 2 2" xfId="52482" xr:uid="{00000000-0005-0000-0000-00002CD10000}"/>
    <cellStyle name="Percent 3 4 4 4 2 3" xfId="52483" xr:uid="{00000000-0005-0000-0000-00002DD10000}"/>
    <cellStyle name="Percent 3 4 4 4 3" xfId="52484" xr:uid="{00000000-0005-0000-0000-00002ED10000}"/>
    <cellStyle name="Percent 3 4 4 4 4" xfId="52485" xr:uid="{00000000-0005-0000-0000-00002FD10000}"/>
    <cellStyle name="Percent 3 4 4 5" xfId="52486" xr:uid="{00000000-0005-0000-0000-000030D10000}"/>
    <cellStyle name="Percent 3 4 4 5 2" xfId="52487" xr:uid="{00000000-0005-0000-0000-000031D10000}"/>
    <cellStyle name="Percent 3 4 4 5 2 2" xfId="52488" xr:uid="{00000000-0005-0000-0000-000032D10000}"/>
    <cellStyle name="Percent 3 4 4 5 2 3" xfId="52489" xr:uid="{00000000-0005-0000-0000-000033D10000}"/>
    <cellStyle name="Percent 3 4 4 5 3" xfId="52490" xr:uid="{00000000-0005-0000-0000-000034D10000}"/>
    <cellStyle name="Percent 3 4 4 5 4" xfId="52491" xr:uid="{00000000-0005-0000-0000-000035D10000}"/>
    <cellStyle name="Percent 3 4 4 6" xfId="52492" xr:uid="{00000000-0005-0000-0000-000036D10000}"/>
    <cellStyle name="Percent 3 4 4 6 2" xfId="52493" xr:uid="{00000000-0005-0000-0000-000037D10000}"/>
    <cellStyle name="Percent 3 4 4 6 3" xfId="52494" xr:uid="{00000000-0005-0000-0000-000038D10000}"/>
    <cellStyle name="Percent 3 4 4 7" xfId="52495" xr:uid="{00000000-0005-0000-0000-000039D10000}"/>
    <cellStyle name="Percent 3 4 4 8" xfId="52496" xr:uid="{00000000-0005-0000-0000-00003AD10000}"/>
    <cellStyle name="Percent 3 4 5" xfId="52497" xr:uid="{00000000-0005-0000-0000-00003BD10000}"/>
    <cellStyle name="Percent 3 4 5 2" xfId="52498" xr:uid="{00000000-0005-0000-0000-00003CD10000}"/>
    <cellStyle name="Percent 3 4 5 2 2" xfId="52499" xr:uid="{00000000-0005-0000-0000-00003DD10000}"/>
    <cellStyle name="Percent 3 4 5 2 2 2" xfId="52500" xr:uid="{00000000-0005-0000-0000-00003ED10000}"/>
    <cellStyle name="Percent 3 4 5 2 2 2 2" xfId="52501" xr:uid="{00000000-0005-0000-0000-00003FD10000}"/>
    <cellStyle name="Percent 3 4 5 2 2 2 3" xfId="52502" xr:uid="{00000000-0005-0000-0000-000040D10000}"/>
    <cellStyle name="Percent 3 4 5 2 2 3" xfId="52503" xr:uid="{00000000-0005-0000-0000-000041D10000}"/>
    <cellStyle name="Percent 3 4 5 2 2 4" xfId="52504" xr:uid="{00000000-0005-0000-0000-000042D10000}"/>
    <cellStyle name="Percent 3 4 5 2 3" xfId="52505" xr:uid="{00000000-0005-0000-0000-000043D10000}"/>
    <cellStyle name="Percent 3 4 5 2 3 2" xfId="52506" xr:uid="{00000000-0005-0000-0000-000044D10000}"/>
    <cellStyle name="Percent 3 4 5 2 3 2 2" xfId="52507" xr:uid="{00000000-0005-0000-0000-000045D10000}"/>
    <cellStyle name="Percent 3 4 5 2 3 2 3" xfId="52508" xr:uid="{00000000-0005-0000-0000-000046D10000}"/>
    <cellStyle name="Percent 3 4 5 2 3 3" xfId="52509" xr:uid="{00000000-0005-0000-0000-000047D10000}"/>
    <cellStyle name="Percent 3 4 5 2 3 4" xfId="52510" xr:uid="{00000000-0005-0000-0000-000048D10000}"/>
    <cellStyle name="Percent 3 4 5 2 4" xfId="52511" xr:uid="{00000000-0005-0000-0000-000049D10000}"/>
    <cellStyle name="Percent 3 4 5 2 4 2" xfId="52512" xr:uid="{00000000-0005-0000-0000-00004AD10000}"/>
    <cellStyle name="Percent 3 4 5 2 4 3" xfId="52513" xr:uid="{00000000-0005-0000-0000-00004BD10000}"/>
    <cellStyle name="Percent 3 4 5 2 5" xfId="52514" xr:uid="{00000000-0005-0000-0000-00004CD10000}"/>
    <cellStyle name="Percent 3 4 5 2 6" xfId="52515" xr:uid="{00000000-0005-0000-0000-00004DD10000}"/>
    <cellStyle name="Percent 3 4 5 3" xfId="52516" xr:uid="{00000000-0005-0000-0000-00004ED10000}"/>
    <cellStyle name="Percent 3 4 5 3 2" xfId="52517" xr:uid="{00000000-0005-0000-0000-00004FD10000}"/>
    <cellStyle name="Percent 3 4 5 3 2 2" xfId="52518" xr:uid="{00000000-0005-0000-0000-000050D10000}"/>
    <cellStyle name="Percent 3 4 5 3 2 3" xfId="52519" xr:uid="{00000000-0005-0000-0000-000051D10000}"/>
    <cellStyle name="Percent 3 4 5 3 3" xfId="52520" xr:uid="{00000000-0005-0000-0000-000052D10000}"/>
    <cellStyle name="Percent 3 4 5 3 4" xfId="52521" xr:uid="{00000000-0005-0000-0000-000053D10000}"/>
    <cellStyle name="Percent 3 4 5 4" xfId="52522" xr:uid="{00000000-0005-0000-0000-000054D10000}"/>
    <cellStyle name="Percent 3 4 5 4 2" xfId="52523" xr:uid="{00000000-0005-0000-0000-000055D10000}"/>
    <cellStyle name="Percent 3 4 5 4 2 2" xfId="52524" xr:uid="{00000000-0005-0000-0000-000056D10000}"/>
    <cellStyle name="Percent 3 4 5 4 2 3" xfId="52525" xr:uid="{00000000-0005-0000-0000-000057D10000}"/>
    <cellStyle name="Percent 3 4 5 4 3" xfId="52526" xr:uid="{00000000-0005-0000-0000-000058D10000}"/>
    <cellStyle name="Percent 3 4 5 4 4" xfId="52527" xr:uid="{00000000-0005-0000-0000-000059D10000}"/>
    <cellStyle name="Percent 3 4 5 5" xfId="52528" xr:uid="{00000000-0005-0000-0000-00005AD10000}"/>
    <cellStyle name="Percent 3 4 5 5 2" xfId="52529" xr:uid="{00000000-0005-0000-0000-00005BD10000}"/>
    <cellStyle name="Percent 3 4 5 5 3" xfId="52530" xr:uid="{00000000-0005-0000-0000-00005CD10000}"/>
    <cellStyle name="Percent 3 4 5 6" xfId="52531" xr:uid="{00000000-0005-0000-0000-00005DD10000}"/>
    <cellStyle name="Percent 3 4 5 7" xfId="52532" xr:uid="{00000000-0005-0000-0000-00005ED10000}"/>
    <cellStyle name="Percent 3 4 6" xfId="52533" xr:uid="{00000000-0005-0000-0000-00005FD10000}"/>
    <cellStyle name="Percent 3 4 6 2" xfId="52534" xr:uid="{00000000-0005-0000-0000-000060D10000}"/>
    <cellStyle name="Percent 3 4 6 2 2" xfId="52535" xr:uid="{00000000-0005-0000-0000-000061D10000}"/>
    <cellStyle name="Percent 3 4 6 2 2 2" xfId="52536" xr:uid="{00000000-0005-0000-0000-000062D10000}"/>
    <cellStyle name="Percent 3 4 6 2 2 2 2" xfId="52537" xr:uid="{00000000-0005-0000-0000-000063D10000}"/>
    <cellStyle name="Percent 3 4 6 2 2 2 3" xfId="52538" xr:uid="{00000000-0005-0000-0000-000064D10000}"/>
    <cellStyle name="Percent 3 4 6 2 2 3" xfId="52539" xr:uid="{00000000-0005-0000-0000-000065D10000}"/>
    <cellStyle name="Percent 3 4 6 2 2 4" xfId="52540" xr:uid="{00000000-0005-0000-0000-000066D10000}"/>
    <cellStyle name="Percent 3 4 6 2 3" xfId="52541" xr:uid="{00000000-0005-0000-0000-000067D10000}"/>
    <cellStyle name="Percent 3 4 6 2 3 2" xfId="52542" xr:uid="{00000000-0005-0000-0000-000068D10000}"/>
    <cellStyle name="Percent 3 4 6 2 3 2 2" xfId="52543" xr:uid="{00000000-0005-0000-0000-000069D10000}"/>
    <cellStyle name="Percent 3 4 6 2 3 2 3" xfId="52544" xr:uid="{00000000-0005-0000-0000-00006AD10000}"/>
    <cellStyle name="Percent 3 4 6 2 3 3" xfId="52545" xr:uid="{00000000-0005-0000-0000-00006BD10000}"/>
    <cellStyle name="Percent 3 4 6 2 3 4" xfId="52546" xr:uid="{00000000-0005-0000-0000-00006CD10000}"/>
    <cellStyle name="Percent 3 4 6 2 4" xfId="52547" xr:uid="{00000000-0005-0000-0000-00006DD10000}"/>
    <cellStyle name="Percent 3 4 6 2 4 2" xfId="52548" xr:uid="{00000000-0005-0000-0000-00006ED10000}"/>
    <cellStyle name="Percent 3 4 6 2 4 3" xfId="52549" xr:uid="{00000000-0005-0000-0000-00006FD10000}"/>
    <cellStyle name="Percent 3 4 6 2 5" xfId="52550" xr:uid="{00000000-0005-0000-0000-000070D10000}"/>
    <cellStyle name="Percent 3 4 6 2 6" xfId="52551" xr:uid="{00000000-0005-0000-0000-000071D10000}"/>
    <cellStyle name="Percent 3 4 6 3" xfId="52552" xr:uid="{00000000-0005-0000-0000-000072D10000}"/>
    <cellStyle name="Percent 3 4 6 3 2" xfId="52553" xr:uid="{00000000-0005-0000-0000-000073D10000}"/>
    <cellStyle name="Percent 3 4 6 3 2 2" xfId="52554" xr:uid="{00000000-0005-0000-0000-000074D10000}"/>
    <cellStyle name="Percent 3 4 6 3 2 3" xfId="52555" xr:uid="{00000000-0005-0000-0000-000075D10000}"/>
    <cellStyle name="Percent 3 4 6 3 3" xfId="52556" xr:uid="{00000000-0005-0000-0000-000076D10000}"/>
    <cellStyle name="Percent 3 4 6 3 4" xfId="52557" xr:uid="{00000000-0005-0000-0000-000077D10000}"/>
    <cellStyle name="Percent 3 4 6 4" xfId="52558" xr:uid="{00000000-0005-0000-0000-000078D10000}"/>
    <cellStyle name="Percent 3 4 6 4 2" xfId="52559" xr:uid="{00000000-0005-0000-0000-000079D10000}"/>
    <cellStyle name="Percent 3 4 6 4 2 2" xfId="52560" xr:uid="{00000000-0005-0000-0000-00007AD10000}"/>
    <cellStyle name="Percent 3 4 6 4 2 3" xfId="52561" xr:uid="{00000000-0005-0000-0000-00007BD10000}"/>
    <cellStyle name="Percent 3 4 6 4 3" xfId="52562" xr:uid="{00000000-0005-0000-0000-00007CD10000}"/>
    <cellStyle name="Percent 3 4 6 4 4" xfId="52563" xr:uid="{00000000-0005-0000-0000-00007DD10000}"/>
    <cellStyle name="Percent 3 4 6 5" xfId="52564" xr:uid="{00000000-0005-0000-0000-00007ED10000}"/>
    <cellStyle name="Percent 3 4 6 5 2" xfId="52565" xr:uid="{00000000-0005-0000-0000-00007FD10000}"/>
    <cellStyle name="Percent 3 4 6 5 3" xfId="52566" xr:uid="{00000000-0005-0000-0000-000080D10000}"/>
    <cellStyle name="Percent 3 4 6 6" xfId="52567" xr:uid="{00000000-0005-0000-0000-000081D10000}"/>
    <cellStyle name="Percent 3 4 6 7" xfId="52568" xr:uid="{00000000-0005-0000-0000-000082D10000}"/>
    <cellStyle name="Percent 3 4 7" xfId="52569" xr:uid="{00000000-0005-0000-0000-000083D10000}"/>
    <cellStyle name="Percent 3 4 7 2" xfId="52570" xr:uid="{00000000-0005-0000-0000-000084D10000}"/>
    <cellStyle name="Percent 3 4 7 2 2" xfId="52571" xr:uid="{00000000-0005-0000-0000-000085D10000}"/>
    <cellStyle name="Percent 3 4 7 2 2 2" xfId="52572" xr:uid="{00000000-0005-0000-0000-000086D10000}"/>
    <cellStyle name="Percent 3 4 7 2 2 3" xfId="52573" xr:uid="{00000000-0005-0000-0000-000087D10000}"/>
    <cellStyle name="Percent 3 4 7 2 3" xfId="52574" xr:uid="{00000000-0005-0000-0000-000088D10000}"/>
    <cellStyle name="Percent 3 4 7 2 4" xfId="52575" xr:uid="{00000000-0005-0000-0000-000089D10000}"/>
    <cellStyle name="Percent 3 4 7 3" xfId="52576" xr:uid="{00000000-0005-0000-0000-00008AD10000}"/>
    <cellStyle name="Percent 3 4 7 3 2" xfId="52577" xr:uid="{00000000-0005-0000-0000-00008BD10000}"/>
    <cellStyle name="Percent 3 4 7 3 2 2" xfId="52578" xr:uid="{00000000-0005-0000-0000-00008CD10000}"/>
    <cellStyle name="Percent 3 4 7 3 2 3" xfId="52579" xr:uid="{00000000-0005-0000-0000-00008DD10000}"/>
    <cellStyle name="Percent 3 4 7 3 3" xfId="52580" xr:uid="{00000000-0005-0000-0000-00008ED10000}"/>
    <cellStyle name="Percent 3 4 7 3 4" xfId="52581" xr:uid="{00000000-0005-0000-0000-00008FD10000}"/>
    <cellStyle name="Percent 3 4 7 4" xfId="52582" xr:uid="{00000000-0005-0000-0000-000090D10000}"/>
    <cellStyle name="Percent 3 4 7 4 2" xfId="52583" xr:uid="{00000000-0005-0000-0000-000091D10000}"/>
    <cellStyle name="Percent 3 4 7 4 3" xfId="52584" xr:uid="{00000000-0005-0000-0000-000092D10000}"/>
    <cellStyle name="Percent 3 4 7 5" xfId="52585" xr:uid="{00000000-0005-0000-0000-000093D10000}"/>
    <cellStyle name="Percent 3 4 7 6" xfId="52586" xr:uid="{00000000-0005-0000-0000-000094D10000}"/>
    <cellStyle name="Percent 3 4 8" xfId="52587" xr:uid="{00000000-0005-0000-0000-000095D10000}"/>
    <cellStyle name="Percent 3 4 8 2" xfId="52588" xr:uid="{00000000-0005-0000-0000-000096D10000}"/>
    <cellStyle name="Percent 3 4 8 2 2" xfId="52589" xr:uid="{00000000-0005-0000-0000-000097D10000}"/>
    <cellStyle name="Percent 3 4 8 2 3" xfId="52590" xr:uid="{00000000-0005-0000-0000-000098D10000}"/>
    <cellStyle name="Percent 3 4 8 3" xfId="52591" xr:uid="{00000000-0005-0000-0000-000099D10000}"/>
    <cellStyle name="Percent 3 4 8 4" xfId="52592" xr:uid="{00000000-0005-0000-0000-00009AD10000}"/>
    <cellStyle name="Percent 3 4 9" xfId="52593" xr:uid="{00000000-0005-0000-0000-00009BD10000}"/>
    <cellStyle name="Percent 3 4 9 2" xfId="52594" xr:uid="{00000000-0005-0000-0000-00009CD10000}"/>
    <cellStyle name="Percent 3 4 9 2 2" xfId="52595" xr:uid="{00000000-0005-0000-0000-00009DD10000}"/>
    <cellStyle name="Percent 3 4 9 2 3" xfId="52596" xr:uid="{00000000-0005-0000-0000-00009ED10000}"/>
    <cellStyle name="Percent 3 4 9 3" xfId="52597" xr:uid="{00000000-0005-0000-0000-00009FD10000}"/>
    <cellStyle name="Percent 3 4 9 4" xfId="52598" xr:uid="{00000000-0005-0000-0000-0000A0D10000}"/>
    <cellStyle name="Percent 3 5" xfId="52599" xr:uid="{00000000-0005-0000-0000-0000A1D10000}"/>
    <cellStyle name="Percent 3 5 10" xfId="52600" xr:uid="{00000000-0005-0000-0000-0000A2D10000}"/>
    <cellStyle name="Percent 3 5 11" xfId="52601" xr:uid="{00000000-0005-0000-0000-0000A3D10000}"/>
    <cellStyle name="Percent 3 5 2" xfId="52602" xr:uid="{00000000-0005-0000-0000-0000A4D10000}"/>
    <cellStyle name="Percent 3 5 2 10" xfId="52603" xr:uid="{00000000-0005-0000-0000-0000A5D10000}"/>
    <cellStyle name="Percent 3 5 2 2" xfId="52604" xr:uid="{00000000-0005-0000-0000-0000A6D10000}"/>
    <cellStyle name="Percent 3 5 2 2 2" xfId="52605" xr:uid="{00000000-0005-0000-0000-0000A7D10000}"/>
    <cellStyle name="Percent 3 5 2 2 2 2" xfId="52606" xr:uid="{00000000-0005-0000-0000-0000A8D10000}"/>
    <cellStyle name="Percent 3 5 2 2 2 2 2" xfId="52607" xr:uid="{00000000-0005-0000-0000-0000A9D10000}"/>
    <cellStyle name="Percent 3 5 2 2 2 2 2 2" xfId="52608" xr:uid="{00000000-0005-0000-0000-0000AAD10000}"/>
    <cellStyle name="Percent 3 5 2 2 2 2 2 2 2" xfId="52609" xr:uid="{00000000-0005-0000-0000-0000ABD10000}"/>
    <cellStyle name="Percent 3 5 2 2 2 2 2 2 3" xfId="52610" xr:uid="{00000000-0005-0000-0000-0000ACD10000}"/>
    <cellStyle name="Percent 3 5 2 2 2 2 2 3" xfId="52611" xr:uid="{00000000-0005-0000-0000-0000ADD10000}"/>
    <cellStyle name="Percent 3 5 2 2 2 2 2 4" xfId="52612" xr:uid="{00000000-0005-0000-0000-0000AED10000}"/>
    <cellStyle name="Percent 3 5 2 2 2 2 3" xfId="52613" xr:uid="{00000000-0005-0000-0000-0000AFD10000}"/>
    <cellStyle name="Percent 3 5 2 2 2 2 3 2" xfId="52614" xr:uid="{00000000-0005-0000-0000-0000B0D10000}"/>
    <cellStyle name="Percent 3 5 2 2 2 2 3 2 2" xfId="52615" xr:uid="{00000000-0005-0000-0000-0000B1D10000}"/>
    <cellStyle name="Percent 3 5 2 2 2 2 3 2 3" xfId="52616" xr:uid="{00000000-0005-0000-0000-0000B2D10000}"/>
    <cellStyle name="Percent 3 5 2 2 2 2 3 3" xfId="52617" xr:uid="{00000000-0005-0000-0000-0000B3D10000}"/>
    <cellStyle name="Percent 3 5 2 2 2 2 3 4" xfId="52618" xr:uid="{00000000-0005-0000-0000-0000B4D10000}"/>
    <cellStyle name="Percent 3 5 2 2 2 2 4" xfId="52619" xr:uid="{00000000-0005-0000-0000-0000B5D10000}"/>
    <cellStyle name="Percent 3 5 2 2 2 2 4 2" xfId="52620" xr:uid="{00000000-0005-0000-0000-0000B6D10000}"/>
    <cellStyle name="Percent 3 5 2 2 2 2 4 3" xfId="52621" xr:uid="{00000000-0005-0000-0000-0000B7D10000}"/>
    <cellStyle name="Percent 3 5 2 2 2 2 5" xfId="52622" xr:uid="{00000000-0005-0000-0000-0000B8D10000}"/>
    <cellStyle name="Percent 3 5 2 2 2 2 6" xfId="52623" xr:uid="{00000000-0005-0000-0000-0000B9D10000}"/>
    <cellStyle name="Percent 3 5 2 2 2 3" xfId="52624" xr:uid="{00000000-0005-0000-0000-0000BAD10000}"/>
    <cellStyle name="Percent 3 5 2 2 2 3 2" xfId="52625" xr:uid="{00000000-0005-0000-0000-0000BBD10000}"/>
    <cellStyle name="Percent 3 5 2 2 2 3 2 2" xfId="52626" xr:uid="{00000000-0005-0000-0000-0000BCD10000}"/>
    <cellStyle name="Percent 3 5 2 2 2 3 2 3" xfId="52627" xr:uid="{00000000-0005-0000-0000-0000BDD10000}"/>
    <cellStyle name="Percent 3 5 2 2 2 3 3" xfId="52628" xr:uid="{00000000-0005-0000-0000-0000BED10000}"/>
    <cellStyle name="Percent 3 5 2 2 2 3 4" xfId="52629" xr:uid="{00000000-0005-0000-0000-0000BFD10000}"/>
    <cellStyle name="Percent 3 5 2 2 2 4" xfId="52630" xr:uid="{00000000-0005-0000-0000-0000C0D10000}"/>
    <cellStyle name="Percent 3 5 2 2 2 4 2" xfId="52631" xr:uid="{00000000-0005-0000-0000-0000C1D10000}"/>
    <cellStyle name="Percent 3 5 2 2 2 4 2 2" xfId="52632" xr:uid="{00000000-0005-0000-0000-0000C2D10000}"/>
    <cellStyle name="Percent 3 5 2 2 2 4 2 3" xfId="52633" xr:uid="{00000000-0005-0000-0000-0000C3D10000}"/>
    <cellStyle name="Percent 3 5 2 2 2 4 3" xfId="52634" xr:uid="{00000000-0005-0000-0000-0000C4D10000}"/>
    <cellStyle name="Percent 3 5 2 2 2 4 4" xfId="52635" xr:uid="{00000000-0005-0000-0000-0000C5D10000}"/>
    <cellStyle name="Percent 3 5 2 2 2 5" xfId="52636" xr:uid="{00000000-0005-0000-0000-0000C6D10000}"/>
    <cellStyle name="Percent 3 5 2 2 2 5 2" xfId="52637" xr:uid="{00000000-0005-0000-0000-0000C7D10000}"/>
    <cellStyle name="Percent 3 5 2 2 2 5 3" xfId="52638" xr:uid="{00000000-0005-0000-0000-0000C8D10000}"/>
    <cellStyle name="Percent 3 5 2 2 2 6" xfId="52639" xr:uid="{00000000-0005-0000-0000-0000C9D10000}"/>
    <cellStyle name="Percent 3 5 2 2 2 7" xfId="52640" xr:uid="{00000000-0005-0000-0000-0000CAD10000}"/>
    <cellStyle name="Percent 3 5 2 2 3" xfId="52641" xr:uid="{00000000-0005-0000-0000-0000CBD10000}"/>
    <cellStyle name="Percent 3 5 2 2 3 2" xfId="52642" xr:uid="{00000000-0005-0000-0000-0000CCD10000}"/>
    <cellStyle name="Percent 3 5 2 2 3 2 2" xfId="52643" xr:uid="{00000000-0005-0000-0000-0000CDD10000}"/>
    <cellStyle name="Percent 3 5 2 2 3 2 2 2" xfId="52644" xr:uid="{00000000-0005-0000-0000-0000CED10000}"/>
    <cellStyle name="Percent 3 5 2 2 3 2 2 3" xfId="52645" xr:uid="{00000000-0005-0000-0000-0000CFD10000}"/>
    <cellStyle name="Percent 3 5 2 2 3 2 3" xfId="52646" xr:uid="{00000000-0005-0000-0000-0000D0D10000}"/>
    <cellStyle name="Percent 3 5 2 2 3 2 4" xfId="52647" xr:uid="{00000000-0005-0000-0000-0000D1D10000}"/>
    <cellStyle name="Percent 3 5 2 2 3 3" xfId="52648" xr:uid="{00000000-0005-0000-0000-0000D2D10000}"/>
    <cellStyle name="Percent 3 5 2 2 3 3 2" xfId="52649" xr:uid="{00000000-0005-0000-0000-0000D3D10000}"/>
    <cellStyle name="Percent 3 5 2 2 3 3 2 2" xfId="52650" xr:uid="{00000000-0005-0000-0000-0000D4D10000}"/>
    <cellStyle name="Percent 3 5 2 2 3 3 2 3" xfId="52651" xr:uid="{00000000-0005-0000-0000-0000D5D10000}"/>
    <cellStyle name="Percent 3 5 2 2 3 3 3" xfId="52652" xr:uid="{00000000-0005-0000-0000-0000D6D10000}"/>
    <cellStyle name="Percent 3 5 2 2 3 3 4" xfId="52653" xr:uid="{00000000-0005-0000-0000-0000D7D10000}"/>
    <cellStyle name="Percent 3 5 2 2 3 4" xfId="52654" xr:uid="{00000000-0005-0000-0000-0000D8D10000}"/>
    <cellStyle name="Percent 3 5 2 2 3 4 2" xfId="52655" xr:uid="{00000000-0005-0000-0000-0000D9D10000}"/>
    <cellStyle name="Percent 3 5 2 2 3 4 3" xfId="52656" xr:uid="{00000000-0005-0000-0000-0000DAD10000}"/>
    <cellStyle name="Percent 3 5 2 2 3 5" xfId="52657" xr:uid="{00000000-0005-0000-0000-0000DBD10000}"/>
    <cellStyle name="Percent 3 5 2 2 3 6" xfId="52658" xr:uid="{00000000-0005-0000-0000-0000DCD10000}"/>
    <cellStyle name="Percent 3 5 2 2 4" xfId="52659" xr:uid="{00000000-0005-0000-0000-0000DDD10000}"/>
    <cellStyle name="Percent 3 5 2 2 4 2" xfId="52660" xr:uid="{00000000-0005-0000-0000-0000DED10000}"/>
    <cellStyle name="Percent 3 5 2 2 4 2 2" xfId="52661" xr:uid="{00000000-0005-0000-0000-0000DFD10000}"/>
    <cellStyle name="Percent 3 5 2 2 4 2 3" xfId="52662" xr:uid="{00000000-0005-0000-0000-0000E0D10000}"/>
    <cellStyle name="Percent 3 5 2 2 4 3" xfId="52663" xr:uid="{00000000-0005-0000-0000-0000E1D10000}"/>
    <cellStyle name="Percent 3 5 2 2 4 4" xfId="52664" xr:uid="{00000000-0005-0000-0000-0000E2D10000}"/>
    <cellStyle name="Percent 3 5 2 2 5" xfId="52665" xr:uid="{00000000-0005-0000-0000-0000E3D10000}"/>
    <cellStyle name="Percent 3 5 2 2 5 2" xfId="52666" xr:uid="{00000000-0005-0000-0000-0000E4D10000}"/>
    <cellStyle name="Percent 3 5 2 2 5 2 2" xfId="52667" xr:uid="{00000000-0005-0000-0000-0000E5D10000}"/>
    <cellStyle name="Percent 3 5 2 2 5 2 3" xfId="52668" xr:uid="{00000000-0005-0000-0000-0000E6D10000}"/>
    <cellStyle name="Percent 3 5 2 2 5 3" xfId="52669" xr:uid="{00000000-0005-0000-0000-0000E7D10000}"/>
    <cellStyle name="Percent 3 5 2 2 5 4" xfId="52670" xr:uid="{00000000-0005-0000-0000-0000E8D10000}"/>
    <cellStyle name="Percent 3 5 2 2 6" xfId="52671" xr:uid="{00000000-0005-0000-0000-0000E9D10000}"/>
    <cellStyle name="Percent 3 5 2 2 6 2" xfId="52672" xr:uid="{00000000-0005-0000-0000-0000EAD10000}"/>
    <cellStyle name="Percent 3 5 2 2 6 3" xfId="52673" xr:uid="{00000000-0005-0000-0000-0000EBD10000}"/>
    <cellStyle name="Percent 3 5 2 2 7" xfId="52674" xr:uid="{00000000-0005-0000-0000-0000ECD10000}"/>
    <cellStyle name="Percent 3 5 2 2 8" xfId="52675" xr:uid="{00000000-0005-0000-0000-0000EDD10000}"/>
    <cellStyle name="Percent 3 5 2 3" xfId="52676" xr:uid="{00000000-0005-0000-0000-0000EED10000}"/>
    <cellStyle name="Percent 3 5 2 3 2" xfId="52677" xr:uid="{00000000-0005-0000-0000-0000EFD10000}"/>
    <cellStyle name="Percent 3 5 2 3 2 2" xfId="52678" xr:uid="{00000000-0005-0000-0000-0000F0D10000}"/>
    <cellStyle name="Percent 3 5 2 3 2 2 2" xfId="52679" xr:uid="{00000000-0005-0000-0000-0000F1D10000}"/>
    <cellStyle name="Percent 3 5 2 3 2 2 2 2" xfId="52680" xr:uid="{00000000-0005-0000-0000-0000F2D10000}"/>
    <cellStyle name="Percent 3 5 2 3 2 2 2 3" xfId="52681" xr:uid="{00000000-0005-0000-0000-0000F3D10000}"/>
    <cellStyle name="Percent 3 5 2 3 2 2 3" xfId="52682" xr:uid="{00000000-0005-0000-0000-0000F4D10000}"/>
    <cellStyle name="Percent 3 5 2 3 2 2 4" xfId="52683" xr:uid="{00000000-0005-0000-0000-0000F5D10000}"/>
    <cellStyle name="Percent 3 5 2 3 2 3" xfId="52684" xr:uid="{00000000-0005-0000-0000-0000F6D10000}"/>
    <cellStyle name="Percent 3 5 2 3 2 3 2" xfId="52685" xr:uid="{00000000-0005-0000-0000-0000F7D10000}"/>
    <cellStyle name="Percent 3 5 2 3 2 3 2 2" xfId="52686" xr:uid="{00000000-0005-0000-0000-0000F8D10000}"/>
    <cellStyle name="Percent 3 5 2 3 2 3 2 3" xfId="52687" xr:uid="{00000000-0005-0000-0000-0000F9D10000}"/>
    <cellStyle name="Percent 3 5 2 3 2 3 3" xfId="52688" xr:uid="{00000000-0005-0000-0000-0000FAD10000}"/>
    <cellStyle name="Percent 3 5 2 3 2 3 4" xfId="52689" xr:uid="{00000000-0005-0000-0000-0000FBD10000}"/>
    <cellStyle name="Percent 3 5 2 3 2 4" xfId="52690" xr:uid="{00000000-0005-0000-0000-0000FCD10000}"/>
    <cellStyle name="Percent 3 5 2 3 2 4 2" xfId="52691" xr:uid="{00000000-0005-0000-0000-0000FDD10000}"/>
    <cellStyle name="Percent 3 5 2 3 2 4 3" xfId="52692" xr:uid="{00000000-0005-0000-0000-0000FED10000}"/>
    <cellStyle name="Percent 3 5 2 3 2 5" xfId="52693" xr:uid="{00000000-0005-0000-0000-0000FFD10000}"/>
    <cellStyle name="Percent 3 5 2 3 2 6" xfId="52694" xr:uid="{00000000-0005-0000-0000-000000D20000}"/>
    <cellStyle name="Percent 3 5 2 3 3" xfId="52695" xr:uid="{00000000-0005-0000-0000-000001D20000}"/>
    <cellStyle name="Percent 3 5 2 3 3 2" xfId="52696" xr:uid="{00000000-0005-0000-0000-000002D20000}"/>
    <cellStyle name="Percent 3 5 2 3 3 2 2" xfId="52697" xr:uid="{00000000-0005-0000-0000-000003D20000}"/>
    <cellStyle name="Percent 3 5 2 3 3 2 3" xfId="52698" xr:uid="{00000000-0005-0000-0000-000004D20000}"/>
    <cellStyle name="Percent 3 5 2 3 3 3" xfId="52699" xr:uid="{00000000-0005-0000-0000-000005D20000}"/>
    <cellStyle name="Percent 3 5 2 3 3 4" xfId="52700" xr:uid="{00000000-0005-0000-0000-000006D20000}"/>
    <cellStyle name="Percent 3 5 2 3 4" xfId="52701" xr:uid="{00000000-0005-0000-0000-000007D20000}"/>
    <cellStyle name="Percent 3 5 2 3 4 2" xfId="52702" xr:uid="{00000000-0005-0000-0000-000008D20000}"/>
    <cellStyle name="Percent 3 5 2 3 4 2 2" xfId="52703" xr:uid="{00000000-0005-0000-0000-000009D20000}"/>
    <cellStyle name="Percent 3 5 2 3 4 2 3" xfId="52704" xr:uid="{00000000-0005-0000-0000-00000AD20000}"/>
    <cellStyle name="Percent 3 5 2 3 4 3" xfId="52705" xr:uid="{00000000-0005-0000-0000-00000BD20000}"/>
    <cellStyle name="Percent 3 5 2 3 4 4" xfId="52706" xr:uid="{00000000-0005-0000-0000-00000CD20000}"/>
    <cellStyle name="Percent 3 5 2 3 5" xfId="52707" xr:uid="{00000000-0005-0000-0000-00000DD20000}"/>
    <cellStyle name="Percent 3 5 2 3 5 2" xfId="52708" xr:uid="{00000000-0005-0000-0000-00000ED20000}"/>
    <cellStyle name="Percent 3 5 2 3 5 3" xfId="52709" xr:uid="{00000000-0005-0000-0000-00000FD20000}"/>
    <cellStyle name="Percent 3 5 2 3 6" xfId="52710" xr:uid="{00000000-0005-0000-0000-000010D20000}"/>
    <cellStyle name="Percent 3 5 2 3 7" xfId="52711" xr:uid="{00000000-0005-0000-0000-000011D20000}"/>
    <cellStyle name="Percent 3 5 2 4" xfId="52712" xr:uid="{00000000-0005-0000-0000-000012D20000}"/>
    <cellStyle name="Percent 3 5 2 4 2" xfId="52713" xr:uid="{00000000-0005-0000-0000-000013D20000}"/>
    <cellStyle name="Percent 3 5 2 4 2 2" xfId="52714" xr:uid="{00000000-0005-0000-0000-000014D20000}"/>
    <cellStyle name="Percent 3 5 2 4 2 2 2" xfId="52715" xr:uid="{00000000-0005-0000-0000-000015D20000}"/>
    <cellStyle name="Percent 3 5 2 4 2 2 2 2" xfId="52716" xr:uid="{00000000-0005-0000-0000-000016D20000}"/>
    <cellStyle name="Percent 3 5 2 4 2 2 2 3" xfId="52717" xr:uid="{00000000-0005-0000-0000-000017D20000}"/>
    <cellStyle name="Percent 3 5 2 4 2 2 3" xfId="52718" xr:uid="{00000000-0005-0000-0000-000018D20000}"/>
    <cellStyle name="Percent 3 5 2 4 2 2 4" xfId="52719" xr:uid="{00000000-0005-0000-0000-000019D20000}"/>
    <cellStyle name="Percent 3 5 2 4 2 3" xfId="52720" xr:uid="{00000000-0005-0000-0000-00001AD20000}"/>
    <cellStyle name="Percent 3 5 2 4 2 3 2" xfId="52721" xr:uid="{00000000-0005-0000-0000-00001BD20000}"/>
    <cellStyle name="Percent 3 5 2 4 2 3 2 2" xfId="52722" xr:uid="{00000000-0005-0000-0000-00001CD20000}"/>
    <cellStyle name="Percent 3 5 2 4 2 3 2 3" xfId="52723" xr:uid="{00000000-0005-0000-0000-00001DD20000}"/>
    <cellStyle name="Percent 3 5 2 4 2 3 3" xfId="52724" xr:uid="{00000000-0005-0000-0000-00001ED20000}"/>
    <cellStyle name="Percent 3 5 2 4 2 3 4" xfId="52725" xr:uid="{00000000-0005-0000-0000-00001FD20000}"/>
    <cellStyle name="Percent 3 5 2 4 2 4" xfId="52726" xr:uid="{00000000-0005-0000-0000-000020D20000}"/>
    <cellStyle name="Percent 3 5 2 4 2 4 2" xfId="52727" xr:uid="{00000000-0005-0000-0000-000021D20000}"/>
    <cellStyle name="Percent 3 5 2 4 2 4 3" xfId="52728" xr:uid="{00000000-0005-0000-0000-000022D20000}"/>
    <cellStyle name="Percent 3 5 2 4 2 5" xfId="52729" xr:uid="{00000000-0005-0000-0000-000023D20000}"/>
    <cellStyle name="Percent 3 5 2 4 2 6" xfId="52730" xr:uid="{00000000-0005-0000-0000-000024D20000}"/>
    <cellStyle name="Percent 3 5 2 4 3" xfId="52731" xr:uid="{00000000-0005-0000-0000-000025D20000}"/>
    <cellStyle name="Percent 3 5 2 4 3 2" xfId="52732" xr:uid="{00000000-0005-0000-0000-000026D20000}"/>
    <cellStyle name="Percent 3 5 2 4 3 2 2" xfId="52733" xr:uid="{00000000-0005-0000-0000-000027D20000}"/>
    <cellStyle name="Percent 3 5 2 4 3 2 3" xfId="52734" xr:uid="{00000000-0005-0000-0000-000028D20000}"/>
    <cellStyle name="Percent 3 5 2 4 3 3" xfId="52735" xr:uid="{00000000-0005-0000-0000-000029D20000}"/>
    <cellStyle name="Percent 3 5 2 4 3 4" xfId="52736" xr:uid="{00000000-0005-0000-0000-00002AD20000}"/>
    <cellStyle name="Percent 3 5 2 4 4" xfId="52737" xr:uid="{00000000-0005-0000-0000-00002BD20000}"/>
    <cellStyle name="Percent 3 5 2 4 4 2" xfId="52738" xr:uid="{00000000-0005-0000-0000-00002CD20000}"/>
    <cellStyle name="Percent 3 5 2 4 4 2 2" xfId="52739" xr:uid="{00000000-0005-0000-0000-00002DD20000}"/>
    <cellStyle name="Percent 3 5 2 4 4 2 3" xfId="52740" xr:uid="{00000000-0005-0000-0000-00002ED20000}"/>
    <cellStyle name="Percent 3 5 2 4 4 3" xfId="52741" xr:uid="{00000000-0005-0000-0000-00002FD20000}"/>
    <cellStyle name="Percent 3 5 2 4 4 4" xfId="52742" xr:uid="{00000000-0005-0000-0000-000030D20000}"/>
    <cellStyle name="Percent 3 5 2 4 5" xfId="52743" xr:uid="{00000000-0005-0000-0000-000031D20000}"/>
    <cellStyle name="Percent 3 5 2 4 5 2" xfId="52744" xr:uid="{00000000-0005-0000-0000-000032D20000}"/>
    <cellStyle name="Percent 3 5 2 4 5 3" xfId="52745" xr:uid="{00000000-0005-0000-0000-000033D20000}"/>
    <cellStyle name="Percent 3 5 2 4 6" xfId="52746" xr:uid="{00000000-0005-0000-0000-000034D20000}"/>
    <cellStyle name="Percent 3 5 2 4 7" xfId="52747" xr:uid="{00000000-0005-0000-0000-000035D20000}"/>
    <cellStyle name="Percent 3 5 2 5" xfId="52748" xr:uid="{00000000-0005-0000-0000-000036D20000}"/>
    <cellStyle name="Percent 3 5 2 5 2" xfId="52749" xr:uid="{00000000-0005-0000-0000-000037D20000}"/>
    <cellStyle name="Percent 3 5 2 5 2 2" xfId="52750" xr:uid="{00000000-0005-0000-0000-000038D20000}"/>
    <cellStyle name="Percent 3 5 2 5 2 2 2" xfId="52751" xr:uid="{00000000-0005-0000-0000-000039D20000}"/>
    <cellStyle name="Percent 3 5 2 5 2 2 3" xfId="52752" xr:uid="{00000000-0005-0000-0000-00003AD20000}"/>
    <cellStyle name="Percent 3 5 2 5 2 3" xfId="52753" xr:uid="{00000000-0005-0000-0000-00003BD20000}"/>
    <cellStyle name="Percent 3 5 2 5 2 4" xfId="52754" xr:uid="{00000000-0005-0000-0000-00003CD20000}"/>
    <cellStyle name="Percent 3 5 2 5 3" xfId="52755" xr:uid="{00000000-0005-0000-0000-00003DD20000}"/>
    <cellStyle name="Percent 3 5 2 5 3 2" xfId="52756" xr:uid="{00000000-0005-0000-0000-00003ED20000}"/>
    <cellStyle name="Percent 3 5 2 5 3 2 2" xfId="52757" xr:uid="{00000000-0005-0000-0000-00003FD20000}"/>
    <cellStyle name="Percent 3 5 2 5 3 2 3" xfId="52758" xr:uid="{00000000-0005-0000-0000-000040D20000}"/>
    <cellStyle name="Percent 3 5 2 5 3 3" xfId="52759" xr:uid="{00000000-0005-0000-0000-000041D20000}"/>
    <cellStyle name="Percent 3 5 2 5 3 4" xfId="52760" xr:uid="{00000000-0005-0000-0000-000042D20000}"/>
    <cellStyle name="Percent 3 5 2 5 4" xfId="52761" xr:uid="{00000000-0005-0000-0000-000043D20000}"/>
    <cellStyle name="Percent 3 5 2 5 4 2" xfId="52762" xr:uid="{00000000-0005-0000-0000-000044D20000}"/>
    <cellStyle name="Percent 3 5 2 5 4 3" xfId="52763" xr:uid="{00000000-0005-0000-0000-000045D20000}"/>
    <cellStyle name="Percent 3 5 2 5 5" xfId="52764" xr:uid="{00000000-0005-0000-0000-000046D20000}"/>
    <cellStyle name="Percent 3 5 2 5 6" xfId="52765" xr:uid="{00000000-0005-0000-0000-000047D20000}"/>
    <cellStyle name="Percent 3 5 2 6" xfId="52766" xr:uid="{00000000-0005-0000-0000-000048D20000}"/>
    <cellStyle name="Percent 3 5 2 6 2" xfId="52767" xr:uid="{00000000-0005-0000-0000-000049D20000}"/>
    <cellStyle name="Percent 3 5 2 6 2 2" xfId="52768" xr:uid="{00000000-0005-0000-0000-00004AD20000}"/>
    <cellStyle name="Percent 3 5 2 6 2 3" xfId="52769" xr:uid="{00000000-0005-0000-0000-00004BD20000}"/>
    <cellStyle name="Percent 3 5 2 6 3" xfId="52770" xr:uid="{00000000-0005-0000-0000-00004CD20000}"/>
    <cellStyle name="Percent 3 5 2 6 4" xfId="52771" xr:uid="{00000000-0005-0000-0000-00004DD20000}"/>
    <cellStyle name="Percent 3 5 2 7" xfId="52772" xr:uid="{00000000-0005-0000-0000-00004ED20000}"/>
    <cellStyle name="Percent 3 5 2 7 2" xfId="52773" xr:uid="{00000000-0005-0000-0000-00004FD20000}"/>
    <cellStyle name="Percent 3 5 2 7 2 2" xfId="52774" xr:uid="{00000000-0005-0000-0000-000050D20000}"/>
    <cellStyle name="Percent 3 5 2 7 2 3" xfId="52775" xr:uid="{00000000-0005-0000-0000-000051D20000}"/>
    <cellStyle name="Percent 3 5 2 7 3" xfId="52776" xr:uid="{00000000-0005-0000-0000-000052D20000}"/>
    <cellStyle name="Percent 3 5 2 7 4" xfId="52777" xr:uid="{00000000-0005-0000-0000-000053D20000}"/>
    <cellStyle name="Percent 3 5 2 8" xfId="52778" xr:uid="{00000000-0005-0000-0000-000054D20000}"/>
    <cellStyle name="Percent 3 5 2 8 2" xfId="52779" xr:uid="{00000000-0005-0000-0000-000055D20000}"/>
    <cellStyle name="Percent 3 5 2 8 3" xfId="52780" xr:uid="{00000000-0005-0000-0000-000056D20000}"/>
    <cellStyle name="Percent 3 5 2 9" xfId="52781" xr:uid="{00000000-0005-0000-0000-000057D20000}"/>
    <cellStyle name="Percent 3 5 3" xfId="52782" xr:uid="{00000000-0005-0000-0000-000058D20000}"/>
    <cellStyle name="Percent 3 5 3 2" xfId="52783" xr:uid="{00000000-0005-0000-0000-000059D20000}"/>
    <cellStyle name="Percent 3 5 3 2 2" xfId="52784" xr:uid="{00000000-0005-0000-0000-00005AD20000}"/>
    <cellStyle name="Percent 3 5 3 2 2 2" xfId="52785" xr:uid="{00000000-0005-0000-0000-00005BD20000}"/>
    <cellStyle name="Percent 3 5 3 2 2 2 2" xfId="52786" xr:uid="{00000000-0005-0000-0000-00005CD20000}"/>
    <cellStyle name="Percent 3 5 3 2 2 2 2 2" xfId="52787" xr:uid="{00000000-0005-0000-0000-00005DD20000}"/>
    <cellStyle name="Percent 3 5 3 2 2 2 2 3" xfId="52788" xr:uid="{00000000-0005-0000-0000-00005ED20000}"/>
    <cellStyle name="Percent 3 5 3 2 2 2 3" xfId="52789" xr:uid="{00000000-0005-0000-0000-00005FD20000}"/>
    <cellStyle name="Percent 3 5 3 2 2 2 4" xfId="52790" xr:uid="{00000000-0005-0000-0000-000060D20000}"/>
    <cellStyle name="Percent 3 5 3 2 2 3" xfId="52791" xr:uid="{00000000-0005-0000-0000-000061D20000}"/>
    <cellStyle name="Percent 3 5 3 2 2 3 2" xfId="52792" xr:uid="{00000000-0005-0000-0000-000062D20000}"/>
    <cellStyle name="Percent 3 5 3 2 2 3 2 2" xfId="52793" xr:uid="{00000000-0005-0000-0000-000063D20000}"/>
    <cellStyle name="Percent 3 5 3 2 2 3 2 3" xfId="52794" xr:uid="{00000000-0005-0000-0000-000064D20000}"/>
    <cellStyle name="Percent 3 5 3 2 2 3 3" xfId="52795" xr:uid="{00000000-0005-0000-0000-000065D20000}"/>
    <cellStyle name="Percent 3 5 3 2 2 3 4" xfId="52796" xr:uid="{00000000-0005-0000-0000-000066D20000}"/>
    <cellStyle name="Percent 3 5 3 2 2 4" xfId="52797" xr:uid="{00000000-0005-0000-0000-000067D20000}"/>
    <cellStyle name="Percent 3 5 3 2 2 4 2" xfId="52798" xr:uid="{00000000-0005-0000-0000-000068D20000}"/>
    <cellStyle name="Percent 3 5 3 2 2 4 3" xfId="52799" xr:uid="{00000000-0005-0000-0000-000069D20000}"/>
    <cellStyle name="Percent 3 5 3 2 2 5" xfId="52800" xr:uid="{00000000-0005-0000-0000-00006AD20000}"/>
    <cellStyle name="Percent 3 5 3 2 2 6" xfId="52801" xr:uid="{00000000-0005-0000-0000-00006BD20000}"/>
    <cellStyle name="Percent 3 5 3 2 3" xfId="52802" xr:uid="{00000000-0005-0000-0000-00006CD20000}"/>
    <cellStyle name="Percent 3 5 3 2 3 2" xfId="52803" xr:uid="{00000000-0005-0000-0000-00006DD20000}"/>
    <cellStyle name="Percent 3 5 3 2 3 2 2" xfId="52804" xr:uid="{00000000-0005-0000-0000-00006ED20000}"/>
    <cellStyle name="Percent 3 5 3 2 3 2 3" xfId="52805" xr:uid="{00000000-0005-0000-0000-00006FD20000}"/>
    <cellStyle name="Percent 3 5 3 2 3 3" xfId="52806" xr:uid="{00000000-0005-0000-0000-000070D20000}"/>
    <cellStyle name="Percent 3 5 3 2 3 4" xfId="52807" xr:uid="{00000000-0005-0000-0000-000071D20000}"/>
    <cellStyle name="Percent 3 5 3 2 4" xfId="52808" xr:uid="{00000000-0005-0000-0000-000072D20000}"/>
    <cellStyle name="Percent 3 5 3 2 4 2" xfId="52809" xr:uid="{00000000-0005-0000-0000-000073D20000}"/>
    <cellStyle name="Percent 3 5 3 2 4 2 2" xfId="52810" xr:uid="{00000000-0005-0000-0000-000074D20000}"/>
    <cellStyle name="Percent 3 5 3 2 4 2 3" xfId="52811" xr:uid="{00000000-0005-0000-0000-000075D20000}"/>
    <cellStyle name="Percent 3 5 3 2 4 3" xfId="52812" xr:uid="{00000000-0005-0000-0000-000076D20000}"/>
    <cellStyle name="Percent 3 5 3 2 4 4" xfId="52813" xr:uid="{00000000-0005-0000-0000-000077D20000}"/>
    <cellStyle name="Percent 3 5 3 2 5" xfId="52814" xr:uid="{00000000-0005-0000-0000-000078D20000}"/>
    <cellStyle name="Percent 3 5 3 2 5 2" xfId="52815" xr:uid="{00000000-0005-0000-0000-000079D20000}"/>
    <cellStyle name="Percent 3 5 3 2 5 3" xfId="52816" xr:uid="{00000000-0005-0000-0000-00007AD20000}"/>
    <cellStyle name="Percent 3 5 3 2 6" xfId="52817" xr:uid="{00000000-0005-0000-0000-00007BD20000}"/>
    <cellStyle name="Percent 3 5 3 2 7" xfId="52818" xr:uid="{00000000-0005-0000-0000-00007CD20000}"/>
    <cellStyle name="Percent 3 5 3 3" xfId="52819" xr:uid="{00000000-0005-0000-0000-00007DD20000}"/>
    <cellStyle name="Percent 3 5 3 3 2" xfId="52820" xr:uid="{00000000-0005-0000-0000-00007ED20000}"/>
    <cellStyle name="Percent 3 5 3 3 2 2" xfId="52821" xr:uid="{00000000-0005-0000-0000-00007FD20000}"/>
    <cellStyle name="Percent 3 5 3 3 2 2 2" xfId="52822" xr:uid="{00000000-0005-0000-0000-000080D20000}"/>
    <cellStyle name="Percent 3 5 3 3 2 2 3" xfId="52823" xr:uid="{00000000-0005-0000-0000-000081D20000}"/>
    <cellStyle name="Percent 3 5 3 3 2 3" xfId="52824" xr:uid="{00000000-0005-0000-0000-000082D20000}"/>
    <cellStyle name="Percent 3 5 3 3 2 4" xfId="52825" xr:uid="{00000000-0005-0000-0000-000083D20000}"/>
    <cellStyle name="Percent 3 5 3 3 3" xfId="52826" xr:uid="{00000000-0005-0000-0000-000084D20000}"/>
    <cellStyle name="Percent 3 5 3 3 3 2" xfId="52827" xr:uid="{00000000-0005-0000-0000-000085D20000}"/>
    <cellStyle name="Percent 3 5 3 3 3 2 2" xfId="52828" xr:uid="{00000000-0005-0000-0000-000086D20000}"/>
    <cellStyle name="Percent 3 5 3 3 3 2 3" xfId="52829" xr:uid="{00000000-0005-0000-0000-000087D20000}"/>
    <cellStyle name="Percent 3 5 3 3 3 3" xfId="52830" xr:uid="{00000000-0005-0000-0000-000088D20000}"/>
    <cellStyle name="Percent 3 5 3 3 3 4" xfId="52831" xr:uid="{00000000-0005-0000-0000-000089D20000}"/>
    <cellStyle name="Percent 3 5 3 3 4" xfId="52832" xr:uid="{00000000-0005-0000-0000-00008AD20000}"/>
    <cellStyle name="Percent 3 5 3 3 4 2" xfId="52833" xr:uid="{00000000-0005-0000-0000-00008BD20000}"/>
    <cellStyle name="Percent 3 5 3 3 4 3" xfId="52834" xr:uid="{00000000-0005-0000-0000-00008CD20000}"/>
    <cellStyle name="Percent 3 5 3 3 5" xfId="52835" xr:uid="{00000000-0005-0000-0000-00008DD20000}"/>
    <cellStyle name="Percent 3 5 3 3 6" xfId="52836" xr:uid="{00000000-0005-0000-0000-00008ED20000}"/>
    <cellStyle name="Percent 3 5 3 4" xfId="52837" xr:uid="{00000000-0005-0000-0000-00008FD20000}"/>
    <cellStyle name="Percent 3 5 3 4 2" xfId="52838" xr:uid="{00000000-0005-0000-0000-000090D20000}"/>
    <cellStyle name="Percent 3 5 3 4 2 2" xfId="52839" xr:uid="{00000000-0005-0000-0000-000091D20000}"/>
    <cellStyle name="Percent 3 5 3 4 2 3" xfId="52840" xr:uid="{00000000-0005-0000-0000-000092D20000}"/>
    <cellStyle name="Percent 3 5 3 4 3" xfId="52841" xr:uid="{00000000-0005-0000-0000-000093D20000}"/>
    <cellStyle name="Percent 3 5 3 4 4" xfId="52842" xr:uid="{00000000-0005-0000-0000-000094D20000}"/>
    <cellStyle name="Percent 3 5 3 5" xfId="52843" xr:uid="{00000000-0005-0000-0000-000095D20000}"/>
    <cellStyle name="Percent 3 5 3 5 2" xfId="52844" xr:uid="{00000000-0005-0000-0000-000096D20000}"/>
    <cellStyle name="Percent 3 5 3 5 2 2" xfId="52845" xr:uid="{00000000-0005-0000-0000-000097D20000}"/>
    <cellStyle name="Percent 3 5 3 5 2 3" xfId="52846" xr:uid="{00000000-0005-0000-0000-000098D20000}"/>
    <cellStyle name="Percent 3 5 3 5 3" xfId="52847" xr:uid="{00000000-0005-0000-0000-000099D20000}"/>
    <cellStyle name="Percent 3 5 3 5 4" xfId="52848" xr:uid="{00000000-0005-0000-0000-00009AD20000}"/>
    <cellStyle name="Percent 3 5 3 6" xfId="52849" xr:uid="{00000000-0005-0000-0000-00009BD20000}"/>
    <cellStyle name="Percent 3 5 3 6 2" xfId="52850" xr:uid="{00000000-0005-0000-0000-00009CD20000}"/>
    <cellStyle name="Percent 3 5 3 6 3" xfId="52851" xr:uid="{00000000-0005-0000-0000-00009DD20000}"/>
    <cellStyle name="Percent 3 5 3 7" xfId="52852" xr:uid="{00000000-0005-0000-0000-00009ED20000}"/>
    <cellStyle name="Percent 3 5 3 8" xfId="52853" xr:uid="{00000000-0005-0000-0000-00009FD20000}"/>
    <cellStyle name="Percent 3 5 4" xfId="52854" xr:uid="{00000000-0005-0000-0000-0000A0D20000}"/>
    <cellStyle name="Percent 3 5 4 2" xfId="52855" xr:uid="{00000000-0005-0000-0000-0000A1D20000}"/>
    <cellStyle name="Percent 3 5 4 2 2" xfId="52856" xr:uid="{00000000-0005-0000-0000-0000A2D20000}"/>
    <cellStyle name="Percent 3 5 4 2 2 2" xfId="52857" xr:uid="{00000000-0005-0000-0000-0000A3D20000}"/>
    <cellStyle name="Percent 3 5 4 2 2 2 2" xfId="52858" xr:uid="{00000000-0005-0000-0000-0000A4D20000}"/>
    <cellStyle name="Percent 3 5 4 2 2 2 3" xfId="52859" xr:uid="{00000000-0005-0000-0000-0000A5D20000}"/>
    <cellStyle name="Percent 3 5 4 2 2 3" xfId="52860" xr:uid="{00000000-0005-0000-0000-0000A6D20000}"/>
    <cellStyle name="Percent 3 5 4 2 2 4" xfId="52861" xr:uid="{00000000-0005-0000-0000-0000A7D20000}"/>
    <cellStyle name="Percent 3 5 4 2 3" xfId="52862" xr:uid="{00000000-0005-0000-0000-0000A8D20000}"/>
    <cellStyle name="Percent 3 5 4 2 3 2" xfId="52863" xr:uid="{00000000-0005-0000-0000-0000A9D20000}"/>
    <cellStyle name="Percent 3 5 4 2 3 2 2" xfId="52864" xr:uid="{00000000-0005-0000-0000-0000AAD20000}"/>
    <cellStyle name="Percent 3 5 4 2 3 2 3" xfId="52865" xr:uid="{00000000-0005-0000-0000-0000ABD20000}"/>
    <cellStyle name="Percent 3 5 4 2 3 3" xfId="52866" xr:uid="{00000000-0005-0000-0000-0000ACD20000}"/>
    <cellStyle name="Percent 3 5 4 2 3 4" xfId="52867" xr:uid="{00000000-0005-0000-0000-0000ADD20000}"/>
    <cellStyle name="Percent 3 5 4 2 4" xfId="52868" xr:uid="{00000000-0005-0000-0000-0000AED20000}"/>
    <cellStyle name="Percent 3 5 4 2 4 2" xfId="52869" xr:uid="{00000000-0005-0000-0000-0000AFD20000}"/>
    <cellStyle name="Percent 3 5 4 2 4 3" xfId="52870" xr:uid="{00000000-0005-0000-0000-0000B0D20000}"/>
    <cellStyle name="Percent 3 5 4 2 5" xfId="52871" xr:uid="{00000000-0005-0000-0000-0000B1D20000}"/>
    <cellStyle name="Percent 3 5 4 2 6" xfId="52872" xr:uid="{00000000-0005-0000-0000-0000B2D20000}"/>
    <cellStyle name="Percent 3 5 4 3" xfId="52873" xr:uid="{00000000-0005-0000-0000-0000B3D20000}"/>
    <cellStyle name="Percent 3 5 4 3 2" xfId="52874" xr:uid="{00000000-0005-0000-0000-0000B4D20000}"/>
    <cellStyle name="Percent 3 5 4 3 2 2" xfId="52875" xr:uid="{00000000-0005-0000-0000-0000B5D20000}"/>
    <cellStyle name="Percent 3 5 4 3 2 3" xfId="52876" xr:uid="{00000000-0005-0000-0000-0000B6D20000}"/>
    <cellStyle name="Percent 3 5 4 3 3" xfId="52877" xr:uid="{00000000-0005-0000-0000-0000B7D20000}"/>
    <cellStyle name="Percent 3 5 4 3 4" xfId="52878" xr:uid="{00000000-0005-0000-0000-0000B8D20000}"/>
    <cellStyle name="Percent 3 5 4 4" xfId="52879" xr:uid="{00000000-0005-0000-0000-0000B9D20000}"/>
    <cellStyle name="Percent 3 5 4 4 2" xfId="52880" xr:uid="{00000000-0005-0000-0000-0000BAD20000}"/>
    <cellStyle name="Percent 3 5 4 4 2 2" xfId="52881" xr:uid="{00000000-0005-0000-0000-0000BBD20000}"/>
    <cellStyle name="Percent 3 5 4 4 2 3" xfId="52882" xr:uid="{00000000-0005-0000-0000-0000BCD20000}"/>
    <cellStyle name="Percent 3 5 4 4 3" xfId="52883" xr:uid="{00000000-0005-0000-0000-0000BDD20000}"/>
    <cellStyle name="Percent 3 5 4 4 4" xfId="52884" xr:uid="{00000000-0005-0000-0000-0000BED20000}"/>
    <cellStyle name="Percent 3 5 4 5" xfId="52885" xr:uid="{00000000-0005-0000-0000-0000BFD20000}"/>
    <cellStyle name="Percent 3 5 4 5 2" xfId="52886" xr:uid="{00000000-0005-0000-0000-0000C0D20000}"/>
    <cellStyle name="Percent 3 5 4 5 3" xfId="52887" xr:uid="{00000000-0005-0000-0000-0000C1D20000}"/>
    <cellStyle name="Percent 3 5 4 6" xfId="52888" xr:uid="{00000000-0005-0000-0000-0000C2D20000}"/>
    <cellStyle name="Percent 3 5 4 7" xfId="52889" xr:uid="{00000000-0005-0000-0000-0000C3D20000}"/>
    <cellStyle name="Percent 3 5 5" xfId="52890" xr:uid="{00000000-0005-0000-0000-0000C4D20000}"/>
    <cellStyle name="Percent 3 5 5 2" xfId="52891" xr:uid="{00000000-0005-0000-0000-0000C5D20000}"/>
    <cellStyle name="Percent 3 5 5 2 2" xfId="52892" xr:uid="{00000000-0005-0000-0000-0000C6D20000}"/>
    <cellStyle name="Percent 3 5 5 2 2 2" xfId="52893" xr:uid="{00000000-0005-0000-0000-0000C7D20000}"/>
    <cellStyle name="Percent 3 5 5 2 2 2 2" xfId="52894" xr:uid="{00000000-0005-0000-0000-0000C8D20000}"/>
    <cellStyle name="Percent 3 5 5 2 2 2 3" xfId="52895" xr:uid="{00000000-0005-0000-0000-0000C9D20000}"/>
    <cellStyle name="Percent 3 5 5 2 2 3" xfId="52896" xr:uid="{00000000-0005-0000-0000-0000CAD20000}"/>
    <cellStyle name="Percent 3 5 5 2 2 4" xfId="52897" xr:uid="{00000000-0005-0000-0000-0000CBD20000}"/>
    <cellStyle name="Percent 3 5 5 2 3" xfId="52898" xr:uid="{00000000-0005-0000-0000-0000CCD20000}"/>
    <cellStyle name="Percent 3 5 5 2 3 2" xfId="52899" xr:uid="{00000000-0005-0000-0000-0000CDD20000}"/>
    <cellStyle name="Percent 3 5 5 2 3 2 2" xfId="52900" xr:uid="{00000000-0005-0000-0000-0000CED20000}"/>
    <cellStyle name="Percent 3 5 5 2 3 2 3" xfId="52901" xr:uid="{00000000-0005-0000-0000-0000CFD20000}"/>
    <cellStyle name="Percent 3 5 5 2 3 3" xfId="52902" xr:uid="{00000000-0005-0000-0000-0000D0D20000}"/>
    <cellStyle name="Percent 3 5 5 2 3 4" xfId="52903" xr:uid="{00000000-0005-0000-0000-0000D1D20000}"/>
    <cellStyle name="Percent 3 5 5 2 4" xfId="52904" xr:uid="{00000000-0005-0000-0000-0000D2D20000}"/>
    <cellStyle name="Percent 3 5 5 2 4 2" xfId="52905" xr:uid="{00000000-0005-0000-0000-0000D3D20000}"/>
    <cellStyle name="Percent 3 5 5 2 4 3" xfId="52906" xr:uid="{00000000-0005-0000-0000-0000D4D20000}"/>
    <cellStyle name="Percent 3 5 5 2 5" xfId="52907" xr:uid="{00000000-0005-0000-0000-0000D5D20000}"/>
    <cellStyle name="Percent 3 5 5 2 6" xfId="52908" xr:uid="{00000000-0005-0000-0000-0000D6D20000}"/>
    <cellStyle name="Percent 3 5 5 3" xfId="52909" xr:uid="{00000000-0005-0000-0000-0000D7D20000}"/>
    <cellStyle name="Percent 3 5 5 3 2" xfId="52910" xr:uid="{00000000-0005-0000-0000-0000D8D20000}"/>
    <cellStyle name="Percent 3 5 5 3 2 2" xfId="52911" xr:uid="{00000000-0005-0000-0000-0000D9D20000}"/>
    <cellStyle name="Percent 3 5 5 3 2 3" xfId="52912" xr:uid="{00000000-0005-0000-0000-0000DAD20000}"/>
    <cellStyle name="Percent 3 5 5 3 3" xfId="52913" xr:uid="{00000000-0005-0000-0000-0000DBD20000}"/>
    <cellStyle name="Percent 3 5 5 3 4" xfId="52914" xr:uid="{00000000-0005-0000-0000-0000DCD20000}"/>
    <cellStyle name="Percent 3 5 5 4" xfId="52915" xr:uid="{00000000-0005-0000-0000-0000DDD20000}"/>
    <cellStyle name="Percent 3 5 5 4 2" xfId="52916" xr:uid="{00000000-0005-0000-0000-0000DED20000}"/>
    <cellStyle name="Percent 3 5 5 4 2 2" xfId="52917" xr:uid="{00000000-0005-0000-0000-0000DFD20000}"/>
    <cellStyle name="Percent 3 5 5 4 2 3" xfId="52918" xr:uid="{00000000-0005-0000-0000-0000E0D20000}"/>
    <cellStyle name="Percent 3 5 5 4 3" xfId="52919" xr:uid="{00000000-0005-0000-0000-0000E1D20000}"/>
    <cellStyle name="Percent 3 5 5 4 4" xfId="52920" xr:uid="{00000000-0005-0000-0000-0000E2D20000}"/>
    <cellStyle name="Percent 3 5 5 5" xfId="52921" xr:uid="{00000000-0005-0000-0000-0000E3D20000}"/>
    <cellStyle name="Percent 3 5 5 5 2" xfId="52922" xr:uid="{00000000-0005-0000-0000-0000E4D20000}"/>
    <cellStyle name="Percent 3 5 5 5 3" xfId="52923" xr:uid="{00000000-0005-0000-0000-0000E5D20000}"/>
    <cellStyle name="Percent 3 5 5 6" xfId="52924" xr:uid="{00000000-0005-0000-0000-0000E6D20000}"/>
    <cellStyle name="Percent 3 5 5 7" xfId="52925" xr:uid="{00000000-0005-0000-0000-0000E7D20000}"/>
    <cellStyle name="Percent 3 5 6" xfId="52926" xr:uid="{00000000-0005-0000-0000-0000E8D20000}"/>
    <cellStyle name="Percent 3 5 6 2" xfId="52927" xr:uid="{00000000-0005-0000-0000-0000E9D20000}"/>
    <cellStyle name="Percent 3 5 6 2 2" xfId="52928" xr:uid="{00000000-0005-0000-0000-0000EAD20000}"/>
    <cellStyle name="Percent 3 5 6 2 2 2" xfId="52929" xr:uid="{00000000-0005-0000-0000-0000EBD20000}"/>
    <cellStyle name="Percent 3 5 6 2 2 3" xfId="52930" xr:uid="{00000000-0005-0000-0000-0000ECD20000}"/>
    <cellStyle name="Percent 3 5 6 2 3" xfId="52931" xr:uid="{00000000-0005-0000-0000-0000EDD20000}"/>
    <cellStyle name="Percent 3 5 6 2 4" xfId="52932" xr:uid="{00000000-0005-0000-0000-0000EED20000}"/>
    <cellStyle name="Percent 3 5 6 3" xfId="52933" xr:uid="{00000000-0005-0000-0000-0000EFD20000}"/>
    <cellStyle name="Percent 3 5 6 3 2" xfId="52934" xr:uid="{00000000-0005-0000-0000-0000F0D20000}"/>
    <cellStyle name="Percent 3 5 6 3 2 2" xfId="52935" xr:uid="{00000000-0005-0000-0000-0000F1D20000}"/>
    <cellStyle name="Percent 3 5 6 3 2 3" xfId="52936" xr:uid="{00000000-0005-0000-0000-0000F2D20000}"/>
    <cellStyle name="Percent 3 5 6 3 3" xfId="52937" xr:uid="{00000000-0005-0000-0000-0000F3D20000}"/>
    <cellStyle name="Percent 3 5 6 3 4" xfId="52938" xr:uid="{00000000-0005-0000-0000-0000F4D20000}"/>
    <cellStyle name="Percent 3 5 6 4" xfId="52939" xr:uid="{00000000-0005-0000-0000-0000F5D20000}"/>
    <cellStyle name="Percent 3 5 6 4 2" xfId="52940" xr:uid="{00000000-0005-0000-0000-0000F6D20000}"/>
    <cellStyle name="Percent 3 5 6 4 3" xfId="52941" xr:uid="{00000000-0005-0000-0000-0000F7D20000}"/>
    <cellStyle name="Percent 3 5 6 5" xfId="52942" xr:uid="{00000000-0005-0000-0000-0000F8D20000}"/>
    <cellStyle name="Percent 3 5 6 6" xfId="52943" xr:uid="{00000000-0005-0000-0000-0000F9D20000}"/>
    <cellStyle name="Percent 3 5 7" xfId="52944" xr:uid="{00000000-0005-0000-0000-0000FAD20000}"/>
    <cellStyle name="Percent 3 5 7 2" xfId="52945" xr:uid="{00000000-0005-0000-0000-0000FBD20000}"/>
    <cellStyle name="Percent 3 5 7 2 2" xfId="52946" xr:uid="{00000000-0005-0000-0000-0000FCD20000}"/>
    <cellStyle name="Percent 3 5 7 2 3" xfId="52947" xr:uid="{00000000-0005-0000-0000-0000FDD20000}"/>
    <cellStyle name="Percent 3 5 7 3" xfId="52948" xr:uid="{00000000-0005-0000-0000-0000FED20000}"/>
    <cellStyle name="Percent 3 5 7 4" xfId="52949" xr:uid="{00000000-0005-0000-0000-0000FFD20000}"/>
    <cellStyle name="Percent 3 5 8" xfId="52950" xr:uid="{00000000-0005-0000-0000-000000D30000}"/>
    <cellStyle name="Percent 3 5 8 2" xfId="52951" xr:uid="{00000000-0005-0000-0000-000001D30000}"/>
    <cellStyle name="Percent 3 5 8 2 2" xfId="52952" xr:uid="{00000000-0005-0000-0000-000002D30000}"/>
    <cellStyle name="Percent 3 5 8 2 3" xfId="52953" xr:uid="{00000000-0005-0000-0000-000003D30000}"/>
    <cellStyle name="Percent 3 5 8 3" xfId="52954" xr:uid="{00000000-0005-0000-0000-000004D30000}"/>
    <cellStyle name="Percent 3 5 8 4" xfId="52955" xr:uid="{00000000-0005-0000-0000-000005D30000}"/>
    <cellStyle name="Percent 3 5 9" xfId="52956" xr:uid="{00000000-0005-0000-0000-000006D30000}"/>
    <cellStyle name="Percent 3 5 9 2" xfId="52957" xr:uid="{00000000-0005-0000-0000-000007D30000}"/>
    <cellStyle name="Percent 3 5 9 3" xfId="52958" xr:uid="{00000000-0005-0000-0000-000008D30000}"/>
    <cellStyle name="Percent 3 6" xfId="52959" xr:uid="{00000000-0005-0000-0000-000009D30000}"/>
    <cellStyle name="Percent 3 6 10" xfId="52960" xr:uid="{00000000-0005-0000-0000-00000AD30000}"/>
    <cellStyle name="Percent 3 6 2" xfId="52961" xr:uid="{00000000-0005-0000-0000-00000BD30000}"/>
    <cellStyle name="Percent 3 6 2 2" xfId="52962" xr:uid="{00000000-0005-0000-0000-00000CD30000}"/>
    <cellStyle name="Percent 3 6 2 2 2" xfId="52963" xr:uid="{00000000-0005-0000-0000-00000DD30000}"/>
    <cellStyle name="Percent 3 6 2 2 2 2" xfId="52964" xr:uid="{00000000-0005-0000-0000-00000ED30000}"/>
    <cellStyle name="Percent 3 6 2 2 2 2 2" xfId="52965" xr:uid="{00000000-0005-0000-0000-00000FD30000}"/>
    <cellStyle name="Percent 3 6 2 2 2 2 2 2" xfId="52966" xr:uid="{00000000-0005-0000-0000-000010D30000}"/>
    <cellStyle name="Percent 3 6 2 2 2 2 2 3" xfId="52967" xr:uid="{00000000-0005-0000-0000-000011D30000}"/>
    <cellStyle name="Percent 3 6 2 2 2 2 3" xfId="52968" xr:uid="{00000000-0005-0000-0000-000012D30000}"/>
    <cellStyle name="Percent 3 6 2 2 2 2 4" xfId="52969" xr:uid="{00000000-0005-0000-0000-000013D30000}"/>
    <cellStyle name="Percent 3 6 2 2 2 3" xfId="52970" xr:uid="{00000000-0005-0000-0000-000014D30000}"/>
    <cellStyle name="Percent 3 6 2 2 2 3 2" xfId="52971" xr:uid="{00000000-0005-0000-0000-000015D30000}"/>
    <cellStyle name="Percent 3 6 2 2 2 3 2 2" xfId="52972" xr:uid="{00000000-0005-0000-0000-000016D30000}"/>
    <cellStyle name="Percent 3 6 2 2 2 3 2 3" xfId="52973" xr:uid="{00000000-0005-0000-0000-000017D30000}"/>
    <cellStyle name="Percent 3 6 2 2 2 3 3" xfId="52974" xr:uid="{00000000-0005-0000-0000-000018D30000}"/>
    <cellStyle name="Percent 3 6 2 2 2 3 4" xfId="52975" xr:uid="{00000000-0005-0000-0000-000019D30000}"/>
    <cellStyle name="Percent 3 6 2 2 2 4" xfId="52976" xr:uid="{00000000-0005-0000-0000-00001AD30000}"/>
    <cellStyle name="Percent 3 6 2 2 2 4 2" xfId="52977" xr:uid="{00000000-0005-0000-0000-00001BD30000}"/>
    <cellStyle name="Percent 3 6 2 2 2 4 3" xfId="52978" xr:uid="{00000000-0005-0000-0000-00001CD30000}"/>
    <cellStyle name="Percent 3 6 2 2 2 5" xfId="52979" xr:uid="{00000000-0005-0000-0000-00001DD30000}"/>
    <cellStyle name="Percent 3 6 2 2 2 6" xfId="52980" xr:uid="{00000000-0005-0000-0000-00001ED30000}"/>
    <cellStyle name="Percent 3 6 2 2 3" xfId="52981" xr:uid="{00000000-0005-0000-0000-00001FD30000}"/>
    <cellStyle name="Percent 3 6 2 2 3 2" xfId="52982" xr:uid="{00000000-0005-0000-0000-000020D30000}"/>
    <cellStyle name="Percent 3 6 2 2 3 2 2" xfId="52983" xr:uid="{00000000-0005-0000-0000-000021D30000}"/>
    <cellStyle name="Percent 3 6 2 2 3 2 3" xfId="52984" xr:uid="{00000000-0005-0000-0000-000022D30000}"/>
    <cellStyle name="Percent 3 6 2 2 3 3" xfId="52985" xr:uid="{00000000-0005-0000-0000-000023D30000}"/>
    <cellStyle name="Percent 3 6 2 2 3 4" xfId="52986" xr:uid="{00000000-0005-0000-0000-000024D30000}"/>
    <cellStyle name="Percent 3 6 2 2 4" xfId="52987" xr:uid="{00000000-0005-0000-0000-000025D30000}"/>
    <cellStyle name="Percent 3 6 2 2 4 2" xfId="52988" xr:uid="{00000000-0005-0000-0000-000026D30000}"/>
    <cellStyle name="Percent 3 6 2 2 4 2 2" xfId="52989" xr:uid="{00000000-0005-0000-0000-000027D30000}"/>
    <cellStyle name="Percent 3 6 2 2 4 2 3" xfId="52990" xr:uid="{00000000-0005-0000-0000-000028D30000}"/>
    <cellStyle name="Percent 3 6 2 2 4 3" xfId="52991" xr:uid="{00000000-0005-0000-0000-000029D30000}"/>
    <cellStyle name="Percent 3 6 2 2 4 4" xfId="52992" xr:uid="{00000000-0005-0000-0000-00002AD30000}"/>
    <cellStyle name="Percent 3 6 2 2 5" xfId="52993" xr:uid="{00000000-0005-0000-0000-00002BD30000}"/>
    <cellStyle name="Percent 3 6 2 2 5 2" xfId="52994" xr:uid="{00000000-0005-0000-0000-00002CD30000}"/>
    <cellStyle name="Percent 3 6 2 2 5 3" xfId="52995" xr:uid="{00000000-0005-0000-0000-00002DD30000}"/>
    <cellStyle name="Percent 3 6 2 2 6" xfId="52996" xr:uid="{00000000-0005-0000-0000-00002ED30000}"/>
    <cellStyle name="Percent 3 6 2 2 7" xfId="52997" xr:uid="{00000000-0005-0000-0000-00002FD30000}"/>
    <cellStyle name="Percent 3 6 2 3" xfId="52998" xr:uid="{00000000-0005-0000-0000-000030D30000}"/>
    <cellStyle name="Percent 3 6 2 3 2" xfId="52999" xr:uid="{00000000-0005-0000-0000-000031D30000}"/>
    <cellStyle name="Percent 3 6 2 3 2 2" xfId="53000" xr:uid="{00000000-0005-0000-0000-000032D30000}"/>
    <cellStyle name="Percent 3 6 2 3 2 2 2" xfId="53001" xr:uid="{00000000-0005-0000-0000-000033D30000}"/>
    <cellStyle name="Percent 3 6 2 3 2 2 3" xfId="53002" xr:uid="{00000000-0005-0000-0000-000034D30000}"/>
    <cellStyle name="Percent 3 6 2 3 2 3" xfId="53003" xr:uid="{00000000-0005-0000-0000-000035D30000}"/>
    <cellStyle name="Percent 3 6 2 3 2 4" xfId="53004" xr:uid="{00000000-0005-0000-0000-000036D30000}"/>
    <cellStyle name="Percent 3 6 2 3 3" xfId="53005" xr:uid="{00000000-0005-0000-0000-000037D30000}"/>
    <cellStyle name="Percent 3 6 2 3 3 2" xfId="53006" xr:uid="{00000000-0005-0000-0000-000038D30000}"/>
    <cellStyle name="Percent 3 6 2 3 3 2 2" xfId="53007" xr:uid="{00000000-0005-0000-0000-000039D30000}"/>
    <cellStyle name="Percent 3 6 2 3 3 2 3" xfId="53008" xr:uid="{00000000-0005-0000-0000-00003AD30000}"/>
    <cellStyle name="Percent 3 6 2 3 3 3" xfId="53009" xr:uid="{00000000-0005-0000-0000-00003BD30000}"/>
    <cellStyle name="Percent 3 6 2 3 3 4" xfId="53010" xr:uid="{00000000-0005-0000-0000-00003CD30000}"/>
    <cellStyle name="Percent 3 6 2 3 4" xfId="53011" xr:uid="{00000000-0005-0000-0000-00003DD30000}"/>
    <cellStyle name="Percent 3 6 2 3 4 2" xfId="53012" xr:uid="{00000000-0005-0000-0000-00003ED30000}"/>
    <cellStyle name="Percent 3 6 2 3 4 3" xfId="53013" xr:uid="{00000000-0005-0000-0000-00003FD30000}"/>
    <cellStyle name="Percent 3 6 2 3 5" xfId="53014" xr:uid="{00000000-0005-0000-0000-000040D30000}"/>
    <cellStyle name="Percent 3 6 2 3 6" xfId="53015" xr:uid="{00000000-0005-0000-0000-000041D30000}"/>
    <cellStyle name="Percent 3 6 2 4" xfId="53016" xr:uid="{00000000-0005-0000-0000-000042D30000}"/>
    <cellStyle name="Percent 3 6 2 4 2" xfId="53017" xr:uid="{00000000-0005-0000-0000-000043D30000}"/>
    <cellStyle name="Percent 3 6 2 4 2 2" xfId="53018" xr:uid="{00000000-0005-0000-0000-000044D30000}"/>
    <cellStyle name="Percent 3 6 2 4 2 3" xfId="53019" xr:uid="{00000000-0005-0000-0000-000045D30000}"/>
    <cellStyle name="Percent 3 6 2 4 3" xfId="53020" xr:uid="{00000000-0005-0000-0000-000046D30000}"/>
    <cellStyle name="Percent 3 6 2 4 4" xfId="53021" xr:uid="{00000000-0005-0000-0000-000047D30000}"/>
    <cellStyle name="Percent 3 6 2 5" xfId="53022" xr:uid="{00000000-0005-0000-0000-000048D30000}"/>
    <cellStyle name="Percent 3 6 2 5 2" xfId="53023" xr:uid="{00000000-0005-0000-0000-000049D30000}"/>
    <cellStyle name="Percent 3 6 2 5 2 2" xfId="53024" xr:uid="{00000000-0005-0000-0000-00004AD30000}"/>
    <cellStyle name="Percent 3 6 2 5 2 3" xfId="53025" xr:uid="{00000000-0005-0000-0000-00004BD30000}"/>
    <cellStyle name="Percent 3 6 2 5 3" xfId="53026" xr:uid="{00000000-0005-0000-0000-00004CD30000}"/>
    <cellStyle name="Percent 3 6 2 5 4" xfId="53027" xr:uid="{00000000-0005-0000-0000-00004DD30000}"/>
    <cellStyle name="Percent 3 6 2 6" xfId="53028" xr:uid="{00000000-0005-0000-0000-00004ED30000}"/>
    <cellStyle name="Percent 3 6 2 6 2" xfId="53029" xr:uid="{00000000-0005-0000-0000-00004FD30000}"/>
    <cellStyle name="Percent 3 6 2 6 3" xfId="53030" xr:uid="{00000000-0005-0000-0000-000050D30000}"/>
    <cellStyle name="Percent 3 6 2 7" xfId="53031" xr:uid="{00000000-0005-0000-0000-000051D30000}"/>
    <cellStyle name="Percent 3 6 2 8" xfId="53032" xr:uid="{00000000-0005-0000-0000-000052D30000}"/>
    <cellStyle name="Percent 3 6 3" xfId="53033" xr:uid="{00000000-0005-0000-0000-000053D30000}"/>
    <cellStyle name="Percent 3 6 3 2" xfId="53034" xr:uid="{00000000-0005-0000-0000-000054D30000}"/>
    <cellStyle name="Percent 3 6 3 2 2" xfId="53035" xr:uid="{00000000-0005-0000-0000-000055D30000}"/>
    <cellStyle name="Percent 3 6 3 2 2 2" xfId="53036" xr:uid="{00000000-0005-0000-0000-000056D30000}"/>
    <cellStyle name="Percent 3 6 3 2 2 2 2" xfId="53037" xr:uid="{00000000-0005-0000-0000-000057D30000}"/>
    <cellStyle name="Percent 3 6 3 2 2 2 3" xfId="53038" xr:uid="{00000000-0005-0000-0000-000058D30000}"/>
    <cellStyle name="Percent 3 6 3 2 2 3" xfId="53039" xr:uid="{00000000-0005-0000-0000-000059D30000}"/>
    <cellStyle name="Percent 3 6 3 2 2 4" xfId="53040" xr:uid="{00000000-0005-0000-0000-00005AD30000}"/>
    <cellStyle name="Percent 3 6 3 2 3" xfId="53041" xr:uid="{00000000-0005-0000-0000-00005BD30000}"/>
    <cellStyle name="Percent 3 6 3 2 3 2" xfId="53042" xr:uid="{00000000-0005-0000-0000-00005CD30000}"/>
    <cellStyle name="Percent 3 6 3 2 3 2 2" xfId="53043" xr:uid="{00000000-0005-0000-0000-00005DD30000}"/>
    <cellStyle name="Percent 3 6 3 2 3 2 3" xfId="53044" xr:uid="{00000000-0005-0000-0000-00005ED30000}"/>
    <cellStyle name="Percent 3 6 3 2 3 3" xfId="53045" xr:uid="{00000000-0005-0000-0000-00005FD30000}"/>
    <cellStyle name="Percent 3 6 3 2 3 4" xfId="53046" xr:uid="{00000000-0005-0000-0000-000060D30000}"/>
    <cellStyle name="Percent 3 6 3 2 4" xfId="53047" xr:uid="{00000000-0005-0000-0000-000061D30000}"/>
    <cellStyle name="Percent 3 6 3 2 4 2" xfId="53048" xr:uid="{00000000-0005-0000-0000-000062D30000}"/>
    <cellStyle name="Percent 3 6 3 2 4 3" xfId="53049" xr:uid="{00000000-0005-0000-0000-000063D30000}"/>
    <cellStyle name="Percent 3 6 3 2 5" xfId="53050" xr:uid="{00000000-0005-0000-0000-000064D30000}"/>
    <cellStyle name="Percent 3 6 3 2 6" xfId="53051" xr:uid="{00000000-0005-0000-0000-000065D30000}"/>
    <cellStyle name="Percent 3 6 3 3" xfId="53052" xr:uid="{00000000-0005-0000-0000-000066D30000}"/>
    <cellStyle name="Percent 3 6 3 3 2" xfId="53053" xr:uid="{00000000-0005-0000-0000-000067D30000}"/>
    <cellStyle name="Percent 3 6 3 3 2 2" xfId="53054" xr:uid="{00000000-0005-0000-0000-000068D30000}"/>
    <cellStyle name="Percent 3 6 3 3 2 3" xfId="53055" xr:uid="{00000000-0005-0000-0000-000069D30000}"/>
    <cellStyle name="Percent 3 6 3 3 3" xfId="53056" xr:uid="{00000000-0005-0000-0000-00006AD30000}"/>
    <cellStyle name="Percent 3 6 3 3 4" xfId="53057" xr:uid="{00000000-0005-0000-0000-00006BD30000}"/>
    <cellStyle name="Percent 3 6 3 4" xfId="53058" xr:uid="{00000000-0005-0000-0000-00006CD30000}"/>
    <cellStyle name="Percent 3 6 3 4 2" xfId="53059" xr:uid="{00000000-0005-0000-0000-00006DD30000}"/>
    <cellStyle name="Percent 3 6 3 4 2 2" xfId="53060" xr:uid="{00000000-0005-0000-0000-00006ED30000}"/>
    <cellStyle name="Percent 3 6 3 4 2 3" xfId="53061" xr:uid="{00000000-0005-0000-0000-00006FD30000}"/>
    <cellStyle name="Percent 3 6 3 4 3" xfId="53062" xr:uid="{00000000-0005-0000-0000-000070D30000}"/>
    <cellStyle name="Percent 3 6 3 4 4" xfId="53063" xr:uid="{00000000-0005-0000-0000-000071D30000}"/>
    <cellStyle name="Percent 3 6 3 5" xfId="53064" xr:uid="{00000000-0005-0000-0000-000072D30000}"/>
    <cellStyle name="Percent 3 6 3 5 2" xfId="53065" xr:uid="{00000000-0005-0000-0000-000073D30000}"/>
    <cellStyle name="Percent 3 6 3 5 3" xfId="53066" xr:uid="{00000000-0005-0000-0000-000074D30000}"/>
    <cellStyle name="Percent 3 6 3 6" xfId="53067" xr:uid="{00000000-0005-0000-0000-000075D30000}"/>
    <cellStyle name="Percent 3 6 3 7" xfId="53068" xr:uid="{00000000-0005-0000-0000-000076D30000}"/>
    <cellStyle name="Percent 3 6 4" xfId="53069" xr:uid="{00000000-0005-0000-0000-000077D30000}"/>
    <cellStyle name="Percent 3 6 4 2" xfId="53070" xr:uid="{00000000-0005-0000-0000-000078D30000}"/>
    <cellStyle name="Percent 3 6 4 2 2" xfId="53071" xr:uid="{00000000-0005-0000-0000-000079D30000}"/>
    <cellStyle name="Percent 3 6 4 2 2 2" xfId="53072" xr:uid="{00000000-0005-0000-0000-00007AD30000}"/>
    <cellStyle name="Percent 3 6 4 2 2 2 2" xfId="53073" xr:uid="{00000000-0005-0000-0000-00007BD30000}"/>
    <cellStyle name="Percent 3 6 4 2 2 2 3" xfId="53074" xr:uid="{00000000-0005-0000-0000-00007CD30000}"/>
    <cellStyle name="Percent 3 6 4 2 2 3" xfId="53075" xr:uid="{00000000-0005-0000-0000-00007DD30000}"/>
    <cellStyle name="Percent 3 6 4 2 2 4" xfId="53076" xr:uid="{00000000-0005-0000-0000-00007ED30000}"/>
    <cellStyle name="Percent 3 6 4 2 3" xfId="53077" xr:uid="{00000000-0005-0000-0000-00007FD30000}"/>
    <cellStyle name="Percent 3 6 4 2 3 2" xfId="53078" xr:uid="{00000000-0005-0000-0000-000080D30000}"/>
    <cellStyle name="Percent 3 6 4 2 3 2 2" xfId="53079" xr:uid="{00000000-0005-0000-0000-000081D30000}"/>
    <cellStyle name="Percent 3 6 4 2 3 2 3" xfId="53080" xr:uid="{00000000-0005-0000-0000-000082D30000}"/>
    <cellStyle name="Percent 3 6 4 2 3 3" xfId="53081" xr:uid="{00000000-0005-0000-0000-000083D30000}"/>
    <cellStyle name="Percent 3 6 4 2 3 4" xfId="53082" xr:uid="{00000000-0005-0000-0000-000084D30000}"/>
    <cellStyle name="Percent 3 6 4 2 4" xfId="53083" xr:uid="{00000000-0005-0000-0000-000085D30000}"/>
    <cellStyle name="Percent 3 6 4 2 4 2" xfId="53084" xr:uid="{00000000-0005-0000-0000-000086D30000}"/>
    <cellStyle name="Percent 3 6 4 2 4 3" xfId="53085" xr:uid="{00000000-0005-0000-0000-000087D30000}"/>
    <cellStyle name="Percent 3 6 4 2 5" xfId="53086" xr:uid="{00000000-0005-0000-0000-000088D30000}"/>
    <cellStyle name="Percent 3 6 4 2 6" xfId="53087" xr:uid="{00000000-0005-0000-0000-000089D30000}"/>
    <cellStyle name="Percent 3 6 4 3" xfId="53088" xr:uid="{00000000-0005-0000-0000-00008AD30000}"/>
    <cellStyle name="Percent 3 6 4 3 2" xfId="53089" xr:uid="{00000000-0005-0000-0000-00008BD30000}"/>
    <cellStyle name="Percent 3 6 4 3 2 2" xfId="53090" xr:uid="{00000000-0005-0000-0000-00008CD30000}"/>
    <cellStyle name="Percent 3 6 4 3 2 3" xfId="53091" xr:uid="{00000000-0005-0000-0000-00008DD30000}"/>
    <cellStyle name="Percent 3 6 4 3 3" xfId="53092" xr:uid="{00000000-0005-0000-0000-00008ED30000}"/>
    <cellStyle name="Percent 3 6 4 3 4" xfId="53093" xr:uid="{00000000-0005-0000-0000-00008FD30000}"/>
    <cellStyle name="Percent 3 6 4 4" xfId="53094" xr:uid="{00000000-0005-0000-0000-000090D30000}"/>
    <cellStyle name="Percent 3 6 4 4 2" xfId="53095" xr:uid="{00000000-0005-0000-0000-000091D30000}"/>
    <cellStyle name="Percent 3 6 4 4 2 2" xfId="53096" xr:uid="{00000000-0005-0000-0000-000092D30000}"/>
    <cellStyle name="Percent 3 6 4 4 2 3" xfId="53097" xr:uid="{00000000-0005-0000-0000-000093D30000}"/>
    <cellStyle name="Percent 3 6 4 4 3" xfId="53098" xr:uid="{00000000-0005-0000-0000-000094D30000}"/>
    <cellStyle name="Percent 3 6 4 4 4" xfId="53099" xr:uid="{00000000-0005-0000-0000-000095D30000}"/>
    <cellStyle name="Percent 3 6 4 5" xfId="53100" xr:uid="{00000000-0005-0000-0000-000096D30000}"/>
    <cellStyle name="Percent 3 6 4 5 2" xfId="53101" xr:uid="{00000000-0005-0000-0000-000097D30000}"/>
    <cellStyle name="Percent 3 6 4 5 3" xfId="53102" xr:uid="{00000000-0005-0000-0000-000098D30000}"/>
    <cellStyle name="Percent 3 6 4 6" xfId="53103" xr:uid="{00000000-0005-0000-0000-000099D30000}"/>
    <cellStyle name="Percent 3 6 4 7" xfId="53104" xr:uid="{00000000-0005-0000-0000-00009AD30000}"/>
    <cellStyle name="Percent 3 6 5" xfId="53105" xr:uid="{00000000-0005-0000-0000-00009BD30000}"/>
    <cellStyle name="Percent 3 6 5 2" xfId="53106" xr:uid="{00000000-0005-0000-0000-00009CD30000}"/>
    <cellStyle name="Percent 3 6 5 2 2" xfId="53107" xr:uid="{00000000-0005-0000-0000-00009DD30000}"/>
    <cellStyle name="Percent 3 6 5 2 2 2" xfId="53108" xr:uid="{00000000-0005-0000-0000-00009ED30000}"/>
    <cellStyle name="Percent 3 6 5 2 2 3" xfId="53109" xr:uid="{00000000-0005-0000-0000-00009FD30000}"/>
    <cellStyle name="Percent 3 6 5 2 3" xfId="53110" xr:uid="{00000000-0005-0000-0000-0000A0D30000}"/>
    <cellStyle name="Percent 3 6 5 2 4" xfId="53111" xr:uid="{00000000-0005-0000-0000-0000A1D30000}"/>
    <cellStyle name="Percent 3 6 5 3" xfId="53112" xr:uid="{00000000-0005-0000-0000-0000A2D30000}"/>
    <cellStyle name="Percent 3 6 5 3 2" xfId="53113" xr:uid="{00000000-0005-0000-0000-0000A3D30000}"/>
    <cellStyle name="Percent 3 6 5 3 2 2" xfId="53114" xr:uid="{00000000-0005-0000-0000-0000A4D30000}"/>
    <cellStyle name="Percent 3 6 5 3 2 3" xfId="53115" xr:uid="{00000000-0005-0000-0000-0000A5D30000}"/>
    <cellStyle name="Percent 3 6 5 3 3" xfId="53116" xr:uid="{00000000-0005-0000-0000-0000A6D30000}"/>
    <cellStyle name="Percent 3 6 5 3 4" xfId="53117" xr:uid="{00000000-0005-0000-0000-0000A7D30000}"/>
    <cellStyle name="Percent 3 6 5 4" xfId="53118" xr:uid="{00000000-0005-0000-0000-0000A8D30000}"/>
    <cellStyle name="Percent 3 6 5 4 2" xfId="53119" xr:uid="{00000000-0005-0000-0000-0000A9D30000}"/>
    <cellStyle name="Percent 3 6 5 4 3" xfId="53120" xr:uid="{00000000-0005-0000-0000-0000AAD30000}"/>
    <cellStyle name="Percent 3 6 5 5" xfId="53121" xr:uid="{00000000-0005-0000-0000-0000ABD30000}"/>
    <cellStyle name="Percent 3 6 5 6" xfId="53122" xr:uid="{00000000-0005-0000-0000-0000ACD30000}"/>
    <cellStyle name="Percent 3 6 6" xfId="53123" xr:uid="{00000000-0005-0000-0000-0000ADD30000}"/>
    <cellStyle name="Percent 3 6 6 2" xfId="53124" xr:uid="{00000000-0005-0000-0000-0000AED30000}"/>
    <cellStyle name="Percent 3 6 6 2 2" xfId="53125" xr:uid="{00000000-0005-0000-0000-0000AFD30000}"/>
    <cellStyle name="Percent 3 6 6 2 3" xfId="53126" xr:uid="{00000000-0005-0000-0000-0000B0D30000}"/>
    <cellStyle name="Percent 3 6 6 3" xfId="53127" xr:uid="{00000000-0005-0000-0000-0000B1D30000}"/>
    <cellStyle name="Percent 3 6 6 4" xfId="53128" xr:uid="{00000000-0005-0000-0000-0000B2D30000}"/>
    <cellStyle name="Percent 3 6 7" xfId="53129" xr:uid="{00000000-0005-0000-0000-0000B3D30000}"/>
    <cellStyle name="Percent 3 6 7 2" xfId="53130" xr:uid="{00000000-0005-0000-0000-0000B4D30000}"/>
    <cellStyle name="Percent 3 6 7 2 2" xfId="53131" xr:uid="{00000000-0005-0000-0000-0000B5D30000}"/>
    <cellStyle name="Percent 3 6 7 2 3" xfId="53132" xr:uid="{00000000-0005-0000-0000-0000B6D30000}"/>
    <cellStyle name="Percent 3 6 7 3" xfId="53133" xr:uid="{00000000-0005-0000-0000-0000B7D30000}"/>
    <cellStyle name="Percent 3 6 7 4" xfId="53134" xr:uid="{00000000-0005-0000-0000-0000B8D30000}"/>
    <cellStyle name="Percent 3 6 8" xfId="53135" xr:uid="{00000000-0005-0000-0000-0000B9D30000}"/>
    <cellStyle name="Percent 3 6 8 2" xfId="53136" xr:uid="{00000000-0005-0000-0000-0000BAD30000}"/>
    <cellStyle name="Percent 3 6 8 3" xfId="53137" xr:uid="{00000000-0005-0000-0000-0000BBD30000}"/>
    <cellStyle name="Percent 3 6 9" xfId="53138" xr:uid="{00000000-0005-0000-0000-0000BCD30000}"/>
    <cellStyle name="Percent 3 7" xfId="53139" xr:uid="{00000000-0005-0000-0000-0000BDD30000}"/>
    <cellStyle name="Percent 3 7 10" xfId="53140" xr:uid="{00000000-0005-0000-0000-0000BED30000}"/>
    <cellStyle name="Percent 3 7 2" xfId="53141" xr:uid="{00000000-0005-0000-0000-0000BFD30000}"/>
    <cellStyle name="Percent 3 7 2 2" xfId="53142" xr:uid="{00000000-0005-0000-0000-0000C0D30000}"/>
    <cellStyle name="Percent 3 7 2 2 2" xfId="53143" xr:uid="{00000000-0005-0000-0000-0000C1D30000}"/>
    <cellStyle name="Percent 3 7 2 2 2 2" xfId="53144" xr:uid="{00000000-0005-0000-0000-0000C2D30000}"/>
    <cellStyle name="Percent 3 7 2 2 2 2 2" xfId="53145" xr:uid="{00000000-0005-0000-0000-0000C3D30000}"/>
    <cellStyle name="Percent 3 7 2 2 2 2 2 2" xfId="53146" xr:uid="{00000000-0005-0000-0000-0000C4D30000}"/>
    <cellStyle name="Percent 3 7 2 2 2 2 2 3" xfId="53147" xr:uid="{00000000-0005-0000-0000-0000C5D30000}"/>
    <cellStyle name="Percent 3 7 2 2 2 2 3" xfId="53148" xr:uid="{00000000-0005-0000-0000-0000C6D30000}"/>
    <cellStyle name="Percent 3 7 2 2 2 2 4" xfId="53149" xr:uid="{00000000-0005-0000-0000-0000C7D30000}"/>
    <cellStyle name="Percent 3 7 2 2 2 3" xfId="53150" xr:uid="{00000000-0005-0000-0000-0000C8D30000}"/>
    <cellStyle name="Percent 3 7 2 2 2 3 2" xfId="53151" xr:uid="{00000000-0005-0000-0000-0000C9D30000}"/>
    <cellStyle name="Percent 3 7 2 2 2 3 2 2" xfId="53152" xr:uid="{00000000-0005-0000-0000-0000CAD30000}"/>
    <cellStyle name="Percent 3 7 2 2 2 3 2 3" xfId="53153" xr:uid="{00000000-0005-0000-0000-0000CBD30000}"/>
    <cellStyle name="Percent 3 7 2 2 2 3 3" xfId="53154" xr:uid="{00000000-0005-0000-0000-0000CCD30000}"/>
    <cellStyle name="Percent 3 7 2 2 2 3 4" xfId="53155" xr:uid="{00000000-0005-0000-0000-0000CDD30000}"/>
    <cellStyle name="Percent 3 7 2 2 2 4" xfId="53156" xr:uid="{00000000-0005-0000-0000-0000CED30000}"/>
    <cellStyle name="Percent 3 7 2 2 2 4 2" xfId="53157" xr:uid="{00000000-0005-0000-0000-0000CFD30000}"/>
    <cellStyle name="Percent 3 7 2 2 2 4 3" xfId="53158" xr:uid="{00000000-0005-0000-0000-0000D0D30000}"/>
    <cellStyle name="Percent 3 7 2 2 2 5" xfId="53159" xr:uid="{00000000-0005-0000-0000-0000D1D30000}"/>
    <cellStyle name="Percent 3 7 2 2 2 6" xfId="53160" xr:uid="{00000000-0005-0000-0000-0000D2D30000}"/>
    <cellStyle name="Percent 3 7 2 2 3" xfId="53161" xr:uid="{00000000-0005-0000-0000-0000D3D30000}"/>
    <cellStyle name="Percent 3 7 2 2 3 2" xfId="53162" xr:uid="{00000000-0005-0000-0000-0000D4D30000}"/>
    <cellStyle name="Percent 3 7 2 2 3 2 2" xfId="53163" xr:uid="{00000000-0005-0000-0000-0000D5D30000}"/>
    <cellStyle name="Percent 3 7 2 2 3 2 3" xfId="53164" xr:uid="{00000000-0005-0000-0000-0000D6D30000}"/>
    <cellStyle name="Percent 3 7 2 2 3 3" xfId="53165" xr:uid="{00000000-0005-0000-0000-0000D7D30000}"/>
    <cellStyle name="Percent 3 7 2 2 3 4" xfId="53166" xr:uid="{00000000-0005-0000-0000-0000D8D30000}"/>
    <cellStyle name="Percent 3 7 2 2 4" xfId="53167" xr:uid="{00000000-0005-0000-0000-0000D9D30000}"/>
    <cellStyle name="Percent 3 7 2 2 4 2" xfId="53168" xr:uid="{00000000-0005-0000-0000-0000DAD30000}"/>
    <cellStyle name="Percent 3 7 2 2 4 2 2" xfId="53169" xr:uid="{00000000-0005-0000-0000-0000DBD30000}"/>
    <cellStyle name="Percent 3 7 2 2 4 2 3" xfId="53170" xr:uid="{00000000-0005-0000-0000-0000DCD30000}"/>
    <cellStyle name="Percent 3 7 2 2 4 3" xfId="53171" xr:uid="{00000000-0005-0000-0000-0000DDD30000}"/>
    <cellStyle name="Percent 3 7 2 2 4 4" xfId="53172" xr:uid="{00000000-0005-0000-0000-0000DED30000}"/>
    <cellStyle name="Percent 3 7 2 2 5" xfId="53173" xr:uid="{00000000-0005-0000-0000-0000DFD30000}"/>
    <cellStyle name="Percent 3 7 2 2 5 2" xfId="53174" xr:uid="{00000000-0005-0000-0000-0000E0D30000}"/>
    <cellStyle name="Percent 3 7 2 2 5 3" xfId="53175" xr:uid="{00000000-0005-0000-0000-0000E1D30000}"/>
    <cellStyle name="Percent 3 7 2 2 6" xfId="53176" xr:uid="{00000000-0005-0000-0000-0000E2D30000}"/>
    <cellStyle name="Percent 3 7 2 2 7" xfId="53177" xr:uid="{00000000-0005-0000-0000-0000E3D30000}"/>
    <cellStyle name="Percent 3 7 2 3" xfId="53178" xr:uid="{00000000-0005-0000-0000-0000E4D30000}"/>
    <cellStyle name="Percent 3 7 2 3 2" xfId="53179" xr:uid="{00000000-0005-0000-0000-0000E5D30000}"/>
    <cellStyle name="Percent 3 7 2 3 2 2" xfId="53180" xr:uid="{00000000-0005-0000-0000-0000E6D30000}"/>
    <cellStyle name="Percent 3 7 2 3 2 2 2" xfId="53181" xr:uid="{00000000-0005-0000-0000-0000E7D30000}"/>
    <cellStyle name="Percent 3 7 2 3 2 2 3" xfId="53182" xr:uid="{00000000-0005-0000-0000-0000E8D30000}"/>
    <cellStyle name="Percent 3 7 2 3 2 3" xfId="53183" xr:uid="{00000000-0005-0000-0000-0000E9D30000}"/>
    <cellStyle name="Percent 3 7 2 3 2 4" xfId="53184" xr:uid="{00000000-0005-0000-0000-0000EAD30000}"/>
    <cellStyle name="Percent 3 7 2 3 3" xfId="53185" xr:uid="{00000000-0005-0000-0000-0000EBD30000}"/>
    <cellStyle name="Percent 3 7 2 3 3 2" xfId="53186" xr:uid="{00000000-0005-0000-0000-0000ECD30000}"/>
    <cellStyle name="Percent 3 7 2 3 3 2 2" xfId="53187" xr:uid="{00000000-0005-0000-0000-0000EDD30000}"/>
    <cellStyle name="Percent 3 7 2 3 3 2 3" xfId="53188" xr:uid="{00000000-0005-0000-0000-0000EED30000}"/>
    <cellStyle name="Percent 3 7 2 3 3 3" xfId="53189" xr:uid="{00000000-0005-0000-0000-0000EFD30000}"/>
    <cellStyle name="Percent 3 7 2 3 3 4" xfId="53190" xr:uid="{00000000-0005-0000-0000-0000F0D30000}"/>
    <cellStyle name="Percent 3 7 2 3 4" xfId="53191" xr:uid="{00000000-0005-0000-0000-0000F1D30000}"/>
    <cellStyle name="Percent 3 7 2 3 4 2" xfId="53192" xr:uid="{00000000-0005-0000-0000-0000F2D30000}"/>
    <cellStyle name="Percent 3 7 2 3 4 3" xfId="53193" xr:uid="{00000000-0005-0000-0000-0000F3D30000}"/>
    <cellStyle name="Percent 3 7 2 3 5" xfId="53194" xr:uid="{00000000-0005-0000-0000-0000F4D30000}"/>
    <cellStyle name="Percent 3 7 2 3 6" xfId="53195" xr:uid="{00000000-0005-0000-0000-0000F5D30000}"/>
    <cellStyle name="Percent 3 7 2 4" xfId="53196" xr:uid="{00000000-0005-0000-0000-0000F6D30000}"/>
    <cellStyle name="Percent 3 7 2 4 2" xfId="53197" xr:uid="{00000000-0005-0000-0000-0000F7D30000}"/>
    <cellStyle name="Percent 3 7 2 4 2 2" xfId="53198" xr:uid="{00000000-0005-0000-0000-0000F8D30000}"/>
    <cellStyle name="Percent 3 7 2 4 2 3" xfId="53199" xr:uid="{00000000-0005-0000-0000-0000F9D30000}"/>
    <cellStyle name="Percent 3 7 2 4 3" xfId="53200" xr:uid="{00000000-0005-0000-0000-0000FAD30000}"/>
    <cellStyle name="Percent 3 7 2 4 4" xfId="53201" xr:uid="{00000000-0005-0000-0000-0000FBD30000}"/>
    <cellStyle name="Percent 3 7 2 5" xfId="53202" xr:uid="{00000000-0005-0000-0000-0000FCD30000}"/>
    <cellStyle name="Percent 3 7 2 5 2" xfId="53203" xr:uid="{00000000-0005-0000-0000-0000FDD30000}"/>
    <cellStyle name="Percent 3 7 2 5 2 2" xfId="53204" xr:uid="{00000000-0005-0000-0000-0000FED30000}"/>
    <cellStyle name="Percent 3 7 2 5 2 3" xfId="53205" xr:uid="{00000000-0005-0000-0000-0000FFD30000}"/>
    <cellStyle name="Percent 3 7 2 5 3" xfId="53206" xr:uid="{00000000-0005-0000-0000-000000D40000}"/>
    <cellStyle name="Percent 3 7 2 5 4" xfId="53207" xr:uid="{00000000-0005-0000-0000-000001D40000}"/>
    <cellStyle name="Percent 3 7 2 6" xfId="53208" xr:uid="{00000000-0005-0000-0000-000002D40000}"/>
    <cellStyle name="Percent 3 7 2 6 2" xfId="53209" xr:uid="{00000000-0005-0000-0000-000003D40000}"/>
    <cellStyle name="Percent 3 7 2 6 3" xfId="53210" xr:uid="{00000000-0005-0000-0000-000004D40000}"/>
    <cellStyle name="Percent 3 7 2 7" xfId="53211" xr:uid="{00000000-0005-0000-0000-000005D40000}"/>
    <cellStyle name="Percent 3 7 2 8" xfId="53212" xr:uid="{00000000-0005-0000-0000-000006D40000}"/>
    <cellStyle name="Percent 3 7 3" xfId="53213" xr:uid="{00000000-0005-0000-0000-000007D40000}"/>
    <cellStyle name="Percent 3 7 3 2" xfId="53214" xr:uid="{00000000-0005-0000-0000-000008D40000}"/>
    <cellStyle name="Percent 3 7 3 2 2" xfId="53215" xr:uid="{00000000-0005-0000-0000-000009D40000}"/>
    <cellStyle name="Percent 3 7 3 2 2 2" xfId="53216" xr:uid="{00000000-0005-0000-0000-00000AD40000}"/>
    <cellStyle name="Percent 3 7 3 2 2 2 2" xfId="53217" xr:uid="{00000000-0005-0000-0000-00000BD40000}"/>
    <cellStyle name="Percent 3 7 3 2 2 2 3" xfId="53218" xr:uid="{00000000-0005-0000-0000-00000CD40000}"/>
    <cellStyle name="Percent 3 7 3 2 2 3" xfId="53219" xr:uid="{00000000-0005-0000-0000-00000DD40000}"/>
    <cellStyle name="Percent 3 7 3 2 2 4" xfId="53220" xr:uid="{00000000-0005-0000-0000-00000ED40000}"/>
    <cellStyle name="Percent 3 7 3 2 3" xfId="53221" xr:uid="{00000000-0005-0000-0000-00000FD40000}"/>
    <cellStyle name="Percent 3 7 3 2 3 2" xfId="53222" xr:uid="{00000000-0005-0000-0000-000010D40000}"/>
    <cellStyle name="Percent 3 7 3 2 3 2 2" xfId="53223" xr:uid="{00000000-0005-0000-0000-000011D40000}"/>
    <cellStyle name="Percent 3 7 3 2 3 2 3" xfId="53224" xr:uid="{00000000-0005-0000-0000-000012D40000}"/>
    <cellStyle name="Percent 3 7 3 2 3 3" xfId="53225" xr:uid="{00000000-0005-0000-0000-000013D40000}"/>
    <cellStyle name="Percent 3 7 3 2 3 4" xfId="53226" xr:uid="{00000000-0005-0000-0000-000014D40000}"/>
    <cellStyle name="Percent 3 7 3 2 4" xfId="53227" xr:uid="{00000000-0005-0000-0000-000015D40000}"/>
    <cellStyle name="Percent 3 7 3 2 4 2" xfId="53228" xr:uid="{00000000-0005-0000-0000-000016D40000}"/>
    <cellStyle name="Percent 3 7 3 2 4 3" xfId="53229" xr:uid="{00000000-0005-0000-0000-000017D40000}"/>
    <cellStyle name="Percent 3 7 3 2 5" xfId="53230" xr:uid="{00000000-0005-0000-0000-000018D40000}"/>
    <cellStyle name="Percent 3 7 3 2 6" xfId="53231" xr:uid="{00000000-0005-0000-0000-000019D40000}"/>
    <cellStyle name="Percent 3 7 3 3" xfId="53232" xr:uid="{00000000-0005-0000-0000-00001AD40000}"/>
    <cellStyle name="Percent 3 7 3 3 2" xfId="53233" xr:uid="{00000000-0005-0000-0000-00001BD40000}"/>
    <cellStyle name="Percent 3 7 3 3 2 2" xfId="53234" xr:uid="{00000000-0005-0000-0000-00001CD40000}"/>
    <cellStyle name="Percent 3 7 3 3 2 3" xfId="53235" xr:uid="{00000000-0005-0000-0000-00001DD40000}"/>
    <cellStyle name="Percent 3 7 3 3 3" xfId="53236" xr:uid="{00000000-0005-0000-0000-00001ED40000}"/>
    <cellStyle name="Percent 3 7 3 3 4" xfId="53237" xr:uid="{00000000-0005-0000-0000-00001FD40000}"/>
    <cellStyle name="Percent 3 7 3 4" xfId="53238" xr:uid="{00000000-0005-0000-0000-000020D40000}"/>
    <cellStyle name="Percent 3 7 3 4 2" xfId="53239" xr:uid="{00000000-0005-0000-0000-000021D40000}"/>
    <cellStyle name="Percent 3 7 3 4 2 2" xfId="53240" xr:uid="{00000000-0005-0000-0000-000022D40000}"/>
    <cellStyle name="Percent 3 7 3 4 2 3" xfId="53241" xr:uid="{00000000-0005-0000-0000-000023D40000}"/>
    <cellStyle name="Percent 3 7 3 4 3" xfId="53242" xr:uid="{00000000-0005-0000-0000-000024D40000}"/>
    <cellStyle name="Percent 3 7 3 4 4" xfId="53243" xr:uid="{00000000-0005-0000-0000-000025D40000}"/>
    <cellStyle name="Percent 3 7 3 5" xfId="53244" xr:uid="{00000000-0005-0000-0000-000026D40000}"/>
    <cellStyle name="Percent 3 7 3 5 2" xfId="53245" xr:uid="{00000000-0005-0000-0000-000027D40000}"/>
    <cellStyle name="Percent 3 7 3 5 3" xfId="53246" xr:uid="{00000000-0005-0000-0000-000028D40000}"/>
    <cellStyle name="Percent 3 7 3 6" xfId="53247" xr:uid="{00000000-0005-0000-0000-000029D40000}"/>
    <cellStyle name="Percent 3 7 3 7" xfId="53248" xr:uid="{00000000-0005-0000-0000-00002AD40000}"/>
    <cellStyle name="Percent 3 7 4" xfId="53249" xr:uid="{00000000-0005-0000-0000-00002BD40000}"/>
    <cellStyle name="Percent 3 7 4 2" xfId="53250" xr:uid="{00000000-0005-0000-0000-00002CD40000}"/>
    <cellStyle name="Percent 3 7 4 2 2" xfId="53251" xr:uid="{00000000-0005-0000-0000-00002DD40000}"/>
    <cellStyle name="Percent 3 7 4 2 2 2" xfId="53252" xr:uid="{00000000-0005-0000-0000-00002ED40000}"/>
    <cellStyle name="Percent 3 7 4 2 2 2 2" xfId="53253" xr:uid="{00000000-0005-0000-0000-00002FD40000}"/>
    <cellStyle name="Percent 3 7 4 2 2 2 3" xfId="53254" xr:uid="{00000000-0005-0000-0000-000030D40000}"/>
    <cellStyle name="Percent 3 7 4 2 2 3" xfId="53255" xr:uid="{00000000-0005-0000-0000-000031D40000}"/>
    <cellStyle name="Percent 3 7 4 2 2 4" xfId="53256" xr:uid="{00000000-0005-0000-0000-000032D40000}"/>
    <cellStyle name="Percent 3 7 4 2 3" xfId="53257" xr:uid="{00000000-0005-0000-0000-000033D40000}"/>
    <cellStyle name="Percent 3 7 4 2 3 2" xfId="53258" xr:uid="{00000000-0005-0000-0000-000034D40000}"/>
    <cellStyle name="Percent 3 7 4 2 3 2 2" xfId="53259" xr:uid="{00000000-0005-0000-0000-000035D40000}"/>
    <cellStyle name="Percent 3 7 4 2 3 2 3" xfId="53260" xr:uid="{00000000-0005-0000-0000-000036D40000}"/>
    <cellStyle name="Percent 3 7 4 2 3 3" xfId="53261" xr:uid="{00000000-0005-0000-0000-000037D40000}"/>
    <cellStyle name="Percent 3 7 4 2 3 4" xfId="53262" xr:uid="{00000000-0005-0000-0000-000038D40000}"/>
    <cellStyle name="Percent 3 7 4 2 4" xfId="53263" xr:uid="{00000000-0005-0000-0000-000039D40000}"/>
    <cellStyle name="Percent 3 7 4 2 4 2" xfId="53264" xr:uid="{00000000-0005-0000-0000-00003AD40000}"/>
    <cellStyle name="Percent 3 7 4 2 4 3" xfId="53265" xr:uid="{00000000-0005-0000-0000-00003BD40000}"/>
    <cellStyle name="Percent 3 7 4 2 5" xfId="53266" xr:uid="{00000000-0005-0000-0000-00003CD40000}"/>
    <cellStyle name="Percent 3 7 4 2 6" xfId="53267" xr:uid="{00000000-0005-0000-0000-00003DD40000}"/>
    <cellStyle name="Percent 3 7 4 3" xfId="53268" xr:uid="{00000000-0005-0000-0000-00003ED40000}"/>
    <cellStyle name="Percent 3 7 4 3 2" xfId="53269" xr:uid="{00000000-0005-0000-0000-00003FD40000}"/>
    <cellStyle name="Percent 3 7 4 3 2 2" xfId="53270" xr:uid="{00000000-0005-0000-0000-000040D40000}"/>
    <cellStyle name="Percent 3 7 4 3 2 3" xfId="53271" xr:uid="{00000000-0005-0000-0000-000041D40000}"/>
    <cellStyle name="Percent 3 7 4 3 3" xfId="53272" xr:uid="{00000000-0005-0000-0000-000042D40000}"/>
    <cellStyle name="Percent 3 7 4 3 4" xfId="53273" xr:uid="{00000000-0005-0000-0000-000043D40000}"/>
    <cellStyle name="Percent 3 7 4 4" xfId="53274" xr:uid="{00000000-0005-0000-0000-000044D40000}"/>
    <cellStyle name="Percent 3 7 4 4 2" xfId="53275" xr:uid="{00000000-0005-0000-0000-000045D40000}"/>
    <cellStyle name="Percent 3 7 4 4 2 2" xfId="53276" xr:uid="{00000000-0005-0000-0000-000046D40000}"/>
    <cellStyle name="Percent 3 7 4 4 2 3" xfId="53277" xr:uid="{00000000-0005-0000-0000-000047D40000}"/>
    <cellStyle name="Percent 3 7 4 4 3" xfId="53278" xr:uid="{00000000-0005-0000-0000-000048D40000}"/>
    <cellStyle name="Percent 3 7 4 4 4" xfId="53279" xr:uid="{00000000-0005-0000-0000-000049D40000}"/>
    <cellStyle name="Percent 3 7 4 5" xfId="53280" xr:uid="{00000000-0005-0000-0000-00004AD40000}"/>
    <cellStyle name="Percent 3 7 4 5 2" xfId="53281" xr:uid="{00000000-0005-0000-0000-00004BD40000}"/>
    <cellStyle name="Percent 3 7 4 5 3" xfId="53282" xr:uid="{00000000-0005-0000-0000-00004CD40000}"/>
    <cellStyle name="Percent 3 7 4 6" xfId="53283" xr:uid="{00000000-0005-0000-0000-00004DD40000}"/>
    <cellStyle name="Percent 3 7 4 7" xfId="53284" xr:uid="{00000000-0005-0000-0000-00004ED40000}"/>
    <cellStyle name="Percent 3 7 5" xfId="53285" xr:uid="{00000000-0005-0000-0000-00004FD40000}"/>
    <cellStyle name="Percent 3 7 5 2" xfId="53286" xr:uid="{00000000-0005-0000-0000-000050D40000}"/>
    <cellStyle name="Percent 3 7 5 2 2" xfId="53287" xr:uid="{00000000-0005-0000-0000-000051D40000}"/>
    <cellStyle name="Percent 3 7 5 2 2 2" xfId="53288" xr:uid="{00000000-0005-0000-0000-000052D40000}"/>
    <cellStyle name="Percent 3 7 5 2 2 3" xfId="53289" xr:uid="{00000000-0005-0000-0000-000053D40000}"/>
    <cellStyle name="Percent 3 7 5 2 3" xfId="53290" xr:uid="{00000000-0005-0000-0000-000054D40000}"/>
    <cellStyle name="Percent 3 7 5 2 4" xfId="53291" xr:uid="{00000000-0005-0000-0000-000055D40000}"/>
    <cellStyle name="Percent 3 7 5 3" xfId="53292" xr:uid="{00000000-0005-0000-0000-000056D40000}"/>
    <cellStyle name="Percent 3 7 5 3 2" xfId="53293" xr:uid="{00000000-0005-0000-0000-000057D40000}"/>
    <cellStyle name="Percent 3 7 5 3 2 2" xfId="53294" xr:uid="{00000000-0005-0000-0000-000058D40000}"/>
    <cellStyle name="Percent 3 7 5 3 2 3" xfId="53295" xr:uid="{00000000-0005-0000-0000-000059D40000}"/>
    <cellStyle name="Percent 3 7 5 3 3" xfId="53296" xr:uid="{00000000-0005-0000-0000-00005AD40000}"/>
    <cellStyle name="Percent 3 7 5 3 4" xfId="53297" xr:uid="{00000000-0005-0000-0000-00005BD40000}"/>
    <cellStyle name="Percent 3 7 5 4" xfId="53298" xr:uid="{00000000-0005-0000-0000-00005CD40000}"/>
    <cellStyle name="Percent 3 7 5 4 2" xfId="53299" xr:uid="{00000000-0005-0000-0000-00005DD40000}"/>
    <cellStyle name="Percent 3 7 5 4 3" xfId="53300" xr:uid="{00000000-0005-0000-0000-00005ED40000}"/>
    <cellStyle name="Percent 3 7 5 5" xfId="53301" xr:uid="{00000000-0005-0000-0000-00005FD40000}"/>
    <cellStyle name="Percent 3 7 5 6" xfId="53302" xr:uid="{00000000-0005-0000-0000-000060D40000}"/>
    <cellStyle name="Percent 3 7 6" xfId="53303" xr:uid="{00000000-0005-0000-0000-000061D40000}"/>
    <cellStyle name="Percent 3 7 6 2" xfId="53304" xr:uid="{00000000-0005-0000-0000-000062D40000}"/>
    <cellStyle name="Percent 3 7 6 2 2" xfId="53305" xr:uid="{00000000-0005-0000-0000-000063D40000}"/>
    <cellStyle name="Percent 3 7 6 2 3" xfId="53306" xr:uid="{00000000-0005-0000-0000-000064D40000}"/>
    <cellStyle name="Percent 3 7 6 3" xfId="53307" xr:uid="{00000000-0005-0000-0000-000065D40000}"/>
    <cellStyle name="Percent 3 7 6 4" xfId="53308" xr:uid="{00000000-0005-0000-0000-000066D40000}"/>
    <cellStyle name="Percent 3 7 7" xfId="53309" xr:uid="{00000000-0005-0000-0000-000067D40000}"/>
    <cellStyle name="Percent 3 7 7 2" xfId="53310" xr:uid="{00000000-0005-0000-0000-000068D40000}"/>
    <cellStyle name="Percent 3 7 7 2 2" xfId="53311" xr:uid="{00000000-0005-0000-0000-000069D40000}"/>
    <cellStyle name="Percent 3 7 7 2 3" xfId="53312" xr:uid="{00000000-0005-0000-0000-00006AD40000}"/>
    <cellStyle name="Percent 3 7 7 3" xfId="53313" xr:uid="{00000000-0005-0000-0000-00006BD40000}"/>
    <cellStyle name="Percent 3 7 7 4" xfId="53314" xr:uid="{00000000-0005-0000-0000-00006CD40000}"/>
    <cellStyle name="Percent 3 7 8" xfId="53315" xr:uid="{00000000-0005-0000-0000-00006DD40000}"/>
    <cellStyle name="Percent 3 7 8 2" xfId="53316" xr:uid="{00000000-0005-0000-0000-00006ED40000}"/>
    <cellStyle name="Percent 3 7 8 3" xfId="53317" xr:uid="{00000000-0005-0000-0000-00006FD40000}"/>
    <cellStyle name="Percent 3 7 9" xfId="53318" xr:uid="{00000000-0005-0000-0000-000070D40000}"/>
    <cellStyle name="Percent 3 8" xfId="53319" xr:uid="{00000000-0005-0000-0000-000071D40000}"/>
    <cellStyle name="Percent 3 8 2" xfId="53320" xr:uid="{00000000-0005-0000-0000-000072D40000}"/>
    <cellStyle name="Percent 3 8 2 2" xfId="53321" xr:uid="{00000000-0005-0000-0000-000073D40000}"/>
    <cellStyle name="Percent 3 8 2 2 2" xfId="53322" xr:uid="{00000000-0005-0000-0000-000074D40000}"/>
    <cellStyle name="Percent 3 8 2 2 2 2" xfId="53323" xr:uid="{00000000-0005-0000-0000-000075D40000}"/>
    <cellStyle name="Percent 3 8 2 2 2 2 2" xfId="53324" xr:uid="{00000000-0005-0000-0000-000076D40000}"/>
    <cellStyle name="Percent 3 8 2 2 2 2 3" xfId="53325" xr:uid="{00000000-0005-0000-0000-000077D40000}"/>
    <cellStyle name="Percent 3 8 2 2 2 3" xfId="53326" xr:uid="{00000000-0005-0000-0000-000078D40000}"/>
    <cellStyle name="Percent 3 8 2 2 2 4" xfId="53327" xr:uid="{00000000-0005-0000-0000-000079D40000}"/>
    <cellStyle name="Percent 3 8 2 2 3" xfId="53328" xr:uid="{00000000-0005-0000-0000-00007AD40000}"/>
    <cellStyle name="Percent 3 8 2 2 3 2" xfId="53329" xr:uid="{00000000-0005-0000-0000-00007BD40000}"/>
    <cellStyle name="Percent 3 8 2 2 3 2 2" xfId="53330" xr:uid="{00000000-0005-0000-0000-00007CD40000}"/>
    <cellStyle name="Percent 3 8 2 2 3 2 3" xfId="53331" xr:uid="{00000000-0005-0000-0000-00007DD40000}"/>
    <cellStyle name="Percent 3 8 2 2 3 3" xfId="53332" xr:uid="{00000000-0005-0000-0000-00007ED40000}"/>
    <cellStyle name="Percent 3 8 2 2 3 4" xfId="53333" xr:uid="{00000000-0005-0000-0000-00007FD40000}"/>
    <cellStyle name="Percent 3 8 2 2 4" xfId="53334" xr:uid="{00000000-0005-0000-0000-000080D40000}"/>
    <cellStyle name="Percent 3 8 2 2 4 2" xfId="53335" xr:uid="{00000000-0005-0000-0000-000081D40000}"/>
    <cellStyle name="Percent 3 8 2 2 4 3" xfId="53336" xr:uid="{00000000-0005-0000-0000-000082D40000}"/>
    <cellStyle name="Percent 3 8 2 2 5" xfId="53337" xr:uid="{00000000-0005-0000-0000-000083D40000}"/>
    <cellStyle name="Percent 3 8 2 2 6" xfId="53338" xr:uid="{00000000-0005-0000-0000-000084D40000}"/>
    <cellStyle name="Percent 3 8 2 3" xfId="53339" xr:uid="{00000000-0005-0000-0000-000085D40000}"/>
    <cellStyle name="Percent 3 8 2 3 2" xfId="53340" xr:uid="{00000000-0005-0000-0000-000086D40000}"/>
    <cellStyle name="Percent 3 8 2 3 2 2" xfId="53341" xr:uid="{00000000-0005-0000-0000-000087D40000}"/>
    <cellStyle name="Percent 3 8 2 3 2 3" xfId="53342" xr:uid="{00000000-0005-0000-0000-000088D40000}"/>
    <cellStyle name="Percent 3 8 2 3 3" xfId="53343" xr:uid="{00000000-0005-0000-0000-000089D40000}"/>
    <cellStyle name="Percent 3 8 2 3 4" xfId="53344" xr:uid="{00000000-0005-0000-0000-00008AD40000}"/>
    <cellStyle name="Percent 3 8 2 4" xfId="53345" xr:uid="{00000000-0005-0000-0000-00008BD40000}"/>
    <cellStyle name="Percent 3 8 2 4 2" xfId="53346" xr:uid="{00000000-0005-0000-0000-00008CD40000}"/>
    <cellStyle name="Percent 3 8 2 4 2 2" xfId="53347" xr:uid="{00000000-0005-0000-0000-00008DD40000}"/>
    <cellStyle name="Percent 3 8 2 4 2 3" xfId="53348" xr:uid="{00000000-0005-0000-0000-00008ED40000}"/>
    <cellStyle name="Percent 3 8 2 4 3" xfId="53349" xr:uid="{00000000-0005-0000-0000-00008FD40000}"/>
    <cellStyle name="Percent 3 8 2 4 4" xfId="53350" xr:uid="{00000000-0005-0000-0000-000090D40000}"/>
    <cellStyle name="Percent 3 8 2 5" xfId="53351" xr:uid="{00000000-0005-0000-0000-000091D40000}"/>
    <cellStyle name="Percent 3 8 2 5 2" xfId="53352" xr:uid="{00000000-0005-0000-0000-000092D40000}"/>
    <cellStyle name="Percent 3 8 2 5 3" xfId="53353" xr:uid="{00000000-0005-0000-0000-000093D40000}"/>
    <cellStyle name="Percent 3 8 2 6" xfId="53354" xr:uid="{00000000-0005-0000-0000-000094D40000}"/>
    <cellStyle name="Percent 3 8 2 7" xfId="53355" xr:uid="{00000000-0005-0000-0000-000095D40000}"/>
    <cellStyle name="Percent 3 8 3" xfId="53356" xr:uid="{00000000-0005-0000-0000-000096D40000}"/>
    <cellStyle name="Percent 3 8 3 2" xfId="53357" xr:uid="{00000000-0005-0000-0000-000097D40000}"/>
    <cellStyle name="Percent 3 8 3 2 2" xfId="53358" xr:uid="{00000000-0005-0000-0000-000098D40000}"/>
    <cellStyle name="Percent 3 8 3 2 2 2" xfId="53359" xr:uid="{00000000-0005-0000-0000-000099D40000}"/>
    <cellStyle name="Percent 3 8 3 2 2 3" xfId="53360" xr:uid="{00000000-0005-0000-0000-00009AD40000}"/>
    <cellStyle name="Percent 3 8 3 2 3" xfId="53361" xr:uid="{00000000-0005-0000-0000-00009BD40000}"/>
    <cellStyle name="Percent 3 8 3 2 4" xfId="53362" xr:uid="{00000000-0005-0000-0000-00009CD40000}"/>
    <cellStyle name="Percent 3 8 3 3" xfId="53363" xr:uid="{00000000-0005-0000-0000-00009DD40000}"/>
    <cellStyle name="Percent 3 8 3 3 2" xfId="53364" xr:uid="{00000000-0005-0000-0000-00009ED40000}"/>
    <cellStyle name="Percent 3 8 3 3 2 2" xfId="53365" xr:uid="{00000000-0005-0000-0000-00009FD40000}"/>
    <cellStyle name="Percent 3 8 3 3 2 3" xfId="53366" xr:uid="{00000000-0005-0000-0000-0000A0D40000}"/>
    <cellStyle name="Percent 3 8 3 3 3" xfId="53367" xr:uid="{00000000-0005-0000-0000-0000A1D40000}"/>
    <cellStyle name="Percent 3 8 3 3 4" xfId="53368" xr:uid="{00000000-0005-0000-0000-0000A2D40000}"/>
    <cellStyle name="Percent 3 8 3 4" xfId="53369" xr:uid="{00000000-0005-0000-0000-0000A3D40000}"/>
    <cellStyle name="Percent 3 8 3 4 2" xfId="53370" xr:uid="{00000000-0005-0000-0000-0000A4D40000}"/>
    <cellStyle name="Percent 3 8 3 4 3" xfId="53371" xr:uid="{00000000-0005-0000-0000-0000A5D40000}"/>
    <cellStyle name="Percent 3 8 3 5" xfId="53372" xr:uid="{00000000-0005-0000-0000-0000A6D40000}"/>
    <cellStyle name="Percent 3 8 3 6" xfId="53373" xr:uid="{00000000-0005-0000-0000-0000A7D40000}"/>
    <cellStyle name="Percent 3 8 4" xfId="53374" xr:uid="{00000000-0005-0000-0000-0000A8D40000}"/>
    <cellStyle name="Percent 3 8 4 2" xfId="53375" xr:uid="{00000000-0005-0000-0000-0000A9D40000}"/>
    <cellStyle name="Percent 3 8 4 2 2" xfId="53376" xr:uid="{00000000-0005-0000-0000-0000AAD40000}"/>
    <cellStyle name="Percent 3 8 4 2 3" xfId="53377" xr:uid="{00000000-0005-0000-0000-0000ABD40000}"/>
    <cellStyle name="Percent 3 8 4 3" xfId="53378" xr:uid="{00000000-0005-0000-0000-0000ACD40000}"/>
    <cellStyle name="Percent 3 8 4 4" xfId="53379" xr:uid="{00000000-0005-0000-0000-0000ADD40000}"/>
    <cellStyle name="Percent 3 8 5" xfId="53380" xr:uid="{00000000-0005-0000-0000-0000AED40000}"/>
    <cellStyle name="Percent 3 8 5 2" xfId="53381" xr:uid="{00000000-0005-0000-0000-0000AFD40000}"/>
    <cellStyle name="Percent 3 8 5 2 2" xfId="53382" xr:uid="{00000000-0005-0000-0000-0000B0D40000}"/>
    <cellStyle name="Percent 3 8 5 2 3" xfId="53383" xr:uid="{00000000-0005-0000-0000-0000B1D40000}"/>
    <cellStyle name="Percent 3 8 5 3" xfId="53384" xr:uid="{00000000-0005-0000-0000-0000B2D40000}"/>
    <cellStyle name="Percent 3 8 5 4" xfId="53385" xr:uid="{00000000-0005-0000-0000-0000B3D40000}"/>
    <cellStyle name="Percent 3 8 6" xfId="53386" xr:uid="{00000000-0005-0000-0000-0000B4D40000}"/>
    <cellStyle name="Percent 3 8 6 2" xfId="53387" xr:uid="{00000000-0005-0000-0000-0000B5D40000}"/>
    <cellStyle name="Percent 3 8 6 3" xfId="53388" xr:uid="{00000000-0005-0000-0000-0000B6D40000}"/>
    <cellStyle name="Percent 3 8 7" xfId="53389" xr:uid="{00000000-0005-0000-0000-0000B7D40000}"/>
    <cellStyle name="Percent 3 8 8" xfId="53390" xr:uid="{00000000-0005-0000-0000-0000B8D40000}"/>
    <cellStyle name="Percent 3 9" xfId="53391" xr:uid="{00000000-0005-0000-0000-0000B9D40000}"/>
    <cellStyle name="Percent 3 9 2" xfId="53392" xr:uid="{00000000-0005-0000-0000-0000BAD40000}"/>
    <cellStyle name="Percent 3 9 2 2" xfId="53393" xr:uid="{00000000-0005-0000-0000-0000BBD40000}"/>
    <cellStyle name="Percent 3 9 2 2 2" xfId="53394" xr:uid="{00000000-0005-0000-0000-0000BCD40000}"/>
    <cellStyle name="Percent 3 9 2 2 2 2" xfId="53395" xr:uid="{00000000-0005-0000-0000-0000BDD40000}"/>
    <cellStyle name="Percent 3 9 2 2 2 3" xfId="53396" xr:uid="{00000000-0005-0000-0000-0000BED40000}"/>
    <cellStyle name="Percent 3 9 2 2 3" xfId="53397" xr:uid="{00000000-0005-0000-0000-0000BFD40000}"/>
    <cellStyle name="Percent 3 9 2 2 4" xfId="53398" xr:uid="{00000000-0005-0000-0000-0000C0D40000}"/>
    <cellStyle name="Percent 3 9 2 3" xfId="53399" xr:uid="{00000000-0005-0000-0000-0000C1D40000}"/>
    <cellStyle name="Percent 3 9 2 3 2" xfId="53400" xr:uid="{00000000-0005-0000-0000-0000C2D40000}"/>
    <cellStyle name="Percent 3 9 2 3 2 2" xfId="53401" xr:uid="{00000000-0005-0000-0000-0000C3D40000}"/>
    <cellStyle name="Percent 3 9 2 3 2 3" xfId="53402" xr:uid="{00000000-0005-0000-0000-0000C4D40000}"/>
    <cellStyle name="Percent 3 9 2 3 3" xfId="53403" xr:uid="{00000000-0005-0000-0000-0000C5D40000}"/>
    <cellStyle name="Percent 3 9 2 3 4" xfId="53404" xr:uid="{00000000-0005-0000-0000-0000C6D40000}"/>
    <cellStyle name="Percent 3 9 2 4" xfId="53405" xr:uid="{00000000-0005-0000-0000-0000C7D40000}"/>
    <cellStyle name="Percent 3 9 2 4 2" xfId="53406" xr:uid="{00000000-0005-0000-0000-0000C8D40000}"/>
    <cellStyle name="Percent 3 9 2 4 3" xfId="53407" xr:uid="{00000000-0005-0000-0000-0000C9D40000}"/>
    <cellStyle name="Percent 3 9 2 5" xfId="53408" xr:uid="{00000000-0005-0000-0000-0000CAD40000}"/>
    <cellStyle name="Percent 3 9 2 6" xfId="53409" xr:uid="{00000000-0005-0000-0000-0000CBD40000}"/>
    <cellStyle name="Percent 3 9 3" xfId="53410" xr:uid="{00000000-0005-0000-0000-0000CCD40000}"/>
    <cellStyle name="Percent 3 9 3 2" xfId="53411" xr:uid="{00000000-0005-0000-0000-0000CDD40000}"/>
    <cellStyle name="Percent 3 9 3 2 2" xfId="53412" xr:uid="{00000000-0005-0000-0000-0000CED40000}"/>
    <cellStyle name="Percent 3 9 3 2 3" xfId="53413" xr:uid="{00000000-0005-0000-0000-0000CFD40000}"/>
    <cellStyle name="Percent 3 9 3 3" xfId="53414" xr:uid="{00000000-0005-0000-0000-0000D0D40000}"/>
    <cellStyle name="Percent 3 9 3 4" xfId="53415" xr:uid="{00000000-0005-0000-0000-0000D1D40000}"/>
    <cellStyle name="Percent 3 9 4" xfId="53416" xr:uid="{00000000-0005-0000-0000-0000D2D40000}"/>
    <cellStyle name="Percent 3 9 4 2" xfId="53417" xr:uid="{00000000-0005-0000-0000-0000D3D40000}"/>
    <cellStyle name="Percent 3 9 4 2 2" xfId="53418" xr:uid="{00000000-0005-0000-0000-0000D4D40000}"/>
    <cellStyle name="Percent 3 9 4 2 3" xfId="53419" xr:uid="{00000000-0005-0000-0000-0000D5D40000}"/>
    <cellStyle name="Percent 3 9 4 3" xfId="53420" xr:uid="{00000000-0005-0000-0000-0000D6D40000}"/>
    <cellStyle name="Percent 3 9 4 4" xfId="53421" xr:uid="{00000000-0005-0000-0000-0000D7D40000}"/>
    <cellStyle name="Percent 3 9 5" xfId="53422" xr:uid="{00000000-0005-0000-0000-0000D8D40000}"/>
    <cellStyle name="Percent 3 9 5 2" xfId="53423" xr:uid="{00000000-0005-0000-0000-0000D9D40000}"/>
    <cellStyle name="Percent 3 9 5 3" xfId="53424" xr:uid="{00000000-0005-0000-0000-0000DAD40000}"/>
    <cellStyle name="Percent 3 9 6" xfId="53425" xr:uid="{00000000-0005-0000-0000-0000DBD40000}"/>
    <cellStyle name="Percent 3 9 7" xfId="53426" xr:uid="{00000000-0005-0000-0000-0000DCD40000}"/>
    <cellStyle name="Percent 4" xfId="63" xr:uid="{00000000-0005-0000-0000-0000DDD40000}"/>
    <cellStyle name="Percent 4 10" xfId="53427" xr:uid="{00000000-0005-0000-0000-0000DED40000}"/>
    <cellStyle name="Percent 4 10 2" xfId="53428" xr:uid="{00000000-0005-0000-0000-0000DFD40000}"/>
    <cellStyle name="Percent 4 10 2 2" xfId="53429" xr:uid="{00000000-0005-0000-0000-0000E0D40000}"/>
    <cellStyle name="Percent 4 10 2 2 2" xfId="53430" xr:uid="{00000000-0005-0000-0000-0000E1D40000}"/>
    <cellStyle name="Percent 4 10 2 2 2 2" xfId="53431" xr:uid="{00000000-0005-0000-0000-0000E2D40000}"/>
    <cellStyle name="Percent 4 10 2 2 2 3" xfId="53432" xr:uid="{00000000-0005-0000-0000-0000E3D40000}"/>
    <cellStyle name="Percent 4 10 2 2 3" xfId="53433" xr:uid="{00000000-0005-0000-0000-0000E4D40000}"/>
    <cellStyle name="Percent 4 10 2 2 4" xfId="53434" xr:uid="{00000000-0005-0000-0000-0000E5D40000}"/>
    <cellStyle name="Percent 4 10 2 3" xfId="53435" xr:uid="{00000000-0005-0000-0000-0000E6D40000}"/>
    <cellStyle name="Percent 4 10 2 3 2" xfId="53436" xr:uid="{00000000-0005-0000-0000-0000E7D40000}"/>
    <cellStyle name="Percent 4 10 2 3 2 2" xfId="53437" xr:uid="{00000000-0005-0000-0000-0000E8D40000}"/>
    <cellStyle name="Percent 4 10 2 3 2 3" xfId="53438" xr:uid="{00000000-0005-0000-0000-0000E9D40000}"/>
    <cellStyle name="Percent 4 10 2 3 3" xfId="53439" xr:uid="{00000000-0005-0000-0000-0000EAD40000}"/>
    <cellStyle name="Percent 4 10 2 3 4" xfId="53440" xr:uid="{00000000-0005-0000-0000-0000EBD40000}"/>
    <cellStyle name="Percent 4 10 2 4" xfId="53441" xr:uid="{00000000-0005-0000-0000-0000ECD40000}"/>
    <cellStyle name="Percent 4 10 2 4 2" xfId="53442" xr:uid="{00000000-0005-0000-0000-0000EDD40000}"/>
    <cellStyle name="Percent 4 10 2 4 3" xfId="53443" xr:uid="{00000000-0005-0000-0000-0000EED40000}"/>
    <cellStyle name="Percent 4 10 2 5" xfId="53444" xr:uid="{00000000-0005-0000-0000-0000EFD40000}"/>
    <cellStyle name="Percent 4 10 2 6" xfId="53445" xr:uid="{00000000-0005-0000-0000-0000F0D40000}"/>
    <cellStyle name="Percent 4 10 3" xfId="53446" xr:uid="{00000000-0005-0000-0000-0000F1D40000}"/>
    <cellStyle name="Percent 4 10 3 2" xfId="53447" xr:uid="{00000000-0005-0000-0000-0000F2D40000}"/>
    <cellStyle name="Percent 4 10 3 2 2" xfId="53448" xr:uid="{00000000-0005-0000-0000-0000F3D40000}"/>
    <cellStyle name="Percent 4 10 3 2 3" xfId="53449" xr:uid="{00000000-0005-0000-0000-0000F4D40000}"/>
    <cellStyle name="Percent 4 10 3 3" xfId="53450" xr:uid="{00000000-0005-0000-0000-0000F5D40000}"/>
    <cellStyle name="Percent 4 10 3 4" xfId="53451" xr:uid="{00000000-0005-0000-0000-0000F6D40000}"/>
    <cellStyle name="Percent 4 10 4" xfId="53452" xr:uid="{00000000-0005-0000-0000-0000F7D40000}"/>
    <cellStyle name="Percent 4 10 4 2" xfId="53453" xr:uid="{00000000-0005-0000-0000-0000F8D40000}"/>
    <cellStyle name="Percent 4 10 4 2 2" xfId="53454" xr:uid="{00000000-0005-0000-0000-0000F9D40000}"/>
    <cellStyle name="Percent 4 10 4 2 3" xfId="53455" xr:uid="{00000000-0005-0000-0000-0000FAD40000}"/>
    <cellStyle name="Percent 4 10 4 3" xfId="53456" xr:uid="{00000000-0005-0000-0000-0000FBD40000}"/>
    <cellStyle name="Percent 4 10 4 4" xfId="53457" xr:uid="{00000000-0005-0000-0000-0000FCD40000}"/>
    <cellStyle name="Percent 4 10 5" xfId="53458" xr:uid="{00000000-0005-0000-0000-0000FDD40000}"/>
    <cellStyle name="Percent 4 10 5 2" xfId="53459" xr:uid="{00000000-0005-0000-0000-0000FED40000}"/>
    <cellStyle name="Percent 4 10 5 3" xfId="53460" xr:uid="{00000000-0005-0000-0000-0000FFD40000}"/>
    <cellStyle name="Percent 4 10 6" xfId="53461" xr:uid="{00000000-0005-0000-0000-000000D50000}"/>
    <cellStyle name="Percent 4 10 7" xfId="53462" xr:uid="{00000000-0005-0000-0000-000001D50000}"/>
    <cellStyle name="Percent 4 11" xfId="53463" xr:uid="{00000000-0005-0000-0000-000002D50000}"/>
    <cellStyle name="Percent 4 11 2" xfId="53464" xr:uid="{00000000-0005-0000-0000-000003D50000}"/>
    <cellStyle name="Percent 4 11 2 2" xfId="53465" xr:uid="{00000000-0005-0000-0000-000004D50000}"/>
    <cellStyle name="Percent 4 11 2 2 2" xfId="53466" xr:uid="{00000000-0005-0000-0000-000005D50000}"/>
    <cellStyle name="Percent 4 11 2 2 3" xfId="53467" xr:uid="{00000000-0005-0000-0000-000006D50000}"/>
    <cellStyle name="Percent 4 11 2 3" xfId="53468" xr:uid="{00000000-0005-0000-0000-000007D50000}"/>
    <cellStyle name="Percent 4 11 2 4" xfId="53469" xr:uid="{00000000-0005-0000-0000-000008D50000}"/>
    <cellStyle name="Percent 4 11 3" xfId="53470" xr:uid="{00000000-0005-0000-0000-000009D50000}"/>
    <cellStyle name="Percent 4 11 3 2" xfId="53471" xr:uid="{00000000-0005-0000-0000-00000AD50000}"/>
    <cellStyle name="Percent 4 11 3 2 2" xfId="53472" xr:uid="{00000000-0005-0000-0000-00000BD50000}"/>
    <cellStyle name="Percent 4 11 3 2 3" xfId="53473" xr:uid="{00000000-0005-0000-0000-00000CD50000}"/>
    <cellStyle name="Percent 4 11 3 3" xfId="53474" xr:uid="{00000000-0005-0000-0000-00000DD50000}"/>
    <cellStyle name="Percent 4 11 3 4" xfId="53475" xr:uid="{00000000-0005-0000-0000-00000ED50000}"/>
    <cellStyle name="Percent 4 11 4" xfId="53476" xr:uid="{00000000-0005-0000-0000-00000FD50000}"/>
    <cellStyle name="Percent 4 11 4 2" xfId="53477" xr:uid="{00000000-0005-0000-0000-000010D50000}"/>
    <cellStyle name="Percent 4 11 4 3" xfId="53478" xr:uid="{00000000-0005-0000-0000-000011D50000}"/>
    <cellStyle name="Percent 4 11 5" xfId="53479" xr:uid="{00000000-0005-0000-0000-000012D50000}"/>
    <cellStyle name="Percent 4 11 6" xfId="53480" xr:uid="{00000000-0005-0000-0000-000013D50000}"/>
    <cellStyle name="Percent 4 12" xfId="53481" xr:uid="{00000000-0005-0000-0000-000014D50000}"/>
    <cellStyle name="Percent 4 12 2" xfId="53482" xr:uid="{00000000-0005-0000-0000-000015D50000}"/>
    <cellStyle name="Percent 4 12 2 2" xfId="53483" xr:uid="{00000000-0005-0000-0000-000016D50000}"/>
    <cellStyle name="Percent 4 12 2 3" xfId="53484" xr:uid="{00000000-0005-0000-0000-000017D50000}"/>
    <cellStyle name="Percent 4 12 3" xfId="53485" xr:uid="{00000000-0005-0000-0000-000018D50000}"/>
    <cellStyle name="Percent 4 12 4" xfId="53486" xr:uid="{00000000-0005-0000-0000-000019D50000}"/>
    <cellStyle name="Percent 4 13" xfId="53487" xr:uid="{00000000-0005-0000-0000-00001AD50000}"/>
    <cellStyle name="Percent 4 13 2" xfId="53488" xr:uid="{00000000-0005-0000-0000-00001BD50000}"/>
    <cellStyle name="Percent 4 13 2 2" xfId="53489" xr:uid="{00000000-0005-0000-0000-00001CD50000}"/>
    <cellStyle name="Percent 4 13 2 3" xfId="53490" xr:uid="{00000000-0005-0000-0000-00001DD50000}"/>
    <cellStyle name="Percent 4 13 3" xfId="53491" xr:uid="{00000000-0005-0000-0000-00001ED50000}"/>
    <cellStyle name="Percent 4 13 4" xfId="53492" xr:uid="{00000000-0005-0000-0000-00001FD50000}"/>
    <cellStyle name="Percent 4 14" xfId="53493" xr:uid="{00000000-0005-0000-0000-000020D50000}"/>
    <cellStyle name="Percent 4 14 2" xfId="53494" xr:uid="{00000000-0005-0000-0000-000021D50000}"/>
    <cellStyle name="Percent 4 14 3" xfId="53495" xr:uid="{00000000-0005-0000-0000-000022D50000}"/>
    <cellStyle name="Percent 4 15" xfId="53496" xr:uid="{00000000-0005-0000-0000-000023D50000}"/>
    <cellStyle name="Percent 4 16" xfId="53497" xr:uid="{00000000-0005-0000-0000-000024D50000}"/>
    <cellStyle name="Percent 4 2" xfId="53498" xr:uid="{00000000-0005-0000-0000-000025D50000}"/>
    <cellStyle name="Percent 4 2 10" xfId="53499" xr:uid="{00000000-0005-0000-0000-000026D50000}"/>
    <cellStyle name="Percent 4 2 10 2" xfId="53500" xr:uid="{00000000-0005-0000-0000-000027D50000}"/>
    <cellStyle name="Percent 4 2 10 2 2" xfId="53501" xr:uid="{00000000-0005-0000-0000-000028D50000}"/>
    <cellStyle name="Percent 4 2 10 2 3" xfId="53502" xr:uid="{00000000-0005-0000-0000-000029D50000}"/>
    <cellStyle name="Percent 4 2 10 3" xfId="53503" xr:uid="{00000000-0005-0000-0000-00002AD50000}"/>
    <cellStyle name="Percent 4 2 10 4" xfId="53504" xr:uid="{00000000-0005-0000-0000-00002BD50000}"/>
    <cellStyle name="Percent 4 2 11" xfId="53505" xr:uid="{00000000-0005-0000-0000-00002CD50000}"/>
    <cellStyle name="Percent 4 2 11 2" xfId="53506" xr:uid="{00000000-0005-0000-0000-00002DD50000}"/>
    <cellStyle name="Percent 4 2 11 2 2" xfId="53507" xr:uid="{00000000-0005-0000-0000-00002ED50000}"/>
    <cellStyle name="Percent 4 2 11 2 3" xfId="53508" xr:uid="{00000000-0005-0000-0000-00002FD50000}"/>
    <cellStyle name="Percent 4 2 11 3" xfId="53509" xr:uid="{00000000-0005-0000-0000-000030D50000}"/>
    <cellStyle name="Percent 4 2 11 4" xfId="53510" xr:uid="{00000000-0005-0000-0000-000031D50000}"/>
    <cellStyle name="Percent 4 2 12" xfId="53511" xr:uid="{00000000-0005-0000-0000-000032D50000}"/>
    <cellStyle name="Percent 4 2 12 2" xfId="53512" xr:uid="{00000000-0005-0000-0000-000033D50000}"/>
    <cellStyle name="Percent 4 2 12 3" xfId="53513" xr:uid="{00000000-0005-0000-0000-000034D50000}"/>
    <cellStyle name="Percent 4 2 13" xfId="53514" xr:uid="{00000000-0005-0000-0000-000035D50000}"/>
    <cellStyle name="Percent 4 2 14" xfId="53515" xr:uid="{00000000-0005-0000-0000-000036D50000}"/>
    <cellStyle name="Percent 4 2 2" xfId="53516" xr:uid="{00000000-0005-0000-0000-000037D50000}"/>
    <cellStyle name="Percent 4 2 2 10" xfId="53517" xr:uid="{00000000-0005-0000-0000-000038D50000}"/>
    <cellStyle name="Percent 4 2 2 10 2" xfId="53518" xr:uid="{00000000-0005-0000-0000-000039D50000}"/>
    <cellStyle name="Percent 4 2 2 10 3" xfId="53519" xr:uid="{00000000-0005-0000-0000-00003AD50000}"/>
    <cellStyle name="Percent 4 2 2 11" xfId="53520" xr:uid="{00000000-0005-0000-0000-00003BD50000}"/>
    <cellStyle name="Percent 4 2 2 12" xfId="53521" xr:uid="{00000000-0005-0000-0000-00003CD50000}"/>
    <cellStyle name="Percent 4 2 2 2" xfId="53522" xr:uid="{00000000-0005-0000-0000-00003DD50000}"/>
    <cellStyle name="Percent 4 2 2 2 10" xfId="53523" xr:uid="{00000000-0005-0000-0000-00003ED50000}"/>
    <cellStyle name="Percent 4 2 2 2 11" xfId="53524" xr:uid="{00000000-0005-0000-0000-00003FD50000}"/>
    <cellStyle name="Percent 4 2 2 2 2" xfId="53525" xr:uid="{00000000-0005-0000-0000-000040D50000}"/>
    <cellStyle name="Percent 4 2 2 2 2 10" xfId="53526" xr:uid="{00000000-0005-0000-0000-000041D50000}"/>
    <cellStyle name="Percent 4 2 2 2 2 2" xfId="53527" xr:uid="{00000000-0005-0000-0000-000042D50000}"/>
    <cellStyle name="Percent 4 2 2 2 2 2 2" xfId="53528" xr:uid="{00000000-0005-0000-0000-000043D50000}"/>
    <cellStyle name="Percent 4 2 2 2 2 2 2 2" xfId="53529" xr:uid="{00000000-0005-0000-0000-000044D50000}"/>
    <cellStyle name="Percent 4 2 2 2 2 2 2 2 2" xfId="53530" xr:uid="{00000000-0005-0000-0000-000045D50000}"/>
    <cellStyle name="Percent 4 2 2 2 2 2 2 2 2 2" xfId="53531" xr:uid="{00000000-0005-0000-0000-000046D50000}"/>
    <cellStyle name="Percent 4 2 2 2 2 2 2 2 2 2 2" xfId="53532" xr:uid="{00000000-0005-0000-0000-000047D50000}"/>
    <cellStyle name="Percent 4 2 2 2 2 2 2 2 2 2 3" xfId="53533" xr:uid="{00000000-0005-0000-0000-000048D50000}"/>
    <cellStyle name="Percent 4 2 2 2 2 2 2 2 2 3" xfId="53534" xr:uid="{00000000-0005-0000-0000-000049D50000}"/>
    <cellStyle name="Percent 4 2 2 2 2 2 2 2 2 4" xfId="53535" xr:uid="{00000000-0005-0000-0000-00004AD50000}"/>
    <cellStyle name="Percent 4 2 2 2 2 2 2 2 3" xfId="53536" xr:uid="{00000000-0005-0000-0000-00004BD50000}"/>
    <cellStyle name="Percent 4 2 2 2 2 2 2 2 3 2" xfId="53537" xr:uid="{00000000-0005-0000-0000-00004CD50000}"/>
    <cellStyle name="Percent 4 2 2 2 2 2 2 2 3 2 2" xfId="53538" xr:uid="{00000000-0005-0000-0000-00004DD50000}"/>
    <cellStyle name="Percent 4 2 2 2 2 2 2 2 3 2 3" xfId="53539" xr:uid="{00000000-0005-0000-0000-00004ED50000}"/>
    <cellStyle name="Percent 4 2 2 2 2 2 2 2 3 3" xfId="53540" xr:uid="{00000000-0005-0000-0000-00004FD50000}"/>
    <cellStyle name="Percent 4 2 2 2 2 2 2 2 3 4" xfId="53541" xr:uid="{00000000-0005-0000-0000-000050D50000}"/>
    <cellStyle name="Percent 4 2 2 2 2 2 2 2 4" xfId="53542" xr:uid="{00000000-0005-0000-0000-000051D50000}"/>
    <cellStyle name="Percent 4 2 2 2 2 2 2 2 4 2" xfId="53543" xr:uid="{00000000-0005-0000-0000-000052D50000}"/>
    <cellStyle name="Percent 4 2 2 2 2 2 2 2 4 3" xfId="53544" xr:uid="{00000000-0005-0000-0000-000053D50000}"/>
    <cellStyle name="Percent 4 2 2 2 2 2 2 2 5" xfId="53545" xr:uid="{00000000-0005-0000-0000-000054D50000}"/>
    <cellStyle name="Percent 4 2 2 2 2 2 2 2 6" xfId="53546" xr:uid="{00000000-0005-0000-0000-000055D50000}"/>
    <cellStyle name="Percent 4 2 2 2 2 2 2 3" xfId="53547" xr:uid="{00000000-0005-0000-0000-000056D50000}"/>
    <cellStyle name="Percent 4 2 2 2 2 2 2 3 2" xfId="53548" xr:uid="{00000000-0005-0000-0000-000057D50000}"/>
    <cellStyle name="Percent 4 2 2 2 2 2 2 3 2 2" xfId="53549" xr:uid="{00000000-0005-0000-0000-000058D50000}"/>
    <cellStyle name="Percent 4 2 2 2 2 2 2 3 2 3" xfId="53550" xr:uid="{00000000-0005-0000-0000-000059D50000}"/>
    <cellStyle name="Percent 4 2 2 2 2 2 2 3 3" xfId="53551" xr:uid="{00000000-0005-0000-0000-00005AD50000}"/>
    <cellStyle name="Percent 4 2 2 2 2 2 2 3 4" xfId="53552" xr:uid="{00000000-0005-0000-0000-00005BD50000}"/>
    <cellStyle name="Percent 4 2 2 2 2 2 2 4" xfId="53553" xr:uid="{00000000-0005-0000-0000-00005CD50000}"/>
    <cellStyle name="Percent 4 2 2 2 2 2 2 4 2" xfId="53554" xr:uid="{00000000-0005-0000-0000-00005DD50000}"/>
    <cellStyle name="Percent 4 2 2 2 2 2 2 4 2 2" xfId="53555" xr:uid="{00000000-0005-0000-0000-00005ED50000}"/>
    <cellStyle name="Percent 4 2 2 2 2 2 2 4 2 3" xfId="53556" xr:uid="{00000000-0005-0000-0000-00005FD50000}"/>
    <cellStyle name="Percent 4 2 2 2 2 2 2 4 3" xfId="53557" xr:uid="{00000000-0005-0000-0000-000060D50000}"/>
    <cellStyle name="Percent 4 2 2 2 2 2 2 4 4" xfId="53558" xr:uid="{00000000-0005-0000-0000-000061D50000}"/>
    <cellStyle name="Percent 4 2 2 2 2 2 2 5" xfId="53559" xr:uid="{00000000-0005-0000-0000-000062D50000}"/>
    <cellStyle name="Percent 4 2 2 2 2 2 2 5 2" xfId="53560" xr:uid="{00000000-0005-0000-0000-000063D50000}"/>
    <cellStyle name="Percent 4 2 2 2 2 2 2 5 3" xfId="53561" xr:uid="{00000000-0005-0000-0000-000064D50000}"/>
    <cellStyle name="Percent 4 2 2 2 2 2 2 6" xfId="53562" xr:uid="{00000000-0005-0000-0000-000065D50000}"/>
    <cellStyle name="Percent 4 2 2 2 2 2 2 7" xfId="53563" xr:uid="{00000000-0005-0000-0000-000066D50000}"/>
    <cellStyle name="Percent 4 2 2 2 2 2 3" xfId="53564" xr:uid="{00000000-0005-0000-0000-000067D50000}"/>
    <cellStyle name="Percent 4 2 2 2 2 2 3 2" xfId="53565" xr:uid="{00000000-0005-0000-0000-000068D50000}"/>
    <cellStyle name="Percent 4 2 2 2 2 2 3 2 2" xfId="53566" xr:uid="{00000000-0005-0000-0000-000069D50000}"/>
    <cellStyle name="Percent 4 2 2 2 2 2 3 2 2 2" xfId="53567" xr:uid="{00000000-0005-0000-0000-00006AD50000}"/>
    <cellStyle name="Percent 4 2 2 2 2 2 3 2 2 3" xfId="53568" xr:uid="{00000000-0005-0000-0000-00006BD50000}"/>
    <cellStyle name="Percent 4 2 2 2 2 2 3 2 3" xfId="53569" xr:uid="{00000000-0005-0000-0000-00006CD50000}"/>
    <cellStyle name="Percent 4 2 2 2 2 2 3 2 4" xfId="53570" xr:uid="{00000000-0005-0000-0000-00006DD50000}"/>
    <cellStyle name="Percent 4 2 2 2 2 2 3 3" xfId="53571" xr:uid="{00000000-0005-0000-0000-00006ED50000}"/>
    <cellStyle name="Percent 4 2 2 2 2 2 3 3 2" xfId="53572" xr:uid="{00000000-0005-0000-0000-00006FD50000}"/>
    <cellStyle name="Percent 4 2 2 2 2 2 3 3 2 2" xfId="53573" xr:uid="{00000000-0005-0000-0000-000070D50000}"/>
    <cellStyle name="Percent 4 2 2 2 2 2 3 3 2 3" xfId="53574" xr:uid="{00000000-0005-0000-0000-000071D50000}"/>
    <cellStyle name="Percent 4 2 2 2 2 2 3 3 3" xfId="53575" xr:uid="{00000000-0005-0000-0000-000072D50000}"/>
    <cellStyle name="Percent 4 2 2 2 2 2 3 3 4" xfId="53576" xr:uid="{00000000-0005-0000-0000-000073D50000}"/>
    <cellStyle name="Percent 4 2 2 2 2 2 3 4" xfId="53577" xr:uid="{00000000-0005-0000-0000-000074D50000}"/>
    <cellStyle name="Percent 4 2 2 2 2 2 3 4 2" xfId="53578" xr:uid="{00000000-0005-0000-0000-000075D50000}"/>
    <cellStyle name="Percent 4 2 2 2 2 2 3 4 3" xfId="53579" xr:uid="{00000000-0005-0000-0000-000076D50000}"/>
    <cellStyle name="Percent 4 2 2 2 2 2 3 5" xfId="53580" xr:uid="{00000000-0005-0000-0000-000077D50000}"/>
    <cellStyle name="Percent 4 2 2 2 2 2 3 6" xfId="53581" xr:uid="{00000000-0005-0000-0000-000078D50000}"/>
    <cellStyle name="Percent 4 2 2 2 2 2 4" xfId="53582" xr:uid="{00000000-0005-0000-0000-000079D50000}"/>
    <cellStyle name="Percent 4 2 2 2 2 2 4 2" xfId="53583" xr:uid="{00000000-0005-0000-0000-00007AD50000}"/>
    <cellStyle name="Percent 4 2 2 2 2 2 4 2 2" xfId="53584" xr:uid="{00000000-0005-0000-0000-00007BD50000}"/>
    <cellStyle name="Percent 4 2 2 2 2 2 4 2 3" xfId="53585" xr:uid="{00000000-0005-0000-0000-00007CD50000}"/>
    <cellStyle name="Percent 4 2 2 2 2 2 4 3" xfId="53586" xr:uid="{00000000-0005-0000-0000-00007DD50000}"/>
    <cellStyle name="Percent 4 2 2 2 2 2 4 4" xfId="53587" xr:uid="{00000000-0005-0000-0000-00007ED50000}"/>
    <cellStyle name="Percent 4 2 2 2 2 2 5" xfId="53588" xr:uid="{00000000-0005-0000-0000-00007FD50000}"/>
    <cellStyle name="Percent 4 2 2 2 2 2 5 2" xfId="53589" xr:uid="{00000000-0005-0000-0000-000080D50000}"/>
    <cellStyle name="Percent 4 2 2 2 2 2 5 2 2" xfId="53590" xr:uid="{00000000-0005-0000-0000-000081D50000}"/>
    <cellStyle name="Percent 4 2 2 2 2 2 5 2 3" xfId="53591" xr:uid="{00000000-0005-0000-0000-000082D50000}"/>
    <cellStyle name="Percent 4 2 2 2 2 2 5 3" xfId="53592" xr:uid="{00000000-0005-0000-0000-000083D50000}"/>
    <cellStyle name="Percent 4 2 2 2 2 2 5 4" xfId="53593" xr:uid="{00000000-0005-0000-0000-000084D50000}"/>
    <cellStyle name="Percent 4 2 2 2 2 2 6" xfId="53594" xr:uid="{00000000-0005-0000-0000-000085D50000}"/>
    <cellStyle name="Percent 4 2 2 2 2 2 6 2" xfId="53595" xr:uid="{00000000-0005-0000-0000-000086D50000}"/>
    <cellStyle name="Percent 4 2 2 2 2 2 6 3" xfId="53596" xr:uid="{00000000-0005-0000-0000-000087D50000}"/>
    <cellStyle name="Percent 4 2 2 2 2 2 7" xfId="53597" xr:uid="{00000000-0005-0000-0000-000088D50000}"/>
    <cellStyle name="Percent 4 2 2 2 2 2 8" xfId="53598" xr:uid="{00000000-0005-0000-0000-000089D50000}"/>
    <cellStyle name="Percent 4 2 2 2 2 3" xfId="53599" xr:uid="{00000000-0005-0000-0000-00008AD50000}"/>
    <cellStyle name="Percent 4 2 2 2 2 3 2" xfId="53600" xr:uid="{00000000-0005-0000-0000-00008BD50000}"/>
    <cellStyle name="Percent 4 2 2 2 2 3 2 2" xfId="53601" xr:uid="{00000000-0005-0000-0000-00008CD50000}"/>
    <cellStyle name="Percent 4 2 2 2 2 3 2 2 2" xfId="53602" xr:uid="{00000000-0005-0000-0000-00008DD50000}"/>
    <cellStyle name="Percent 4 2 2 2 2 3 2 2 2 2" xfId="53603" xr:uid="{00000000-0005-0000-0000-00008ED50000}"/>
    <cellStyle name="Percent 4 2 2 2 2 3 2 2 2 3" xfId="53604" xr:uid="{00000000-0005-0000-0000-00008FD50000}"/>
    <cellStyle name="Percent 4 2 2 2 2 3 2 2 3" xfId="53605" xr:uid="{00000000-0005-0000-0000-000090D50000}"/>
    <cellStyle name="Percent 4 2 2 2 2 3 2 2 4" xfId="53606" xr:uid="{00000000-0005-0000-0000-000091D50000}"/>
    <cellStyle name="Percent 4 2 2 2 2 3 2 3" xfId="53607" xr:uid="{00000000-0005-0000-0000-000092D50000}"/>
    <cellStyle name="Percent 4 2 2 2 2 3 2 3 2" xfId="53608" xr:uid="{00000000-0005-0000-0000-000093D50000}"/>
    <cellStyle name="Percent 4 2 2 2 2 3 2 3 2 2" xfId="53609" xr:uid="{00000000-0005-0000-0000-000094D50000}"/>
    <cellStyle name="Percent 4 2 2 2 2 3 2 3 2 3" xfId="53610" xr:uid="{00000000-0005-0000-0000-000095D50000}"/>
    <cellStyle name="Percent 4 2 2 2 2 3 2 3 3" xfId="53611" xr:uid="{00000000-0005-0000-0000-000096D50000}"/>
    <cellStyle name="Percent 4 2 2 2 2 3 2 3 4" xfId="53612" xr:uid="{00000000-0005-0000-0000-000097D50000}"/>
    <cellStyle name="Percent 4 2 2 2 2 3 2 4" xfId="53613" xr:uid="{00000000-0005-0000-0000-000098D50000}"/>
    <cellStyle name="Percent 4 2 2 2 2 3 2 4 2" xfId="53614" xr:uid="{00000000-0005-0000-0000-000099D50000}"/>
    <cellStyle name="Percent 4 2 2 2 2 3 2 4 3" xfId="53615" xr:uid="{00000000-0005-0000-0000-00009AD50000}"/>
    <cellStyle name="Percent 4 2 2 2 2 3 2 5" xfId="53616" xr:uid="{00000000-0005-0000-0000-00009BD50000}"/>
    <cellStyle name="Percent 4 2 2 2 2 3 2 6" xfId="53617" xr:uid="{00000000-0005-0000-0000-00009CD50000}"/>
    <cellStyle name="Percent 4 2 2 2 2 3 3" xfId="53618" xr:uid="{00000000-0005-0000-0000-00009DD50000}"/>
    <cellStyle name="Percent 4 2 2 2 2 3 3 2" xfId="53619" xr:uid="{00000000-0005-0000-0000-00009ED50000}"/>
    <cellStyle name="Percent 4 2 2 2 2 3 3 2 2" xfId="53620" xr:uid="{00000000-0005-0000-0000-00009FD50000}"/>
    <cellStyle name="Percent 4 2 2 2 2 3 3 2 3" xfId="53621" xr:uid="{00000000-0005-0000-0000-0000A0D50000}"/>
    <cellStyle name="Percent 4 2 2 2 2 3 3 3" xfId="53622" xr:uid="{00000000-0005-0000-0000-0000A1D50000}"/>
    <cellStyle name="Percent 4 2 2 2 2 3 3 4" xfId="53623" xr:uid="{00000000-0005-0000-0000-0000A2D50000}"/>
    <cellStyle name="Percent 4 2 2 2 2 3 4" xfId="53624" xr:uid="{00000000-0005-0000-0000-0000A3D50000}"/>
    <cellStyle name="Percent 4 2 2 2 2 3 4 2" xfId="53625" xr:uid="{00000000-0005-0000-0000-0000A4D50000}"/>
    <cellStyle name="Percent 4 2 2 2 2 3 4 2 2" xfId="53626" xr:uid="{00000000-0005-0000-0000-0000A5D50000}"/>
    <cellStyle name="Percent 4 2 2 2 2 3 4 2 3" xfId="53627" xr:uid="{00000000-0005-0000-0000-0000A6D50000}"/>
    <cellStyle name="Percent 4 2 2 2 2 3 4 3" xfId="53628" xr:uid="{00000000-0005-0000-0000-0000A7D50000}"/>
    <cellStyle name="Percent 4 2 2 2 2 3 4 4" xfId="53629" xr:uid="{00000000-0005-0000-0000-0000A8D50000}"/>
    <cellStyle name="Percent 4 2 2 2 2 3 5" xfId="53630" xr:uid="{00000000-0005-0000-0000-0000A9D50000}"/>
    <cellStyle name="Percent 4 2 2 2 2 3 5 2" xfId="53631" xr:uid="{00000000-0005-0000-0000-0000AAD50000}"/>
    <cellStyle name="Percent 4 2 2 2 2 3 5 3" xfId="53632" xr:uid="{00000000-0005-0000-0000-0000ABD50000}"/>
    <cellStyle name="Percent 4 2 2 2 2 3 6" xfId="53633" xr:uid="{00000000-0005-0000-0000-0000ACD50000}"/>
    <cellStyle name="Percent 4 2 2 2 2 3 7" xfId="53634" xr:uid="{00000000-0005-0000-0000-0000ADD50000}"/>
    <cellStyle name="Percent 4 2 2 2 2 4" xfId="53635" xr:uid="{00000000-0005-0000-0000-0000AED50000}"/>
    <cellStyle name="Percent 4 2 2 2 2 4 2" xfId="53636" xr:uid="{00000000-0005-0000-0000-0000AFD50000}"/>
    <cellStyle name="Percent 4 2 2 2 2 4 2 2" xfId="53637" xr:uid="{00000000-0005-0000-0000-0000B0D50000}"/>
    <cellStyle name="Percent 4 2 2 2 2 4 2 2 2" xfId="53638" xr:uid="{00000000-0005-0000-0000-0000B1D50000}"/>
    <cellStyle name="Percent 4 2 2 2 2 4 2 2 2 2" xfId="53639" xr:uid="{00000000-0005-0000-0000-0000B2D50000}"/>
    <cellStyle name="Percent 4 2 2 2 2 4 2 2 2 3" xfId="53640" xr:uid="{00000000-0005-0000-0000-0000B3D50000}"/>
    <cellStyle name="Percent 4 2 2 2 2 4 2 2 3" xfId="53641" xr:uid="{00000000-0005-0000-0000-0000B4D50000}"/>
    <cellStyle name="Percent 4 2 2 2 2 4 2 2 4" xfId="53642" xr:uid="{00000000-0005-0000-0000-0000B5D50000}"/>
    <cellStyle name="Percent 4 2 2 2 2 4 2 3" xfId="53643" xr:uid="{00000000-0005-0000-0000-0000B6D50000}"/>
    <cellStyle name="Percent 4 2 2 2 2 4 2 3 2" xfId="53644" xr:uid="{00000000-0005-0000-0000-0000B7D50000}"/>
    <cellStyle name="Percent 4 2 2 2 2 4 2 3 2 2" xfId="53645" xr:uid="{00000000-0005-0000-0000-0000B8D50000}"/>
    <cellStyle name="Percent 4 2 2 2 2 4 2 3 2 3" xfId="53646" xr:uid="{00000000-0005-0000-0000-0000B9D50000}"/>
    <cellStyle name="Percent 4 2 2 2 2 4 2 3 3" xfId="53647" xr:uid="{00000000-0005-0000-0000-0000BAD50000}"/>
    <cellStyle name="Percent 4 2 2 2 2 4 2 3 4" xfId="53648" xr:uid="{00000000-0005-0000-0000-0000BBD50000}"/>
    <cellStyle name="Percent 4 2 2 2 2 4 2 4" xfId="53649" xr:uid="{00000000-0005-0000-0000-0000BCD50000}"/>
    <cellStyle name="Percent 4 2 2 2 2 4 2 4 2" xfId="53650" xr:uid="{00000000-0005-0000-0000-0000BDD50000}"/>
    <cellStyle name="Percent 4 2 2 2 2 4 2 4 3" xfId="53651" xr:uid="{00000000-0005-0000-0000-0000BED50000}"/>
    <cellStyle name="Percent 4 2 2 2 2 4 2 5" xfId="53652" xr:uid="{00000000-0005-0000-0000-0000BFD50000}"/>
    <cellStyle name="Percent 4 2 2 2 2 4 2 6" xfId="53653" xr:uid="{00000000-0005-0000-0000-0000C0D50000}"/>
    <cellStyle name="Percent 4 2 2 2 2 4 3" xfId="53654" xr:uid="{00000000-0005-0000-0000-0000C1D50000}"/>
    <cellStyle name="Percent 4 2 2 2 2 4 3 2" xfId="53655" xr:uid="{00000000-0005-0000-0000-0000C2D50000}"/>
    <cellStyle name="Percent 4 2 2 2 2 4 3 2 2" xfId="53656" xr:uid="{00000000-0005-0000-0000-0000C3D50000}"/>
    <cellStyle name="Percent 4 2 2 2 2 4 3 2 3" xfId="53657" xr:uid="{00000000-0005-0000-0000-0000C4D50000}"/>
    <cellStyle name="Percent 4 2 2 2 2 4 3 3" xfId="53658" xr:uid="{00000000-0005-0000-0000-0000C5D50000}"/>
    <cellStyle name="Percent 4 2 2 2 2 4 3 4" xfId="53659" xr:uid="{00000000-0005-0000-0000-0000C6D50000}"/>
    <cellStyle name="Percent 4 2 2 2 2 4 4" xfId="53660" xr:uid="{00000000-0005-0000-0000-0000C7D50000}"/>
    <cellStyle name="Percent 4 2 2 2 2 4 4 2" xfId="53661" xr:uid="{00000000-0005-0000-0000-0000C8D50000}"/>
    <cellStyle name="Percent 4 2 2 2 2 4 4 2 2" xfId="53662" xr:uid="{00000000-0005-0000-0000-0000C9D50000}"/>
    <cellStyle name="Percent 4 2 2 2 2 4 4 2 3" xfId="53663" xr:uid="{00000000-0005-0000-0000-0000CAD50000}"/>
    <cellStyle name="Percent 4 2 2 2 2 4 4 3" xfId="53664" xr:uid="{00000000-0005-0000-0000-0000CBD50000}"/>
    <cellStyle name="Percent 4 2 2 2 2 4 4 4" xfId="53665" xr:uid="{00000000-0005-0000-0000-0000CCD50000}"/>
    <cellStyle name="Percent 4 2 2 2 2 4 5" xfId="53666" xr:uid="{00000000-0005-0000-0000-0000CDD50000}"/>
    <cellStyle name="Percent 4 2 2 2 2 4 5 2" xfId="53667" xr:uid="{00000000-0005-0000-0000-0000CED50000}"/>
    <cellStyle name="Percent 4 2 2 2 2 4 5 3" xfId="53668" xr:uid="{00000000-0005-0000-0000-0000CFD50000}"/>
    <cellStyle name="Percent 4 2 2 2 2 4 6" xfId="53669" xr:uid="{00000000-0005-0000-0000-0000D0D50000}"/>
    <cellStyle name="Percent 4 2 2 2 2 4 7" xfId="53670" xr:uid="{00000000-0005-0000-0000-0000D1D50000}"/>
    <cellStyle name="Percent 4 2 2 2 2 5" xfId="53671" xr:uid="{00000000-0005-0000-0000-0000D2D50000}"/>
    <cellStyle name="Percent 4 2 2 2 2 5 2" xfId="53672" xr:uid="{00000000-0005-0000-0000-0000D3D50000}"/>
    <cellStyle name="Percent 4 2 2 2 2 5 2 2" xfId="53673" xr:uid="{00000000-0005-0000-0000-0000D4D50000}"/>
    <cellStyle name="Percent 4 2 2 2 2 5 2 2 2" xfId="53674" xr:uid="{00000000-0005-0000-0000-0000D5D50000}"/>
    <cellStyle name="Percent 4 2 2 2 2 5 2 2 3" xfId="53675" xr:uid="{00000000-0005-0000-0000-0000D6D50000}"/>
    <cellStyle name="Percent 4 2 2 2 2 5 2 3" xfId="53676" xr:uid="{00000000-0005-0000-0000-0000D7D50000}"/>
    <cellStyle name="Percent 4 2 2 2 2 5 2 4" xfId="53677" xr:uid="{00000000-0005-0000-0000-0000D8D50000}"/>
    <cellStyle name="Percent 4 2 2 2 2 5 3" xfId="53678" xr:uid="{00000000-0005-0000-0000-0000D9D50000}"/>
    <cellStyle name="Percent 4 2 2 2 2 5 3 2" xfId="53679" xr:uid="{00000000-0005-0000-0000-0000DAD50000}"/>
    <cellStyle name="Percent 4 2 2 2 2 5 3 2 2" xfId="53680" xr:uid="{00000000-0005-0000-0000-0000DBD50000}"/>
    <cellStyle name="Percent 4 2 2 2 2 5 3 2 3" xfId="53681" xr:uid="{00000000-0005-0000-0000-0000DCD50000}"/>
    <cellStyle name="Percent 4 2 2 2 2 5 3 3" xfId="53682" xr:uid="{00000000-0005-0000-0000-0000DDD50000}"/>
    <cellStyle name="Percent 4 2 2 2 2 5 3 4" xfId="53683" xr:uid="{00000000-0005-0000-0000-0000DED50000}"/>
    <cellStyle name="Percent 4 2 2 2 2 5 4" xfId="53684" xr:uid="{00000000-0005-0000-0000-0000DFD50000}"/>
    <cellStyle name="Percent 4 2 2 2 2 5 4 2" xfId="53685" xr:uid="{00000000-0005-0000-0000-0000E0D50000}"/>
    <cellStyle name="Percent 4 2 2 2 2 5 4 3" xfId="53686" xr:uid="{00000000-0005-0000-0000-0000E1D50000}"/>
    <cellStyle name="Percent 4 2 2 2 2 5 5" xfId="53687" xr:uid="{00000000-0005-0000-0000-0000E2D50000}"/>
    <cellStyle name="Percent 4 2 2 2 2 5 6" xfId="53688" xr:uid="{00000000-0005-0000-0000-0000E3D50000}"/>
    <cellStyle name="Percent 4 2 2 2 2 6" xfId="53689" xr:uid="{00000000-0005-0000-0000-0000E4D50000}"/>
    <cellStyle name="Percent 4 2 2 2 2 6 2" xfId="53690" xr:uid="{00000000-0005-0000-0000-0000E5D50000}"/>
    <cellStyle name="Percent 4 2 2 2 2 6 2 2" xfId="53691" xr:uid="{00000000-0005-0000-0000-0000E6D50000}"/>
    <cellStyle name="Percent 4 2 2 2 2 6 2 3" xfId="53692" xr:uid="{00000000-0005-0000-0000-0000E7D50000}"/>
    <cellStyle name="Percent 4 2 2 2 2 6 3" xfId="53693" xr:uid="{00000000-0005-0000-0000-0000E8D50000}"/>
    <cellStyle name="Percent 4 2 2 2 2 6 4" xfId="53694" xr:uid="{00000000-0005-0000-0000-0000E9D50000}"/>
    <cellStyle name="Percent 4 2 2 2 2 7" xfId="53695" xr:uid="{00000000-0005-0000-0000-0000EAD50000}"/>
    <cellStyle name="Percent 4 2 2 2 2 7 2" xfId="53696" xr:uid="{00000000-0005-0000-0000-0000EBD50000}"/>
    <cellStyle name="Percent 4 2 2 2 2 7 2 2" xfId="53697" xr:uid="{00000000-0005-0000-0000-0000ECD50000}"/>
    <cellStyle name="Percent 4 2 2 2 2 7 2 3" xfId="53698" xr:uid="{00000000-0005-0000-0000-0000EDD50000}"/>
    <cellStyle name="Percent 4 2 2 2 2 7 3" xfId="53699" xr:uid="{00000000-0005-0000-0000-0000EED50000}"/>
    <cellStyle name="Percent 4 2 2 2 2 7 4" xfId="53700" xr:uid="{00000000-0005-0000-0000-0000EFD50000}"/>
    <cellStyle name="Percent 4 2 2 2 2 8" xfId="53701" xr:uid="{00000000-0005-0000-0000-0000F0D50000}"/>
    <cellStyle name="Percent 4 2 2 2 2 8 2" xfId="53702" xr:uid="{00000000-0005-0000-0000-0000F1D50000}"/>
    <cellStyle name="Percent 4 2 2 2 2 8 3" xfId="53703" xr:uid="{00000000-0005-0000-0000-0000F2D50000}"/>
    <cellStyle name="Percent 4 2 2 2 2 9" xfId="53704" xr:uid="{00000000-0005-0000-0000-0000F3D50000}"/>
    <cellStyle name="Percent 4 2 2 2 3" xfId="53705" xr:uid="{00000000-0005-0000-0000-0000F4D50000}"/>
    <cellStyle name="Percent 4 2 2 2 3 2" xfId="53706" xr:uid="{00000000-0005-0000-0000-0000F5D50000}"/>
    <cellStyle name="Percent 4 2 2 2 3 2 2" xfId="53707" xr:uid="{00000000-0005-0000-0000-0000F6D50000}"/>
    <cellStyle name="Percent 4 2 2 2 3 2 2 2" xfId="53708" xr:uid="{00000000-0005-0000-0000-0000F7D50000}"/>
    <cellStyle name="Percent 4 2 2 2 3 2 2 2 2" xfId="53709" xr:uid="{00000000-0005-0000-0000-0000F8D50000}"/>
    <cellStyle name="Percent 4 2 2 2 3 2 2 2 2 2" xfId="53710" xr:uid="{00000000-0005-0000-0000-0000F9D50000}"/>
    <cellStyle name="Percent 4 2 2 2 3 2 2 2 2 3" xfId="53711" xr:uid="{00000000-0005-0000-0000-0000FAD50000}"/>
    <cellStyle name="Percent 4 2 2 2 3 2 2 2 3" xfId="53712" xr:uid="{00000000-0005-0000-0000-0000FBD50000}"/>
    <cellStyle name="Percent 4 2 2 2 3 2 2 2 4" xfId="53713" xr:uid="{00000000-0005-0000-0000-0000FCD50000}"/>
    <cellStyle name="Percent 4 2 2 2 3 2 2 3" xfId="53714" xr:uid="{00000000-0005-0000-0000-0000FDD50000}"/>
    <cellStyle name="Percent 4 2 2 2 3 2 2 3 2" xfId="53715" xr:uid="{00000000-0005-0000-0000-0000FED50000}"/>
    <cellStyle name="Percent 4 2 2 2 3 2 2 3 2 2" xfId="53716" xr:uid="{00000000-0005-0000-0000-0000FFD50000}"/>
    <cellStyle name="Percent 4 2 2 2 3 2 2 3 2 3" xfId="53717" xr:uid="{00000000-0005-0000-0000-000000D60000}"/>
    <cellStyle name="Percent 4 2 2 2 3 2 2 3 3" xfId="53718" xr:uid="{00000000-0005-0000-0000-000001D60000}"/>
    <cellStyle name="Percent 4 2 2 2 3 2 2 3 4" xfId="53719" xr:uid="{00000000-0005-0000-0000-000002D60000}"/>
    <cellStyle name="Percent 4 2 2 2 3 2 2 4" xfId="53720" xr:uid="{00000000-0005-0000-0000-000003D60000}"/>
    <cellStyle name="Percent 4 2 2 2 3 2 2 4 2" xfId="53721" xr:uid="{00000000-0005-0000-0000-000004D60000}"/>
    <cellStyle name="Percent 4 2 2 2 3 2 2 4 3" xfId="53722" xr:uid="{00000000-0005-0000-0000-000005D60000}"/>
    <cellStyle name="Percent 4 2 2 2 3 2 2 5" xfId="53723" xr:uid="{00000000-0005-0000-0000-000006D60000}"/>
    <cellStyle name="Percent 4 2 2 2 3 2 2 6" xfId="53724" xr:uid="{00000000-0005-0000-0000-000007D60000}"/>
    <cellStyle name="Percent 4 2 2 2 3 2 3" xfId="53725" xr:uid="{00000000-0005-0000-0000-000008D60000}"/>
    <cellStyle name="Percent 4 2 2 2 3 2 3 2" xfId="53726" xr:uid="{00000000-0005-0000-0000-000009D60000}"/>
    <cellStyle name="Percent 4 2 2 2 3 2 3 2 2" xfId="53727" xr:uid="{00000000-0005-0000-0000-00000AD60000}"/>
    <cellStyle name="Percent 4 2 2 2 3 2 3 2 3" xfId="53728" xr:uid="{00000000-0005-0000-0000-00000BD60000}"/>
    <cellStyle name="Percent 4 2 2 2 3 2 3 3" xfId="53729" xr:uid="{00000000-0005-0000-0000-00000CD60000}"/>
    <cellStyle name="Percent 4 2 2 2 3 2 3 4" xfId="53730" xr:uid="{00000000-0005-0000-0000-00000DD60000}"/>
    <cellStyle name="Percent 4 2 2 2 3 2 4" xfId="53731" xr:uid="{00000000-0005-0000-0000-00000ED60000}"/>
    <cellStyle name="Percent 4 2 2 2 3 2 4 2" xfId="53732" xr:uid="{00000000-0005-0000-0000-00000FD60000}"/>
    <cellStyle name="Percent 4 2 2 2 3 2 4 2 2" xfId="53733" xr:uid="{00000000-0005-0000-0000-000010D60000}"/>
    <cellStyle name="Percent 4 2 2 2 3 2 4 2 3" xfId="53734" xr:uid="{00000000-0005-0000-0000-000011D60000}"/>
    <cellStyle name="Percent 4 2 2 2 3 2 4 3" xfId="53735" xr:uid="{00000000-0005-0000-0000-000012D60000}"/>
    <cellStyle name="Percent 4 2 2 2 3 2 4 4" xfId="53736" xr:uid="{00000000-0005-0000-0000-000013D60000}"/>
    <cellStyle name="Percent 4 2 2 2 3 2 5" xfId="53737" xr:uid="{00000000-0005-0000-0000-000014D60000}"/>
    <cellStyle name="Percent 4 2 2 2 3 2 5 2" xfId="53738" xr:uid="{00000000-0005-0000-0000-000015D60000}"/>
    <cellStyle name="Percent 4 2 2 2 3 2 5 3" xfId="53739" xr:uid="{00000000-0005-0000-0000-000016D60000}"/>
    <cellStyle name="Percent 4 2 2 2 3 2 6" xfId="53740" xr:uid="{00000000-0005-0000-0000-000017D60000}"/>
    <cellStyle name="Percent 4 2 2 2 3 2 7" xfId="53741" xr:uid="{00000000-0005-0000-0000-000018D60000}"/>
    <cellStyle name="Percent 4 2 2 2 3 3" xfId="53742" xr:uid="{00000000-0005-0000-0000-000019D60000}"/>
    <cellStyle name="Percent 4 2 2 2 3 3 2" xfId="53743" xr:uid="{00000000-0005-0000-0000-00001AD60000}"/>
    <cellStyle name="Percent 4 2 2 2 3 3 2 2" xfId="53744" xr:uid="{00000000-0005-0000-0000-00001BD60000}"/>
    <cellStyle name="Percent 4 2 2 2 3 3 2 2 2" xfId="53745" xr:uid="{00000000-0005-0000-0000-00001CD60000}"/>
    <cellStyle name="Percent 4 2 2 2 3 3 2 2 3" xfId="53746" xr:uid="{00000000-0005-0000-0000-00001DD60000}"/>
    <cellStyle name="Percent 4 2 2 2 3 3 2 3" xfId="53747" xr:uid="{00000000-0005-0000-0000-00001ED60000}"/>
    <cellStyle name="Percent 4 2 2 2 3 3 2 4" xfId="53748" xr:uid="{00000000-0005-0000-0000-00001FD60000}"/>
    <cellStyle name="Percent 4 2 2 2 3 3 3" xfId="53749" xr:uid="{00000000-0005-0000-0000-000020D60000}"/>
    <cellStyle name="Percent 4 2 2 2 3 3 3 2" xfId="53750" xr:uid="{00000000-0005-0000-0000-000021D60000}"/>
    <cellStyle name="Percent 4 2 2 2 3 3 3 2 2" xfId="53751" xr:uid="{00000000-0005-0000-0000-000022D60000}"/>
    <cellStyle name="Percent 4 2 2 2 3 3 3 2 3" xfId="53752" xr:uid="{00000000-0005-0000-0000-000023D60000}"/>
    <cellStyle name="Percent 4 2 2 2 3 3 3 3" xfId="53753" xr:uid="{00000000-0005-0000-0000-000024D60000}"/>
    <cellStyle name="Percent 4 2 2 2 3 3 3 4" xfId="53754" xr:uid="{00000000-0005-0000-0000-000025D60000}"/>
    <cellStyle name="Percent 4 2 2 2 3 3 4" xfId="53755" xr:uid="{00000000-0005-0000-0000-000026D60000}"/>
    <cellStyle name="Percent 4 2 2 2 3 3 4 2" xfId="53756" xr:uid="{00000000-0005-0000-0000-000027D60000}"/>
    <cellStyle name="Percent 4 2 2 2 3 3 4 3" xfId="53757" xr:uid="{00000000-0005-0000-0000-000028D60000}"/>
    <cellStyle name="Percent 4 2 2 2 3 3 5" xfId="53758" xr:uid="{00000000-0005-0000-0000-000029D60000}"/>
    <cellStyle name="Percent 4 2 2 2 3 3 6" xfId="53759" xr:uid="{00000000-0005-0000-0000-00002AD60000}"/>
    <cellStyle name="Percent 4 2 2 2 3 4" xfId="53760" xr:uid="{00000000-0005-0000-0000-00002BD60000}"/>
    <cellStyle name="Percent 4 2 2 2 3 4 2" xfId="53761" xr:uid="{00000000-0005-0000-0000-00002CD60000}"/>
    <cellStyle name="Percent 4 2 2 2 3 4 2 2" xfId="53762" xr:uid="{00000000-0005-0000-0000-00002DD60000}"/>
    <cellStyle name="Percent 4 2 2 2 3 4 2 3" xfId="53763" xr:uid="{00000000-0005-0000-0000-00002ED60000}"/>
    <cellStyle name="Percent 4 2 2 2 3 4 3" xfId="53764" xr:uid="{00000000-0005-0000-0000-00002FD60000}"/>
    <cellStyle name="Percent 4 2 2 2 3 4 4" xfId="53765" xr:uid="{00000000-0005-0000-0000-000030D60000}"/>
    <cellStyle name="Percent 4 2 2 2 3 5" xfId="53766" xr:uid="{00000000-0005-0000-0000-000031D60000}"/>
    <cellStyle name="Percent 4 2 2 2 3 5 2" xfId="53767" xr:uid="{00000000-0005-0000-0000-000032D60000}"/>
    <cellStyle name="Percent 4 2 2 2 3 5 2 2" xfId="53768" xr:uid="{00000000-0005-0000-0000-000033D60000}"/>
    <cellStyle name="Percent 4 2 2 2 3 5 2 3" xfId="53769" xr:uid="{00000000-0005-0000-0000-000034D60000}"/>
    <cellStyle name="Percent 4 2 2 2 3 5 3" xfId="53770" xr:uid="{00000000-0005-0000-0000-000035D60000}"/>
    <cellStyle name="Percent 4 2 2 2 3 5 4" xfId="53771" xr:uid="{00000000-0005-0000-0000-000036D60000}"/>
    <cellStyle name="Percent 4 2 2 2 3 6" xfId="53772" xr:uid="{00000000-0005-0000-0000-000037D60000}"/>
    <cellStyle name="Percent 4 2 2 2 3 6 2" xfId="53773" xr:uid="{00000000-0005-0000-0000-000038D60000}"/>
    <cellStyle name="Percent 4 2 2 2 3 6 3" xfId="53774" xr:uid="{00000000-0005-0000-0000-000039D60000}"/>
    <cellStyle name="Percent 4 2 2 2 3 7" xfId="53775" xr:uid="{00000000-0005-0000-0000-00003AD60000}"/>
    <cellStyle name="Percent 4 2 2 2 3 8" xfId="53776" xr:uid="{00000000-0005-0000-0000-00003BD60000}"/>
    <cellStyle name="Percent 4 2 2 2 4" xfId="53777" xr:uid="{00000000-0005-0000-0000-00003CD60000}"/>
    <cellStyle name="Percent 4 2 2 2 4 2" xfId="53778" xr:uid="{00000000-0005-0000-0000-00003DD60000}"/>
    <cellStyle name="Percent 4 2 2 2 4 2 2" xfId="53779" xr:uid="{00000000-0005-0000-0000-00003ED60000}"/>
    <cellStyle name="Percent 4 2 2 2 4 2 2 2" xfId="53780" xr:uid="{00000000-0005-0000-0000-00003FD60000}"/>
    <cellStyle name="Percent 4 2 2 2 4 2 2 2 2" xfId="53781" xr:uid="{00000000-0005-0000-0000-000040D60000}"/>
    <cellStyle name="Percent 4 2 2 2 4 2 2 2 3" xfId="53782" xr:uid="{00000000-0005-0000-0000-000041D60000}"/>
    <cellStyle name="Percent 4 2 2 2 4 2 2 3" xfId="53783" xr:uid="{00000000-0005-0000-0000-000042D60000}"/>
    <cellStyle name="Percent 4 2 2 2 4 2 2 4" xfId="53784" xr:uid="{00000000-0005-0000-0000-000043D60000}"/>
    <cellStyle name="Percent 4 2 2 2 4 2 3" xfId="53785" xr:uid="{00000000-0005-0000-0000-000044D60000}"/>
    <cellStyle name="Percent 4 2 2 2 4 2 3 2" xfId="53786" xr:uid="{00000000-0005-0000-0000-000045D60000}"/>
    <cellStyle name="Percent 4 2 2 2 4 2 3 2 2" xfId="53787" xr:uid="{00000000-0005-0000-0000-000046D60000}"/>
    <cellStyle name="Percent 4 2 2 2 4 2 3 2 3" xfId="53788" xr:uid="{00000000-0005-0000-0000-000047D60000}"/>
    <cellStyle name="Percent 4 2 2 2 4 2 3 3" xfId="53789" xr:uid="{00000000-0005-0000-0000-000048D60000}"/>
    <cellStyle name="Percent 4 2 2 2 4 2 3 4" xfId="53790" xr:uid="{00000000-0005-0000-0000-000049D60000}"/>
    <cellStyle name="Percent 4 2 2 2 4 2 4" xfId="53791" xr:uid="{00000000-0005-0000-0000-00004AD60000}"/>
    <cellStyle name="Percent 4 2 2 2 4 2 4 2" xfId="53792" xr:uid="{00000000-0005-0000-0000-00004BD60000}"/>
    <cellStyle name="Percent 4 2 2 2 4 2 4 3" xfId="53793" xr:uid="{00000000-0005-0000-0000-00004CD60000}"/>
    <cellStyle name="Percent 4 2 2 2 4 2 5" xfId="53794" xr:uid="{00000000-0005-0000-0000-00004DD60000}"/>
    <cellStyle name="Percent 4 2 2 2 4 2 6" xfId="53795" xr:uid="{00000000-0005-0000-0000-00004ED60000}"/>
    <cellStyle name="Percent 4 2 2 2 4 3" xfId="53796" xr:uid="{00000000-0005-0000-0000-00004FD60000}"/>
    <cellStyle name="Percent 4 2 2 2 4 3 2" xfId="53797" xr:uid="{00000000-0005-0000-0000-000050D60000}"/>
    <cellStyle name="Percent 4 2 2 2 4 3 2 2" xfId="53798" xr:uid="{00000000-0005-0000-0000-000051D60000}"/>
    <cellStyle name="Percent 4 2 2 2 4 3 2 3" xfId="53799" xr:uid="{00000000-0005-0000-0000-000052D60000}"/>
    <cellStyle name="Percent 4 2 2 2 4 3 3" xfId="53800" xr:uid="{00000000-0005-0000-0000-000053D60000}"/>
    <cellStyle name="Percent 4 2 2 2 4 3 4" xfId="53801" xr:uid="{00000000-0005-0000-0000-000054D60000}"/>
    <cellStyle name="Percent 4 2 2 2 4 4" xfId="53802" xr:uid="{00000000-0005-0000-0000-000055D60000}"/>
    <cellStyle name="Percent 4 2 2 2 4 4 2" xfId="53803" xr:uid="{00000000-0005-0000-0000-000056D60000}"/>
    <cellStyle name="Percent 4 2 2 2 4 4 2 2" xfId="53804" xr:uid="{00000000-0005-0000-0000-000057D60000}"/>
    <cellStyle name="Percent 4 2 2 2 4 4 2 3" xfId="53805" xr:uid="{00000000-0005-0000-0000-000058D60000}"/>
    <cellStyle name="Percent 4 2 2 2 4 4 3" xfId="53806" xr:uid="{00000000-0005-0000-0000-000059D60000}"/>
    <cellStyle name="Percent 4 2 2 2 4 4 4" xfId="53807" xr:uid="{00000000-0005-0000-0000-00005AD60000}"/>
    <cellStyle name="Percent 4 2 2 2 4 5" xfId="53808" xr:uid="{00000000-0005-0000-0000-00005BD60000}"/>
    <cellStyle name="Percent 4 2 2 2 4 5 2" xfId="53809" xr:uid="{00000000-0005-0000-0000-00005CD60000}"/>
    <cellStyle name="Percent 4 2 2 2 4 5 3" xfId="53810" xr:uid="{00000000-0005-0000-0000-00005DD60000}"/>
    <cellStyle name="Percent 4 2 2 2 4 6" xfId="53811" xr:uid="{00000000-0005-0000-0000-00005ED60000}"/>
    <cellStyle name="Percent 4 2 2 2 4 7" xfId="53812" xr:uid="{00000000-0005-0000-0000-00005FD60000}"/>
    <cellStyle name="Percent 4 2 2 2 5" xfId="53813" xr:uid="{00000000-0005-0000-0000-000060D60000}"/>
    <cellStyle name="Percent 4 2 2 2 5 2" xfId="53814" xr:uid="{00000000-0005-0000-0000-000061D60000}"/>
    <cellStyle name="Percent 4 2 2 2 5 2 2" xfId="53815" xr:uid="{00000000-0005-0000-0000-000062D60000}"/>
    <cellStyle name="Percent 4 2 2 2 5 2 2 2" xfId="53816" xr:uid="{00000000-0005-0000-0000-000063D60000}"/>
    <cellStyle name="Percent 4 2 2 2 5 2 2 2 2" xfId="53817" xr:uid="{00000000-0005-0000-0000-000064D60000}"/>
    <cellStyle name="Percent 4 2 2 2 5 2 2 2 3" xfId="53818" xr:uid="{00000000-0005-0000-0000-000065D60000}"/>
    <cellStyle name="Percent 4 2 2 2 5 2 2 3" xfId="53819" xr:uid="{00000000-0005-0000-0000-000066D60000}"/>
    <cellStyle name="Percent 4 2 2 2 5 2 2 4" xfId="53820" xr:uid="{00000000-0005-0000-0000-000067D60000}"/>
    <cellStyle name="Percent 4 2 2 2 5 2 3" xfId="53821" xr:uid="{00000000-0005-0000-0000-000068D60000}"/>
    <cellStyle name="Percent 4 2 2 2 5 2 3 2" xfId="53822" xr:uid="{00000000-0005-0000-0000-000069D60000}"/>
    <cellStyle name="Percent 4 2 2 2 5 2 3 2 2" xfId="53823" xr:uid="{00000000-0005-0000-0000-00006AD60000}"/>
    <cellStyle name="Percent 4 2 2 2 5 2 3 2 3" xfId="53824" xr:uid="{00000000-0005-0000-0000-00006BD60000}"/>
    <cellStyle name="Percent 4 2 2 2 5 2 3 3" xfId="53825" xr:uid="{00000000-0005-0000-0000-00006CD60000}"/>
    <cellStyle name="Percent 4 2 2 2 5 2 3 4" xfId="53826" xr:uid="{00000000-0005-0000-0000-00006DD60000}"/>
    <cellStyle name="Percent 4 2 2 2 5 2 4" xfId="53827" xr:uid="{00000000-0005-0000-0000-00006ED60000}"/>
    <cellStyle name="Percent 4 2 2 2 5 2 4 2" xfId="53828" xr:uid="{00000000-0005-0000-0000-00006FD60000}"/>
    <cellStyle name="Percent 4 2 2 2 5 2 4 3" xfId="53829" xr:uid="{00000000-0005-0000-0000-000070D60000}"/>
    <cellStyle name="Percent 4 2 2 2 5 2 5" xfId="53830" xr:uid="{00000000-0005-0000-0000-000071D60000}"/>
    <cellStyle name="Percent 4 2 2 2 5 2 6" xfId="53831" xr:uid="{00000000-0005-0000-0000-000072D60000}"/>
    <cellStyle name="Percent 4 2 2 2 5 3" xfId="53832" xr:uid="{00000000-0005-0000-0000-000073D60000}"/>
    <cellStyle name="Percent 4 2 2 2 5 3 2" xfId="53833" xr:uid="{00000000-0005-0000-0000-000074D60000}"/>
    <cellStyle name="Percent 4 2 2 2 5 3 2 2" xfId="53834" xr:uid="{00000000-0005-0000-0000-000075D60000}"/>
    <cellStyle name="Percent 4 2 2 2 5 3 2 3" xfId="53835" xr:uid="{00000000-0005-0000-0000-000076D60000}"/>
    <cellStyle name="Percent 4 2 2 2 5 3 3" xfId="53836" xr:uid="{00000000-0005-0000-0000-000077D60000}"/>
    <cellStyle name="Percent 4 2 2 2 5 3 4" xfId="53837" xr:uid="{00000000-0005-0000-0000-000078D60000}"/>
    <cellStyle name="Percent 4 2 2 2 5 4" xfId="53838" xr:uid="{00000000-0005-0000-0000-000079D60000}"/>
    <cellStyle name="Percent 4 2 2 2 5 4 2" xfId="53839" xr:uid="{00000000-0005-0000-0000-00007AD60000}"/>
    <cellStyle name="Percent 4 2 2 2 5 4 2 2" xfId="53840" xr:uid="{00000000-0005-0000-0000-00007BD60000}"/>
    <cellStyle name="Percent 4 2 2 2 5 4 2 3" xfId="53841" xr:uid="{00000000-0005-0000-0000-00007CD60000}"/>
    <cellStyle name="Percent 4 2 2 2 5 4 3" xfId="53842" xr:uid="{00000000-0005-0000-0000-00007DD60000}"/>
    <cellStyle name="Percent 4 2 2 2 5 4 4" xfId="53843" xr:uid="{00000000-0005-0000-0000-00007ED60000}"/>
    <cellStyle name="Percent 4 2 2 2 5 5" xfId="53844" xr:uid="{00000000-0005-0000-0000-00007FD60000}"/>
    <cellStyle name="Percent 4 2 2 2 5 5 2" xfId="53845" xr:uid="{00000000-0005-0000-0000-000080D60000}"/>
    <cellStyle name="Percent 4 2 2 2 5 5 3" xfId="53846" xr:uid="{00000000-0005-0000-0000-000081D60000}"/>
    <cellStyle name="Percent 4 2 2 2 5 6" xfId="53847" xr:uid="{00000000-0005-0000-0000-000082D60000}"/>
    <cellStyle name="Percent 4 2 2 2 5 7" xfId="53848" xr:uid="{00000000-0005-0000-0000-000083D60000}"/>
    <cellStyle name="Percent 4 2 2 2 6" xfId="53849" xr:uid="{00000000-0005-0000-0000-000084D60000}"/>
    <cellStyle name="Percent 4 2 2 2 6 2" xfId="53850" xr:uid="{00000000-0005-0000-0000-000085D60000}"/>
    <cellStyle name="Percent 4 2 2 2 6 2 2" xfId="53851" xr:uid="{00000000-0005-0000-0000-000086D60000}"/>
    <cellStyle name="Percent 4 2 2 2 6 2 2 2" xfId="53852" xr:uid="{00000000-0005-0000-0000-000087D60000}"/>
    <cellStyle name="Percent 4 2 2 2 6 2 2 3" xfId="53853" xr:uid="{00000000-0005-0000-0000-000088D60000}"/>
    <cellStyle name="Percent 4 2 2 2 6 2 3" xfId="53854" xr:uid="{00000000-0005-0000-0000-000089D60000}"/>
    <cellStyle name="Percent 4 2 2 2 6 2 4" xfId="53855" xr:uid="{00000000-0005-0000-0000-00008AD60000}"/>
    <cellStyle name="Percent 4 2 2 2 6 3" xfId="53856" xr:uid="{00000000-0005-0000-0000-00008BD60000}"/>
    <cellStyle name="Percent 4 2 2 2 6 3 2" xfId="53857" xr:uid="{00000000-0005-0000-0000-00008CD60000}"/>
    <cellStyle name="Percent 4 2 2 2 6 3 2 2" xfId="53858" xr:uid="{00000000-0005-0000-0000-00008DD60000}"/>
    <cellStyle name="Percent 4 2 2 2 6 3 2 3" xfId="53859" xr:uid="{00000000-0005-0000-0000-00008ED60000}"/>
    <cellStyle name="Percent 4 2 2 2 6 3 3" xfId="53860" xr:uid="{00000000-0005-0000-0000-00008FD60000}"/>
    <cellStyle name="Percent 4 2 2 2 6 3 4" xfId="53861" xr:uid="{00000000-0005-0000-0000-000090D60000}"/>
    <cellStyle name="Percent 4 2 2 2 6 4" xfId="53862" xr:uid="{00000000-0005-0000-0000-000091D60000}"/>
    <cellStyle name="Percent 4 2 2 2 6 4 2" xfId="53863" xr:uid="{00000000-0005-0000-0000-000092D60000}"/>
    <cellStyle name="Percent 4 2 2 2 6 4 3" xfId="53864" xr:uid="{00000000-0005-0000-0000-000093D60000}"/>
    <cellStyle name="Percent 4 2 2 2 6 5" xfId="53865" xr:uid="{00000000-0005-0000-0000-000094D60000}"/>
    <cellStyle name="Percent 4 2 2 2 6 6" xfId="53866" xr:uid="{00000000-0005-0000-0000-000095D60000}"/>
    <cellStyle name="Percent 4 2 2 2 7" xfId="53867" xr:uid="{00000000-0005-0000-0000-000096D60000}"/>
    <cellStyle name="Percent 4 2 2 2 7 2" xfId="53868" xr:uid="{00000000-0005-0000-0000-000097D60000}"/>
    <cellStyle name="Percent 4 2 2 2 7 2 2" xfId="53869" xr:uid="{00000000-0005-0000-0000-000098D60000}"/>
    <cellStyle name="Percent 4 2 2 2 7 2 3" xfId="53870" xr:uid="{00000000-0005-0000-0000-000099D60000}"/>
    <cellStyle name="Percent 4 2 2 2 7 3" xfId="53871" xr:uid="{00000000-0005-0000-0000-00009AD60000}"/>
    <cellStyle name="Percent 4 2 2 2 7 4" xfId="53872" xr:uid="{00000000-0005-0000-0000-00009BD60000}"/>
    <cellStyle name="Percent 4 2 2 2 8" xfId="53873" xr:uid="{00000000-0005-0000-0000-00009CD60000}"/>
    <cellStyle name="Percent 4 2 2 2 8 2" xfId="53874" xr:uid="{00000000-0005-0000-0000-00009DD60000}"/>
    <cellStyle name="Percent 4 2 2 2 8 2 2" xfId="53875" xr:uid="{00000000-0005-0000-0000-00009ED60000}"/>
    <cellStyle name="Percent 4 2 2 2 8 2 3" xfId="53876" xr:uid="{00000000-0005-0000-0000-00009FD60000}"/>
    <cellStyle name="Percent 4 2 2 2 8 3" xfId="53877" xr:uid="{00000000-0005-0000-0000-0000A0D60000}"/>
    <cellStyle name="Percent 4 2 2 2 8 4" xfId="53878" xr:uid="{00000000-0005-0000-0000-0000A1D60000}"/>
    <cellStyle name="Percent 4 2 2 2 9" xfId="53879" xr:uid="{00000000-0005-0000-0000-0000A2D60000}"/>
    <cellStyle name="Percent 4 2 2 2 9 2" xfId="53880" xr:uid="{00000000-0005-0000-0000-0000A3D60000}"/>
    <cellStyle name="Percent 4 2 2 2 9 3" xfId="53881" xr:uid="{00000000-0005-0000-0000-0000A4D60000}"/>
    <cellStyle name="Percent 4 2 2 3" xfId="53882" xr:uid="{00000000-0005-0000-0000-0000A5D60000}"/>
    <cellStyle name="Percent 4 2 2 3 10" xfId="53883" xr:uid="{00000000-0005-0000-0000-0000A6D60000}"/>
    <cellStyle name="Percent 4 2 2 3 2" xfId="53884" xr:uid="{00000000-0005-0000-0000-0000A7D60000}"/>
    <cellStyle name="Percent 4 2 2 3 2 2" xfId="53885" xr:uid="{00000000-0005-0000-0000-0000A8D60000}"/>
    <cellStyle name="Percent 4 2 2 3 2 2 2" xfId="53886" xr:uid="{00000000-0005-0000-0000-0000A9D60000}"/>
    <cellStyle name="Percent 4 2 2 3 2 2 2 2" xfId="53887" xr:uid="{00000000-0005-0000-0000-0000AAD60000}"/>
    <cellStyle name="Percent 4 2 2 3 2 2 2 2 2" xfId="53888" xr:uid="{00000000-0005-0000-0000-0000ABD60000}"/>
    <cellStyle name="Percent 4 2 2 3 2 2 2 2 2 2" xfId="53889" xr:uid="{00000000-0005-0000-0000-0000ACD60000}"/>
    <cellStyle name="Percent 4 2 2 3 2 2 2 2 2 3" xfId="53890" xr:uid="{00000000-0005-0000-0000-0000ADD60000}"/>
    <cellStyle name="Percent 4 2 2 3 2 2 2 2 3" xfId="53891" xr:uid="{00000000-0005-0000-0000-0000AED60000}"/>
    <cellStyle name="Percent 4 2 2 3 2 2 2 2 4" xfId="53892" xr:uid="{00000000-0005-0000-0000-0000AFD60000}"/>
    <cellStyle name="Percent 4 2 2 3 2 2 2 3" xfId="53893" xr:uid="{00000000-0005-0000-0000-0000B0D60000}"/>
    <cellStyle name="Percent 4 2 2 3 2 2 2 3 2" xfId="53894" xr:uid="{00000000-0005-0000-0000-0000B1D60000}"/>
    <cellStyle name="Percent 4 2 2 3 2 2 2 3 2 2" xfId="53895" xr:uid="{00000000-0005-0000-0000-0000B2D60000}"/>
    <cellStyle name="Percent 4 2 2 3 2 2 2 3 2 3" xfId="53896" xr:uid="{00000000-0005-0000-0000-0000B3D60000}"/>
    <cellStyle name="Percent 4 2 2 3 2 2 2 3 3" xfId="53897" xr:uid="{00000000-0005-0000-0000-0000B4D60000}"/>
    <cellStyle name="Percent 4 2 2 3 2 2 2 3 4" xfId="53898" xr:uid="{00000000-0005-0000-0000-0000B5D60000}"/>
    <cellStyle name="Percent 4 2 2 3 2 2 2 4" xfId="53899" xr:uid="{00000000-0005-0000-0000-0000B6D60000}"/>
    <cellStyle name="Percent 4 2 2 3 2 2 2 4 2" xfId="53900" xr:uid="{00000000-0005-0000-0000-0000B7D60000}"/>
    <cellStyle name="Percent 4 2 2 3 2 2 2 4 3" xfId="53901" xr:uid="{00000000-0005-0000-0000-0000B8D60000}"/>
    <cellStyle name="Percent 4 2 2 3 2 2 2 5" xfId="53902" xr:uid="{00000000-0005-0000-0000-0000B9D60000}"/>
    <cellStyle name="Percent 4 2 2 3 2 2 2 6" xfId="53903" xr:uid="{00000000-0005-0000-0000-0000BAD60000}"/>
    <cellStyle name="Percent 4 2 2 3 2 2 3" xfId="53904" xr:uid="{00000000-0005-0000-0000-0000BBD60000}"/>
    <cellStyle name="Percent 4 2 2 3 2 2 3 2" xfId="53905" xr:uid="{00000000-0005-0000-0000-0000BCD60000}"/>
    <cellStyle name="Percent 4 2 2 3 2 2 3 2 2" xfId="53906" xr:uid="{00000000-0005-0000-0000-0000BDD60000}"/>
    <cellStyle name="Percent 4 2 2 3 2 2 3 2 3" xfId="53907" xr:uid="{00000000-0005-0000-0000-0000BED60000}"/>
    <cellStyle name="Percent 4 2 2 3 2 2 3 3" xfId="53908" xr:uid="{00000000-0005-0000-0000-0000BFD60000}"/>
    <cellStyle name="Percent 4 2 2 3 2 2 3 4" xfId="53909" xr:uid="{00000000-0005-0000-0000-0000C0D60000}"/>
    <cellStyle name="Percent 4 2 2 3 2 2 4" xfId="53910" xr:uid="{00000000-0005-0000-0000-0000C1D60000}"/>
    <cellStyle name="Percent 4 2 2 3 2 2 4 2" xfId="53911" xr:uid="{00000000-0005-0000-0000-0000C2D60000}"/>
    <cellStyle name="Percent 4 2 2 3 2 2 4 2 2" xfId="53912" xr:uid="{00000000-0005-0000-0000-0000C3D60000}"/>
    <cellStyle name="Percent 4 2 2 3 2 2 4 2 3" xfId="53913" xr:uid="{00000000-0005-0000-0000-0000C4D60000}"/>
    <cellStyle name="Percent 4 2 2 3 2 2 4 3" xfId="53914" xr:uid="{00000000-0005-0000-0000-0000C5D60000}"/>
    <cellStyle name="Percent 4 2 2 3 2 2 4 4" xfId="53915" xr:uid="{00000000-0005-0000-0000-0000C6D60000}"/>
    <cellStyle name="Percent 4 2 2 3 2 2 5" xfId="53916" xr:uid="{00000000-0005-0000-0000-0000C7D60000}"/>
    <cellStyle name="Percent 4 2 2 3 2 2 5 2" xfId="53917" xr:uid="{00000000-0005-0000-0000-0000C8D60000}"/>
    <cellStyle name="Percent 4 2 2 3 2 2 5 3" xfId="53918" xr:uid="{00000000-0005-0000-0000-0000C9D60000}"/>
    <cellStyle name="Percent 4 2 2 3 2 2 6" xfId="53919" xr:uid="{00000000-0005-0000-0000-0000CAD60000}"/>
    <cellStyle name="Percent 4 2 2 3 2 2 7" xfId="53920" xr:uid="{00000000-0005-0000-0000-0000CBD60000}"/>
    <cellStyle name="Percent 4 2 2 3 2 3" xfId="53921" xr:uid="{00000000-0005-0000-0000-0000CCD60000}"/>
    <cellStyle name="Percent 4 2 2 3 2 3 2" xfId="53922" xr:uid="{00000000-0005-0000-0000-0000CDD60000}"/>
    <cellStyle name="Percent 4 2 2 3 2 3 2 2" xfId="53923" xr:uid="{00000000-0005-0000-0000-0000CED60000}"/>
    <cellStyle name="Percent 4 2 2 3 2 3 2 2 2" xfId="53924" xr:uid="{00000000-0005-0000-0000-0000CFD60000}"/>
    <cellStyle name="Percent 4 2 2 3 2 3 2 2 3" xfId="53925" xr:uid="{00000000-0005-0000-0000-0000D0D60000}"/>
    <cellStyle name="Percent 4 2 2 3 2 3 2 3" xfId="53926" xr:uid="{00000000-0005-0000-0000-0000D1D60000}"/>
    <cellStyle name="Percent 4 2 2 3 2 3 2 4" xfId="53927" xr:uid="{00000000-0005-0000-0000-0000D2D60000}"/>
    <cellStyle name="Percent 4 2 2 3 2 3 3" xfId="53928" xr:uid="{00000000-0005-0000-0000-0000D3D60000}"/>
    <cellStyle name="Percent 4 2 2 3 2 3 3 2" xfId="53929" xr:uid="{00000000-0005-0000-0000-0000D4D60000}"/>
    <cellStyle name="Percent 4 2 2 3 2 3 3 2 2" xfId="53930" xr:uid="{00000000-0005-0000-0000-0000D5D60000}"/>
    <cellStyle name="Percent 4 2 2 3 2 3 3 2 3" xfId="53931" xr:uid="{00000000-0005-0000-0000-0000D6D60000}"/>
    <cellStyle name="Percent 4 2 2 3 2 3 3 3" xfId="53932" xr:uid="{00000000-0005-0000-0000-0000D7D60000}"/>
    <cellStyle name="Percent 4 2 2 3 2 3 3 4" xfId="53933" xr:uid="{00000000-0005-0000-0000-0000D8D60000}"/>
    <cellStyle name="Percent 4 2 2 3 2 3 4" xfId="53934" xr:uid="{00000000-0005-0000-0000-0000D9D60000}"/>
    <cellStyle name="Percent 4 2 2 3 2 3 4 2" xfId="53935" xr:uid="{00000000-0005-0000-0000-0000DAD60000}"/>
    <cellStyle name="Percent 4 2 2 3 2 3 4 3" xfId="53936" xr:uid="{00000000-0005-0000-0000-0000DBD60000}"/>
    <cellStyle name="Percent 4 2 2 3 2 3 5" xfId="53937" xr:uid="{00000000-0005-0000-0000-0000DCD60000}"/>
    <cellStyle name="Percent 4 2 2 3 2 3 6" xfId="53938" xr:uid="{00000000-0005-0000-0000-0000DDD60000}"/>
    <cellStyle name="Percent 4 2 2 3 2 4" xfId="53939" xr:uid="{00000000-0005-0000-0000-0000DED60000}"/>
    <cellStyle name="Percent 4 2 2 3 2 4 2" xfId="53940" xr:uid="{00000000-0005-0000-0000-0000DFD60000}"/>
    <cellStyle name="Percent 4 2 2 3 2 4 2 2" xfId="53941" xr:uid="{00000000-0005-0000-0000-0000E0D60000}"/>
    <cellStyle name="Percent 4 2 2 3 2 4 2 3" xfId="53942" xr:uid="{00000000-0005-0000-0000-0000E1D60000}"/>
    <cellStyle name="Percent 4 2 2 3 2 4 3" xfId="53943" xr:uid="{00000000-0005-0000-0000-0000E2D60000}"/>
    <cellStyle name="Percent 4 2 2 3 2 4 4" xfId="53944" xr:uid="{00000000-0005-0000-0000-0000E3D60000}"/>
    <cellStyle name="Percent 4 2 2 3 2 5" xfId="53945" xr:uid="{00000000-0005-0000-0000-0000E4D60000}"/>
    <cellStyle name="Percent 4 2 2 3 2 5 2" xfId="53946" xr:uid="{00000000-0005-0000-0000-0000E5D60000}"/>
    <cellStyle name="Percent 4 2 2 3 2 5 2 2" xfId="53947" xr:uid="{00000000-0005-0000-0000-0000E6D60000}"/>
    <cellStyle name="Percent 4 2 2 3 2 5 2 3" xfId="53948" xr:uid="{00000000-0005-0000-0000-0000E7D60000}"/>
    <cellStyle name="Percent 4 2 2 3 2 5 3" xfId="53949" xr:uid="{00000000-0005-0000-0000-0000E8D60000}"/>
    <cellStyle name="Percent 4 2 2 3 2 5 4" xfId="53950" xr:uid="{00000000-0005-0000-0000-0000E9D60000}"/>
    <cellStyle name="Percent 4 2 2 3 2 6" xfId="53951" xr:uid="{00000000-0005-0000-0000-0000EAD60000}"/>
    <cellStyle name="Percent 4 2 2 3 2 6 2" xfId="53952" xr:uid="{00000000-0005-0000-0000-0000EBD60000}"/>
    <cellStyle name="Percent 4 2 2 3 2 6 3" xfId="53953" xr:uid="{00000000-0005-0000-0000-0000ECD60000}"/>
    <cellStyle name="Percent 4 2 2 3 2 7" xfId="53954" xr:uid="{00000000-0005-0000-0000-0000EDD60000}"/>
    <cellStyle name="Percent 4 2 2 3 2 8" xfId="53955" xr:uid="{00000000-0005-0000-0000-0000EED60000}"/>
    <cellStyle name="Percent 4 2 2 3 3" xfId="53956" xr:uid="{00000000-0005-0000-0000-0000EFD60000}"/>
    <cellStyle name="Percent 4 2 2 3 3 2" xfId="53957" xr:uid="{00000000-0005-0000-0000-0000F0D60000}"/>
    <cellStyle name="Percent 4 2 2 3 3 2 2" xfId="53958" xr:uid="{00000000-0005-0000-0000-0000F1D60000}"/>
    <cellStyle name="Percent 4 2 2 3 3 2 2 2" xfId="53959" xr:uid="{00000000-0005-0000-0000-0000F2D60000}"/>
    <cellStyle name="Percent 4 2 2 3 3 2 2 2 2" xfId="53960" xr:uid="{00000000-0005-0000-0000-0000F3D60000}"/>
    <cellStyle name="Percent 4 2 2 3 3 2 2 2 3" xfId="53961" xr:uid="{00000000-0005-0000-0000-0000F4D60000}"/>
    <cellStyle name="Percent 4 2 2 3 3 2 2 3" xfId="53962" xr:uid="{00000000-0005-0000-0000-0000F5D60000}"/>
    <cellStyle name="Percent 4 2 2 3 3 2 2 4" xfId="53963" xr:uid="{00000000-0005-0000-0000-0000F6D60000}"/>
    <cellStyle name="Percent 4 2 2 3 3 2 3" xfId="53964" xr:uid="{00000000-0005-0000-0000-0000F7D60000}"/>
    <cellStyle name="Percent 4 2 2 3 3 2 3 2" xfId="53965" xr:uid="{00000000-0005-0000-0000-0000F8D60000}"/>
    <cellStyle name="Percent 4 2 2 3 3 2 3 2 2" xfId="53966" xr:uid="{00000000-0005-0000-0000-0000F9D60000}"/>
    <cellStyle name="Percent 4 2 2 3 3 2 3 2 3" xfId="53967" xr:uid="{00000000-0005-0000-0000-0000FAD60000}"/>
    <cellStyle name="Percent 4 2 2 3 3 2 3 3" xfId="53968" xr:uid="{00000000-0005-0000-0000-0000FBD60000}"/>
    <cellStyle name="Percent 4 2 2 3 3 2 3 4" xfId="53969" xr:uid="{00000000-0005-0000-0000-0000FCD60000}"/>
    <cellStyle name="Percent 4 2 2 3 3 2 4" xfId="53970" xr:uid="{00000000-0005-0000-0000-0000FDD60000}"/>
    <cellStyle name="Percent 4 2 2 3 3 2 4 2" xfId="53971" xr:uid="{00000000-0005-0000-0000-0000FED60000}"/>
    <cellStyle name="Percent 4 2 2 3 3 2 4 3" xfId="53972" xr:uid="{00000000-0005-0000-0000-0000FFD60000}"/>
    <cellStyle name="Percent 4 2 2 3 3 2 5" xfId="53973" xr:uid="{00000000-0005-0000-0000-000000D70000}"/>
    <cellStyle name="Percent 4 2 2 3 3 2 6" xfId="53974" xr:uid="{00000000-0005-0000-0000-000001D70000}"/>
    <cellStyle name="Percent 4 2 2 3 3 3" xfId="53975" xr:uid="{00000000-0005-0000-0000-000002D70000}"/>
    <cellStyle name="Percent 4 2 2 3 3 3 2" xfId="53976" xr:uid="{00000000-0005-0000-0000-000003D70000}"/>
    <cellStyle name="Percent 4 2 2 3 3 3 2 2" xfId="53977" xr:uid="{00000000-0005-0000-0000-000004D70000}"/>
    <cellStyle name="Percent 4 2 2 3 3 3 2 3" xfId="53978" xr:uid="{00000000-0005-0000-0000-000005D70000}"/>
    <cellStyle name="Percent 4 2 2 3 3 3 3" xfId="53979" xr:uid="{00000000-0005-0000-0000-000006D70000}"/>
    <cellStyle name="Percent 4 2 2 3 3 3 4" xfId="53980" xr:uid="{00000000-0005-0000-0000-000007D70000}"/>
    <cellStyle name="Percent 4 2 2 3 3 4" xfId="53981" xr:uid="{00000000-0005-0000-0000-000008D70000}"/>
    <cellStyle name="Percent 4 2 2 3 3 4 2" xfId="53982" xr:uid="{00000000-0005-0000-0000-000009D70000}"/>
    <cellStyle name="Percent 4 2 2 3 3 4 2 2" xfId="53983" xr:uid="{00000000-0005-0000-0000-00000AD70000}"/>
    <cellStyle name="Percent 4 2 2 3 3 4 2 3" xfId="53984" xr:uid="{00000000-0005-0000-0000-00000BD70000}"/>
    <cellStyle name="Percent 4 2 2 3 3 4 3" xfId="53985" xr:uid="{00000000-0005-0000-0000-00000CD70000}"/>
    <cellStyle name="Percent 4 2 2 3 3 4 4" xfId="53986" xr:uid="{00000000-0005-0000-0000-00000DD70000}"/>
    <cellStyle name="Percent 4 2 2 3 3 5" xfId="53987" xr:uid="{00000000-0005-0000-0000-00000ED70000}"/>
    <cellStyle name="Percent 4 2 2 3 3 5 2" xfId="53988" xr:uid="{00000000-0005-0000-0000-00000FD70000}"/>
    <cellStyle name="Percent 4 2 2 3 3 5 3" xfId="53989" xr:uid="{00000000-0005-0000-0000-000010D70000}"/>
    <cellStyle name="Percent 4 2 2 3 3 6" xfId="53990" xr:uid="{00000000-0005-0000-0000-000011D70000}"/>
    <cellStyle name="Percent 4 2 2 3 3 7" xfId="53991" xr:uid="{00000000-0005-0000-0000-000012D70000}"/>
    <cellStyle name="Percent 4 2 2 3 4" xfId="53992" xr:uid="{00000000-0005-0000-0000-000013D70000}"/>
    <cellStyle name="Percent 4 2 2 3 4 2" xfId="53993" xr:uid="{00000000-0005-0000-0000-000014D70000}"/>
    <cellStyle name="Percent 4 2 2 3 4 2 2" xfId="53994" xr:uid="{00000000-0005-0000-0000-000015D70000}"/>
    <cellStyle name="Percent 4 2 2 3 4 2 2 2" xfId="53995" xr:uid="{00000000-0005-0000-0000-000016D70000}"/>
    <cellStyle name="Percent 4 2 2 3 4 2 2 2 2" xfId="53996" xr:uid="{00000000-0005-0000-0000-000017D70000}"/>
    <cellStyle name="Percent 4 2 2 3 4 2 2 2 3" xfId="53997" xr:uid="{00000000-0005-0000-0000-000018D70000}"/>
    <cellStyle name="Percent 4 2 2 3 4 2 2 3" xfId="53998" xr:uid="{00000000-0005-0000-0000-000019D70000}"/>
    <cellStyle name="Percent 4 2 2 3 4 2 2 4" xfId="53999" xr:uid="{00000000-0005-0000-0000-00001AD70000}"/>
    <cellStyle name="Percent 4 2 2 3 4 2 3" xfId="54000" xr:uid="{00000000-0005-0000-0000-00001BD70000}"/>
    <cellStyle name="Percent 4 2 2 3 4 2 3 2" xfId="54001" xr:uid="{00000000-0005-0000-0000-00001CD70000}"/>
    <cellStyle name="Percent 4 2 2 3 4 2 3 2 2" xfId="54002" xr:uid="{00000000-0005-0000-0000-00001DD70000}"/>
    <cellStyle name="Percent 4 2 2 3 4 2 3 2 3" xfId="54003" xr:uid="{00000000-0005-0000-0000-00001ED70000}"/>
    <cellStyle name="Percent 4 2 2 3 4 2 3 3" xfId="54004" xr:uid="{00000000-0005-0000-0000-00001FD70000}"/>
    <cellStyle name="Percent 4 2 2 3 4 2 3 4" xfId="54005" xr:uid="{00000000-0005-0000-0000-000020D70000}"/>
    <cellStyle name="Percent 4 2 2 3 4 2 4" xfId="54006" xr:uid="{00000000-0005-0000-0000-000021D70000}"/>
    <cellStyle name="Percent 4 2 2 3 4 2 4 2" xfId="54007" xr:uid="{00000000-0005-0000-0000-000022D70000}"/>
    <cellStyle name="Percent 4 2 2 3 4 2 4 3" xfId="54008" xr:uid="{00000000-0005-0000-0000-000023D70000}"/>
    <cellStyle name="Percent 4 2 2 3 4 2 5" xfId="54009" xr:uid="{00000000-0005-0000-0000-000024D70000}"/>
    <cellStyle name="Percent 4 2 2 3 4 2 6" xfId="54010" xr:uid="{00000000-0005-0000-0000-000025D70000}"/>
    <cellStyle name="Percent 4 2 2 3 4 3" xfId="54011" xr:uid="{00000000-0005-0000-0000-000026D70000}"/>
    <cellStyle name="Percent 4 2 2 3 4 3 2" xfId="54012" xr:uid="{00000000-0005-0000-0000-000027D70000}"/>
    <cellStyle name="Percent 4 2 2 3 4 3 2 2" xfId="54013" xr:uid="{00000000-0005-0000-0000-000028D70000}"/>
    <cellStyle name="Percent 4 2 2 3 4 3 2 3" xfId="54014" xr:uid="{00000000-0005-0000-0000-000029D70000}"/>
    <cellStyle name="Percent 4 2 2 3 4 3 3" xfId="54015" xr:uid="{00000000-0005-0000-0000-00002AD70000}"/>
    <cellStyle name="Percent 4 2 2 3 4 3 4" xfId="54016" xr:uid="{00000000-0005-0000-0000-00002BD70000}"/>
    <cellStyle name="Percent 4 2 2 3 4 4" xfId="54017" xr:uid="{00000000-0005-0000-0000-00002CD70000}"/>
    <cellStyle name="Percent 4 2 2 3 4 4 2" xfId="54018" xr:uid="{00000000-0005-0000-0000-00002DD70000}"/>
    <cellStyle name="Percent 4 2 2 3 4 4 2 2" xfId="54019" xr:uid="{00000000-0005-0000-0000-00002ED70000}"/>
    <cellStyle name="Percent 4 2 2 3 4 4 2 3" xfId="54020" xr:uid="{00000000-0005-0000-0000-00002FD70000}"/>
    <cellStyle name="Percent 4 2 2 3 4 4 3" xfId="54021" xr:uid="{00000000-0005-0000-0000-000030D70000}"/>
    <cellStyle name="Percent 4 2 2 3 4 4 4" xfId="54022" xr:uid="{00000000-0005-0000-0000-000031D70000}"/>
    <cellStyle name="Percent 4 2 2 3 4 5" xfId="54023" xr:uid="{00000000-0005-0000-0000-000032D70000}"/>
    <cellStyle name="Percent 4 2 2 3 4 5 2" xfId="54024" xr:uid="{00000000-0005-0000-0000-000033D70000}"/>
    <cellStyle name="Percent 4 2 2 3 4 5 3" xfId="54025" xr:uid="{00000000-0005-0000-0000-000034D70000}"/>
    <cellStyle name="Percent 4 2 2 3 4 6" xfId="54026" xr:uid="{00000000-0005-0000-0000-000035D70000}"/>
    <cellStyle name="Percent 4 2 2 3 4 7" xfId="54027" xr:uid="{00000000-0005-0000-0000-000036D70000}"/>
    <cellStyle name="Percent 4 2 2 3 5" xfId="54028" xr:uid="{00000000-0005-0000-0000-000037D70000}"/>
    <cellStyle name="Percent 4 2 2 3 5 2" xfId="54029" xr:uid="{00000000-0005-0000-0000-000038D70000}"/>
    <cellStyle name="Percent 4 2 2 3 5 2 2" xfId="54030" xr:uid="{00000000-0005-0000-0000-000039D70000}"/>
    <cellStyle name="Percent 4 2 2 3 5 2 2 2" xfId="54031" xr:uid="{00000000-0005-0000-0000-00003AD70000}"/>
    <cellStyle name="Percent 4 2 2 3 5 2 2 3" xfId="54032" xr:uid="{00000000-0005-0000-0000-00003BD70000}"/>
    <cellStyle name="Percent 4 2 2 3 5 2 3" xfId="54033" xr:uid="{00000000-0005-0000-0000-00003CD70000}"/>
    <cellStyle name="Percent 4 2 2 3 5 2 4" xfId="54034" xr:uid="{00000000-0005-0000-0000-00003DD70000}"/>
    <cellStyle name="Percent 4 2 2 3 5 3" xfId="54035" xr:uid="{00000000-0005-0000-0000-00003ED70000}"/>
    <cellStyle name="Percent 4 2 2 3 5 3 2" xfId="54036" xr:uid="{00000000-0005-0000-0000-00003FD70000}"/>
    <cellStyle name="Percent 4 2 2 3 5 3 2 2" xfId="54037" xr:uid="{00000000-0005-0000-0000-000040D70000}"/>
    <cellStyle name="Percent 4 2 2 3 5 3 2 3" xfId="54038" xr:uid="{00000000-0005-0000-0000-000041D70000}"/>
    <cellStyle name="Percent 4 2 2 3 5 3 3" xfId="54039" xr:uid="{00000000-0005-0000-0000-000042D70000}"/>
    <cellStyle name="Percent 4 2 2 3 5 3 4" xfId="54040" xr:uid="{00000000-0005-0000-0000-000043D70000}"/>
    <cellStyle name="Percent 4 2 2 3 5 4" xfId="54041" xr:uid="{00000000-0005-0000-0000-000044D70000}"/>
    <cellStyle name="Percent 4 2 2 3 5 4 2" xfId="54042" xr:uid="{00000000-0005-0000-0000-000045D70000}"/>
    <cellStyle name="Percent 4 2 2 3 5 4 3" xfId="54043" xr:uid="{00000000-0005-0000-0000-000046D70000}"/>
    <cellStyle name="Percent 4 2 2 3 5 5" xfId="54044" xr:uid="{00000000-0005-0000-0000-000047D70000}"/>
    <cellStyle name="Percent 4 2 2 3 5 6" xfId="54045" xr:uid="{00000000-0005-0000-0000-000048D70000}"/>
    <cellStyle name="Percent 4 2 2 3 6" xfId="54046" xr:uid="{00000000-0005-0000-0000-000049D70000}"/>
    <cellStyle name="Percent 4 2 2 3 6 2" xfId="54047" xr:uid="{00000000-0005-0000-0000-00004AD70000}"/>
    <cellStyle name="Percent 4 2 2 3 6 2 2" xfId="54048" xr:uid="{00000000-0005-0000-0000-00004BD70000}"/>
    <cellStyle name="Percent 4 2 2 3 6 2 3" xfId="54049" xr:uid="{00000000-0005-0000-0000-00004CD70000}"/>
    <cellStyle name="Percent 4 2 2 3 6 3" xfId="54050" xr:uid="{00000000-0005-0000-0000-00004DD70000}"/>
    <cellStyle name="Percent 4 2 2 3 6 4" xfId="54051" xr:uid="{00000000-0005-0000-0000-00004ED70000}"/>
    <cellStyle name="Percent 4 2 2 3 7" xfId="54052" xr:uid="{00000000-0005-0000-0000-00004FD70000}"/>
    <cellStyle name="Percent 4 2 2 3 7 2" xfId="54053" xr:uid="{00000000-0005-0000-0000-000050D70000}"/>
    <cellStyle name="Percent 4 2 2 3 7 2 2" xfId="54054" xr:uid="{00000000-0005-0000-0000-000051D70000}"/>
    <cellStyle name="Percent 4 2 2 3 7 2 3" xfId="54055" xr:uid="{00000000-0005-0000-0000-000052D70000}"/>
    <cellStyle name="Percent 4 2 2 3 7 3" xfId="54056" xr:uid="{00000000-0005-0000-0000-000053D70000}"/>
    <cellStyle name="Percent 4 2 2 3 7 4" xfId="54057" xr:uid="{00000000-0005-0000-0000-000054D70000}"/>
    <cellStyle name="Percent 4 2 2 3 8" xfId="54058" xr:uid="{00000000-0005-0000-0000-000055D70000}"/>
    <cellStyle name="Percent 4 2 2 3 8 2" xfId="54059" xr:uid="{00000000-0005-0000-0000-000056D70000}"/>
    <cellStyle name="Percent 4 2 2 3 8 3" xfId="54060" xr:uid="{00000000-0005-0000-0000-000057D70000}"/>
    <cellStyle name="Percent 4 2 2 3 9" xfId="54061" xr:uid="{00000000-0005-0000-0000-000058D70000}"/>
    <cellStyle name="Percent 4 2 2 4" xfId="54062" xr:uid="{00000000-0005-0000-0000-000059D70000}"/>
    <cellStyle name="Percent 4 2 2 4 2" xfId="54063" xr:uid="{00000000-0005-0000-0000-00005AD70000}"/>
    <cellStyle name="Percent 4 2 2 4 2 2" xfId="54064" xr:uid="{00000000-0005-0000-0000-00005BD70000}"/>
    <cellStyle name="Percent 4 2 2 4 2 2 2" xfId="54065" xr:uid="{00000000-0005-0000-0000-00005CD70000}"/>
    <cellStyle name="Percent 4 2 2 4 2 2 2 2" xfId="54066" xr:uid="{00000000-0005-0000-0000-00005DD70000}"/>
    <cellStyle name="Percent 4 2 2 4 2 2 2 2 2" xfId="54067" xr:uid="{00000000-0005-0000-0000-00005ED70000}"/>
    <cellStyle name="Percent 4 2 2 4 2 2 2 2 3" xfId="54068" xr:uid="{00000000-0005-0000-0000-00005FD70000}"/>
    <cellStyle name="Percent 4 2 2 4 2 2 2 3" xfId="54069" xr:uid="{00000000-0005-0000-0000-000060D70000}"/>
    <cellStyle name="Percent 4 2 2 4 2 2 2 4" xfId="54070" xr:uid="{00000000-0005-0000-0000-000061D70000}"/>
    <cellStyle name="Percent 4 2 2 4 2 2 3" xfId="54071" xr:uid="{00000000-0005-0000-0000-000062D70000}"/>
    <cellStyle name="Percent 4 2 2 4 2 2 3 2" xfId="54072" xr:uid="{00000000-0005-0000-0000-000063D70000}"/>
    <cellStyle name="Percent 4 2 2 4 2 2 3 2 2" xfId="54073" xr:uid="{00000000-0005-0000-0000-000064D70000}"/>
    <cellStyle name="Percent 4 2 2 4 2 2 3 2 3" xfId="54074" xr:uid="{00000000-0005-0000-0000-000065D70000}"/>
    <cellStyle name="Percent 4 2 2 4 2 2 3 3" xfId="54075" xr:uid="{00000000-0005-0000-0000-000066D70000}"/>
    <cellStyle name="Percent 4 2 2 4 2 2 3 4" xfId="54076" xr:uid="{00000000-0005-0000-0000-000067D70000}"/>
    <cellStyle name="Percent 4 2 2 4 2 2 4" xfId="54077" xr:uid="{00000000-0005-0000-0000-000068D70000}"/>
    <cellStyle name="Percent 4 2 2 4 2 2 4 2" xfId="54078" xr:uid="{00000000-0005-0000-0000-000069D70000}"/>
    <cellStyle name="Percent 4 2 2 4 2 2 4 3" xfId="54079" xr:uid="{00000000-0005-0000-0000-00006AD70000}"/>
    <cellStyle name="Percent 4 2 2 4 2 2 5" xfId="54080" xr:uid="{00000000-0005-0000-0000-00006BD70000}"/>
    <cellStyle name="Percent 4 2 2 4 2 2 6" xfId="54081" xr:uid="{00000000-0005-0000-0000-00006CD70000}"/>
    <cellStyle name="Percent 4 2 2 4 2 3" xfId="54082" xr:uid="{00000000-0005-0000-0000-00006DD70000}"/>
    <cellStyle name="Percent 4 2 2 4 2 3 2" xfId="54083" xr:uid="{00000000-0005-0000-0000-00006ED70000}"/>
    <cellStyle name="Percent 4 2 2 4 2 3 2 2" xfId="54084" xr:uid="{00000000-0005-0000-0000-00006FD70000}"/>
    <cellStyle name="Percent 4 2 2 4 2 3 2 3" xfId="54085" xr:uid="{00000000-0005-0000-0000-000070D70000}"/>
    <cellStyle name="Percent 4 2 2 4 2 3 3" xfId="54086" xr:uid="{00000000-0005-0000-0000-000071D70000}"/>
    <cellStyle name="Percent 4 2 2 4 2 3 4" xfId="54087" xr:uid="{00000000-0005-0000-0000-000072D70000}"/>
    <cellStyle name="Percent 4 2 2 4 2 4" xfId="54088" xr:uid="{00000000-0005-0000-0000-000073D70000}"/>
    <cellStyle name="Percent 4 2 2 4 2 4 2" xfId="54089" xr:uid="{00000000-0005-0000-0000-000074D70000}"/>
    <cellStyle name="Percent 4 2 2 4 2 4 2 2" xfId="54090" xr:uid="{00000000-0005-0000-0000-000075D70000}"/>
    <cellStyle name="Percent 4 2 2 4 2 4 2 3" xfId="54091" xr:uid="{00000000-0005-0000-0000-000076D70000}"/>
    <cellStyle name="Percent 4 2 2 4 2 4 3" xfId="54092" xr:uid="{00000000-0005-0000-0000-000077D70000}"/>
    <cellStyle name="Percent 4 2 2 4 2 4 4" xfId="54093" xr:uid="{00000000-0005-0000-0000-000078D70000}"/>
    <cellStyle name="Percent 4 2 2 4 2 5" xfId="54094" xr:uid="{00000000-0005-0000-0000-000079D70000}"/>
    <cellStyle name="Percent 4 2 2 4 2 5 2" xfId="54095" xr:uid="{00000000-0005-0000-0000-00007AD70000}"/>
    <cellStyle name="Percent 4 2 2 4 2 5 3" xfId="54096" xr:uid="{00000000-0005-0000-0000-00007BD70000}"/>
    <cellStyle name="Percent 4 2 2 4 2 6" xfId="54097" xr:uid="{00000000-0005-0000-0000-00007CD70000}"/>
    <cellStyle name="Percent 4 2 2 4 2 7" xfId="54098" xr:uid="{00000000-0005-0000-0000-00007DD70000}"/>
    <cellStyle name="Percent 4 2 2 4 3" xfId="54099" xr:uid="{00000000-0005-0000-0000-00007ED70000}"/>
    <cellStyle name="Percent 4 2 2 4 3 2" xfId="54100" xr:uid="{00000000-0005-0000-0000-00007FD70000}"/>
    <cellStyle name="Percent 4 2 2 4 3 2 2" xfId="54101" xr:uid="{00000000-0005-0000-0000-000080D70000}"/>
    <cellStyle name="Percent 4 2 2 4 3 2 2 2" xfId="54102" xr:uid="{00000000-0005-0000-0000-000081D70000}"/>
    <cellStyle name="Percent 4 2 2 4 3 2 2 3" xfId="54103" xr:uid="{00000000-0005-0000-0000-000082D70000}"/>
    <cellStyle name="Percent 4 2 2 4 3 2 3" xfId="54104" xr:uid="{00000000-0005-0000-0000-000083D70000}"/>
    <cellStyle name="Percent 4 2 2 4 3 2 4" xfId="54105" xr:uid="{00000000-0005-0000-0000-000084D70000}"/>
    <cellStyle name="Percent 4 2 2 4 3 3" xfId="54106" xr:uid="{00000000-0005-0000-0000-000085D70000}"/>
    <cellStyle name="Percent 4 2 2 4 3 3 2" xfId="54107" xr:uid="{00000000-0005-0000-0000-000086D70000}"/>
    <cellStyle name="Percent 4 2 2 4 3 3 2 2" xfId="54108" xr:uid="{00000000-0005-0000-0000-000087D70000}"/>
    <cellStyle name="Percent 4 2 2 4 3 3 2 3" xfId="54109" xr:uid="{00000000-0005-0000-0000-000088D70000}"/>
    <cellStyle name="Percent 4 2 2 4 3 3 3" xfId="54110" xr:uid="{00000000-0005-0000-0000-000089D70000}"/>
    <cellStyle name="Percent 4 2 2 4 3 3 4" xfId="54111" xr:uid="{00000000-0005-0000-0000-00008AD70000}"/>
    <cellStyle name="Percent 4 2 2 4 3 4" xfId="54112" xr:uid="{00000000-0005-0000-0000-00008BD70000}"/>
    <cellStyle name="Percent 4 2 2 4 3 4 2" xfId="54113" xr:uid="{00000000-0005-0000-0000-00008CD70000}"/>
    <cellStyle name="Percent 4 2 2 4 3 4 3" xfId="54114" xr:uid="{00000000-0005-0000-0000-00008DD70000}"/>
    <cellStyle name="Percent 4 2 2 4 3 5" xfId="54115" xr:uid="{00000000-0005-0000-0000-00008ED70000}"/>
    <cellStyle name="Percent 4 2 2 4 3 6" xfId="54116" xr:uid="{00000000-0005-0000-0000-00008FD70000}"/>
    <cellStyle name="Percent 4 2 2 4 4" xfId="54117" xr:uid="{00000000-0005-0000-0000-000090D70000}"/>
    <cellStyle name="Percent 4 2 2 4 4 2" xfId="54118" xr:uid="{00000000-0005-0000-0000-000091D70000}"/>
    <cellStyle name="Percent 4 2 2 4 4 2 2" xfId="54119" xr:uid="{00000000-0005-0000-0000-000092D70000}"/>
    <cellStyle name="Percent 4 2 2 4 4 2 3" xfId="54120" xr:uid="{00000000-0005-0000-0000-000093D70000}"/>
    <cellStyle name="Percent 4 2 2 4 4 3" xfId="54121" xr:uid="{00000000-0005-0000-0000-000094D70000}"/>
    <cellStyle name="Percent 4 2 2 4 4 4" xfId="54122" xr:uid="{00000000-0005-0000-0000-000095D70000}"/>
    <cellStyle name="Percent 4 2 2 4 5" xfId="54123" xr:uid="{00000000-0005-0000-0000-000096D70000}"/>
    <cellStyle name="Percent 4 2 2 4 5 2" xfId="54124" xr:uid="{00000000-0005-0000-0000-000097D70000}"/>
    <cellStyle name="Percent 4 2 2 4 5 2 2" xfId="54125" xr:uid="{00000000-0005-0000-0000-000098D70000}"/>
    <cellStyle name="Percent 4 2 2 4 5 2 3" xfId="54126" xr:uid="{00000000-0005-0000-0000-000099D70000}"/>
    <cellStyle name="Percent 4 2 2 4 5 3" xfId="54127" xr:uid="{00000000-0005-0000-0000-00009AD70000}"/>
    <cellStyle name="Percent 4 2 2 4 5 4" xfId="54128" xr:uid="{00000000-0005-0000-0000-00009BD70000}"/>
    <cellStyle name="Percent 4 2 2 4 6" xfId="54129" xr:uid="{00000000-0005-0000-0000-00009CD70000}"/>
    <cellStyle name="Percent 4 2 2 4 6 2" xfId="54130" xr:uid="{00000000-0005-0000-0000-00009DD70000}"/>
    <cellStyle name="Percent 4 2 2 4 6 3" xfId="54131" xr:uid="{00000000-0005-0000-0000-00009ED70000}"/>
    <cellStyle name="Percent 4 2 2 4 7" xfId="54132" xr:uid="{00000000-0005-0000-0000-00009FD70000}"/>
    <cellStyle name="Percent 4 2 2 4 8" xfId="54133" xr:uid="{00000000-0005-0000-0000-0000A0D70000}"/>
    <cellStyle name="Percent 4 2 2 5" xfId="54134" xr:uid="{00000000-0005-0000-0000-0000A1D70000}"/>
    <cellStyle name="Percent 4 2 2 5 2" xfId="54135" xr:uid="{00000000-0005-0000-0000-0000A2D70000}"/>
    <cellStyle name="Percent 4 2 2 5 2 2" xfId="54136" xr:uid="{00000000-0005-0000-0000-0000A3D70000}"/>
    <cellStyle name="Percent 4 2 2 5 2 2 2" xfId="54137" xr:uid="{00000000-0005-0000-0000-0000A4D70000}"/>
    <cellStyle name="Percent 4 2 2 5 2 2 2 2" xfId="54138" xr:uid="{00000000-0005-0000-0000-0000A5D70000}"/>
    <cellStyle name="Percent 4 2 2 5 2 2 2 3" xfId="54139" xr:uid="{00000000-0005-0000-0000-0000A6D70000}"/>
    <cellStyle name="Percent 4 2 2 5 2 2 3" xfId="54140" xr:uid="{00000000-0005-0000-0000-0000A7D70000}"/>
    <cellStyle name="Percent 4 2 2 5 2 2 4" xfId="54141" xr:uid="{00000000-0005-0000-0000-0000A8D70000}"/>
    <cellStyle name="Percent 4 2 2 5 2 3" xfId="54142" xr:uid="{00000000-0005-0000-0000-0000A9D70000}"/>
    <cellStyle name="Percent 4 2 2 5 2 3 2" xfId="54143" xr:uid="{00000000-0005-0000-0000-0000AAD70000}"/>
    <cellStyle name="Percent 4 2 2 5 2 3 2 2" xfId="54144" xr:uid="{00000000-0005-0000-0000-0000ABD70000}"/>
    <cellStyle name="Percent 4 2 2 5 2 3 2 3" xfId="54145" xr:uid="{00000000-0005-0000-0000-0000ACD70000}"/>
    <cellStyle name="Percent 4 2 2 5 2 3 3" xfId="54146" xr:uid="{00000000-0005-0000-0000-0000ADD70000}"/>
    <cellStyle name="Percent 4 2 2 5 2 3 4" xfId="54147" xr:uid="{00000000-0005-0000-0000-0000AED70000}"/>
    <cellStyle name="Percent 4 2 2 5 2 4" xfId="54148" xr:uid="{00000000-0005-0000-0000-0000AFD70000}"/>
    <cellStyle name="Percent 4 2 2 5 2 4 2" xfId="54149" xr:uid="{00000000-0005-0000-0000-0000B0D70000}"/>
    <cellStyle name="Percent 4 2 2 5 2 4 3" xfId="54150" xr:uid="{00000000-0005-0000-0000-0000B1D70000}"/>
    <cellStyle name="Percent 4 2 2 5 2 5" xfId="54151" xr:uid="{00000000-0005-0000-0000-0000B2D70000}"/>
    <cellStyle name="Percent 4 2 2 5 2 6" xfId="54152" xr:uid="{00000000-0005-0000-0000-0000B3D70000}"/>
    <cellStyle name="Percent 4 2 2 5 3" xfId="54153" xr:uid="{00000000-0005-0000-0000-0000B4D70000}"/>
    <cellStyle name="Percent 4 2 2 5 3 2" xfId="54154" xr:uid="{00000000-0005-0000-0000-0000B5D70000}"/>
    <cellStyle name="Percent 4 2 2 5 3 2 2" xfId="54155" xr:uid="{00000000-0005-0000-0000-0000B6D70000}"/>
    <cellStyle name="Percent 4 2 2 5 3 2 3" xfId="54156" xr:uid="{00000000-0005-0000-0000-0000B7D70000}"/>
    <cellStyle name="Percent 4 2 2 5 3 3" xfId="54157" xr:uid="{00000000-0005-0000-0000-0000B8D70000}"/>
    <cellStyle name="Percent 4 2 2 5 3 4" xfId="54158" xr:uid="{00000000-0005-0000-0000-0000B9D70000}"/>
    <cellStyle name="Percent 4 2 2 5 4" xfId="54159" xr:uid="{00000000-0005-0000-0000-0000BAD70000}"/>
    <cellStyle name="Percent 4 2 2 5 4 2" xfId="54160" xr:uid="{00000000-0005-0000-0000-0000BBD70000}"/>
    <cellStyle name="Percent 4 2 2 5 4 2 2" xfId="54161" xr:uid="{00000000-0005-0000-0000-0000BCD70000}"/>
    <cellStyle name="Percent 4 2 2 5 4 2 3" xfId="54162" xr:uid="{00000000-0005-0000-0000-0000BDD70000}"/>
    <cellStyle name="Percent 4 2 2 5 4 3" xfId="54163" xr:uid="{00000000-0005-0000-0000-0000BED70000}"/>
    <cellStyle name="Percent 4 2 2 5 4 4" xfId="54164" xr:uid="{00000000-0005-0000-0000-0000BFD70000}"/>
    <cellStyle name="Percent 4 2 2 5 5" xfId="54165" xr:uid="{00000000-0005-0000-0000-0000C0D70000}"/>
    <cellStyle name="Percent 4 2 2 5 5 2" xfId="54166" xr:uid="{00000000-0005-0000-0000-0000C1D70000}"/>
    <cellStyle name="Percent 4 2 2 5 5 3" xfId="54167" xr:uid="{00000000-0005-0000-0000-0000C2D70000}"/>
    <cellStyle name="Percent 4 2 2 5 6" xfId="54168" xr:uid="{00000000-0005-0000-0000-0000C3D70000}"/>
    <cellStyle name="Percent 4 2 2 5 7" xfId="54169" xr:uid="{00000000-0005-0000-0000-0000C4D70000}"/>
    <cellStyle name="Percent 4 2 2 6" xfId="54170" xr:uid="{00000000-0005-0000-0000-0000C5D70000}"/>
    <cellStyle name="Percent 4 2 2 6 2" xfId="54171" xr:uid="{00000000-0005-0000-0000-0000C6D70000}"/>
    <cellStyle name="Percent 4 2 2 6 2 2" xfId="54172" xr:uid="{00000000-0005-0000-0000-0000C7D70000}"/>
    <cellStyle name="Percent 4 2 2 6 2 2 2" xfId="54173" xr:uid="{00000000-0005-0000-0000-0000C8D70000}"/>
    <cellStyle name="Percent 4 2 2 6 2 2 2 2" xfId="54174" xr:uid="{00000000-0005-0000-0000-0000C9D70000}"/>
    <cellStyle name="Percent 4 2 2 6 2 2 2 3" xfId="54175" xr:uid="{00000000-0005-0000-0000-0000CAD70000}"/>
    <cellStyle name="Percent 4 2 2 6 2 2 3" xfId="54176" xr:uid="{00000000-0005-0000-0000-0000CBD70000}"/>
    <cellStyle name="Percent 4 2 2 6 2 2 4" xfId="54177" xr:uid="{00000000-0005-0000-0000-0000CCD70000}"/>
    <cellStyle name="Percent 4 2 2 6 2 3" xfId="54178" xr:uid="{00000000-0005-0000-0000-0000CDD70000}"/>
    <cellStyle name="Percent 4 2 2 6 2 3 2" xfId="54179" xr:uid="{00000000-0005-0000-0000-0000CED70000}"/>
    <cellStyle name="Percent 4 2 2 6 2 3 2 2" xfId="54180" xr:uid="{00000000-0005-0000-0000-0000CFD70000}"/>
    <cellStyle name="Percent 4 2 2 6 2 3 2 3" xfId="54181" xr:uid="{00000000-0005-0000-0000-0000D0D70000}"/>
    <cellStyle name="Percent 4 2 2 6 2 3 3" xfId="54182" xr:uid="{00000000-0005-0000-0000-0000D1D70000}"/>
    <cellStyle name="Percent 4 2 2 6 2 3 4" xfId="54183" xr:uid="{00000000-0005-0000-0000-0000D2D70000}"/>
    <cellStyle name="Percent 4 2 2 6 2 4" xfId="54184" xr:uid="{00000000-0005-0000-0000-0000D3D70000}"/>
    <cellStyle name="Percent 4 2 2 6 2 4 2" xfId="54185" xr:uid="{00000000-0005-0000-0000-0000D4D70000}"/>
    <cellStyle name="Percent 4 2 2 6 2 4 3" xfId="54186" xr:uid="{00000000-0005-0000-0000-0000D5D70000}"/>
    <cellStyle name="Percent 4 2 2 6 2 5" xfId="54187" xr:uid="{00000000-0005-0000-0000-0000D6D70000}"/>
    <cellStyle name="Percent 4 2 2 6 2 6" xfId="54188" xr:uid="{00000000-0005-0000-0000-0000D7D70000}"/>
    <cellStyle name="Percent 4 2 2 6 3" xfId="54189" xr:uid="{00000000-0005-0000-0000-0000D8D70000}"/>
    <cellStyle name="Percent 4 2 2 6 3 2" xfId="54190" xr:uid="{00000000-0005-0000-0000-0000D9D70000}"/>
    <cellStyle name="Percent 4 2 2 6 3 2 2" xfId="54191" xr:uid="{00000000-0005-0000-0000-0000DAD70000}"/>
    <cellStyle name="Percent 4 2 2 6 3 2 3" xfId="54192" xr:uid="{00000000-0005-0000-0000-0000DBD70000}"/>
    <cellStyle name="Percent 4 2 2 6 3 3" xfId="54193" xr:uid="{00000000-0005-0000-0000-0000DCD70000}"/>
    <cellStyle name="Percent 4 2 2 6 3 4" xfId="54194" xr:uid="{00000000-0005-0000-0000-0000DDD70000}"/>
    <cellStyle name="Percent 4 2 2 6 4" xfId="54195" xr:uid="{00000000-0005-0000-0000-0000DED70000}"/>
    <cellStyle name="Percent 4 2 2 6 4 2" xfId="54196" xr:uid="{00000000-0005-0000-0000-0000DFD70000}"/>
    <cellStyle name="Percent 4 2 2 6 4 2 2" xfId="54197" xr:uid="{00000000-0005-0000-0000-0000E0D70000}"/>
    <cellStyle name="Percent 4 2 2 6 4 2 3" xfId="54198" xr:uid="{00000000-0005-0000-0000-0000E1D70000}"/>
    <cellStyle name="Percent 4 2 2 6 4 3" xfId="54199" xr:uid="{00000000-0005-0000-0000-0000E2D70000}"/>
    <cellStyle name="Percent 4 2 2 6 4 4" xfId="54200" xr:uid="{00000000-0005-0000-0000-0000E3D70000}"/>
    <cellStyle name="Percent 4 2 2 6 5" xfId="54201" xr:uid="{00000000-0005-0000-0000-0000E4D70000}"/>
    <cellStyle name="Percent 4 2 2 6 5 2" xfId="54202" xr:uid="{00000000-0005-0000-0000-0000E5D70000}"/>
    <cellStyle name="Percent 4 2 2 6 5 3" xfId="54203" xr:uid="{00000000-0005-0000-0000-0000E6D70000}"/>
    <cellStyle name="Percent 4 2 2 6 6" xfId="54204" xr:uid="{00000000-0005-0000-0000-0000E7D70000}"/>
    <cellStyle name="Percent 4 2 2 6 7" xfId="54205" xr:uid="{00000000-0005-0000-0000-0000E8D70000}"/>
    <cellStyle name="Percent 4 2 2 7" xfId="54206" xr:uid="{00000000-0005-0000-0000-0000E9D70000}"/>
    <cellStyle name="Percent 4 2 2 7 2" xfId="54207" xr:uid="{00000000-0005-0000-0000-0000EAD70000}"/>
    <cellStyle name="Percent 4 2 2 7 2 2" xfId="54208" xr:uid="{00000000-0005-0000-0000-0000EBD70000}"/>
    <cellStyle name="Percent 4 2 2 7 2 2 2" xfId="54209" xr:uid="{00000000-0005-0000-0000-0000ECD70000}"/>
    <cellStyle name="Percent 4 2 2 7 2 2 3" xfId="54210" xr:uid="{00000000-0005-0000-0000-0000EDD70000}"/>
    <cellStyle name="Percent 4 2 2 7 2 3" xfId="54211" xr:uid="{00000000-0005-0000-0000-0000EED70000}"/>
    <cellStyle name="Percent 4 2 2 7 2 4" xfId="54212" xr:uid="{00000000-0005-0000-0000-0000EFD70000}"/>
    <cellStyle name="Percent 4 2 2 7 3" xfId="54213" xr:uid="{00000000-0005-0000-0000-0000F0D70000}"/>
    <cellStyle name="Percent 4 2 2 7 3 2" xfId="54214" xr:uid="{00000000-0005-0000-0000-0000F1D70000}"/>
    <cellStyle name="Percent 4 2 2 7 3 2 2" xfId="54215" xr:uid="{00000000-0005-0000-0000-0000F2D70000}"/>
    <cellStyle name="Percent 4 2 2 7 3 2 3" xfId="54216" xr:uid="{00000000-0005-0000-0000-0000F3D70000}"/>
    <cellStyle name="Percent 4 2 2 7 3 3" xfId="54217" xr:uid="{00000000-0005-0000-0000-0000F4D70000}"/>
    <cellStyle name="Percent 4 2 2 7 3 4" xfId="54218" xr:uid="{00000000-0005-0000-0000-0000F5D70000}"/>
    <cellStyle name="Percent 4 2 2 7 4" xfId="54219" xr:uid="{00000000-0005-0000-0000-0000F6D70000}"/>
    <cellStyle name="Percent 4 2 2 7 4 2" xfId="54220" xr:uid="{00000000-0005-0000-0000-0000F7D70000}"/>
    <cellStyle name="Percent 4 2 2 7 4 3" xfId="54221" xr:uid="{00000000-0005-0000-0000-0000F8D70000}"/>
    <cellStyle name="Percent 4 2 2 7 5" xfId="54222" xr:uid="{00000000-0005-0000-0000-0000F9D70000}"/>
    <cellStyle name="Percent 4 2 2 7 6" xfId="54223" xr:uid="{00000000-0005-0000-0000-0000FAD70000}"/>
    <cellStyle name="Percent 4 2 2 8" xfId="54224" xr:uid="{00000000-0005-0000-0000-0000FBD70000}"/>
    <cellStyle name="Percent 4 2 2 8 2" xfId="54225" xr:uid="{00000000-0005-0000-0000-0000FCD70000}"/>
    <cellStyle name="Percent 4 2 2 8 2 2" xfId="54226" xr:uid="{00000000-0005-0000-0000-0000FDD70000}"/>
    <cellStyle name="Percent 4 2 2 8 2 3" xfId="54227" xr:uid="{00000000-0005-0000-0000-0000FED70000}"/>
    <cellStyle name="Percent 4 2 2 8 3" xfId="54228" xr:uid="{00000000-0005-0000-0000-0000FFD70000}"/>
    <cellStyle name="Percent 4 2 2 8 4" xfId="54229" xr:uid="{00000000-0005-0000-0000-000000D80000}"/>
    <cellStyle name="Percent 4 2 2 9" xfId="54230" xr:uid="{00000000-0005-0000-0000-000001D80000}"/>
    <cellStyle name="Percent 4 2 2 9 2" xfId="54231" xr:uid="{00000000-0005-0000-0000-000002D80000}"/>
    <cellStyle name="Percent 4 2 2 9 2 2" xfId="54232" xr:uid="{00000000-0005-0000-0000-000003D80000}"/>
    <cellStyle name="Percent 4 2 2 9 2 3" xfId="54233" xr:uid="{00000000-0005-0000-0000-000004D80000}"/>
    <cellStyle name="Percent 4 2 2 9 3" xfId="54234" xr:uid="{00000000-0005-0000-0000-000005D80000}"/>
    <cellStyle name="Percent 4 2 2 9 4" xfId="54235" xr:uid="{00000000-0005-0000-0000-000006D80000}"/>
    <cellStyle name="Percent 4 2 3" xfId="54236" xr:uid="{00000000-0005-0000-0000-000007D80000}"/>
    <cellStyle name="Percent 4 2 3 10" xfId="54237" xr:uid="{00000000-0005-0000-0000-000008D80000}"/>
    <cellStyle name="Percent 4 2 3 11" xfId="54238" xr:uid="{00000000-0005-0000-0000-000009D80000}"/>
    <cellStyle name="Percent 4 2 3 2" xfId="54239" xr:uid="{00000000-0005-0000-0000-00000AD80000}"/>
    <cellStyle name="Percent 4 2 3 2 10" xfId="54240" xr:uid="{00000000-0005-0000-0000-00000BD80000}"/>
    <cellStyle name="Percent 4 2 3 2 2" xfId="54241" xr:uid="{00000000-0005-0000-0000-00000CD80000}"/>
    <cellStyle name="Percent 4 2 3 2 2 2" xfId="54242" xr:uid="{00000000-0005-0000-0000-00000DD80000}"/>
    <cellStyle name="Percent 4 2 3 2 2 2 2" xfId="54243" xr:uid="{00000000-0005-0000-0000-00000ED80000}"/>
    <cellStyle name="Percent 4 2 3 2 2 2 2 2" xfId="54244" xr:uid="{00000000-0005-0000-0000-00000FD80000}"/>
    <cellStyle name="Percent 4 2 3 2 2 2 2 2 2" xfId="54245" xr:uid="{00000000-0005-0000-0000-000010D80000}"/>
    <cellStyle name="Percent 4 2 3 2 2 2 2 2 2 2" xfId="54246" xr:uid="{00000000-0005-0000-0000-000011D80000}"/>
    <cellStyle name="Percent 4 2 3 2 2 2 2 2 2 3" xfId="54247" xr:uid="{00000000-0005-0000-0000-000012D80000}"/>
    <cellStyle name="Percent 4 2 3 2 2 2 2 2 3" xfId="54248" xr:uid="{00000000-0005-0000-0000-000013D80000}"/>
    <cellStyle name="Percent 4 2 3 2 2 2 2 2 4" xfId="54249" xr:uid="{00000000-0005-0000-0000-000014D80000}"/>
    <cellStyle name="Percent 4 2 3 2 2 2 2 3" xfId="54250" xr:uid="{00000000-0005-0000-0000-000015D80000}"/>
    <cellStyle name="Percent 4 2 3 2 2 2 2 3 2" xfId="54251" xr:uid="{00000000-0005-0000-0000-000016D80000}"/>
    <cellStyle name="Percent 4 2 3 2 2 2 2 3 2 2" xfId="54252" xr:uid="{00000000-0005-0000-0000-000017D80000}"/>
    <cellStyle name="Percent 4 2 3 2 2 2 2 3 2 3" xfId="54253" xr:uid="{00000000-0005-0000-0000-000018D80000}"/>
    <cellStyle name="Percent 4 2 3 2 2 2 2 3 3" xfId="54254" xr:uid="{00000000-0005-0000-0000-000019D80000}"/>
    <cellStyle name="Percent 4 2 3 2 2 2 2 3 4" xfId="54255" xr:uid="{00000000-0005-0000-0000-00001AD80000}"/>
    <cellStyle name="Percent 4 2 3 2 2 2 2 4" xfId="54256" xr:uid="{00000000-0005-0000-0000-00001BD80000}"/>
    <cellStyle name="Percent 4 2 3 2 2 2 2 4 2" xfId="54257" xr:uid="{00000000-0005-0000-0000-00001CD80000}"/>
    <cellStyle name="Percent 4 2 3 2 2 2 2 4 3" xfId="54258" xr:uid="{00000000-0005-0000-0000-00001DD80000}"/>
    <cellStyle name="Percent 4 2 3 2 2 2 2 5" xfId="54259" xr:uid="{00000000-0005-0000-0000-00001ED80000}"/>
    <cellStyle name="Percent 4 2 3 2 2 2 2 6" xfId="54260" xr:uid="{00000000-0005-0000-0000-00001FD80000}"/>
    <cellStyle name="Percent 4 2 3 2 2 2 3" xfId="54261" xr:uid="{00000000-0005-0000-0000-000020D80000}"/>
    <cellStyle name="Percent 4 2 3 2 2 2 3 2" xfId="54262" xr:uid="{00000000-0005-0000-0000-000021D80000}"/>
    <cellStyle name="Percent 4 2 3 2 2 2 3 2 2" xfId="54263" xr:uid="{00000000-0005-0000-0000-000022D80000}"/>
    <cellStyle name="Percent 4 2 3 2 2 2 3 2 3" xfId="54264" xr:uid="{00000000-0005-0000-0000-000023D80000}"/>
    <cellStyle name="Percent 4 2 3 2 2 2 3 3" xfId="54265" xr:uid="{00000000-0005-0000-0000-000024D80000}"/>
    <cellStyle name="Percent 4 2 3 2 2 2 3 4" xfId="54266" xr:uid="{00000000-0005-0000-0000-000025D80000}"/>
    <cellStyle name="Percent 4 2 3 2 2 2 4" xfId="54267" xr:uid="{00000000-0005-0000-0000-000026D80000}"/>
    <cellStyle name="Percent 4 2 3 2 2 2 4 2" xfId="54268" xr:uid="{00000000-0005-0000-0000-000027D80000}"/>
    <cellStyle name="Percent 4 2 3 2 2 2 4 2 2" xfId="54269" xr:uid="{00000000-0005-0000-0000-000028D80000}"/>
    <cellStyle name="Percent 4 2 3 2 2 2 4 2 3" xfId="54270" xr:uid="{00000000-0005-0000-0000-000029D80000}"/>
    <cellStyle name="Percent 4 2 3 2 2 2 4 3" xfId="54271" xr:uid="{00000000-0005-0000-0000-00002AD80000}"/>
    <cellStyle name="Percent 4 2 3 2 2 2 4 4" xfId="54272" xr:uid="{00000000-0005-0000-0000-00002BD80000}"/>
    <cellStyle name="Percent 4 2 3 2 2 2 5" xfId="54273" xr:uid="{00000000-0005-0000-0000-00002CD80000}"/>
    <cellStyle name="Percent 4 2 3 2 2 2 5 2" xfId="54274" xr:uid="{00000000-0005-0000-0000-00002DD80000}"/>
    <cellStyle name="Percent 4 2 3 2 2 2 5 3" xfId="54275" xr:uid="{00000000-0005-0000-0000-00002ED80000}"/>
    <cellStyle name="Percent 4 2 3 2 2 2 6" xfId="54276" xr:uid="{00000000-0005-0000-0000-00002FD80000}"/>
    <cellStyle name="Percent 4 2 3 2 2 2 7" xfId="54277" xr:uid="{00000000-0005-0000-0000-000030D80000}"/>
    <cellStyle name="Percent 4 2 3 2 2 3" xfId="54278" xr:uid="{00000000-0005-0000-0000-000031D80000}"/>
    <cellStyle name="Percent 4 2 3 2 2 3 2" xfId="54279" xr:uid="{00000000-0005-0000-0000-000032D80000}"/>
    <cellStyle name="Percent 4 2 3 2 2 3 2 2" xfId="54280" xr:uid="{00000000-0005-0000-0000-000033D80000}"/>
    <cellStyle name="Percent 4 2 3 2 2 3 2 2 2" xfId="54281" xr:uid="{00000000-0005-0000-0000-000034D80000}"/>
    <cellStyle name="Percent 4 2 3 2 2 3 2 2 3" xfId="54282" xr:uid="{00000000-0005-0000-0000-000035D80000}"/>
    <cellStyle name="Percent 4 2 3 2 2 3 2 3" xfId="54283" xr:uid="{00000000-0005-0000-0000-000036D80000}"/>
    <cellStyle name="Percent 4 2 3 2 2 3 2 4" xfId="54284" xr:uid="{00000000-0005-0000-0000-000037D80000}"/>
    <cellStyle name="Percent 4 2 3 2 2 3 3" xfId="54285" xr:uid="{00000000-0005-0000-0000-000038D80000}"/>
    <cellStyle name="Percent 4 2 3 2 2 3 3 2" xfId="54286" xr:uid="{00000000-0005-0000-0000-000039D80000}"/>
    <cellStyle name="Percent 4 2 3 2 2 3 3 2 2" xfId="54287" xr:uid="{00000000-0005-0000-0000-00003AD80000}"/>
    <cellStyle name="Percent 4 2 3 2 2 3 3 2 3" xfId="54288" xr:uid="{00000000-0005-0000-0000-00003BD80000}"/>
    <cellStyle name="Percent 4 2 3 2 2 3 3 3" xfId="54289" xr:uid="{00000000-0005-0000-0000-00003CD80000}"/>
    <cellStyle name="Percent 4 2 3 2 2 3 3 4" xfId="54290" xr:uid="{00000000-0005-0000-0000-00003DD80000}"/>
    <cellStyle name="Percent 4 2 3 2 2 3 4" xfId="54291" xr:uid="{00000000-0005-0000-0000-00003ED80000}"/>
    <cellStyle name="Percent 4 2 3 2 2 3 4 2" xfId="54292" xr:uid="{00000000-0005-0000-0000-00003FD80000}"/>
    <cellStyle name="Percent 4 2 3 2 2 3 4 3" xfId="54293" xr:uid="{00000000-0005-0000-0000-000040D80000}"/>
    <cellStyle name="Percent 4 2 3 2 2 3 5" xfId="54294" xr:uid="{00000000-0005-0000-0000-000041D80000}"/>
    <cellStyle name="Percent 4 2 3 2 2 3 6" xfId="54295" xr:uid="{00000000-0005-0000-0000-000042D80000}"/>
    <cellStyle name="Percent 4 2 3 2 2 4" xfId="54296" xr:uid="{00000000-0005-0000-0000-000043D80000}"/>
    <cellStyle name="Percent 4 2 3 2 2 4 2" xfId="54297" xr:uid="{00000000-0005-0000-0000-000044D80000}"/>
    <cellStyle name="Percent 4 2 3 2 2 4 2 2" xfId="54298" xr:uid="{00000000-0005-0000-0000-000045D80000}"/>
    <cellStyle name="Percent 4 2 3 2 2 4 2 3" xfId="54299" xr:uid="{00000000-0005-0000-0000-000046D80000}"/>
    <cellStyle name="Percent 4 2 3 2 2 4 3" xfId="54300" xr:uid="{00000000-0005-0000-0000-000047D80000}"/>
    <cellStyle name="Percent 4 2 3 2 2 4 4" xfId="54301" xr:uid="{00000000-0005-0000-0000-000048D80000}"/>
    <cellStyle name="Percent 4 2 3 2 2 5" xfId="54302" xr:uid="{00000000-0005-0000-0000-000049D80000}"/>
    <cellStyle name="Percent 4 2 3 2 2 5 2" xfId="54303" xr:uid="{00000000-0005-0000-0000-00004AD80000}"/>
    <cellStyle name="Percent 4 2 3 2 2 5 2 2" xfId="54304" xr:uid="{00000000-0005-0000-0000-00004BD80000}"/>
    <cellStyle name="Percent 4 2 3 2 2 5 2 3" xfId="54305" xr:uid="{00000000-0005-0000-0000-00004CD80000}"/>
    <cellStyle name="Percent 4 2 3 2 2 5 3" xfId="54306" xr:uid="{00000000-0005-0000-0000-00004DD80000}"/>
    <cellStyle name="Percent 4 2 3 2 2 5 4" xfId="54307" xr:uid="{00000000-0005-0000-0000-00004ED80000}"/>
    <cellStyle name="Percent 4 2 3 2 2 6" xfId="54308" xr:uid="{00000000-0005-0000-0000-00004FD80000}"/>
    <cellStyle name="Percent 4 2 3 2 2 6 2" xfId="54309" xr:uid="{00000000-0005-0000-0000-000050D80000}"/>
    <cellStyle name="Percent 4 2 3 2 2 6 3" xfId="54310" xr:uid="{00000000-0005-0000-0000-000051D80000}"/>
    <cellStyle name="Percent 4 2 3 2 2 7" xfId="54311" xr:uid="{00000000-0005-0000-0000-000052D80000}"/>
    <cellStyle name="Percent 4 2 3 2 2 8" xfId="54312" xr:uid="{00000000-0005-0000-0000-000053D80000}"/>
    <cellStyle name="Percent 4 2 3 2 3" xfId="54313" xr:uid="{00000000-0005-0000-0000-000054D80000}"/>
    <cellStyle name="Percent 4 2 3 2 3 2" xfId="54314" xr:uid="{00000000-0005-0000-0000-000055D80000}"/>
    <cellStyle name="Percent 4 2 3 2 3 2 2" xfId="54315" xr:uid="{00000000-0005-0000-0000-000056D80000}"/>
    <cellStyle name="Percent 4 2 3 2 3 2 2 2" xfId="54316" xr:uid="{00000000-0005-0000-0000-000057D80000}"/>
    <cellStyle name="Percent 4 2 3 2 3 2 2 2 2" xfId="54317" xr:uid="{00000000-0005-0000-0000-000058D80000}"/>
    <cellStyle name="Percent 4 2 3 2 3 2 2 2 3" xfId="54318" xr:uid="{00000000-0005-0000-0000-000059D80000}"/>
    <cellStyle name="Percent 4 2 3 2 3 2 2 3" xfId="54319" xr:uid="{00000000-0005-0000-0000-00005AD80000}"/>
    <cellStyle name="Percent 4 2 3 2 3 2 2 4" xfId="54320" xr:uid="{00000000-0005-0000-0000-00005BD80000}"/>
    <cellStyle name="Percent 4 2 3 2 3 2 3" xfId="54321" xr:uid="{00000000-0005-0000-0000-00005CD80000}"/>
    <cellStyle name="Percent 4 2 3 2 3 2 3 2" xfId="54322" xr:uid="{00000000-0005-0000-0000-00005DD80000}"/>
    <cellStyle name="Percent 4 2 3 2 3 2 3 2 2" xfId="54323" xr:uid="{00000000-0005-0000-0000-00005ED80000}"/>
    <cellStyle name="Percent 4 2 3 2 3 2 3 2 3" xfId="54324" xr:uid="{00000000-0005-0000-0000-00005FD80000}"/>
    <cellStyle name="Percent 4 2 3 2 3 2 3 3" xfId="54325" xr:uid="{00000000-0005-0000-0000-000060D80000}"/>
    <cellStyle name="Percent 4 2 3 2 3 2 3 4" xfId="54326" xr:uid="{00000000-0005-0000-0000-000061D80000}"/>
    <cellStyle name="Percent 4 2 3 2 3 2 4" xfId="54327" xr:uid="{00000000-0005-0000-0000-000062D80000}"/>
    <cellStyle name="Percent 4 2 3 2 3 2 4 2" xfId="54328" xr:uid="{00000000-0005-0000-0000-000063D80000}"/>
    <cellStyle name="Percent 4 2 3 2 3 2 4 3" xfId="54329" xr:uid="{00000000-0005-0000-0000-000064D80000}"/>
    <cellStyle name="Percent 4 2 3 2 3 2 5" xfId="54330" xr:uid="{00000000-0005-0000-0000-000065D80000}"/>
    <cellStyle name="Percent 4 2 3 2 3 2 6" xfId="54331" xr:uid="{00000000-0005-0000-0000-000066D80000}"/>
    <cellStyle name="Percent 4 2 3 2 3 3" xfId="54332" xr:uid="{00000000-0005-0000-0000-000067D80000}"/>
    <cellStyle name="Percent 4 2 3 2 3 3 2" xfId="54333" xr:uid="{00000000-0005-0000-0000-000068D80000}"/>
    <cellStyle name="Percent 4 2 3 2 3 3 2 2" xfId="54334" xr:uid="{00000000-0005-0000-0000-000069D80000}"/>
    <cellStyle name="Percent 4 2 3 2 3 3 2 3" xfId="54335" xr:uid="{00000000-0005-0000-0000-00006AD80000}"/>
    <cellStyle name="Percent 4 2 3 2 3 3 3" xfId="54336" xr:uid="{00000000-0005-0000-0000-00006BD80000}"/>
    <cellStyle name="Percent 4 2 3 2 3 3 4" xfId="54337" xr:uid="{00000000-0005-0000-0000-00006CD80000}"/>
    <cellStyle name="Percent 4 2 3 2 3 4" xfId="54338" xr:uid="{00000000-0005-0000-0000-00006DD80000}"/>
    <cellStyle name="Percent 4 2 3 2 3 4 2" xfId="54339" xr:uid="{00000000-0005-0000-0000-00006ED80000}"/>
    <cellStyle name="Percent 4 2 3 2 3 4 2 2" xfId="54340" xr:uid="{00000000-0005-0000-0000-00006FD80000}"/>
    <cellStyle name="Percent 4 2 3 2 3 4 2 3" xfId="54341" xr:uid="{00000000-0005-0000-0000-000070D80000}"/>
    <cellStyle name="Percent 4 2 3 2 3 4 3" xfId="54342" xr:uid="{00000000-0005-0000-0000-000071D80000}"/>
    <cellStyle name="Percent 4 2 3 2 3 4 4" xfId="54343" xr:uid="{00000000-0005-0000-0000-000072D80000}"/>
    <cellStyle name="Percent 4 2 3 2 3 5" xfId="54344" xr:uid="{00000000-0005-0000-0000-000073D80000}"/>
    <cellStyle name="Percent 4 2 3 2 3 5 2" xfId="54345" xr:uid="{00000000-0005-0000-0000-000074D80000}"/>
    <cellStyle name="Percent 4 2 3 2 3 5 3" xfId="54346" xr:uid="{00000000-0005-0000-0000-000075D80000}"/>
    <cellStyle name="Percent 4 2 3 2 3 6" xfId="54347" xr:uid="{00000000-0005-0000-0000-000076D80000}"/>
    <cellStyle name="Percent 4 2 3 2 3 7" xfId="54348" xr:uid="{00000000-0005-0000-0000-000077D80000}"/>
    <cellStyle name="Percent 4 2 3 2 4" xfId="54349" xr:uid="{00000000-0005-0000-0000-000078D80000}"/>
    <cellStyle name="Percent 4 2 3 2 4 2" xfId="54350" xr:uid="{00000000-0005-0000-0000-000079D80000}"/>
    <cellStyle name="Percent 4 2 3 2 4 2 2" xfId="54351" xr:uid="{00000000-0005-0000-0000-00007AD80000}"/>
    <cellStyle name="Percent 4 2 3 2 4 2 2 2" xfId="54352" xr:uid="{00000000-0005-0000-0000-00007BD80000}"/>
    <cellStyle name="Percent 4 2 3 2 4 2 2 2 2" xfId="54353" xr:uid="{00000000-0005-0000-0000-00007CD80000}"/>
    <cellStyle name="Percent 4 2 3 2 4 2 2 2 3" xfId="54354" xr:uid="{00000000-0005-0000-0000-00007DD80000}"/>
    <cellStyle name="Percent 4 2 3 2 4 2 2 3" xfId="54355" xr:uid="{00000000-0005-0000-0000-00007ED80000}"/>
    <cellStyle name="Percent 4 2 3 2 4 2 2 4" xfId="54356" xr:uid="{00000000-0005-0000-0000-00007FD80000}"/>
    <cellStyle name="Percent 4 2 3 2 4 2 3" xfId="54357" xr:uid="{00000000-0005-0000-0000-000080D80000}"/>
    <cellStyle name="Percent 4 2 3 2 4 2 3 2" xfId="54358" xr:uid="{00000000-0005-0000-0000-000081D80000}"/>
    <cellStyle name="Percent 4 2 3 2 4 2 3 2 2" xfId="54359" xr:uid="{00000000-0005-0000-0000-000082D80000}"/>
    <cellStyle name="Percent 4 2 3 2 4 2 3 2 3" xfId="54360" xr:uid="{00000000-0005-0000-0000-000083D80000}"/>
    <cellStyle name="Percent 4 2 3 2 4 2 3 3" xfId="54361" xr:uid="{00000000-0005-0000-0000-000084D80000}"/>
    <cellStyle name="Percent 4 2 3 2 4 2 3 4" xfId="54362" xr:uid="{00000000-0005-0000-0000-000085D80000}"/>
    <cellStyle name="Percent 4 2 3 2 4 2 4" xfId="54363" xr:uid="{00000000-0005-0000-0000-000086D80000}"/>
    <cellStyle name="Percent 4 2 3 2 4 2 4 2" xfId="54364" xr:uid="{00000000-0005-0000-0000-000087D80000}"/>
    <cellStyle name="Percent 4 2 3 2 4 2 4 3" xfId="54365" xr:uid="{00000000-0005-0000-0000-000088D80000}"/>
    <cellStyle name="Percent 4 2 3 2 4 2 5" xfId="54366" xr:uid="{00000000-0005-0000-0000-000089D80000}"/>
    <cellStyle name="Percent 4 2 3 2 4 2 6" xfId="54367" xr:uid="{00000000-0005-0000-0000-00008AD80000}"/>
    <cellStyle name="Percent 4 2 3 2 4 3" xfId="54368" xr:uid="{00000000-0005-0000-0000-00008BD80000}"/>
    <cellStyle name="Percent 4 2 3 2 4 3 2" xfId="54369" xr:uid="{00000000-0005-0000-0000-00008CD80000}"/>
    <cellStyle name="Percent 4 2 3 2 4 3 2 2" xfId="54370" xr:uid="{00000000-0005-0000-0000-00008DD80000}"/>
    <cellStyle name="Percent 4 2 3 2 4 3 2 3" xfId="54371" xr:uid="{00000000-0005-0000-0000-00008ED80000}"/>
    <cellStyle name="Percent 4 2 3 2 4 3 3" xfId="54372" xr:uid="{00000000-0005-0000-0000-00008FD80000}"/>
    <cellStyle name="Percent 4 2 3 2 4 3 4" xfId="54373" xr:uid="{00000000-0005-0000-0000-000090D80000}"/>
    <cellStyle name="Percent 4 2 3 2 4 4" xfId="54374" xr:uid="{00000000-0005-0000-0000-000091D80000}"/>
    <cellStyle name="Percent 4 2 3 2 4 4 2" xfId="54375" xr:uid="{00000000-0005-0000-0000-000092D80000}"/>
    <cellStyle name="Percent 4 2 3 2 4 4 2 2" xfId="54376" xr:uid="{00000000-0005-0000-0000-000093D80000}"/>
    <cellStyle name="Percent 4 2 3 2 4 4 2 3" xfId="54377" xr:uid="{00000000-0005-0000-0000-000094D80000}"/>
    <cellStyle name="Percent 4 2 3 2 4 4 3" xfId="54378" xr:uid="{00000000-0005-0000-0000-000095D80000}"/>
    <cellStyle name="Percent 4 2 3 2 4 4 4" xfId="54379" xr:uid="{00000000-0005-0000-0000-000096D80000}"/>
    <cellStyle name="Percent 4 2 3 2 4 5" xfId="54380" xr:uid="{00000000-0005-0000-0000-000097D80000}"/>
    <cellStyle name="Percent 4 2 3 2 4 5 2" xfId="54381" xr:uid="{00000000-0005-0000-0000-000098D80000}"/>
    <cellStyle name="Percent 4 2 3 2 4 5 3" xfId="54382" xr:uid="{00000000-0005-0000-0000-000099D80000}"/>
    <cellStyle name="Percent 4 2 3 2 4 6" xfId="54383" xr:uid="{00000000-0005-0000-0000-00009AD80000}"/>
    <cellStyle name="Percent 4 2 3 2 4 7" xfId="54384" xr:uid="{00000000-0005-0000-0000-00009BD80000}"/>
    <cellStyle name="Percent 4 2 3 2 5" xfId="54385" xr:uid="{00000000-0005-0000-0000-00009CD80000}"/>
    <cellStyle name="Percent 4 2 3 2 5 2" xfId="54386" xr:uid="{00000000-0005-0000-0000-00009DD80000}"/>
    <cellStyle name="Percent 4 2 3 2 5 2 2" xfId="54387" xr:uid="{00000000-0005-0000-0000-00009ED80000}"/>
    <cellStyle name="Percent 4 2 3 2 5 2 2 2" xfId="54388" xr:uid="{00000000-0005-0000-0000-00009FD80000}"/>
    <cellStyle name="Percent 4 2 3 2 5 2 2 3" xfId="54389" xr:uid="{00000000-0005-0000-0000-0000A0D80000}"/>
    <cellStyle name="Percent 4 2 3 2 5 2 3" xfId="54390" xr:uid="{00000000-0005-0000-0000-0000A1D80000}"/>
    <cellStyle name="Percent 4 2 3 2 5 2 4" xfId="54391" xr:uid="{00000000-0005-0000-0000-0000A2D80000}"/>
    <cellStyle name="Percent 4 2 3 2 5 3" xfId="54392" xr:uid="{00000000-0005-0000-0000-0000A3D80000}"/>
    <cellStyle name="Percent 4 2 3 2 5 3 2" xfId="54393" xr:uid="{00000000-0005-0000-0000-0000A4D80000}"/>
    <cellStyle name="Percent 4 2 3 2 5 3 2 2" xfId="54394" xr:uid="{00000000-0005-0000-0000-0000A5D80000}"/>
    <cellStyle name="Percent 4 2 3 2 5 3 2 3" xfId="54395" xr:uid="{00000000-0005-0000-0000-0000A6D80000}"/>
    <cellStyle name="Percent 4 2 3 2 5 3 3" xfId="54396" xr:uid="{00000000-0005-0000-0000-0000A7D80000}"/>
    <cellStyle name="Percent 4 2 3 2 5 3 4" xfId="54397" xr:uid="{00000000-0005-0000-0000-0000A8D80000}"/>
    <cellStyle name="Percent 4 2 3 2 5 4" xfId="54398" xr:uid="{00000000-0005-0000-0000-0000A9D80000}"/>
    <cellStyle name="Percent 4 2 3 2 5 4 2" xfId="54399" xr:uid="{00000000-0005-0000-0000-0000AAD80000}"/>
    <cellStyle name="Percent 4 2 3 2 5 4 3" xfId="54400" xr:uid="{00000000-0005-0000-0000-0000ABD80000}"/>
    <cellStyle name="Percent 4 2 3 2 5 5" xfId="54401" xr:uid="{00000000-0005-0000-0000-0000ACD80000}"/>
    <cellStyle name="Percent 4 2 3 2 5 6" xfId="54402" xr:uid="{00000000-0005-0000-0000-0000ADD80000}"/>
    <cellStyle name="Percent 4 2 3 2 6" xfId="54403" xr:uid="{00000000-0005-0000-0000-0000AED80000}"/>
    <cellStyle name="Percent 4 2 3 2 6 2" xfId="54404" xr:uid="{00000000-0005-0000-0000-0000AFD80000}"/>
    <cellStyle name="Percent 4 2 3 2 6 2 2" xfId="54405" xr:uid="{00000000-0005-0000-0000-0000B0D80000}"/>
    <cellStyle name="Percent 4 2 3 2 6 2 3" xfId="54406" xr:uid="{00000000-0005-0000-0000-0000B1D80000}"/>
    <cellStyle name="Percent 4 2 3 2 6 3" xfId="54407" xr:uid="{00000000-0005-0000-0000-0000B2D80000}"/>
    <cellStyle name="Percent 4 2 3 2 6 4" xfId="54408" xr:uid="{00000000-0005-0000-0000-0000B3D80000}"/>
    <cellStyle name="Percent 4 2 3 2 7" xfId="54409" xr:uid="{00000000-0005-0000-0000-0000B4D80000}"/>
    <cellStyle name="Percent 4 2 3 2 7 2" xfId="54410" xr:uid="{00000000-0005-0000-0000-0000B5D80000}"/>
    <cellStyle name="Percent 4 2 3 2 7 2 2" xfId="54411" xr:uid="{00000000-0005-0000-0000-0000B6D80000}"/>
    <cellStyle name="Percent 4 2 3 2 7 2 3" xfId="54412" xr:uid="{00000000-0005-0000-0000-0000B7D80000}"/>
    <cellStyle name="Percent 4 2 3 2 7 3" xfId="54413" xr:uid="{00000000-0005-0000-0000-0000B8D80000}"/>
    <cellStyle name="Percent 4 2 3 2 7 4" xfId="54414" xr:uid="{00000000-0005-0000-0000-0000B9D80000}"/>
    <cellStyle name="Percent 4 2 3 2 8" xfId="54415" xr:uid="{00000000-0005-0000-0000-0000BAD80000}"/>
    <cellStyle name="Percent 4 2 3 2 8 2" xfId="54416" xr:uid="{00000000-0005-0000-0000-0000BBD80000}"/>
    <cellStyle name="Percent 4 2 3 2 8 3" xfId="54417" xr:uid="{00000000-0005-0000-0000-0000BCD80000}"/>
    <cellStyle name="Percent 4 2 3 2 9" xfId="54418" xr:uid="{00000000-0005-0000-0000-0000BDD80000}"/>
    <cellStyle name="Percent 4 2 3 3" xfId="54419" xr:uid="{00000000-0005-0000-0000-0000BED80000}"/>
    <cellStyle name="Percent 4 2 3 3 2" xfId="54420" xr:uid="{00000000-0005-0000-0000-0000BFD80000}"/>
    <cellStyle name="Percent 4 2 3 3 2 2" xfId="54421" xr:uid="{00000000-0005-0000-0000-0000C0D80000}"/>
    <cellStyle name="Percent 4 2 3 3 2 2 2" xfId="54422" xr:uid="{00000000-0005-0000-0000-0000C1D80000}"/>
    <cellStyle name="Percent 4 2 3 3 2 2 2 2" xfId="54423" xr:uid="{00000000-0005-0000-0000-0000C2D80000}"/>
    <cellStyle name="Percent 4 2 3 3 2 2 2 2 2" xfId="54424" xr:uid="{00000000-0005-0000-0000-0000C3D80000}"/>
    <cellStyle name="Percent 4 2 3 3 2 2 2 2 3" xfId="54425" xr:uid="{00000000-0005-0000-0000-0000C4D80000}"/>
    <cellStyle name="Percent 4 2 3 3 2 2 2 3" xfId="54426" xr:uid="{00000000-0005-0000-0000-0000C5D80000}"/>
    <cellStyle name="Percent 4 2 3 3 2 2 2 4" xfId="54427" xr:uid="{00000000-0005-0000-0000-0000C6D80000}"/>
    <cellStyle name="Percent 4 2 3 3 2 2 3" xfId="54428" xr:uid="{00000000-0005-0000-0000-0000C7D80000}"/>
    <cellStyle name="Percent 4 2 3 3 2 2 3 2" xfId="54429" xr:uid="{00000000-0005-0000-0000-0000C8D80000}"/>
    <cellStyle name="Percent 4 2 3 3 2 2 3 2 2" xfId="54430" xr:uid="{00000000-0005-0000-0000-0000C9D80000}"/>
    <cellStyle name="Percent 4 2 3 3 2 2 3 2 3" xfId="54431" xr:uid="{00000000-0005-0000-0000-0000CAD80000}"/>
    <cellStyle name="Percent 4 2 3 3 2 2 3 3" xfId="54432" xr:uid="{00000000-0005-0000-0000-0000CBD80000}"/>
    <cellStyle name="Percent 4 2 3 3 2 2 3 4" xfId="54433" xr:uid="{00000000-0005-0000-0000-0000CCD80000}"/>
    <cellStyle name="Percent 4 2 3 3 2 2 4" xfId="54434" xr:uid="{00000000-0005-0000-0000-0000CDD80000}"/>
    <cellStyle name="Percent 4 2 3 3 2 2 4 2" xfId="54435" xr:uid="{00000000-0005-0000-0000-0000CED80000}"/>
    <cellStyle name="Percent 4 2 3 3 2 2 4 3" xfId="54436" xr:uid="{00000000-0005-0000-0000-0000CFD80000}"/>
    <cellStyle name="Percent 4 2 3 3 2 2 5" xfId="54437" xr:uid="{00000000-0005-0000-0000-0000D0D80000}"/>
    <cellStyle name="Percent 4 2 3 3 2 2 6" xfId="54438" xr:uid="{00000000-0005-0000-0000-0000D1D80000}"/>
    <cellStyle name="Percent 4 2 3 3 2 3" xfId="54439" xr:uid="{00000000-0005-0000-0000-0000D2D80000}"/>
    <cellStyle name="Percent 4 2 3 3 2 3 2" xfId="54440" xr:uid="{00000000-0005-0000-0000-0000D3D80000}"/>
    <cellStyle name="Percent 4 2 3 3 2 3 2 2" xfId="54441" xr:uid="{00000000-0005-0000-0000-0000D4D80000}"/>
    <cellStyle name="Percent 4 2 3 3 2 3 2 3" xfId="54442" xr:uid="{00000000-0005-0000-0000-0000D5D80000}"/>
    <cellStyle name="Percent 4 2 3 3 2 3 3" xfId="54443" xr:uid="{00000000-0005-0000-0000-0000D6D80000}"/>
    <cellStyle name="Percent 4 2 3 3 2 3 4" xfId="54444" xr:uid="{00000000-0005-0000-0000-0000D7D80000}"/>
    <cellStyle name="Percent 4 2 3 3 2 4" xfId="54445" xr:uid="{00000000-0005-0000-0000-0000D8D80000}"/>
    <cellStyle name="Percent 4 2 3 3 2 4 2" xfId="54446" xr:uid="{00000000-0005-0000-0000-0000D9D80000}"/>
    <cellStyle name="Percent 4 2 3 3 2 4 2 2" xfId="54447" xr:uid="{00000000-0005-0000-0000-0000DAD80000}"/>
    <cellStyle name="Percent 4 2 3 3 2 4 2 3" xfId="54448" xr:uid="{00000000-0005-0000-0000-0000DBD80000}"/>
    <cellStyle name="Percent 4 2 3 3 2 4 3" xfId="54449" xr:uid="{00000000-0005-0000-0000-0000DCD80000}"/>
    <cellStyle name="Percent 4 2 3 3 2 4 4" xfId="54450" xr:uid="{00000000-0005-0000-0000-0000DDD80000}"/>
    <cellStyle name="Percent 4 2 3 3 2 5" xfId="54451" xr:uid="{00000000-0005-0000-0000-0000DED80000}"/>
    <cellStyle name="Percent 4 2 3 3 2 5 2" xfId="54452" xr:uid="{00000000-0005-0000-0000-0000DFD80000}"/>
    <cellStyle name="Percent 4 2 3 3 2 5 3" xfId="54453" xr:uid="{00000000-0005-0000-0000-0000E0D80000}"/>
    <cellStyle name="Percent 4 2 3 3 2 6" xfId="54454" xr:uid="{00000000-0005-0000-0000-0000E1D80000}"/>
    <cellStyle name="Percent 4 2 3 3 2 7" xfId="54455" xr:uid="{00000000-0005-0000-0000-0000E2D80000}"/>
    <cellStyle name="Percent 4 2 3 3 3" xfId="54456" xr:uid="{00000000-0005-0000-0000-0000E3D80000}"/>
    <cellStyle name="Percent 4 2 3 3 3 2" xfId="54457" xr:uid="{00000000-0005-0000-0000-0000E4D80000}"/>
    <cellStyle name="Percent 4 2 3 3 3 2 2" xfId="54458" xr:uid="{00000000-0005-0000-0000-0000E5D80000}"/>
    <cellStyle name="Percent 4 2 3 3 3 2 2 2" xfId="54459" xr:uid="{00000000-0005-0000-0000-0000E6D80000}"/>
    <cellStyle name="Percent 4 2 3 3 3 2 2 3" xfId="54460" xr:uid="{00000000-0005-0000-0000-0000E7D80000}"/>
    <cellStyle name="Percent 4 2 3 3 3 2 3" xfId="54461" xr:uid="{00000000-0005-0000-0000-0000E8D80000}"/>
    <cellStyle name="Percent 4 2 3 3 3 2 4" xfId="54462" xr:uid="{00000000-0005-0000-0000-0000E9D80000}"/>
    <cellStyle name="Percent 4 2 3 3 3 3" xfId="54463" xr:uid="{00000000-0005-0000-0000-0000EAD80000}"/>
    <cellStyle name="Percent 4 2 3 3 3 3 2" xfId="54464" xr:uid="{00000000-0005-0000-0000-0000EBD80000}"/>
    <cellStyle name="Percent 4 2 3 3 3 3 2 2" xfId="54465" xr:uid="{00000000-0005-0000-0000-0000ECD80000}"/>
    <cellStyle name="Percent 4 2 3 3 3 3 2 3" xfId="54466" xr:uid="{00000000-0005-0000-0000-0000EDD80000}"/>
    <cellStyle name="Percent 4 2 3 3 3 3 3" xfId="54467" xr:uid="{00000000-0005-0000-0000-0000EED80000}"/>
    <cellStyle name="Percent 4 2 3 3 3 3 4" xfId="54468" xr:uid="{00000000-0005-0000-0000-0000EFD80000}"/>
    <cellStyle name="Percent 4 2 3 3 3 4" xfId="54469" xr:uid="{00000000-0005-0000-0000-0000F0D80000}"/>
    <cellStyle name="Percent 4 2 3 3 3 4 2" xfId="54470" xr:uid="{00000000-0005-0000-0000-0000F1D80000}"/>
    <cellStyle name="Percent 4 2 3 3 3 4 3" xfId="54471" xr:uid="{00000000-0005-0000-0000-0000F2D80000}"/>
    <cellStyle name="Percent 4 2 3 3 3 5" xfId="54472" xr:uid="{00000000-0005-0000-0000-0000F3D80000}"/>
    <cellStyle name="Percent 4 2 3 3 3 6" xfId="54473" xr:uid="{00000000-0005-0000-0000-0000F4D80000}"/>
    <cellStyle name="Percent 4 2 3 3 4" xfId="54474" xr:uid="{00000000-0005-0000-0000-0000F5D80000}"/>
    <cellStyle name="Percent 4 2 3 3 4 2" xfId="54475" xr:uid="{00000000-0005-0000-0000-0000F6D80000}"/>
    <cellStyle name="Percent 4 2 3 3 4 2 2" xfId="54476" xr:uid="{00000000-0005-0000-0000-0000F7D80000}"/>
    <cellStyle name="Percent 4 2 3 3 4 2 3" xfId="54477" xr:uid="{00000000-0005-0000-0000-0000F8D80000}"/>
    <cellStyle name="Percent 4 2 3 3 4 3" xfId="54478" xr:uid="{00000000-0005-0000-0000-0000F9D80000}"/>
    <cellStyle name="Percent 4 2 3 3 4 4" xfId="54479" xr:uid="{00000000-0005-0000-0000-0000FAD80000}"/>
    <cellStyle name="Percent 4 2 3 3 5" xfId="54480" xr:uid="{00000000-0005-0000-0000-0000FBD80000}"/>
    <cellStyle name="Percent 4 2 3 3 5 2" xfId="54481" xr:uid="{00000000-0005-0000-0000-0000FCD80000}"/>
    <cellStyle name="Percent 4 2 3 3 5 2 2" xfId="54482" xr:uid="{00000000-0005-0000-0000-0000FDD80000}"/>
    <cellStyle name="Percent 4 2 3 3 5 2 3" xfId="54483" xr:uid="{00000000-0005-0000-0000-0000FED80000}"/>
    <cellStyle name="Percent 4 2 3 3 5 3" xfId="54484" xr:uid="{00000000-0005-0000-0000-0000FFD80000}"/>
    <cellStyle name="Percent 4 2 3 3 5 4" xfId="54485" xr:uid="{00000000-0005-0000-0000-000000D90000}"/>
    <cellStyle name="Percent 4 2 3 3 6" xfId="54486" xr:uid="{00000000-0005-0000-0000-000001D90000}"/>
    <cellStyle name="Percent 4 2 3 3 6 2" xfId="54487" xr:uid="{00000000-0005-0000-0000-000002D90000}"/>
    <cellStyle name="Percent 4 2 3 3 6 3" xfId="54488" xr:uid="{00000000-0005-0000-0000-000003D90000}"/>
    <cellStyle name="Percent 4 2 3 3 7" xfId="54489" xr:uid="{00000000-0005-0000-0000-000004D90000}"/>
    <cellStyle name="Percent 4 2 3 3 8" xfId="54490" xr:uid="{00000000-0005-0000-0000-000005D90000}"/>
    <cellStyle name="Percent 4 2 3 4" xfId="54491" xr:uid="{00000000-0005-0000-0000-000006D90000}"/>
    <cellStyle name="Percent 4 2 3 4 2" xfId="54492" xr:uid="{00000000-0005-0000-0000-000007D90000}"/>
    <cellStyle name="Percent 4 2 3 4 2 2" xfId="54493" xr:uid="{00000000-0005-0000-0000-000008D90000}"/>
    <cellStyle name="Percent 4 2 3 4 2 2 2" xfId="54494" xr:uid="{00000000-0005-0000-0000-000009D90000}"/>
    <cellStyle name="Percent 4 2 3 4 2 2 2 2" xfId="54495" xr:uid="{00000000-0005-0000-0000-00000AD90000}"/>
    <cellStyle name="Percent 4 2 3 4 2 2 2 3" xfId="54496" xr:uid="{00000000-0005-0000-0000-00000BD90000}"/>
    <cellStyle name="Percent 4 2 3 4 2 2 3" xfId="54497" xr:uid="{00000000-0005-0000-0000-00000CD90000}"/>
    <cellStyle name="Percent 4 2 3 4 2 2 4" xfId="54498" xr:uid="{00000000-0005-0000-0000-00000DD90000}"/>
    <cellStyle name="Percent 4 2 3 4 2 3" xfId="54499" xr:uid="{00000000-0005-0000-0000-00000ED90000}"/>
    <cellStyle name="Percent 4 2 3 4 2 3 2" xfId="54500" xr:uid="{00000000-0005-0000-0000-00000FD90000}"/>
    <cellStyle name="Percent 4 2 3 4 2 3 2 2" xfId="54501" xr:uid="{00000000-0005-0000-0000-000010D90000}"/>
    <cellStyle name="Percent 4 2 3 4 2 3 2 3" xfId="54502" xr:uid="{00000000-0005-0000-0000-000011D90000}"/>
    <cellStyle name="Percent 4 2 3 4 2 3 3" xfId="54503" xr:uid="{00000000-0005-0000-0000-000012D90000}"/>
    <cellStyle name="Percent 4 2 3 4 2 3 4" xfId="54504" xr:uid="{00000000-0005-0000-0000-000013D90000}"/>
    <cellStyle name="Percent 4 2 3 4 2 4" xfId="54505" xr:uid="{00000000-0005-0000-0000-000014D90000}"/>
    <cellStyle name="Percent 4 2 3 4 2 4 2" xfId="54506" xr:uid="{00000000-0005-0000-0000-000015D90000}"/>
    <cellStyle name="Percent 4 2 3 4 2 4 3" xfId="54507" xr:uid="{00000000-0005-0000-0000-000016D90000}"/>
    <cellStyle name="Percent 4 2 3 4 2 5" xfId="54508" xr:uid="{00000000-0005-0000-0000-000017D90000}"/>
    <cellStyle name="Percent 4 2 3 4 2 6" xfId="54509" xr:uid="{00000000-0005-0000-0000-000018D90000}"/>
    <cellStyle name="Percent 4 2 3 4 3" xfId="54510" xr:uid="{00000000-0005-0000-0000-000019D90000}"/>
    <cellStyle name="Percent 4 2 3 4 3 2" xfId="54511" xr:uid="{00000000-0005-0000-0000-00001AD90000}"/>
    <cellStyle name="Percent 4 2 3 4 3 2 2" xfId="54512" xr:uid="{00000000-0005-0000-0000-00001BD90000}"/>
    <cellStyle name="Percent 4 2 3 4 3 2 3" xfId="54513" xr:uid="{00000000-0005-0000-0000-00001CD90000}"/>
    <cellStyle name="Percent 4 2 3 4 3 3" xfId="54514" xr:uid="{00000000-0005-0000-0000-00001DD90000}"/>
    <cellStyle name="Percent 4 2 3 4 3 4" xfId="54515" xr:uid="{00000000-0005-0000-0000-00001ED90000}"/>
    <cellStyle name="Percent 4 2 3 4 4" xfId="54516" xr:uid="{00000000-0005-0000-0000-00001FD90000}"/>
    <cellStyle name="Percent 4 2 3 4 4 2" xfId="54517" xr:uid="{00000000-0005-0000-0000-000020D90000}"/>
    <cellStyle name="Percent 4 2 3 4 4 2 2" xfId="54518" xr:uid="{00000000-0005-0000-0000-000021D90000}"/>
    <cellStyle name="Percent 4 2 3 4 4 2 3" xfId="54519" xr:uid="{00000000-0005-0000-0000-000022D90000}"/>
    <cellStyle name="Percent 4 2 3 4 4 3" xfId="54520" xr:uid="{00000000-0005-0000-0000-000023D90000}"/>
    <cellStyle name="Percent 4 2 3 4 4 4" xfId="54521" xr:uid="{00000000-0005-0000-0000-000024D90000}"/>
    <cellStyle name="Percent 4 2 3 4 5" xfId="54522" xr:uid="{00000000-0005-0000-0000-000025D90000}"/>
    <cellStyle name="Percent 4 2 3 4 5 2" xfId="54523" xr:uid="{00000000-0005-0000-0000-000026D90000}"/>
    <cellStyle name="Percent 4 2 3 4 5 3" xfId="54524" xr:uid="{00000000-0005-0000-0000-000027D90000}"/>
    <cellStyle name="Percent 4 2 3 4 6" xfId="54525" xr:uid="{00000000-0005-0000-0000-000028D90000}"/>
    <cellStyle name="Percent 4 2 3 4 7" xfId="54526" xr:uid="{00000000-0005-0000-0000-000029D90000}"/>
    <cellStyle name="Percent 4 2 3 5" xfId="54527" xr:uid="{00000000-0005-0000-0000-00002AD90000}"/>
    <cellStyle name="Percent 4 2 3 5 2" xfId="54528" xr:uid="{00000000-0005-0000-0000-00002BD90000}"/>
    <cellStyle name="Percent 4 2 3 5 2 2" xfId="54529" xr:uid="{00000000-0005-0000-0000-00002CD90000}"/>
    <cellStyle name="Percent 4 2 3 5 2 2 2" xfId="54530" xr:uid="{00000000-0005-0000-0000-00002DD90000}"/>
    <cellStyle name="Percent 4 2 3 5 2 2 2 2" xfId="54531" xr:uid="{00000000-0005-0000-0000-00002ED90000}"/>
    <cellStyle name="Percent 4 2 3 5 2 2 2 3" xfId="54532" xr:uid="{00000000-0005-0000-0000-00002FD90000}"/>
    <cellStyle name="Percent 4 2 3 5 2 2 3" xfId="54533" xr:uid="{00000000-0005-0000-0000-000030D90000}"/>
    <cellStyle name="Percent 4 2 3 5 2 2 4" xfId="54534" xr:uid="{00000000-0005-0000-0000-000031D90000}"/>
    <cellStyle name="Percent 4 2 3 5 2 3" xfId="54535" xr:uid="{00000000-0005-0000-0000-000032D90000}"/>
    <cellStyle name="Percent 4 2 3 5 2 3 2" xfId="54536" xr:uid="{00000000-0005-0000-0000-000033D90000}"/>
    <cellStyle name="Percent 4 2 3 5 2 3 2 2" xfId="54537" xr:uid="{00000000-0005-0000-0000-000034D90000}"/>
    <cellStyle name="Percent 4 2 3 5 2 3 2 3" xfId="54538" xr:uid="{00000000-0005-0000-0000-000035D90000}"/>
    <cellStyle name="Percent 4 2 3 5 2 3 3" xfId="54539" xr:uid="{00000000-0005-0000-0000-000036D90000}"/>
    <cellStyle name="Percent 4 2 3 5 2 3 4" xfId="54540" xr:uid="{00000000-0005-0000-0000-000037D90000}"/>
    <cellStyle name="Percent 4 2 3 5 2 4" xfId="54541" xr:uid="{00000000-0005-0000-0000-000038D90000}"/>
    <cellStyle name="Percent 4 2 3 5 2 4 2" xfId="54542" xr:uid="{00000000-0005-0000-0000-000039D90000}"/>
    <cellStyle name="Percent 4 2 3 5 2 4 3" xfId="54543" xr:uid="{00000000-0005-0000-0000-00003AD90000}"/>
    <cellStyle name="Percent 4 2 3 5 2 5" xfId="54544" xr:uid="{00000000-0005-0000-0000-00003BD90000}"/>
    <cellStyle name="Percent 4 2 3 5 2 6" xfId="54545" xr:uid="{00000000-0005-0000-0000-00003CD90000}"/>
    <cellStyle name="Percent 4 2 3 5 3" xfId="54546" xr:uid="{00000000-0005-0000-0000-00003DD90000}"/>
    <cellStyle name="Percent 4 2 3 5 3 2" xfId="54547" xr:uid="{00000000-0005-0000-0000-00003ED90000}"/>
    <cellStyle name="Percent 4 2 3 5 3 2 2" xfId="54548" xr:uid="{00000000-0005-0000-0000-00003FD90000}"/>
    <cellStyle name="Percent 4 2 3 5 3 2 3" xfId="54549" xr:uid="{00000000-0005-0000-0000-000040D90000}"/>
    <cellStyle name="Percent 4 2 3 5 3 3" xfId="54550" xr:uid="{00000000-0005-0000-0000-000041D90000}"/>
    <cellStyle name="Percent 4 2 3 5 3 4" xfId="54551" xr:uid="{00000000-0005-0000-0000-000042D90000}"/>
    <cellStyle name="Percent 4 2 3 5 4" xfId="54552" xr:uid="{00000000-0005-0000-0000-000043D90000}"/>
    <cellStyle name="Percent 4 2 3 5 4 2" xfId="54553" xr:uid="{00000000-0005-0000-0000-000044D90000}"/>
    <cellStyle name="Percent 4 2 3 5 4 2 2" xfId="54554" xr:uid="{00000000-0005-0000-0000-000045D90000}"/>
    <cellStyle name="Percent 4 2 3 5 4 2 3" xfId="54555" xr:uid="{00000000-0005-0000-0000-000046D90000}"/>
    <cellStyle name="Percent 4 2 3 5 4 3" xfId="54556" xr:uid="{00000000-0005-0000-0000-000047D90000}"/>
    <cellStyle name="Percent 4 2 3 5 4 4" xfId="54557" xr:uid="{00000000-0005-0000-0000-000048D90000}"/>
    <cellStyle name="Percent 4 2 3 5 5" xfId="54558" xr:uid="{00000000-0005-0000-0000-000049D90000}"/>
    <cellStyle name="Percent 4 2 3 5 5 2" xfId="54559" xr:uid="{00000000-0005-0000-0000-00004AD90000}"/>
    <cellStyle name="Percent 4 2 3 5 5 3" xfId="54560" xr:uid="{00000000-0005-0000-0000-00004BD90000}"/>
    <cellStyle name="Percent 4 2 3 5 6" xfId="54561" xr:uid="{00000000-0005-0000-0000-00004CD90000}"/>
    <cellStyle name="Percent 4 2 3 5 7" xfId="54562" xr:uid="{00000000-0005-0000-0000-00004DD90000}"/>
    <cellStyle name="Percent 4 2 3 6" xfId="54563" xr:uid="{00000000-0005-0000-0000-00004ED90000}"/>
    <cellStyle name="Percent 4 2 3 6 2" xfId="54564" xr:uid="{00000000-0005-0000-0000-00004FD90000}"/>
    <cellStyle name="Percent 4 2 3 6 2 2" xfId="54565" xr:uid="{00000000-0005-0000-0000-000050D90000}"/>
    <cellStyle name="Percent 4 2 3 6 2 2 2" xfId="54566" xr:uid="{00000000-0005-0000-0000-000051D90000}"/>
    <cellStyle name="Percent 4 2 3 6 2 2 3" xfId="54567" xr:uid="{00000000-0005-0000-0000-000052D90000}"/>
    <cellStyle name="Percent 4 2 3 6 2 3" xfId="54568" xr:uid="{00000000-0005-0000-0000-000053D90000}"/>
    <cellStyle name="Percent 4 2 3 6 2 4" xfId="54569" xr:uid="{00000000-0005-0000-0000-000054D90000}"/>
    <cellStyle name="Percent 4 2 3 6 3" xfId="54570" xr:uid="{00000000-0005-0000-0000-000055D90000}"/>
    <cellStyle name="Percent 4 2 3 6 3 2" xfId="54571" xr:uid="{00000000-0005-0000-0000-000056D90000}"/>
    <cellStyle name="Percent 4 2 3 6 3 2 2" xfId="54572" xr:uid="{00000000-0005-0000-0000-000057D90000}"/>
    <cellStyle name="Percent 4 2 3 6 3 2 3" xfId="54573" xr:uid="{00000000-0005-0000-0000-000058D90000}"/>
    <cellStyle name="Percent 4 2 3 6 3 3" xfId="54574" xr:uid="{00000000-0005-0000-0000-000059D90000}"/>
    <cellStyle name="Percent 4 2 3 6 3 4" xfId="54575" xr:uid="{00000000-0005-0000-0000-00005AD90000}"/>
    <cellStyle name="Percent 4 2 3 6 4" xfId="54576" xr:uid="{00000000-0005-0000-0000-00005BD90000}"/>
    <cellStyle name="Percent 4 2 3 6 4 2" xfId="54577" xr:uid="{00000000-0005-0000-0000-00005CD90000}"/>
    <cellStyle name="Percent 4 2 3 6 4 3" xfId="54578" xr:uid="{00000000-0005-0000-0000-00005DD90000}"/>
    <cellStyle name="Percent 4 2 3 6 5" xfId="54579" xr:uid="{00000000-0005-0000-0000-00005ED90000}"/>
    <cellStyle name="Percent 4 2 3 6 6" xfId="54580" xr:uid="{00000000-0005-0000-0000-00005FD90000}"/>
    <cellStyle name="Percent 4 2 3 7" xfId="54581" xr:uid="{00000000-0005-0000-0000-000060D90000}"/>
    <cellStyle name="Percent 4 2 3 7 2" xfId="54582" xr:uid="{00000000-0005-0000-0000-000061D90000}"/>
    <cellStyle name="Percent 4 2 3 7 2 2" xfId="54583" xr:uid="{00000000-0005-0000-0000-000062D90000}"/>
    <cellStyle name="Percent 4 2 3 7 2 3" xfId="54584" xr:uid="{00000000-0005-0000-0000-000063D90000}"/>
    <cellStyle name="Percent 4 2 3 7 3" xfId="54585" xr:uid="{00000000-0005-0000-0000-000064D90000}"/>
    <cellStyle name="Percent 4 2 3 7 4" xfId="54586" xr:uid="{00000000-0005-0000-0000-000065D90000}"/>
    <cellStyle name="Percent 4 2 3 8" xfId="54587" xr:uid="{00000000-0005-0000-0000-000066D90000}"/>
    <cellStyle name="Percent 4 2 3 8 2" xfId="54588" xr:uid="{00000000-0005-0000-0000-000067D90000}"/>
    <cellStyle name="Percent 4 2 3 8 2 2" xfId="54589" xr:uid="{00000000-0005-0000-0000-000068D90000}"/>
    <cellStyle name="Percent 4 2 3 8 2 3" xfId="54590" xr:uid="{00000000-0005-0000-0000-000069D90000}"/>
    <cellStyle name="Percent 4 2 3 8 3" xfId="54591" xr:uid="{00000000-0005-0000-0000-00006AD90000}"/>
    <cellStyle name="Percent 4 2 3 8 4" xfId="54592" xr:uid="{00000000-0005-0000-0000-00006BD90000}"/>
    <cellStyle name="Percent 4 2 3 9" xfId="54593" xr:uid="{00000000-0005-0000-0000-00006CD90000}"/>
    <cellStyle name="Percent 4 2 3 9 2" xfId="54594" xr:uid="{00000000-0005-0000-0000-00006DD90000}"/>
    <cellStyle name="Percent 4 2 3 9 3" xfId="54595" xr:uid="{00000000-0005-0000-0000-00006ED90000}"/>
    <cellStyle name="Percent 4 2 4" xfId="54596" xr:uid="{00000000-0005-0000-0000-00006FD90000}"/>
    <cellStyle name="Percent 4 2 4 10" xfId="54597" xr:uid="{00000000-0005-0000-0000-000070D90000}"/>
    <cellStyle name="Percent 4 2 4 2" xfId="54598" xr:uid="{00000000-0005-0000-0000-000071D90000}"/>
    <cellStyle name="Percent 4 2 4 2 2" xfId="54599" xr:uid="{00000000-0005-0000-0000-000072D90000}"/>
    <cellStyle name="Percent 4 2 4 2 2 2" xfId="54600" xr:uid="{00000000-0005-0000-0000-000073D90000}"/>
    <cellStyle name="Percent 4 2 4 2 2 2 2" xfId="54601" xr:uid="{00000000-0005-0000-0000-000074D90000}"/>
    <cellStyle name="Percent 4 2 4 2 2 2 2 2" xfId="54602" xr:uid="{00000000-0005-0000-0000-000075D90000}"/>
    <cellStyle name="Percent 4 2 4 2 2 2 2 2 2" xfId="54603" xr:uid="{00000000-0005-0000-0000-000076D90000}"/>
    <cellStyle name="Percent 4 2 4 2 2 2 2 2 3" xfId="54604" xr:uid="{00000000-0005-0000-0000-000077D90000}"/>
    <cellStyle name="Percent 4 2 4 2 2 2 2 3" xfId="54605" xr:uid="{00000000-0005-0000-0000-000078D90000}"/>
    <cellStyle name="Percent 4 2 4 2 2 2 2 4" xfId="54606" xr:uid="{00000000-0005-0000-0000-000079D90000}"/>
    <cellStyle name="Percent 4 2 4 2 2 2 3" xfId="54607" xr:uid="{00000000-0005-0000-0000-00007AD90000}"/>
    <cellStyle name="Percent 4 2 4 2 2 2 3 2" xfId="54608" xr:uid="{00000000-0005-0000-0000-00007BD90000}"/>
    <cellStyle name="Percent 4 2 4 2 2 2 3 2 2" xfId="54609" xr:uid="{00000000-0005-0000-0000-00007CD90000}"/>
    <cellStyle name="Percent 4 2 4 2 2 2 3 2 3" xfId="54610" xr:uid="{00000000-0005-0000-0000-00007DD90000}"/>
    <cellStyle name="Percent 4 2 4 2 2 2 3 3" xfId="54611" xr:uid="{00000000-0005-0000-0000-00007ED90000}"/>
    <cellStyle name="Percent 4 2 4 2 2 2 3 4" xfId="54612" xr:uid="{00000000-0005-0000-0000-00007FD90000}"/>
    <cellStyle name="Percent 4 2 4 2 2 2 4" xfId="54613" xr:uid="{00000000-0005-0000-0000-000080D90000}"/>
    <cellStyle name="Percent 4 2 4 2 2 2 4 2" xfId="54614" xr:uid="{00000000-0005-0000-0000-000081D90000}"/>
    <cellStyle name="Percent 4 2 4 2 2 2 4 3" xfId="54615" xr:uid="{00000000-0005-0000-0000-000082D90000}"/>
    <cellStyle name="Percent 4 2 4 2 2 2 5" xfId="54616" xr:uid="{00000000-0005-0000-0000-000083D90000}"/>
    <cellStyle name="Percent 4 2 4 2 2 2 6" xfId="54617" xr:uid="{00000000-0005-0000-0000-000084D90000}"/>
    <cellStyle name="Percent 4 2 4 2 2 3" xfId="54618" xr:uid="{00000000-0005-0000-0000-000085D90000}"/>
    <cellStyle name="Percent 4 2 4 2 2 3 2" xfId="54619" xr:uid="{00000000-0005-0000-0000-000086D90000}"/>
    <cellStyle name="Percent 4 2 4 2 2 3 2 2" xfId="54620" xr:uid="{00000000-0005-0000-0000-000087D90000}"/>
    <cellStyle name="Percent 4 2 4 2 2 3 2 3" xfId="54621" xr:uid="{00000000-0005-0000-0000-000088D90000}"/>
    <cellStyle name="Percent 4 2 4 2 2 3 3" xfId="54622" xr:uid="{00000000-0005-0000-0000-000089D90000}"/>
    <cellStyle name="Percent 4 2 4 2 2 3 4" xfId="54623" xr:uid="{00000000-0005-0000-0000-00008AD90000}"/>
    <cellStyle name="Percent 4 2 4 2 2 4" xfId="54624" xr:uid="{00000000-0005-0000-0000-00008BD90000}"/>
    <cellStyle name="Percent 4 2 4 2 2 4 2" xfId="54625" xr:uid="{00000000-0005-0000-0000-00008CD90000}"/>
    <cellStyle name="Percent 4 2 4 2 2 4 2 2" xfId="54626" xr:uid="{00000000-0005-0000-0000-00008DD90000}"/>
    <cellStyle name="Percent 4 2 4 2 2 4 2 3" xfId="54627" xr:uid="{00000000-0005-0000-0000-00008ED90000}"/>
    <cellStyle name="Percent 4 2 4 2 2 4 3" xfId="54628" xr:uid="{00000000-0005-0000-0000-00008FD90000}"/>
    <cellStyle name="Percent 4 2 4 2 2 4 4" xfId="54629" xr:uid="{00000000-0005-0000-0000-000090D90000}"/>
    <cellStyle name="Percent 4 2 4 2 2 5" xfId="54630" xr:uid="{00000000-0005-0000-0000-000091D90000}"/>
    <cellStyle name="Percent 4 2 4 2 2 5 2" xfId="54631" xr:uid="{00000000-0005-0000-0000-000092D90000}"/>
    <cellStyle name="Percent 4 2 4 2 2 5 3" xfId="54632" xr:uid="{00000000-0005-0000-0000-000093D90000}"/>
    <cellStyle name="Percent 4 2 4 2 2 6" xfId="54633" xr:uid="{00000000-0005-0000-0000-000094D90000}"/>
    <cellStyle name="Percent 4 2 4 2 2 7" xfId="54634" xr:uid="{00000000-0005-0000-0000-000095D90000}"/>
    <cellStyle name="Percent 4 2 4 2 3" xfId="54635" xr:uid="{00000000-0005-0000-0000-000096D90000}"/>
    <cellStyle name="Percent 4 2 4 2 3 2" xfId="54636" xr:uid="{00000000-0005-0000-0000-000097D90000}"/>
    <cellStyle name="Percent 4 2 4 2 3 2 2" xfId="54637" xr:uid="{00000000-0005-0000-0000-000098D90000}"/>
    <cellStyle name="Percent 4 2 4 2 3 2 2 2" xfId="54638" xr:uid="{00000000-0005-0000-0000-000099D90000}"/>
    <cellStyle name="Percent 4 2 4 2 3 2 2 3" xfId="54639" xr:uid="{00000000-0005-0000-0000-00009AD90000}"/>
    <cellStyle name="Percent 4 2 4 2 3 2 3" xfId="54640" xr:uid="{00000000-0005-0000-0000-00009BD90000}"/>
    <cellStyle name="Percent 4 2 4 2 3 2 4" xfId="54641" xr:uid="{00000000-0005-0000-0000-00009CD90000}"/>
    <cellStyle name="Percent 4 2 4 2 3 3" xfId="54642" xr:uid="{00000000-0005-0000-0000-00009DD90000}"/>
    <cellStyle name="Percent 4 2 4 2 3 3 2" xfId="54643" xr:uid="{00000000-0005-0000-0000-00009ED90000}"/>
    <cellStyle name="Percent 4 2 4 2 3 3 2 2" xfId="54644" xr:uid="{00000000-0005-0000-0000-00009FD90000}"/>
    <cellStyle name="Percent 4 2 4 2 3 3 2 3" xfId="54645" xr:uid="{00000000-0005-0000-0000-0000A0D90000}"/>
    <cellStyle name="Percent 4 2 4 2 3 3 3" xfId="54646" xr:uid="{00000000-0005-0000-0000-0000A1D90000}"/>
    <cellStyle name="Percent 4 2 4 2 3 3 4" xfId="54647" xr:uid="{00000000-0005-0000-0000-0000A2D90000}"/>
    <cellStyle name="Percent 4 2 4 2 3 4" xfId="54648" xr:uid="{00000000-0005-0000-0000-0000A3D90000}"/>
    <cellStyle name="Percent 4 2 4 2 3 4 2" xfId="54649" xr:uid="{00000000-0005-0000-0000-0000A4D90000}"/>
    <cellStyle name="Percent 4 2 4 2 3 4 3" xfId="54650" xr:uid="{00000000-0005-0000-0000-0000A5D90000}"/>
    <cellStyle name="Percent 4 2 4 2 3 5" xfId="54651" xr:uid="{00000000-0005-0000-0000-0000A6D90000}"/>
    <cellStyle name="Percent 4 2 4 2 3 6" xfId="54652" xr:uid="{00000000-0005-0000-0000-0000A7D90000}"/>
    <cellStyle name="Percent 4 2 4 2 4" xfId="54653" xr:uid="{00000000-0005-0000-0000-0000A8D90000}"/>
    <cellStyle name="Percent 4 2 4 2 4 2" xfId="54654" xr:uid="{00000000-0005-0000-0000-0000A9D90000}"/>
    <cellStyle name="Percent 4 2 4 2 4 2 2" xfId="54655" xr:uid="{00000000-0005-0000-0000-0000AAD90000}"/>
    <cellStyle name="Percent 4 2 4 2 4 2 3" xfId="54656" xr:uid="{00000000-0005-0000-0000-0000ABD90000}"/>
    <cellStyle name="Percent 4 2 4 2 4 3" xfId="54657" xr:uid="{00000000-0005-0000-0000-0000ACD90000}"/>
    <cellStyle name="Percent 4 2 4 2 4 4" xfId="54658" xr:uid="{00000000-0005-0000-0000-0000ADD90000}"/>
    <cellStyle name="Percent 4 2 4 2 5" xfId="54659" xr:uid="{00000000-0005-0000-0000-0000AED90000}"/>
    <cellStyle name="Percent 4 2 4 2 5 2" xfId="54660" xr:uid="{00000000-0005-0000-0000-0000AFD90000}"/>
    <cellStyle name="Percent 4 2 4 2 5 2 2" xfId="54661" xr:uid="{00000000-0005-0000-0000-0000B0D90000}"/>
    <cellStyle name="Percent 4 2 4 2 5 2 3" xfId="54662" xr:uid="{00000000-0005-0000-0000-0000B1D90000}"/>
    <cellStyle name="Percent 4 2 4 2 5 3" xfId="54663" xr:uid="{00000000-0005-0000-0000-0000B2D90000}"/>
    <cellStyle name="Percent 4 2 4 2 5 4" xfId="54664" xr:uid="{00000000-0005-0000-0000-0000B3D90000}"/>
    <cellStyle name="Percent 4 2 4 2 6" xfId="54665" xr:uid="{00000000-0005-0000-0000-0000B4D90000}"/>
    <cellStyle name="Percent 4 2 4 2 6 2" xfId="54666" xr:uid="{00000000-0005-0000-0000-0000B5D90000}"/>
    <cellStyle name="Percent 4 2 4 2 6 3" xfId="54667" xr:uid="{00000000-0005-0000-0000-0000B6D90000}"/>
    <cellStyle name="Percent 4 2 4 2 7" xfId="54668" xr:uid="{00000000-0005-0000-0000-0000B7D90000}"/>
    <cellStyle name="Percent 4 2 4 2 8" xfId="54669" xr:uid="{00000000-0005-0000-0000-0000B8D90000}"/>
    <cellStyle name="Percent 4 2 4 3" xfId="54670" xr:uid="{00000000-0005-0000-0000-0000B9D90000}"/>
    <cellStyle name="Percent 4 2 4 3 2" xfId="54671" xr:uid="{00000000-0005-0000-0000-0000BAD90000}"/>
    <cellStyle name="Percent 4 2 4 3 2 2" xfId="54672" xr:uid="{00000000-0005-0000-0000-0000BBD90000}"/>
    <cellStyle name="Percent 4 2 4 3 2 2 2" xfId="54673" xr:uid="{00000000-0005-0000-0000-0000BCD90000}"/>
    <cellStyle name="Percent 4 2 4 3 2 2 2 2" xfId="54674" xr:uid="{00000000-0005-0000-0000-0000BDD90000}"/>
    <cellStyle name="Percent 4 2 4 3 2 2 2 3" xfId="54675" xr:uid="{00000000-0005-0000-0000-0000BED90000}"/>
    <cellStyle name="Percent 4 2 4 3 2 2 3" xfId="54676" xr:uid="{00000000-0005-0000-0000-0000BFD90000}"/>
    <cellStyle name="Percent 4 2 4 3 2 2 4" xfId="54677" xr:uid="{00000000-0005-0000-0000-0000C0D90000}"/>
    <cellStyle name="Percent 4 2 4 3 2 3" xfId="54678" xr:uid="{00000000-0005-0000-0000-0000C1D90000}"/>
    <cellStyle name="Percent 4 2 4 3 2 3 2" xfId="54679" xr:uid="{00000000-0005-0000-0000-0000C2D90000}"/>
    <cellStyle name="Percent 4 2 4 3 2 3 2 2" xfId="54680" xr:uid="{00000000-0005-0000-0000-0000C3D90000}"/>
    <cellStyle name="Percent 4 2 4 3 2 3 2 3" xfId="54681" xr:uid="{00000000-0005-0000-0000-0000C4D90000}"/>
    <cellStyle name="Percent 4 2 4 3 2 3 3" xfId="54682" xr:uid="{00000000-0005-0000-0000-0000C5D90000}"/>
    <cellStyle name="Percent 4 2 4 3 2 3 4" xfId="54683" xr:uid="{00000000-0005-0000-0000-0000C6D90000}"/>
    <cellStyle name="Percent 4 2 4 3 2 4" xfId="54684" xr:uid="{00000000-0005-0000-0000-0000C7D90000}"/>
    <cellStyle name="Percent 4 2 4 3 2 4 2" xfId="54685" xr:uid="{00000000-0005-0000-0000-0000C8D90000}"/>
    <cellStyle name="Percent 4 2 4 3 2 4 3" xfId="54686" xr:uid="{00000000-0005-0000-0000-0000C9D90000}"/>
    <cellStyle name="Percent 4 2 4 3 2 5" xfId="54687" xr:uid="{00000000-0005-0000-0000-0000CAD90000}"/>
    <cellStyle name="Percent 4 2 4 3 2 6" xfId="54688" xr:uid="{00000000-0005-0000-0000-0000CBD90000}"/>
    <cellStyle name="Percent 4 2 4 3 3" xfId="54689" xr:uid="{00000000-0005-0000-0000-0000CCD90000}"/>
    <cellStyle name="Percent 4 2 4 3 3 2" xfId="54690" xr:uid="{00000000-0005-0000-0000-0000CDD90000}"/>
    <cellStyle name="Percent 4 2 4 3 3 2 2" xfId="54691" xr:uid="{00000000-0005-0000-0000-0000CED90000}"/>
    <cellStyle name="Percent 4 2 4 3 3 2 3" xfId="54692" xr:uid="{00000000-0005-0000-0000-0000CFD90000}"/>
    <cellStyle name="Percent 4 2 4 3 3 3" xfId="54693" xr:uid="{00000000-0005-0000-0000-0000D0D90000}"/>
    <cellStyle name="Percent 4 2 4 3 3 4" xfId="54694" xr:uid="{00000000-0005-0000-0000-0000D1D90000}"/>
    <cellStyle name="Percent 4 2 4 3 4" xfId="54695" xr:uid="{00000000-0005-0000-0000-0000D2D90000}"/>
    <cellStyle name="Percent 4 2 4 3 4 2" xfId="54696" xr:uid="{00000000-0005-0000-0000-0000D3D90000}"/>
    <cellStyle name="Percent 4 2 4 3 4 2 2" xfId="54697" xr:uid="{00000000-0005-0000-0000-0000D4D90000}"/>
    <cellStyle name="Percent 4 2 4 3 4 2 3" xfId="54698" xr:uid="{00000000-0005-0000-0000-0000D5D90000}"/>
    <cellStyle name="Percent 4 2 4 3 4 3" xfId="54699" xr:uid="{00000000-0005-0000-0000-0000D6D90000}"/>
    <cellStyle name="Percent 4 2 4 3 4 4" xfId="54700" xr:uid="{00000000-0005-0000-0000-0000D7D90000}"/>
    <cellStyle name="Percent 4 2 4 3 5" xfId="54701" xr:uid="{00000000-0005-0000-0000-0000D8D90000}"/>
    <cellStyle name="Percent 4 2 4 3 5 2" xfId="54702" xr:uid="{00000000-0005-0000-0000-0000D9D90000}"/>
    <cellStyle name="Percent 4 2 4 3 5 3" xfId="54703" xr:uid="{00000000-0005-0000-0000-0000DAD90000}"/>
    <cellStyle name="Percent 4 2 4 3 6" xfId="54704" xr:uid="{00000000-0005-0000-0000-0000DBD90000}"/>
    <cellStyle name="Percent 4 2 4 3 7" xfId="54705" xr:uid="{00000000-0005-0000-0000-0000DCD90000}"/>
    <cellStyle name="Percent 4 2 4 4" xfId="54706" xr:uid="{00000000-0005-0000-0000-0000DDD90000}"/>
    <cellStyle name="Percent 4 2 4 4 2" xfId="54707" xr:uid="{00000000-0005-0000-0000-0000DED90000}"/>
    <cellStyle name="Percent 4 2 4 4 2 2" xfId="54708" xr:uid="{00000000-0005-0000-0000-0000DFD90000}"/>
    <cellStyle name="Percent 4 2 4 4 2 2 2" xfId="54709" xr:uid="{00000000-0005-0000-0000-0000E0D90000}"/>
    <cellStyle name="Percent 4 2 4 4 2 2 2 2" xfId="54710" xr:uid="{00000000-0005-0000-0000-0000E1D90000}"/>
    <cellStyle name="Percent 4 2 4 4 2 2 2 3" xfId="54711" xr:uid="{00000000-0005-0000-0000-0000E2D90000}"/>
    <cellStyle name="Percent 4 2 4 4 2 2 3" xfId="54712" xr:uid="{00000000-0005-0000-0000-0000E3D90000}"/>
    <cellStyle name="Percent 4 2 4 4 2 2 4" xfId="54713" xr:uid="{00000000-0005-0000-0000-0000E4D90000}"/>
    <cellStyle name="Percent 4 2 4 4 2 3" xfId="54714" xr:uid="{00000000-0005-0000-0000-0000E5D90000}"/>
    <cellStyle name="Percent 4 2 4 4 2 3 2" xfId="54715" xr:uid="{00000000-0005-0000-0000-0000E6D90000}"/>
    <cellStyle name="Percent 4 2 4 4 2 3 2 2" xfId="54716" xr:uid="{00000000-0005-0000-0000-0000E7D90000}"/>
    <cellStyle name="Percent 4 2 4 4 2 3 2 3" xfId="54717" xr:uid="{00000000-0005-0000-0000-0000E8D90000}"/>
    <cellStyle name="Percent 4 2 4 4 2 3 3" xfId="54718" xr:uid="{00000000-0005-0000-0000-0000E9D90000}"/>
    <cellStyle name="Percent 4 2 4 4 2 3 4" xfId="54719" xr:uid="{00000000-0005-0000-0000-0000EAD90000}"/>
    <cellStyle name="Percent 4 2 4 4 2 4" xfId="54720" xr:uid="{00000000-0005-0000-0000-0000EBD90000}"/>
    <cellStyle name="Percent 4 2 4 4 2 4 2" xfId="54721" xr:uid="{00000000-0005-0000-0000-0000ECD90000}"/>
    <cellStyle name="Percent 4 2 4 4 2 4 3" xfId="54722" xr:uid="{00000000-0005-0000-0000-0000EDD90000}"/>
    <cellStyle name="Percent 4 2 4 4 2 5" xfId="54723" xr:uid="{00000000-0005-0000-0000-0000EED90000}"/>
    <cellStyle name="Percent 4 2 4 4 2 6" xfId="54724" xr:uid="{00000000-0005-0000-0000-0000EFD90000}"/>
    <cellStyle name="Percent 4 2 4 4 3" xfId="54725" xr:uid="{00000000-0005-0000-0000-0000F0D90000}"/>
    <cellStyle name="Percent 4 2 4 4 3 2" xfId="54726" xr:uid="{00000000-0005-0000-0000-0000F1D90000}"/>
    <cellStyle name="Percent 4 2 4 4 3 2 2" xfId="54727" xr:uid="{00000000-0005-0000-0000-0000F2D90000}"/>
    <cellStyle name="Percent 4 2 4 4 3 2 3" xfId="54728" xr:uid="{00000000-0005-0000-0000-0000F3D90000}"/>
    <cellStyle name="Percent 4 2 4 4 3 3" xfId="54729" xr:uid="{00000000-0005-0000-0000-0000F4D90000}"/>
    <cellStyle name="Percent 4 2 4 4 3 4" xfId="54730" xr:uid="{00000000-0005-0000-0000-0000F5D90000}"/>
    <cellStyle name="Percent 4 2 4 4 4" xfId="54731" xr:uid="{00000000-0005-0000-0000-0000F6D90000}"/>
    <cellStyle name="Percent 4 2 4 4 4 2" xfId="54732" xr:uid="{00000000-0005-0000-0000-0000F7D90000}"/>
    <cellStyle name="Percent 4 2 4 4 4 2 2" xfId="54733" xr:uid="{00000000-0005-0000-0000-0000F8D90000}"/>
    <cellStyle name="Percent 4 2 4 4 4 2 3" xfId="54734" xr:uid="{00000000-0005-0000-0000-0000F9D90000}"/>
    <cellStyle name="Percent 4 2 4 4 4 3" xfId="54735" xr:uid="{00000000-0005-0000-0000-0000FAD90000}"/>
    <cellStyle name="Percent 4 2 4 4 4 4" xfId="54736" xr:uid="{00000000-0005-0000-0000-0000FBD90000}"/>
    <cellStyle name="Percent 4 2 4 4 5" xfId="54737" xr:uid="{00000000-0005-0000-0000-0000FCD90000}"/>
    <cellStyle name="Percent 4 2 4 4 5 2" xfId="54738" xr:uid="{00000000-0005-0000-0000-0000FDD90000}"/>
    <cellStyle name="Percent 4 2 4 4 5 3" xfId="54739" xr:uid="{00000000-0005-0000-0000-0000FED90000}"/>
    <cellStyle name="Percent 4 2 4 4 6" xfId="54740" xr:uid="{00000000-0005-0000-0000-0000FFD90000}"/>
    <cellStyle name="Percent 4 2 4 4 7" xfId="54741" xr:uid="{00000000-0005-0000-0000-000000DA0000}"/>
    <cellStyle name="Percent 4 2 4 5" xfId="54742" xr:uid="{00000000-0005-0000-0000-000001DA0000}"/>
    <cellStyle name="Percent 4 2 4 5 2" xfId="54743" xr:uid="{00000000-0005-0000-0000-000002DA0000}"/>
    <cellStyle name="Percent 4 2 4 5 2 2" xfId="54744" xr:uid="{00000000-0005-0000-0000-000003DA0000}"/>
    <cellStyle name="Percent 4 2 4 5 2 2 2" xfId="54745" xr:uid="{00000000-0005-0000-0000-000004DA0000}"/>
    <cellStyle name="Percent 4 2 4 5 2 2 3" xfId="54746" xr:uid="{00000000-0005-0000-0000-000005DA0000}"/>
    <cellStyle name="Percent 4 2 4 5 2 3" xfId="54747" xr:uid="{00000000-0005-0000-0000-000006DA0000}"/>
    <cellStyle name="Percent 4 2 4 5 2 4" xfId="54748" xr:uid="{00000000-0005-0000-0000-000007DA0000}"/>
    <cellStyle name="Percent 4 2 4 5 3" xfId="54749" xr:uid="{00000000-0005-0000-0000-000008DA0000}"/>
    <cellStyle name="Percent 4 2 4 5 3 2" xfId="54750" xr:uid="{00000000-0005-0000-0000-000009DA0000}"/>
    <cellStyle name="Percent 4 2 4 5 3 2 2" xfId="54751" xr:uid="{00000000-0005-0000-0000-00000ADA0000}"/>
    <cellStyle name="Percent 4 2 4 5 3 2 3" xfId="54752" xr:uid="{00000000-0005-0000-0000-00000BDA0000}"/>
    <cellStyle name="Percent 4 2 4 5 3 3" xfId="54753" xr:uid="{00000000-0005-0000-0000-00000CDA0000}"/>
    <cellStyle name="Percent 4 2 4 5 3 4" xfId="54754" xr:uid="{00000000-0005-0000-0000-00000DDA0000}"/>
    <cellStyle name="Percent 4 2 4 5 4" xfId="54755" xr:uid="{00000000-0005-0000-0000-00000EDA0000}"/>
    <cellStyle name="Percent 4 2 4 5 4 2" xfId="54756" xr:uid="{00000000-0005-0000-0000-00000FDA0000}"/>
    <cellStyle name="Percent 4 2 4 5 4 3" xfId="54757" xr:uid="{00000000-0005-0000-0000-000010DA0000}"/>
    <cellStyle name="Percent 4 2 4 5 5" xfId="54758" xr:uid="{00000000-0005-0000-0000-000011DA0000}"/>
    <cellStyle name="Percent 4 2 4 5 6" xfId="54759" xr:uid="{00000000-0005-0000-0000-000012DA0000}"/>
    <cellStyle name="Percent 4 2 4 6" xfId="54760" xr:uid="{00000000-0005-0000-0000-000013DA0000}"/>
    <cellStyle name="Percent 4 2 4 6 2" xfId="54761" xr:uid="{00000000-0005-0000-0000-000014DA0000}"/>
    <cellStyle name="Percent 4 2 4 6 2 2" xfId="54762" xr:uid="{00000000-0005-0000-0000-000015DA0000}"/>
    <cellStyle name="Percent 4 2 4 6 2 3" xfId="54763" xr:uid="{00000000-0005-0000-0000-000016DA0000}"/>
    <cellStyle name="Percent 4 2 4 6 3" xfId="54764" xr:uid="{00000000-0005-0000-0000-000017DA0000}"/>
    <cellStyle name="Percent 4 2 4 6 4" xfId="54765" xr:uid="{00000000-0005-0000-0000-000018DA0000}"/>
    <cellStyle name="Percent 4 2 4 7" xfId="54766" xr:uid="{00000000-0005-0000-0000-000019DA0000}"/>
    <cellStyle name="Percent 4 2 4 7 2" xfId="54767" xr:uid="{00000000-0005-0000-0000-00001ADA0000}"/>
    <cellStyle name="Percent 4 2 4 7 2 2" xfId="54768" xr:uid="{00000000-0005-0000-0000-00001BDA0000}"/>
    <cellStyle name="Percent 4 2 4 7 2 3" xfId="54769" xr:uid="{00000000-0005-0000-0000-00001CDA0000}"/>
    <cellStyle name="Percent 4 2 4 7 3" xfId="54770" xr:uid="{00000000-0005-0000-0000-00001DDA0000}"/>
    <cellStyle name="Percent 4 2 4 7 4" xfId="54771" xr:uid="{00000000-0005-0000-0000-00001EDA0000}"/>
    <cellStyle name="Percent 4 2 4 8" xfId="54772" xr:uid="{00000000-0005-0000-0000-00001FDA0000}"/>
    <cellStyle name="Percent 4 2 4 8 2" xfId="54773" xr:uid="{00000000-0005-0000-0000-000020DA0000}"/>
    <cellStyle name="Percent 4 2 4 8 3" xfId="54774" xr:uid="{00000000-0005-0000-0000-000021DA0000}"/>
    <cellStyle name="Percent 4 2 4 9" xfId="54775" xr:uid="{00000000-0005-0000-0000-000022DA0000}"/>
    <cellStyle name="Percent 4 2 5" xfId="54776" xr:uid="{00000000-0005-0000-0000-000023DA0000}"/>
    <cellStyle name="Percent 4 2 5 10" xfId="54777" xr:uid="{00000000-0005-0000-0000-000024DA0000}"/>
    <cellStyle name="Percent 4 2 5 2" xfId="54778" xr:uid="{00000000-0005-0000-0000-000025DA0000}"/>
    <cellStyle name="Percent 4 2 5 2 2" xfId="54779" xr:uid="{00000000-0005-0000-0000-000026DA0000}"/>
    <cellStyle name="Percent 4 2 5 2 2 2" xfId="54780" xr:uid="{00000000-0005-0000-0000-000027DA0000}"/>
    <cellStyle name="Percent 4 2 5 2 2 2 2" xfId="54781" xr:uid="{00000000-0005-0000-0000-000028DA0000}"/>
    <cellStyle name="Percent 4 2 5 2 2 2 2 2" xfId="54782" xr:uid="{00000000-0005-0000-0000-000029DA0000}"/>
    <cellStyle name="Percent 4 2 5 2 2 2 2 2 2" xfId="54783" xr:uid="{00000000-0005-0000-0000-00002ADA0000}"/>
    <cellStyle name="Percent 4 2 5 2 2 2 2 2 3" xfId="54784" xr:uid="{00000000-0005-0000-0000-00002BDA0000}"/>
    <cellStyle name="Percent 4 2 5 2 2 2 2 3" xfId="54785" xr:uid="{00000000-0005-0000-0000-00002CDA0000}"/>
    <cellStyle name="Percent 4 2 5 2 2 2 2 4" xfId="54786" xr:uid="{00000000-0005-0000-0000-00002DDA0000}"/>
    <cellStyle name="Percent 4 2 5 2 2 2 3" xfId="54787" xr:uid="{00000000-0005-0000-0000-00002EDA0000}"/>
    <cellStyle name="Percent 4 2 5 2 2 2 3 2" xfId="54788" xr:uid="{00000000-0005-0000-0000-00002FDA0000}"/>
    <cellStyle name="Percent 4 2 5 2 2 2 3 2 2" xfId="54789" xr:uid="{00000000-0005-0000-0000-000030DA0000}"/>
    <cellStyle name="Percent 4 2 5 2 2 2 3 2 3" xfId="54790" xr:uid="{00000000-0005-0000-0000-000031DA0000}"/>
    <cellStyle name="Percent 4 2 5 2 2 2 3 3" xfId="54791" xr:uid="{00000000-0005-0000-0000-000032DA0000}"/>
    <cellStyle name="Percent 4 2 5 2 2 2 3 4" xfId="54792" xr:uid="{00000000-0005-0000-0000-000033DA0000}"/>
    <cellStyle name="Percent 4 2 5 2 2 2 4" xfId="54793" xr:uid="{00000000-0005-0000-0000-000034DA0000}"/>
    <cellStyle name="Percent 4 2 5 2 2 2 4 2" xfId="54794" xr:uid="{00000000-0005-0000-0000-000035DA0000}"/>
    <cellStyle name="Percent 4 2 5 2 2 2 4 3" xfId="54795" xr:uid="{00000000-0005-0000-0000-000036DA0000}"/>
    <cellStyle name="Percent 4 2 5 2 2 2 5" xfId="54796" xr:uid="{00000000-0005-0000-0000-000037DA0000}"/>
    <cellStyle name="Percent 4 2 5 2 2 2 6" xfId="54797" xr:uid="{00000000-0005-0000-0000-000038DA0000}"/>
    <cellStyle name="Percent 4 2 5 2 2 3" xfId="54798" xr:uid="{00000000-0005-0000-0000-000039DA0000}"/>
    <cellStyle name="Percent 4 2 5 2 2 3 2" xfId="54799" xr:uid="{00000000-0005-0000-0000-00003ADA0000}"/>
    <cellStyle name="Percent 4 2 5 2 2 3 2 2" xfId="54800" xr:uid="{00000000-0005-0000-0000-00003BDA0000}"/>
    <cellStyle name="Percent 4 2 5 2 2 3 2 3" xfId="54801" xr:uid="{00000000-0005-0000-0000-00003CDA0000}"/>
    <cellStyle name="Percent 4 2 5 2 2 3 3" xfId="54802" xr:uid="{00000000-0005-0000-0000-00003DDA0000}"/>
    <cellStyle name="Percent 4 2 5 2 2 3 4" xfId="54803" xr:uid="{00000000-0005-0000-0000-00003EDA0000}"/>
    <cellStyle name="Percent 4 2 5 2 2 4" xfId="54804" xr:uid="{00000000-0005-0000-0000-00003FDA0000}"/>
    <cellStyle name="Percent 4 2 5 2 2 4 2" xfId="54805" xr:uid="{00000000-0005-0000-0000-000040DA0000}"/>
    <cellStyle name="Percent 4 2 5 2 2 4 2 2" xfId="54806" xr:uid="{00000000-0005-0000-0000-000041DA0000}"/>
    <cellStyle name="Percent 4 2 5 2 2 4 2 3" xfId="54807" xr:uid="{00000000-0005-0000-0000-000042DA0000}"/>
    <cellStyle name="Percent 4 2 5 2 2 4 3" xfId="54808" xr:uid="{00000000-0005-0000-0000-000043DA0000}"/>
    <cellStyle name="Percent 4 2 5 2 2 4 4" xfId="54809" xr:uid="{00000000-0005-0000-0000-000044DA0000}"/>
    <cellStyle name="Percent 4 2 5 2 2 5" xfId="54810" xr:uid="{00000000-0005-0000-0000-000045DA0000}"/>
    <cellStyle name="Percent 4 2 5 2 2 5 2" xfId="54811" xr:uid="{00000000-0005-0000-0000-000046DA0000}"/>
    <cellStyle name="Percent 4 2 5 2 2 5 3" xfId="54812" xr:uid="{00000000-0005-0000-0000-000047DA0000}"/>
    <cellStyle name="Percent 4 2 5 2 2 6" xfId="54813" xr:uid="{00000000-0005-0000-0000-000048DA0000}"/>
    <cellStyle name="Percent 4 2 5 2 2 7" xfId="54814" xr:uid="{00000000-0005-0000-0000-000049DA0000}"/>
    <cellStyle name="Percent 4 2 5 2 3" xfId="54815" xr:uid="{00000000-0005-0000-0000-00004ADA0000}"/>
    <cellStyle name="Percent 4 2 5 2 3 2" xfId="54816" xr:uid="{00000000-0005-0000-0000-00004BDA0000}"/>
    <cellStyle name="Percent 4 2 5 2 3 2 2" xfId="54817" xr:uid="{00000000-0005-0000-0000-00004CDA0000}"/>
    <cellStyle name="Percent 4 2 5 2 3 2 2 2" xfId="54818" xr:uid="{00000000-0005-0000-0000-00004DDA0000}"/>
    <cellStyle name="Percent 4 2 5 2 3 2 2 3" xfId="54819" xr:uid="{00000000-0005-0000-0000-00004EDA0000}"/>
    <cellStyle name="Percent 4 2 5 2 3 2 3" xfId="54820" xr:uid="{00000000-0005-0000-0000-00004FDA0000}"/>
    <cellStyle name="Percent 4 2 5 2 3 2 4" xfId="54821" xr:uid="{00000000-0005-0000-0000-000050DA0000}"/>
    <cellStyle name="Percent 4 2 5 2 3 3" xfId="54822" xr:uid="{00000000-0005-0000-0000-000051DA0000}"/>
    <cellStyle name="Percent 4 2 5 2 3 3 2" xfId="54823" xr:uid="{00000000-0005-0000-0000-000052DA0000}"/>
    <cellStyle name="Percent 4 2 5 2 3 3 2 2" xfId="54824" xr:uid="{00000000-0005-0000-0000-000053DA0000}"/>
    <cellStyle name="Percent 4 2 5 2 3 3 2 3" xfId="54825" xr:uid="{00000000-0005-0000-0000-000054DA0000}"/>
    <cellStyle name="Percent 4 2 5 2 3 3 3" xfId="54826" xr:uid="{00000000-0005-0000-0000-000055DA0000}"/>
    <cellStyle name="Percent 4 2 5 2 3 3 4" xfId="54827" xr:uid="{00000000-0005-0000-0000-000056DA0000}"/>
    <cellStyle name="Percent 4 2 5 2 3 4" xfId="54828" xr:uid="{00000000-0005-0000-0000-000057DA0000}"/>
    <cellStyle name="Percent 4 2 5 2 3 4 2" xfId="54829" xr:uid="{00000000-0005-0000-0000-000058DA0000}"/>
    <cellStyle name="Percent 4 2 5 2 3 4 3" xfId="54830" xr:uid="{00000000-0005-0000-0000-000059DA0000}"/>
    <cellStyle name="Percent 4 2 5 2 3 5" xfId="54831" xr:uid="{00000000-0005-0000-0000-00005ADA0000}"/>
    <cellStyle name="Percent 4 2 5 2 3 6" xfId="54832" xr:uid="{00000000-0005-0000-0000-00005BDA0000}"/>
    <cellStyle name="Percent 4 2 5 2 4" xfId="54833" xr:uid="{00000000-0005-0000-0000-00005CDA0000}"/>
    <cellStyle name="Percent 4 2 5 2 4 2" xfId="54834" xr:uid="{00000000-0005-0000-0000-00005DDA0000}"/>
    <cellStyle name="Percent 4 2 5 2 4 2 2" xfId="54835" xr:uid="{00000000-0005-0000-0000-00005EDA0000}"/>
    <cellStyle name="Percent 4 2 5 2 4 2 3" xfId="54836" xr:uid="{00000000-0005-0000-0000-00005FDA0000}"/>
    <cellStyle name="Percent 4 2 5 2 4 3" xfId="54837" xr:uid="{00000000-0005-0000-0000-000060DA0000}"/>
    <cellStyle name="Percent 4 2 5 2 4 4" xfId="54838" xr:uid="{00000000-0005-0000-0000-000061DA0000}"/>
    <cellStyle name="Percent 4 2 5 2 5" xfId="54839" xr:uid="{00000000-0005-0000-0000-000062DA0000}"/>
    <cellStyle name="Percent 4 2 5 2 5 2" xfId="54840" xr:uid="{00000000-0005-0000-0000-000063DA0000}"/>
    <cellStyle name="Percent 4 2 5 2 5 2 2" xfId="54841" xr:uid="{00000000-0005-0000-0000-000064DA0000}"/>
    <cellStyle name="Percent 4 2 5 2 5 2 3" xfId="54842" xr:uid="{00000000-0005-0000-0000-000065DA0000}"/>
    <cellStyle name="Percent 4 2 5 2 5 3" xfId="54843" xr:uid="{00000000-0005-0000-0000-000066DA0000}"/>
    <cellStyle name="Percent 4 2 5 2 5 4" xfId="54844" xr:uid="{00000000-0005-0000-0000-000067DA0000}"/>
    <cellStyle name="Percent 4 2 5 2 6" xfId="54845" xr:uid="{00000000-0005-0000-0000-000068DA0000}"/>
    <cellStyle name="Percent 4 2 5 2 6 2" xfId="54846" xr:uid="{00000000-0005-0000-0000-000069DA0000}"/>
    <cellStyle name="Percent 4 2 5 2 6 3" xfId="54847" xr:uid="{00000000-0005-0000-0000-00006ADA0000}"/>
    <cellStyle name="Percent 4 2 5 2 7" xfId="54848" xr:uid="{00000000-0005-0000-0000-00006BDA0000}"/>
    <cellStyle name="Percent 4 2 5 2 8" xfId="54849" xr:uid="{00000000-0005-0000-0000-00006CDA0000}"/>
    <cellStyle name="Percent 4 2 5 3" xfId="54850" xr:uid="{00000000-0005-0000-0000-00006DDA0000}"/>
    <cellStyle name="Percent 4 2 5 3 2" xfId="54851" xr:uid="{00000000-0005-0000-0000-00006EDA0000}"/>
    <cellStyle name="Percent 4 2 5 3 2 2" xfId="54852" xr:uid="{00000000-0005-0000-0000-00006FDA0000}"/>
    <cellStyle name="Percent 4 2 5 3 2 2 2" xfId="54853" xr:uid="{00000000-0005-0000-0000-000070DA0000}"/>
    <cellStyle name="Percent 4 2 5 3 2 2 2 2" xfId="54854" xr:uid="{00000000-0005-0000-0000-000071DA0000}"/>
    <cellStyle name="Percent 4 2 5 3 2 2 2 3" xfId="54855" xr:uid="{00000000-0005-0000-0000-000072DA0000}"/>
    <cellStyle name="Percent 4 2 5 3 2 2 3" xfId="54856" xr:uid="{00000000-0005-0000-0000-000073DA0000}"/>
    <cellStyle name="Percent 4 2 5 3 2 2 4" xfId="54857" xr:uid="{00000000-0005-0000-0000-000074DA0000}"/>
    <cellStyle name="Percent 4 2 5 3 2 3" xfId="54858" xr:uid="{00000000-0005-0000-0000-000075DA0000}"/>
    <cellStyle name="Percent 4 2 5 3 2 3 2" xfId="54859" xr:uid="{00000000-0005-0000-0000-000076DA0000}"/>
    <cellStyle name="Percent 4 2 5 3 2 3 2 2" xfId="54860" xr:uid="{00000000-0005-0000-0000-000077DA0000}"/>
    <cellStyle name="Percent 4 2 5 3 2 3 2 3" xfId="54861" xr:uid="{00000000-0005-0000-0000-000078DA0000}"/>
    <cellStyle name="Percent 4 2 5 3 2 3 3" xfId="54862" xr:uid="{00000000-0005-0000-0000-000079DA0000}"/>
    <cellStyle name="Percent 4 2 5 3 2 3 4" xfId="54863" xr:uid="{00000000-0005-0000-0000-00007ADA0000}"/>
    <cellStyle name="Percent 4 2 5 3 2 4" xfId="54864" xr:uid="{00000000-0005-0000-0000-00007BDA0000}"/>
    <cellStyle name="Percent 4 2 5 3 2 4 2" xfId="54865" xr:uid="{00000000-0005-0000-0000-00007CDA0000}"/>
    <cellStyle name="Percent 4 2 5 3 2 4 3" xfId="54866" xr:uid="{00000000-0005-0000-0000-00007DDA0000}"/>
    <cellStyle name="Percent 4 2 5 3 2 5" xfId="54867" xr:uid="{00000000-0005-0000-0000-00007EDA0000}"/>
    <cellStyle name="Percent 4 2 5 3 2 6" xfId="54868" xr:uid="{00000000-0005-0000-0000-00007FDA0000}"/>
    <cellStyle name="Percent 4 2 5 3 3" xfId="54869" xr:uid="{00000000-0005-0000-0000-000080DA0000}"/>
    <cellStyle name="Percent 4 2 5 3 3 2" xfId="54870" xr:uid="{00000000-0005-0000-0000-000081DA0000}"/>
    <cellStyle name="Percent 4 2 5 3 3 2 2" xfId="54871" xr:uid="{00000000-0005-0000-0000-000082DA0000}"/>
    <cellStyle name="Percent 4 2 5 3 3 2 3" xfId="54872" xr:uid="{00000000-0005-0000-0000-000083DA0000}"/>
    <cellStyle name="Percent 4 2 5 3 3 3" xfId="54873" xr:uid="{00000000-0005-0000-0000-000084DA0000}"/>
    <cellStyle name="Percent 4 2 5 3 3 4" xfId="54874" xr:uid="{00000000-0005-0000-0000-000085DA0000}"/>
    <cellStyle name="Percent 4 2 5 3 4" xfId="54875" xr:uid="{00000000-0005-0000-0000-000086DA0000}"/>
    <cellStyle name="Percent 4 2 5 3 4 2" xfId="54876" xr:uid="{00000000-0005-0000-0000-000087DA0000}"/>
    <cellStyle name="Percent 4 2 5 3 4 2 2" xfId="54877" xr:uid="{00000000-0005-0000-0000-000088DA0000}"/>
    <cellStyle name="Percent 4 2 5 3 4 2 3" xfId="54878" xr:uid="{00000000-0005-0000-0000-000089DA0000}"/>
    <cellStyle name="Percent 4 2 5 3 4 3" xfId="54879" xr:uid="{00000000-0005-0000-0000-00008ADA0000}"/>
    <cellStyle name="Percent 4 2 5 3 4 4" xfId="54880" xr:uid="{00000000-0005-0000-0000-00008BDA0000}"/>
    <cellStyle name="Percent 4 2 5 3 5" xfId="54881" xr:uid="{00000000-0005-0000-0000-00008CDA0000}"/>
    <cellStyle name="Percent 4 2 5 3 5 2" xfId="54882" xr:uid="{00000000-0005-0000-0000-00008DDA0000}"/>
    <cellStyle name="Percent 4 2 5 3 5 3" xfId="54883" xr:uid="{00000000-0005-0000-0000-00008EDA0000}"/>
    <cellStyle name="Percent 4 2 5 3 6" xfId="54884" xr:uid="{00000000-0005-0000-0000-00008FDA0000}"/>
    <cellStyle name="Percent 4 2 5 3 7" xfId="54885" xr:uid="{00000000-0005-0000-0000-000090DA0000}"/>
    <cellStyle name="Percent 4 2 5 4" xfId="54886" xr:uid="{00000000-0005-0000-0000-000091DA0000}"/>
    <cellStyle name="Percent 4 2 5 4 2" xfId="54887" xr:uid="{00000000-0005-0000-0000-000092DA0000}"/>
    <cellStyle name="Percent 4 2 5 4 2 2" xfId="54888" xr:uid="{00000000-0005-0000-0000-000093DA0000}"/>
    <cellStyle name="Percent 4 2 5 4 2 2 2" xfId="54889" xr:uid="{00000000-0005-0000-0000-000094DA0000}"/>
    <cellStyle name="Percent 4 2 5 4 2 2 2 2" xfId="54890" xr:uid="{00000000-0005-0000-0000-000095DA0000}"/>
    <cellStyle name="Percent 4 2 5 4 2 2 2 3" xfId="54891" xr:uid="{00000000-0005-0000-0000-000096DA0000}"/>
    <cellStyle name="Percent 4 2 5 4 2 2 3" xfId="54892" xr:uid="{00000000-0005-0000-0000-000097DA0000}"/>
    <cellStyle name="Percent 4 2 5 4 2 2 4" xfId="54893" xr:uid="{00000000-0005-0000-0000-000098DA0000}"/>
    <cellStyle name="Percent 4 2 5 4 2 3" xfId="54894" xr:uid="{00000000-0005-0000-0000-000099DA0000}"/>
    <cellStyle name="Percent 4 2 5 4 2 3 2" xfId="54895" xr:uid="{00000000-0005-0000-0000-00009ADA0000}"/>
    <cellStyle name="Percent 4 2 5 4 2 3 2 2" xfId="54896" xr:uid="{00000000-0005-0000-0000-00009BDA0000}"/>
    <cellStyle name="Percent 4 2 5 4 2 3 2 3" xfId="54897" xr:uid="{00000000-0005-0000-0000-00009CDA0000}"/>
    <cellStyle name="Percent 4 2 5 4 2 3 3" xfId="54898" xr:uid="{00000000-0005-0000-0000-00009DDA0000}"/>
    <cellStyle name="Percent 4 2 5 4 2 3 4" xfId="54899" xr:uid="{00000000-0005-0000-0000-00009EDA0000}"/>
    <cellStyle name="Percent 4 2 5 4 2 4" xfId="54900" xr:uid="{00000000-0005-0000-0000-00009FDA0000}"/>
    <cellStyle name="Percent 4 2 5 4 2 4 2" xfId="54901" xr:uid="{00000000-0005-0000-0000-0000A0DA0000}"/>
    <cellStyle name="Percent 4 2 5 4 2 4 3" xfId="54902" xr:uid="{00000000-0005-0000-0000-0000A1DA0000}"/>
    <cellStyle name="Percent 4 2 5 4 2 5" xfId="54903" xr:uid="{00000000-0005-0000-0000-0000A2DA0000}"/>
    <cellStyle name="Percent 4 2 5 4 2 6" xfId="54904" xr:uid="{00000000-0005-0000-0000-0000A3DA0000}"/>
    <cellStyle name="Percent 4 2 5 4 3" xfId="54905" xr:uid="{00000000-0005-0000-0000-0000A4DA0000}"/>
    <cellStyle name="Percent 4 2 5 4 3 2" xfId="54906" xr:uid="{00000000-0005-0000-0000-0000A5DA0000}"/>
    <cellStyle name="Percent 4 2 5 4 3 2 2" xfId="54907" xr:uid="{00000000-0005-0000-0000-0000A6DA0000}"/>
    <cellStyle name="Percent 4 2 5 4 3 2 3" xfId="54908" xr:uid="{00000000-0005-0000-0000-0000A7DA0000}"/>
    <cellStyle name="Percent 4 2 5 4 3 3" xfId="54909" xr:uid="{00000000-0005-0000-0000-0000A8DA0000}"/>
    <cellStyle name="Percent 4 2 5 4 3 4" xfId="54910" xr:uid="{00000000-0005-0000-0000-0000A9DA0000}"/>
    <cellStyle name="Percent 4 2 5 4 4" xfId="54911" xr:uid="{00000000-0005-0000-0000-0000AADA0000}"/>
    <cellStyle name="Percent 4 2 5 4 4 2" xfId="54912" xr:uid="{00000000-0005-0000-0000-0000ABDA0000}"/>
    <cellStyle name="Percent 4 2 5 4 4 2 2" xfId="54913" xr:uid="{00000000-0005-0000-0000-0000ACDA0000}"/>
    <cellStyle name="Percent 4 2 5 4 4 2 3" xfId="54914" xr:uid="{00000000-0005-0000-0000-0000ADDA0000}"/>
    <cellStyle name="Percent 4 2 5 4 4 3" xfId="54915" xr:uid="{00000000-0005-0000-0000-0000AEDA0000}"/>
    <cellStyle name="Percent 4 2 5 4 4 4" xfId="54916" xr:uid="{00000000-0005-0000-0000-0000AFDA0000}"/>
    <cellStyle name="Percent 4 2 5 4 5" xfId="54917" xr:uid="{00000000-0005-0000-0000-0000B0DA0000}"/>
    <cellStyle name="Percent 4 2 5 4 5 2" xfId="54918" xr:uid="{00000000-0005-0000-0000-0000B1DA0000}"/>
    <cellStyle name="Percent 4 2 5 4 5 3" xfId="54919" xr:uid="{00000000-0005-0000-0000-0000B2DA0000}"/>
    <cellStyle name="Percent 4 2 5 4 6" xfId="54920" xr:uid="{00000000-0005-0000-0000-0000B3DA0000}"/>
    <cellStyle name="Percent 4 2 5 4 7" xfId="54921" xr:uid="{00000000-0005-0000-0000-0000B4DA0000}"/>
    <cellStyle name="Percent 4 2 5 5" xfId="54922" xr:uid="{00000000-0005-0000-0000-0000B5DA0000}"/>
    <cellStyle name="Percent 4 2 5 5 2" xfId="54923" xr:uid="{00000000-0005-0000-0000-0000B6DA0000}"/>
    <cellStyle name="Percent 4 2 5 5 2 2" xfId="54924" xr:uid="{00000000-0005-0000-0000-0000B7DA0000}"/>
    <cellStyle name="Percent 4 2 5 5 2 2 2" xfId="54925" xr:uid="{00000000-0005-0000-0000-0000B8DA0000}"/>
    <cellStyle name="Percent 4 2 5 5 2 2 3" xfId="54926" xr:uid="{00000000-0005-0000-0000-0000B9DA0000}"/>
    <cellStyle name="Percent 4 2 5 5 2 3" xfId="54927" xr:uid="{00000000-0005-0000-0000-0000BADA0000}"/>
    <cellStyle name="Percent 4 2 5 5 2 4" xfId="54928" xr:uid="{00000000-0005-0000-0000-0000BBDA0000}"/>
    <cellStyle name="Percent 4 2 5 5 3" xfId="54929" xr:uid="{00000000-0005-0000-0000-0000BCDA0000}"/>
    <cellStyle name="Percent 4 2 5 5 3 2" xfId="54930" xr:uid="{00000000-0005-0000-0000-0000BDDA0000}"/>
    <cellStyle name="Percent 4 2 5 5 3 2 2" xfId="54931" xr:uid="{00000000-0005-0000-0000-0000BEDA0000}"/>
    <cellStyle name="Percent 4 2 5 5 3 2 3" xfId="54932" xr:uid="{00000000-0005-0000-0000-0000BFDA0000}"/>
    <cellStyle name="Percent 4 2 5 5 3 3" xfId="54933" xr:uid="{00000000-0005-0000-0000-0000C0DA0000}"/>
    <cellStyle name="Percent 4 2 5 5 3 4" xfId="54934" xr:uid="{00000000-0005-0000-0000-0000C1DA0000}"/>
    <cellStyle name="Percent 4 2 5 5 4" xfId="54935" xr:uid="{00000000-0005-0000-0000-0000C2DA0000}"/>
    <cellStyle name="Percent 4 2 5 5 4 2" xfId="54936" xr:uid="{00000000-0005-0000-0000-0000C3DA0000}"/>
    <cellStyle name="Percent 4 2 5 5 4 3" xfId="54937" xr:uid="{00000000-0005-0000-0000-0000C4DA0000}"/>
    <cellStyle name="Percent 4 2 5 5 5" xfId="54938" xr:uid="{00000000-0005-0000-0000-0000C5DA0000}"/>
    <cellStyle name="Percent 4 2 5 5 6" xfId="54939" xr:uid="{00000000-0005-0000-0000-0000C6DA0000}"/>
    <cellStyle name="Percent 4 2 5 6" xfId="54940" xr:uid="{00000000-0005-0000-0000-0000C7DA0000}"/>
    <cellStyle name="Percent 4 2 5 6 2" xfId="54941" xr:uid="{00000000-0005-0000-0000-0000C8DA0000}"/>
    <cellStyle name="Percent 4 2 5 6 2 2" xfId="54942" xr:uid="{00000000-0005-0000-0000-0000C9DA0000}"/>
    <cellStyle name="Percent 4 2 5 6 2 3" xfId="54943" xr:uid="{00000000-0005-0000-0000-0000CADA0000}"/>
    <cellStyle name="Percent 4 2 5 6 3" xfId="54944" xr:uid="{00000000-0005-0000-0000-0000CBDA0000}"/>
    <cellStyle name="Percent 4 2 5 6 4" xfId="54945" xr:uid="{00000000-0005-0000-0000-0000CCDA0000}"/>
    <cellStyle name="Percent 4 2 5 7" xfId="54946" xr:uid="{00000000-0005-0000-0000-0000CDDA0000}"/>
    <cellStyle name="Percent 4 2 5 7 2" xfId="54947" xr:uid="{00000000-0005-0000-0000-0000CEDA0000}"/>
    <cellStyle name="Percent 4 2 5 7 2 2" xfId="54948" xr:uid="{00000000-0005-0000-0000-0000CFDA0000}"/>
    <cellStyle name="Percent 4 2 5 7 2 3" xfId="54949" xr:uid="{00000000-0005-0000-0000-0000D0DA0000}"/>
    <cellStyle name="Percent 4 2 5 7 3" xfId="54950" xr:uid="{00000000-0005-0000-0000-0000D1DA0000}"/>
    <cellStyle name="Percent 4 2 5 7 4" xfId="54951" xr:uid="{00000000-0005-0000-0000-0000D2DA0000}"/>
    <cellStyle name="Percent 4 2 5 8" xfId="54952" xr:uid="{00000000-0005-0000-0000-0000D3DA0000}"/>
    <cellStyle name="Percent 4 2 5 8 2" xfId="54953" xr:uid="{00000000-0005-0000-0000-0000D4DA0000}"/>
    <cellStyle name="Percent 4 2 5 8 3" xfId="54954" xr:uid="{00000000-0005-0000-0000-0000D5DA0000}"/>
    <cellStyle name="Percent 4 2 5 9" xfId="54955" xr:uid="{00000000-0005-0000-0000-0000D6DA0000}"/>
    <cellStyle name="Percent 4 2 6" xfId="54956" xr:uid="{00000000-0005-0000-0000-0000D7DA0000}"/>
    <cellStyle name="Percent 4 2 6 2" xfId="54957" xr:uid="{00000000-0005-0000-0000-0000D8DA0000}"/>
    <cellStyle name="Percent 4 2 6 2 2" xfId="54958" xr:uid="{00000000-0005-0000-0000-0000D9DA0000}"/>
    <cellStyle name="Percent 4 2 6 2 2 2" xfId="54959" xr:uid="{00000000-0005-0000-0000-0000DADA0000}"/>
    <cellStyle name="Percent 4 2 6 2 2 2 2" xfId="54960" xr:uid="{00000000-0005-0000-0000-0000DBDA0000}"/>
    <cellStyle name="Percent 4 2 6 2 2 2 2 2" xfId="54961" xr:uid="{00000000-0005-0000-0000-0000DCDA0000}"/>
    <cellStyle name="Percent 4 2 6 2 2 2 2 3" xfId="54962" xr:uid="{00000000-0005-0000-0000-0000DDDA0000}"/>
    <cellStyle name="Percent 4 2 6 2 2 2 3" xfId="54963" xr:uid="{00000000-0005-0000-0000-0000DEDA0000}"/>
    <cellStyle name="Percent 4 2 6 2 2 2 4" xfId="54964" xr:uid="{00000000-0005-0000-0000-0000DFDA0000}"/>
    <cellStyle name="Percent 4 2 6 2 2 3" xfId="54965" xr:uid="{00000000-0005-0000-0000-0000E0DA0000}"/>
    <cellStyle name="Percent 4 2 6 2 2 3 2" xfId="54966" xr:uid="{00000000-0005-0000-0000-0000E1DA0000}"/>
    <cellStyle name="Percent 4 2 6 2 2 3 2 2" xfId="54967" xr:uid="{00000000-0005-0000-0000-0000E2DA0000}"/>
    <cellStyle name="Percent 4 2 6 2 2 3 2 3" xfId="54968" xr:uid="{00000000-0005-0000-0000-0000E3DA0000}"/>
    <cellStyle name="Percent 4 2 6 2 2 3 3" xfId="54969" xr:uid="{00000000-0005-0000-0000-0000E4DA0000}"/>
    <cellStyle name="Percent 4 2 6 2 2 3 4" xfId="54970" xr:uid="{00000000-0005-0000-0000-0000E5DA0000}"/>
    <cellStyle name="Percent 4 2 6 2 2 4" xfId="54971" xr:uid="{00000000-0005-0000-0000-0000E6DA0000}"/>
    <cellStyle name="Percent 4 2 6 2 2 4 2" xfId="54972" xr:uid="{00000000-0005-0000-0000-0000E7DA0000}"/>
    <cellStyle name="Percent 4 2 6 2 2 4 3" xfId="54973" xr:uid="{00000000-0005-0000-0000-0000E8DA0000}"/>
    <cellStyle name="Percent 4 2 6 2 2 5" xfId="54974" xr:uid="{00000000-0005-0000-0000-0000E9DA0000}"/>
    <cellStyle name="Percent 4 2 6 2 2 6" xfId="54975" xr:uid="{00000000-0005-0000-0000-0000EADA0000}"/>
    <cellStyle name="Percent 4 2 6 2 3" xfId="54976" xr:uid="{00000000-0005-0000-0000-0000EBDA0000}"/>
    <cellStyle name="Percent 4 2 6 2 3 2" xfId="54977" xr:uid="{00000000-0005-0000-0000-0000ECDA0000}"/>
    <cellStyle name="Percent 4 2 6 2 3 2 2" xfId="54978" xr:uid="{00000000-0005-0000-0000-0000EDDA0000}"/>
    <cellStyle name="Percent 4 2 6 2 3 2 3" xfId="54979" xr:uid="{00000000-0005-0000-0000-0000EEDA0000}"/>
    <cellStyle name="Percent 4 2 6 2 3 3" xfId="54980" xr:uid="{00000000-0005-0000-0000-0000EFDA0000}"/>
    <cellStyle name="Percent 4 2 6 2 3 4" xfId="54981" xr:uid="{00000000-0005-0000-0000-0000F0DA0000}"/>
    <cellStyle name="Percent 4 2 6 2 4" xfId="54982" xr:uid="{00000000-0005-0000-0000-0000F1DA0000}"/>
    <cellStyle name="Percent 4 2 6 2 4 2" xfId="54983" xr:uid="{00000000-0005-0000-0000-0000F2DA0000}"/>
    <cellStyle name="Percent 4 2 6 2 4 2 2" xfId="54984" xr:uid="{00000000-0005-0000-0000-0000F3DA0000}"/>
    <cellStyle name="Percent 4 2 6 2 4 2 3" xfId="54985" xr:uid="{00000000-0005-0000-0000-0000F4DA0000}"/>
    <cellStyle name="Percent 4 2 6 2 4 3" xfId="54986" xr:uid="{00000000-0005-0000-0000-0000F5DA0000}"/>
    <cellStyle name="Percent 4 2 6 2 4 4" xfId="54987" xr:uid="{00000000-0005-0000-0000-0000F6DA0000}"/>
    <cellStyle name="Percent 4 2 6 2 5" xfId="54988" xr:uid="{00000000-0005-0000-0000-0000F7DA0000}"/>
    <cellStyle name="Percent 4 2 6 2 5 2" xfId="54989" xr:uid="{00000000-0005-0000-0000-0000F8DA0000}"/>
    <cellStyle name="Percent 4 2 6 2 5 3" xfId="54990" xr:uid="{00000000-0005-0000-0000-0000F9DA0000}"/>
    <cellStyle name="Percent 4 2 6 2 6" xfId="54991" xr:uid="{00000000-0005-0000-0000-0000FADA0000}"/>
    <cellStyle name="Percent 4 2 6 2 7" xfId="54992" xr:uid="{00000000-0005-0000-0000-0000FBDA0000}"/>
    <cellStyle name="Percent 4 2 6 3" xfId="54993" xr:uid="{00000000-0005-0000-0000-0000FCDA0000}"/>
    <cellStyle name="Percent 4 2 6 3 2" xfId="54994" xr:uid="{00000000-0005-0000-0000-0000FDDA0000}"/>
    <cellStyle name="Percent 4 2 6 3 2 2" xfId="54995" xr:uid="{00000000-0005-0000-0000-0000FEDA0000}"/>
    <cellStyle name="Percent 4 2 6 3 2 2 2" xfId="54996" xr:uid="{00000000-0005-0000-0000-0000FFDA0000}"/>
    <cellStyle name="Percent 4 2 6 3 2 2 3" xfId="54997" xr:uid="{00000000-0005-0000-0000-000000DB0000}"/>
    <cellStyle name="Percent 4 2 6 3 2 3" xfId="54998" xr:uid="{00000000-0005-0000-0000-000001DB0000}"/>
    <cellStyle name="Percent 4 2 6 3 2 4" xfId="54999" xr:uid="{00000000-0005-0000-0000-000002DB0000}"/>
    <cellStyle name="Percent 4 2 6 3 3" xfId="55000" xr:uid="{00000000-0005-0000-0000-000003DB0000}"/>
    <cellStyle name="Percent 4 2 6 3 3 2" xfId="55001" xr:uid="{00000000-0005-0000-0000-000004DB0000}"/>
    <cellStyle name="Percent 4 2 6 3 3 2 2" xfId="55002" xr:uid="{00000000-0005-0000-0000-000005DB0000}"/>
    <cellStyle name="Percent 4 2 6 3 3 2 3" xfId="55003" xr:uid="{00000000-0005-0000-0000-000006DB0000}"/>
    <cellStyle name="Percent 4 2 6 3 3 3" xfId="55004" xr:uid="{00000000-0005-0000-0000-000007DB0000}"/>
    <cellStyle name="Percent 4 2 6 3 3 4" xfId="55005" xr:uid="{00000000-0005-0000-0000-000008DB0000}"/>
    <cellStyle name="Percent 4 2 6 3 4" xfId="55006" xr:uid="{00000000-0005-0000-0000-000009DB0000}"/>
    <cellStyle name="Percent 4 2 6 3 4 2" xfId="55007" xr:uid="{00000000-0005-0000-0000-00000ADB0000}"/>
    <cellStyle name="Percent 4 2 6 3 4 3" xfId="55008" xr:uid="{00000000-0005-0000-0000-00000BDB0000}"/>
    <cellStyle name="Percent 4 2 6 3 5" xfId="55009" xr:uid="{00000000-0005-0000-0000-00000CDB0000}"/>
    <cellStyle name="Percent 4 2 6 3 6" xfId="55010" xr:uid="{00000000-0005-0000-0000-00000DDB0000}"/>
    <cellStyle name="Percent 4 2 6 4" xfId="55011" xr:uid="{00000000-0005-0000-0000-00000EDB0000}"/>
    <cellStyle name="Percent 4 2 6 4 2" xfId="55012" xr:uid="{00000000-0005-0000-0000-00000FDB0000}"/>
    <cellStyle name="Percent 4 2 6 4 2 2" xfId="55013" xr:uid="{00000000-0005-0000-0000-000010DB0000}"/>
    <cellStyle name="Percent 4 2 6 4 2 3" xfId="55014" xr:uid="{00000000-0005-0000-0000-000011DB0000}"/>
    <cellStyle name="Percent 4 2 6 4 3" xfId="55015" xr:uid="{00000000-0005-0000-0000-000012DB0000}"/>
    <cellStyle name="Percent 4 2 6 4 4" xfId="55016" xr:uid="{00000000-0005-0000-0000-000013DB0000}"/>
    <cellStyle name="Percent 4 2 6 5" xfId="55017" xr:uid="{00000000-0005-0000-0000-000014DB0000}"/>
    <cellStyle name="Percent 4 2 6 5 2" xfId="55018" xr:uid="{00000000-0005-0000-0000-000015DB0000}"/>
    <cellStyle name="Percent 4 2 6 5 2 2" xfId="55019" xr:uid="{00000000-0005-0000-0000-000016DB0000}"/>
    <cellStyle name="Percent 4 2 6 5 2 3" xfId="55020" xr:uid="{00000000-0005-0000-0000-000017DB0000}"/>
    <cellStyle name="Percent 4 2 6 5 3" xfId="55021" xr:uid="{00000000-0005-0000-0000-000018DB0000}"/>
    <cellStyle name="Percent 4 2 6 5 4" xfId="55022" xr:uid="{00000000-0005-0000-0000-000019DB0000}"/>
    <cellStyle name="Percent 4 2 6 6" xfId="55023" xr:uid="{00000000-0005-0000-0000-00001ADB0000}"/>
    <cellStyle name="Percent 4 2 6 6 2" xfId="55024" xr:uid="{00000000-0005-0000-0000-00001BDB0000}"/>
    <cellStyle name="Percent 4 2 6 6 3" xfId="55025" xr:uid="{00000000-0005-0000-0000-00001CDB0000}"/>
    <cellStyle name="Percent 4 2 6 7" xfId="55026" xr:uid="{00000000-0005-0000-0000-00001DDB0000}"/>
    <cellStyle name="Percent 4 2 6 8" xfId="55027" xr:uid="{00000000-0005-0000-0000-00001EDB0000}"/>
    <cellStyle name="Percent 4 2 7" xfId="55028" xr:uid="{00000000-0005-0000-0000-00001FDB0000}"/>
    <cellStyle name="Percent 4 2 7 2" xfId="55029" xr:uid="{00000000-0005-0000-0000-000020DB0000}"/>
    <cellStyle name="Percent 4 2 7 2 2" xfId="55030" xr:uid="{00000000-0005-0000-0000-000021DB0000}"/>
    <cellStyle name="Percent 4 2 7 2 2 2" xfId="55031" xr:uid="{00000000-0005-0000-0000-000022DB0000}"/>
    <cellStyle name="Percent 4 2 7 2 2 2 2" xfId="55032" xr:uid="{00000000-0005-0000-0000-000023DB0000}"/>
    <cellStyle name="Percent 4 2 7 2 2 2 3" xfId="55033" xr:uid="{00000000-0005-0000-0000-000024DB0000}"/>
    <cellStyle name="Percent 4 2 7 2 2 3" xfId="55034" xr:uid="{00000000-0005-0000-0000-000025DB0000}"/>
    <cellStyle name="Percent 4 2 7 2 2 4" xfId="55035" xr:uid="{00000000-0005-0000-0000-000026DB0000}"/>
    <cellStyle name="Percent 4 2 7 2 3" xfId="55036" xr:uid="{00000000-0005-0000-0000-000027DB0000}"/>
    <cellStyle name="Percent 4 2 7 2 3 2" xfId="55037" xr:uid="{00000000-0005-0000-0000-000028DB0000}"/>
    <cellStyle name="Percent 4 2 7 2 3 2 2" xfId="55038" xr:uid="{00000000-0005-0000-0000-000029DB0000}"/>
    <cellStyle name="Percent 4 2 7 2 3 2 3" xfId="55039" xr:uid="{00000000-0005-0000-0000-00002ADB0000}"/>
    <cellStyle name="Percent 4 2 7 2 3 3" xfId="55040" xr:uid="{00000000-0005-0000-0000-00002BDB0000}"/>
    <cellStyle name="Percent 4 2 7 2 3 4" xfId="55041" xr:uid="{00000000-0005-0000-0000-00002CDB0000}"/>
    <cellStyle name="Percent 4 2 7 2 4" xfId="55042" xr:uid="{00000000-0005-0000-0000-00002DDB0000}"/>
    <cellStyle name="Percent 4 2 7 2 4 2" xfId="55043" xr:uid="{00000000-0005-0000-0000-00002EDB0000}"/>
    <cellStyle name="Percent 4 2 7 2 4 3" xfId="55044" xr:uid="{00000000-0005-0000-0000-00002FDB0000}"/>
    <cellStyle name="Percent 4 2 7 2 5" xfId="55045" xr:uid="{00000000-0005-0000-0000-000030DB0000}"/>
    <cellStyle name="Percent 4 2 7 2 6" xfId="55046" xr:uid="{00000000-0005-0000-0000-000031DB0000}"/>
    <cellStyle name="Percent 4 2 7 3" xfId="55047" xr:uid="{00000000-0005-0000-0000-000032DB0000}"/>
    <cellStyle name="Percent 4 2 7 3 2" xfId="55048" xr:uid="{00000000-0005-0000-0000-000033DB0000}"/>
    <cellStyle name="Percent 4 2 7 3 2 2" xfId="55049" xr:uid="{00000000-0005-0000-0000-000034DB0000}"/>
    <cellStyle name="Percent 4 2 7 3 2 3" xfId="55050" xr:uid="{00000000-0005-0000-0000-000035DB0000}"/>
    <cellStyle name="Percent 4 2 7 3 3" xfId="55051" xr:uid="{00000000-0005-0000-0000-000036DB0000}"/>
    <cellStyle name="Percent 4 2 7 3 4" xfId="55052" xr:uid="{00000000-0005-0000-0000-000037DB0000}"/>
    <cellStyle name="Percent 4 2 7 4" xfId="55053" xr:uid="{00000000-0005-0000-0000-000038DB0000}"/>
    <cellStyle name="Percent 4 2 7 4 2" xfId="55054" xr:uid="{00000000-0005-0000-0000-000039DB0000}"/>
    <cellStyle name="Percent 4 2 7 4 2 2" xfId="55055" xr:uid="{00000000-0005-0000-0000-00003ADB0000}"/>
    <cellStyle name="Percent 4 2 7 4 2 3" xfId="55056" xr:uid="{00000000-0005-0000-0000-00003BDB0000}"/>
    <cellStyle name="Percent 4 2 7 4 3" xfId="55057" xr:uid="{00000000-0005-0000-0000-00003CDB0000}"/>
    <cellStyle name="Percent 4 2 7 4 4" xfId="55058" xr:uid="{00000000-0005-0000-0000-00003DDB0000}"/>
    <cellStyle name="Percent 4 2 7 5" xfId="55059" xr:uid="{00000000-0005-0000-0000-00003EDB0000}"/>
    <cellStyle name="Percent 4 2 7 5 2" xfId="55060" xr:uid="{00000000-0005-0000-0000-00003FDB0000}"/>
    <cellStyle name="Percent 4 2 7 5 3" xfId="55061" xr:uid="{00000000-0005-0000-0000-000040DB0000}"/>
    <cellStyle name="Percent 4 2 7 6" xfId="55062" xr:uid="{00000000-0005-0000-0000-000041DB0000}"/>
    <cellStyle name="Percent 4 2 7 7" xfId="55063" xr:uid="{00000000-0005-0000-0000-000042DB0000}"/>
    <cellStyle name="Percent 4 2 8" xfId="55064" xr:uid="{00000000-0005-0000-0000-000043DB0000}"/>
    <cellStyle name="Percent 4 2 8 2" xfId="55065" xr:uid="{00000000-0005-0000-0000-000044DB0000}"/>
    <cellStyle name="Percent 4 2 8 2 2" xfId="55066" xr:uid="{00000000-0005-0000-0000-000045DB0000}"/>
    <cellStyle name="Percent 4 2 8 2 2 2" xfId="55067" xr:uid="{00000000-0005-0000-0000-000046DB0000}"/>
    <cellStyle name="Percent 4 2 8 2 2 2 2" xfId="55068" xr:uid="{00000000-0005-0000-0000-000047DB0000}"/>
    <cellStyle name="Percent 4 2 8 2 2 2 3" xfId="55069" xr:uid="{00000000-0005-0000-0000-000048DB0000}"/>
    <cellStyle name="Percent 4 2 8 2 2 3" xfId="55070" xr:uid="{00000000-0005-0000-0000-000049DB0000}"/>
    <cellStyle name="Percent 4 2 8 2 2 4" xfId="55071" xr:uid="{00000000-0005-0000-0000-00004ADB0000}"/>
    <cellStyle name="Percent 4 2 8 2 3" xfId="55072" xr:uid="{00000000-0005-0000-0000-00004BDB0000}"/>
    <cellStyle name="Percent 4 2 8 2 3 2" xfId="55073" xr:uid="{00000000-0005-0000-0000-00004CDB0000}"/>
    <cellStyle name="Percent 4 2 8 2 3 2 2" xfId="55074" xr:uid="{00000000-0005-0000-0000-00004DDB0000}"/>
    <cellStyle name="Percent 4 2 8 2 3 2 3" xfId="55075" xr:uid="{00000000-0005-0000-0000-00004EDB0000}"/>
    <cellStyle name="Percent 4 2 8 2 3 3" xfId="55076" xr:uid="{00000000-0005-0000-0000-00004FDB0000}"/>
    <cellStyle name="Percent 4 2 8 2 3 4" xfId="55077" xr:uid="{00000000-0005-0000-0000-000050DB0000}"/>
    <cellStyle name="Percent 4 2 8 2 4" xfId="55078" xr:uid="{00000000-0005-0000-0000-000051DB0000}"/>
    <cellStyle name="Percent 4 2 8 2 4 2" xfId="55079" xr:uid="{00000000-0005-0000-0000-000052DB0000}"/>
    <cellStyle name="Percent 4 2 8 2 4 3" xfId="55080" xr:uid="{00000000-0005-0000-0000-000053DB0000}"/>
    <cellStyle name="Percent 4 2 8 2 5" xfId="55081" xr:uid="{00000000-0005-0000-0000-000054DB0000}"/>
    <cellStyle name="Percent 4 2 8 2 6" xfId="55082" xr:uid="{00000000-0005-0000-0000-000055DB0000}"/>
    <cellStyle name="Percent 4 2 8 3" xfId="55083" xr:uid="{00000000-0005-0000-0000-000056DB0000}"/>
    <cellStyle name="Percent 4 2 8 3 2" xfId="55084" xr:uid="{00000000-0005-0000-0000-000057DB0000}"/>
    <cellStyle name="Percent 4 2 8 3 2 2" xfId="55085" xr:uid="{00000000-0005-0000-0000-000058DB0000}"/>
    <cellStyle name="Percent 4 2 8 3 2 3" xfId="55086" xr:uid="{00000000-0005-0000-0000-000059DB0000}"/>
    <cellStyle name="Percent 4 2 8 3 3" xfId="55087" xr:uid="{00000000-0005-0000-0000-00005ADB0000}"/>
    <cellStyle name="Percent 4 2 8 3 4" xfId="55088" xr:uid="{00000000-0005-0000-0000-00005BDB0000}"/>
    <cellStyle name="Percent 4 2 8 4" xfId="55089" xr:uid="{00000000-0005-0000-0000-00005CDB0000}"/>
    <cellStyle name="Percent 4 2 8 4 2" xfId="55090" xr:uid="{00000000-0005-0000-0000-00005DDB0000}"/>
    <cellStyle name="Percent 4 2 8 4 2 2" xfId="55091" xr:uid="{00000000-0005-0000-0000-00005EDB0000}"/>
    <cellStyle name="Percent 4 2 8 4 2 3" xfId="55092" xr:uid="{00000000-0005-0000-0000-00005FDB0000}"/>
    <cellStyle name="Percent 4 2 8 4 3" xfId="55093" xr:uid="{00000000-0005-0000-0000-000060DB0000}"/>
    <cellStyle name="Percent 4 2 8 4 4" xfId="55094" xr:uid="{00000000-0005-0000-0000-000061DB0000}"/>
    <cellStyle name="Percent 4 2 8 5" xfId="55095" xr:uid="{00000000-0005-0000-0000-000062DB0000}"/>
    <cellStyle name="Percent 4 2 8 5 2" xfId="55096" xr:uid="{00000000-0005-0000-0000-000063DB0000}"/>
    <cellStyle name="Percent 4 2 8 5 3" xfId="55097" xr:uid="{00000000-0005-0000-0000-000064DB0000}"/>
    <cellStyle name="Percent 4 2 8 6" xfId="55098" xr:uid="{00000000-0005-0000-0000-000065DB0000}"/>
    <cellStyle name="Percent 4 2 8 7" xfId="55099" xr:uid="{00000000-0005-0000-0000-000066DB0000}"/>
    <cellStyle name="Percent 4 2 9" xfId="55100" xr:uid="{00000000-0005-0000-0000-000067DB0000}"/>
    <cellStyle name="Percent 4 2 9 2" xfId="55101" xr:uid="{00000000-0005-0000-0000-000068DB0000}"/>
    <cellStyle name="Percent 4 2 9 2 2" xfId="55102" xr:uid="{00000000-0005-0000-0000-000069DB0000}"/>
    <cellStyle name="Percent 4 2 9 2 2 2" xfId="55103" xr:uid="{00000000-0005-0000-0000-00006ADB0000}"/>
    <cellStyle name="Percent 4 2 9 2 2 3" xfId="55104" xr:uid="{00000000-0005-0000-0000-00006BDB0000}"/>
    <cellStyle name="Percent 4 2 9 2 3" xfId="55105" xr:uid="{00000000-0005-0000-0000-00006CDB0000}"/>
    <cellStyle name="Percent 4 2 9 2 4" xfId="55106" xr:uid="{00000000-0005-0000-0000-00006DDB0000}"/>
    <cellStyle name="Percent 4 2 9 3" xfId="55107" xr:uid="{00000000-0005-0000-0000-00006EDB0000}"/>
    <cellStyle name="Percent 4 2 9 3 2" xfId="55108" xr:uid="{00000000-0005-0000-0000-00006FDB0000}"/>
    <cellStyle name="Percent 4 2 9 3 2 2" xfId="55109" xr:uid="{00000000-0005-0000-0000-000070DB0000}"/>
    <cellStyle name="Percent 4 2 9 3 2 3" xfId="55110" xr:uid="{00000000-0005-0000-0000-000071DB0000}"/>
    <cellStyle name="Percent 4 2 9 3 3" xfId="55111" xr:uid="{00000000-0005-0000-0000-000072DB0000}"/>
    <cellStyle name="Percent 4 2 9 3 4" xfId="55112" xr:uid="{00000000-0005-0000-0000-000073DB0000}"/>
    <cellStyle name="Percent 4 2 9 4" xfId="55113" xr:uid="{00000000-0005-0000-0000-000074DB0000}"/>
    <cellStyle name="Percent 4 2 9 4 2" xfId="55114" xr:uid="{00000000-0005-0000-0000-000075DB0000}"/>
    <cellStyle name="Percent 4 2 9 4 3" xfId="55115" xr:uid="{00000000-0005-0000-0000-000076DB0000}"/>
    <cellStyle name="Percent 4 2 9 5" xfId="55116" xr:uid="{00000000-0005-0000-0000-000077DB0000}"/>
    <cellStyle name="Percent 4 2 9 6" xfId="55117" xr:uid="{00000000-0005-0000-0000-000078DB0000}"/>
    <cellStyle name="Percent 4 3" xfId="55118" xr:uid="{00000000-0005-0000-0000-000079DB0000}"/>
    <cellStyle name="Percent 4 3 10" xfId="55119" xr:uid="{00000000-0005-0000-0000-00007ADB0000}"/>
    <cellStyle name="Percent 4 3 10 2" xfId="55120" xr:uid="{00000000-0005-0000-0000-00007BDB0000}"/>
    <cellStyle name="Percent 4 3 10 2 2" xfId="55121" xr:uid="{00000000-0005-0000-0000-00007CDB0000}"/>
    <cellStyle name="Percent 4 3 10 2 3" xfId="55122" xr:uid="{00000000-0005-0000-0000-00007DDB0000}"/>
    <cellStyle name="Percent 4 3 10 3" xfId="55123" xr:uid="{00000000-0005-0000-0000-00007EDB0000}"/>
    <cellStyle name="Percent 4 3 10 4" xfId="55124" xr:uid="{00000000-0005-0000-0000-00007FDB0000}"/>
    <cellStyle name="Percent 4 3 11" xfId="55125" xr:uid="{00000000-0005-0000-0000-000080DB0000}"/>
    <cellStyle name="Percent 4 3 11 2" xfId="55126" xr:uid="{00000000-0005-0000-0000-000081DB0000}"/>
    <cellStyle name="Percent 4 3 11 2 2" xfId="55127" xr:uid="{00000000-0005-0000-0000-000082DB0000}"/>
    <cellStyle name="Percent 4 3 11 2 3" xfId="55128" xr:uid="{00000000-0005-0000-0000-000083DB0000}"/>
    <cellStyle name="Percent 4 3 11 3" xfId="55129" xr:uid="{00000000-0005-0000-0000-000084DB0000}"/>
    <cellStyle name="Percent 4 3 11 4" xfId="55130" xr:uid="{00000000-0005-0000-0000-000085DB0000}"/>
    <cellStyle name="Percent 4 3 12" xfId="55131" xr:uid="{00000000-0005-0000-0000-000086DB0000}"/>
    <cellStyle name="Percent 4 3 12 2" xfId="55132" xr:uid="{00000000-0005-0000-0000-000087DB0000}"/>
    <cellStyle name="Percent 4 3 12 3" xfId="55133" xr:uid="{00000000-0005-0000-0000-000088DB0000}"/>
    <cellStyle name="Percent 4 3 13" xfId="55134" xr:uid="{00000000-0005-0000-0000-000089DB0000}"/>
    <cellStyle name="Percent 4 3 14" xfId="55135" xr:uid="{00000000-0005-0000-0000-00008ADB0000}"/>
    <cellStyle name="Percent 4 3 2" xfId="55136" xr:uid="{00000000-0005-0000-0000-00008BDB0000}"/>
    <cellStyle name="Percent 4 3 2 10" xfId="55137" xr:uid="{00000000-0005-0000-0000-00008CDB0000}"/>
    <cellStyle name="Percent 4 3 2 10 2" xfId="55138" xr:uid="{00000000-0005-0000-0000-00008DDB0000}"/>
    <cellStyle name="Percent 4 3 2 10 3" xfId="55139" xr:uid="{00000000-0005-0000-0000-00008EDB0000}"/>
    <cellStyle name="Percent 4 3 2 11" xfId="55140" xr:uid="{00000000-0005-0000-0000-00008FDB0000}"/>
    <cellStyle name="Percent 4 3 2 12" xfId="55141" xr:uid="{00000000-0005-0000-0000-000090DB0000}"/>
    <cellStyle name="Percent 4 3 2 2" xfId="55142" xr:uid="{00000000-0005-0000-0000-000091DB0000}"/>
    <cellStyle name="Percent 4 3 2 2 10" xfId="55143" xr:uid="{00000000-0005-0000-0000-000092DB0000}"/>
    <cellStyle name="Percent 4 3 2 2 11" xfId="55144" xr:uid="{00000000-0005-0000-0000-000093DB0000}"/>
    <cellStyle name="Percent 4 3 2 2 2" xfId="55145" xr:uid="{00000000-0005-0000-0000-000094DB0000}"/>
    <cellStyle name="Percent 4 3 2 2 2 10" xfId="55146" xr:uid="{00000000-0005-0000-0000-000095DB0000}"/>
    <cellStyle name="Percent 4 3 2 2 2 2" xfId="55147" xr:uid="{00000000-0005-0000-0000-000096DB0000}"/>
    <cellStyle name="Percent 4 3 2 2 2 2 2" xfId="55148" xr:uid="{00000000-0005-0000-0000-000097DB0000}"/>
    <cellStyle name="Percent 4 3 2 2 2 2 2 2" xfId="55149" xr:uid="{00000000-0005-0000-0000-000098DB0000}"/>
    <cellStyle name="Percent 4 3 2 2 2 2 2 2 2" xfId="55150" xr:uid="{00000000-0005-0000-0000-000099DB0000}"/>
    <cellStyle name="Percent 4 3 2 2 2 2 2 2 2 2" xfId="55151" xr:uid="{00000000-0005-0000-0000-00009ADB0000}"/>
    <cellStyle name="Percent 4 3 2 2 2 2 2 2 2 2 2" xfId="55152" xr:uid="{00000000-0005-0000-0000-00009BDB0000}"/>
    <cellStyle name="Percent 4 3 2 2 2 2 2 2 2 2 3" xfId="55153" xr:uid="{00000000-0005-0000-0000-00009CDB0000}"/>
    <cellStyle name="Percent 4 3 2 2 2 2 2 2 2 3" xfId="55154" xr:uid="{00000000-0005-0000-0000-00009DDB0000}"/>
    <cellStyle name="Percent 4 3 2 2 2 2 2 2 2 4" xfId="55155" xr:uid="{00000000-0005-0000-0000-00009EDB0000}"/>
    <cellStyle name="Percent 4 3 2 2 2 2 2 2 3" xfId="55156" xr:uid="{00000000-0005-0000-0000-00009FDB0000}"/>
    <cellStyle name="Percent 4 3 2 2 2 2 2 2 3 2" xfId="55157" xr:uid="{00000000-0005-0000-0000-0000A0DB0000}"/>
    <cellStyle name="Percent 4 3 2 2 2 2 2 2 3 2 2" xfId="55158" xr:uid="{00000000-0005-0000-0000-0000A1DB0000}"/>
    <cellStyle name="Percent 4 3 2 2 2 2 2 2 3 2 3" xfId="55159" xr:uid="{00000000-0005-0000-0000-0000A2DB0000}"/>
    <cellStyle name="Percent 4 3 2 2 2 2 2 2 3 3" xfId="55160" xr:uid="{00000000-0005-0000-0000-0000A3DB0000}"/>
    <cellStyle name="Percent 4 3 2 2 2 2 2 2 3 4" xfId="55161" xr:uid="{00000000-0005-0000-0000-0000A4DB0000}"/>
    <cellStyle name="Percent 4 3 2 2 2 2 2 2 4" xfId="55162" xr:uid="{00000000-0005-0000-0000-0000A5DB0000}"/>
    <cellStyle name="Percent 4 3 2 2 2 2 2 2 4 2" xfId="55163" xr:uid="{00000000-0005-0000-0000-0000A6DB0000}"/>
    <cellStyle name="Percent 4 3 2 2 2 2 2 2 4 3" xfId="55164" xr:uid="{00000000-0005-0000-0000-0000A7DB0000}"/>
    <cellStyle name="Percent 4 3 2 2 2 2 2 2 5" xfId="55165" xr:uid="{00000000-0005-0000-0000-0000A8DB0000}"/>
    <cellStyle name="Percent 4 3 2 2 2 2 2 2 6" xfId="55166" xr:uid="{00000000-0005-0000-0000-0000A9DB0000}"/>
    <cellStyle name="Percent 4 3 2 2 2 2 2 3" xfId="55167" xr:uid="{00000000-0005-0000-0000-0000AADB0000}"/>
    <cellStyle name="Percent 4 3 2 2 2 2 2 3 2" xfId="55168" xr:uid="{00000000-0005-0000-0000-0000ABDB0000}"/>
    <cellStyle name="Percent 4 3 2 2 2 2 2 3 2 2" xfId="55169" xr:uid="{00000000-0005-0000-0000-0000ACDB0000}"/>
    <cellStyle name="Percent 4 3 2 2 2 2 2 3 2 3" xfId="55170" xr:uid="{00000000-0005-0000-0000-0000ADDB0000}"/>
    <cellStyle name="Percent 4 3 2 2 2 2 2 3 3" xfId="55171" xr:uid="{00000000-0005-0000-0000-0000AEDB0000}"/>
    <cellStyle name="Percent 4 3 2 2 2 2 2 3 4" xfId="55172" xr:uid="{00000000-0005-0000-0000-0000AFDB0000}"/>
    <cellStyle name="Percent 4 3 2 2 2 2 2 4" xfId="55173" xr:uid="{00000000-0005-0000-0000-0000B0DB0000}"/>
    <cellStyle name="Percent 4 3 2 2 2 2 2 4 2" xfId="55174" xr:uid="{00000000-0005-0000-0000-0000B1DB0000}"/>
    <cellStyle name="Percent 4 3 2 2 2 2 2 4 2 2" xfId="55175" xr:uid="{00000000-0005-0000-0000-0000B2DB0000}"/>
    <cellStyle name="Percent 4 3 2 2 2 2 2 4 2 3" xfId="55176" xr:uid="{00000000-0005-0000-0000-0000B3DB0000}"/>
    <cellStyle name="Percent 4 3 2 2 2 2 2 4 3" xfId="55177" xr:uid="{00000000-0005-0000-0000-0000B4DB0000}"/>
    <cellStyle name="Percent 4 3 2 2 2 2 2 4 4" xfId="55178" xr:uid="{00000000-0005-0000-0000-0000B5DB0000}"/>
    <cellStyle name="Percent 4 3 2 2 2 2 2 5" xfId="55179" xr:uid="{00000000-0005-0000-0000-0000B6DB0000}"/>
    <cellStyle name="Percent 4 3 2 2 2 2 2 5 2" xfId="55180" xr:uid="{00000000-0005-0000-0000-0000B7DB0000}"/>
    <cellStyle name="Percent 4 3 2 2 2 2 2 5 3" xfId="55181" xr:uid="{00000000-0005-0000-0000-0000B8DB0000}"/>
    <cellStyle name="Percent 4 3 2 2 2 2 2 6" xfId="55182" xr:uid="{00000000-0005-0000-0000-0000B9DB0000}"/>
    <cellStyle name="Percent 4 3 2 2 2 2 2 7" xfId="55183" xr:uid="{00000000-0005-0000-0000-0000BADB0000}"/>
    <cellStyle name="Percent 4 3 2 2 2 2 3" xfId="55184" xr:uid="{00000000-0005-0000-0000-0000BBDB0000}"/>
    <cellStyle name="Percent 4 3 2 2 2 2 3 2" xfId="55185" xr:uid="{00000000-0005-0000-0000-0000BCDB0000}"/>
    <cellStyle name="Percent 4 3 2 2 2 2 3 2 2" xfId="55186" xr:uid="{00000000-0005-0000-0000-0000BDDB0000}"/>
    <cellStyle name="Percent 4 3 2 2 2 2 3 2 2 2" xfId="55187" xr:uid="{00000000-0005-0000-0000-0000BEDB0000}"/>
    <cellStyle name="Percent 4 3 2 2 2 2 3 2 2 3" xfId="55188" xr:uid="{00000000-0005-0000-0000-0000BFDB0000}"/>
    <cellStyle name="Percent 4 3 2 2 2 2 3 2 3" xfId="55189" xr:uid="{00000000-0005-0000-0000-0000C0DB0000}"/>
    <cellStyle name="Percent 4 3 2 2 2 2 3 2 4" xfId="55190" xr:uid="{00000000-0005-0000-0000-0000C1DB0000}"/>
    <cellStyle name="Percent 4 3 2 2 2 2 3 3" xfId="55191" xr:uid="{00000000-0005-0000-0000-0000C2DB0000}"/>
    <cellStyle name="Percent 4 3 2 2 2 2 3 3 2" xfId="55192" xr:uid="{00000000-0005-0000-0000-0000C3DB0000}"/>
    <cellStyle name="Percent 4 3 2 2 2 2 3 3 2 2" xfId="55193" xr:uid="{00000000-0005-0000-0000-0000C4DB0000}"/>
    <cellStyle name="Percent 4 3 2 2 2 2 3 3 2 3" xfId="55194" xr:uid="{00000000-0005-0000-0000-0000C5DB0000}"/>
    <cellStyle name="Percent 4 3 2 2 2 2 3 3 3" xfId="55195" xr:uid="{00000000-0005-0000-0000-0000C6DB0000}"/>
    <cellStyle name="Percent 4 3 2 2 2 2 3 3 4" xfId="55196" xr:uid="{00000000-0005-0000-0000-0000C7DB0000}"/>
    <cellStyle name="Percent 4 3 2 2 2 2 3 4" xfId="55197" xr:uid="{00000000-0005-0000-0000-0000C8DB0000}"/>
    <cellStyle name="Percent 4 3 2 2 2 2 3 4 2" xfId="55198" xr:uid="{00000000-0005-0000-0000-0000C9DB0000}"/>
    <cellStyle name="Percent 4 3 2 2 2 2 3 4 3" xfId="55199" xr:uid="{00000000-0005-0000-0000-0000CADB0000}"/>
    <cellStyle name="Percent 4 3 2 2 2 2 3 5" xfId="55200" xr:uid="{00000000-0005-0000-0000-0000CBDB0000}"/>
    <cellStyle name="Percent 4 3 2 2 2 2 3 6" xfId="55201" xr:uid="{00000000-0005-0000-0000-0000CCDB0000}"/>
    <cellStyle name="Percent 4 3 2 2 2 2 4" xfId="55202" xr:uid="{00000000-0005-0000-0000-0000CDDB0000}"/>
    <cellStyle name="Percent 4 3 2 2 2 2 4 2" xfId="55203" xr:uid="{00000000-0005-0000-0000-0000CEDB0000}"/>
    <cellStyle name="Percent 4 3 2 2 2 2 4 2 2" xfId="55204" xr:uid="{00000000-0005-0000-0000-0000CFDB0000}"/>
    <cellStyle name="Percent 4 3 2 2 2 2 4 2 3" xfId="55205" xr:uid="{00000000-0005-0000-0000-0000D0DB0000}"/>
    <cellStyle name="Percent 4 3 2 2 2 2 4 3" xfId="55206" xr:uid="{00000000-0005-0000-0000-0000D1DB0000}"/>
    <cellStyle name="Percent 4 3 2 2 2 2 4 4" xfId="55207" xr:uid="{00000000-0005-0000-0000-0000D2DB0000}"/>
    <cellStyle name="Percent 4 3 2 2 2 2 5" xfId="55208" xr:uid="{00000000-0005-0000-0000-0000D3DB0000}"/>
    <cellStyle name="Percent 4 3 2 2 2 2 5 2" xfId="55209" xr:uid="{00000000-0005-0000-0000-0000D4DB0000}"/>
    <cellStyle name="Percent 4 3 2 2 2 2 5 2 2" xfId="55210" xr:uid="{00000000-0005-0000-0000-0000D5DB0000}"/>
    <cellStyle name="Percent 4 3 2 2 2 2 5 2 3" xfId="55211" xr:uid="{00000000-0005-0000-0000-0000D6DB0000}"/>
    <cellStyle name="Percent 4 3 2 2 2 2 5 3" xfId="55212" xr:uid="{00000000-0005-0000-0000-0000D7DB0000}"/>
    <cellStyle name="Percent 4 3 2 2 2 2 5 4" xfId="55213" xr:uid="{00000000-0005-0000-0000-0000D8DB0000}"/>
    <cellStyle name="Percent 4 3 2 2 2 2 6" xfId="55214" xr:uid="{00000000-0005-0000-0000-0000D9DB0000}"/>
    <cellStyle name="Percent 4 3 2 2 2 2 6 2" xfId="55215" xr:uid="{00000000-0005-0000-0000-0000DADB0000}"/>
    <cellStyle name="Percent 4 3 2 2 2 2 6 3" xfId="55216" xr:uid="{00000000-0005-0000-0000-0000DBDB0000}"/>
    <cellStyle name="Percent 4 3 2 2 2 2 7" xfId="55217" xr:uid="{00000000-0005-0000-0000-0000DCDB0000}"/>
    <cellStyle name="Percent 4 3 2 2 2 2 8" xfId="55218" xr:uid="{00000000-0005-0000-0000-0000DDDB0000}"/>
    <cellStyle name="Percent 4 3 2 2 2 3" xfId="55219" xr:uid="{00000000-0005-0000-0000-0000DEDB0000}"/>
    <cellStyle name="Percent 4 3 2 2 2 3 2" xfId="55220" xr:uid="{00000000-0005-0000-0000-0000DFDB0000}"/>
    <cellStyle name="Percent 4 3 2 2 2 3 2 2" xfId="55221" xr:uid="{00000000-0005-0000-0000-0000E0DB0000}"/>
    <cellStyle name="Percent 4 3 2 2 2 3 2 2 2" xfId="55222" xr:uid="{00000000-0005-0000-0000-0000E1DB0000}"/>
    <cellStyle name="Percent 4 3 2 2 2 3 2 2 2 2" xfId="55223" xr:uid="{00000000-0005-0000-0000-0000E2DB0000}"/>
    <cellStyle name="Percent 4 3 2 2 2 3 2 2 2 3" xfId="55224" xr:uid="{00000000-0005-0000-0000-0000E3DB0000}"/>
    <cellStyle name="Percent 4 3 2 2 2 3 2 2 3" xfId="55225" xr:uid="{00000000-0005-0000-0000-0000E4DB0000}"/>
    <cellStyle name="Percent 4 3 2 2 2 3 2 2 4" xfId="55226" xr:uid="{00000000-0005-0000-0000-0000E5DB0000}"/>
    <cellStyle name="Percent 4 3 2 2 2 3 2 3" xfId="55227" xr:uid="{00000000-0005-0000-0000-0000E6DB0000}"/>
    <cellStyle name="Percent 4 3 2 2 2 3 2 3 2" xfId="55228" xr:uid="{00000000-0005-0000-0000-0000E7DB0000}"/>
    <cellStyle name="Percent 4 3 2 2 2 3 2 3 2 2" xfId="55229" xr:uid="{00000000-0005-0000-0000-0000E8DB0000}"/>
    <cellStyle name="Percent 4 3 2 2 2 3 2 3 2 3" xfId="55230" xr:uid="{00000000-0005-0000-0000-0000E9DB0000}"/>
    <cellStyle name="Percent 4 3 2 2 2 3 2 3 3" xfId="55231" xr:uid="{00000000-0005-0000-0000-0000EADB0000}"/>
    <cellStyle name="Percent 4 3 2 2 2 3 2 3 4" xfId="55232" xr:uid="{00000000-0005-0000-0000-0000EBDB0000}"/>
    <cellStyle name="Percent 4 3 2 2 2 3 2 4" xfId="55233" xr:uid="{00000000-0005-0000-0000-0000ECDB0000}"/>
    <cellStyle name="Percent 4 3 2 2 2 3 2 4 2" xfId="55234" xr:uid="{00000000-0005-0000-0000-0000EDDB0000}"/>
    <cellStyle name="Percent 4 3 2 2 2 3 2 4 3" xfId="55235" xr:uid="{00000000-0005-0000-0000-0000EEDB0000}"/>
    <cellStyle name="Percent 4 3 2 2 2 3 2 5" xfId="55236" xr:uid="{00000000-0005-0000-0000-0000EFDB0000}"/>
    <cellStyle name="Percent 4 3 2 2 2 3 2 6" xfId="55237" xr:uid="{00000000-0005-0000-0000-0000F0DB0000}"/>
    <cellStyle name="Percent 4 3 2 2 2 3 3" xfId="55238" xr:uid="{00000000-0005-0000-0000-0000F1DB0000}"/>
    <cellStyle name="Percent 4 3 2 2 2 3 3 2" xfId="55239" xr:uid="{00000000-0005-0000-0000-0000F2DB0000}"/>
    <cellStyle name="Percent 4 3 2 2 2 3 3 2 2" xfId="55240" xr:uid="{00000000-0005-0000-0000-0000F3DB0000}"/>
    <cellStyle name="Percent 4 3 2 2 2 3 3 2 3" xfId="55241" xr:uid="{00000000-0005-0000-0000-0000F4DB0000}"/>
    <cellStyle name="Percent 4 3 2 2 2 3 3 3" xfId="55242" xr:uid="{00000000-0005-0000-0000-0000F5DB0000}"/>
    <cellStyle name="Percent 4 3 2 2 2 3 3 4" xfId="55243" xr:uid="{00000000-0005-0000-0000-0000F6DB0000}"/>
    <cellStyle name="Percent 4 3 2 2 2 3 4" xfId="55244" xr:uid="{00000000-0005-0000-0000-0000F7DB0000}"/>
    <cellStyle name="Percent 4 3 2 2 2 3 4 2" xfId="55245" xr:uid="{00000000-0005-0000-0000-0000F8DB0000}"/>
    <cellStyle name="Percent 4 3 2 2 2 3 4 2 2" xfId="55246" xr:uid="{00000000-0005-0000-0000-0000F9DB0000}"/>
    <cellStyle name="Percent 4 3 2 2 2 3 4 2 3" xfId="55247" xr:uid="{00000000-0005-0000-0000-0000FADB0000}"/>
    <cellStyle name="Percent 4 3 2 2 2 3 4 3" xfId="55248" xr:uid="{00000000-0005-0000-0000-0000FBDB0000}"/>
    <cellStyle name="Percent 4 3 2 2 2 3 4 4" xfId="55249" xr:uid="{00000000-0005-0000-0000-0000FCDB0000}"/>
    <cellStyle name="Percent 4 3 2 2 2 3 5" xfId="55250" xr:uid="{00000000-0005-0000-0000-0000FDDB0000}"/>
    <cellStyle name="Percent 4 3 2 2 2 3 5 2" xfId="55251" xr:uid="{00000000-0005-0000-0000-0000FEDB0000}"/>
    <cellStyle name="Percent 4 3 2 2 2 3 5 3" xfId="55252" xr:uid="{00000000-0005-0000-0000-0000FFDB0000}"/>
    <cellStyle name="Percent 4 3 2 2 2 3 6" xfId="55253" xr:uid="{00000000-0005-0000-0000-000000DC0000}"/>
    <cellStyle name="Percent 4 3 2 2 2 3 7" xfId="55254" xr:uid="{00000000-0005-0000-0000-000001DC0000}"/>
    <cellStyle name="Percent 4 3 2 2 2 4" xfId="55255" xr:uid="{00000000-0005-0000-0000-000002DC0000}"/>
    <cellStyle name="Percent 4 3 2 2 2 4 2" xfId="55256" xr:uid="{00000000-0005-0000-0000-000003DC0000}"/>
    <cellStyle name="Percent 4 3 2 2 2 4 2 2" xfId="55257" xr:uid="{00000000-0005-0000-0000-000004DC0000}"/>
    <cellStyle name="Percent 4 3 2 2 2 4 2 2 2" xfId="55258" xr:uid="{00000000-0005-0000-0000-000005DC0000}"/>
    <cellStyle name="Percent 4 3 2 2 2 4 2 2 2 2" xfId="55259" xr:uid="{00000000-0005-0000-0000-000006DC0000}"/>
    <cellStyle name="Percent 4 3 2 2 2 4 2 2 2 3" xfId="55260" xr:uid="{00000000-0005-0000-0000-000007DC0000}"/>
    <cellStyle name="Percent 4 3 2 2 2 4 2 2 3" xfId="55261" xr:uid="{00000000-0005-0000-0000-000008DC0000}"/>
    <cellStyle name="Percent 4 3 2 2 2 4 2 2 4" xfId="55262" xr:uid="{00000000-0005-0000-0000-000009DC0000}"/>
    <cellStyle name="Percent 4 3 2 2 2 4 2 3" xfId="55263" xr:uid="{00000000-0005-0000-0000-00000ADC0000}"/>
    <cellStyle name="Percent 4 3 2 2 2 4 2 3 2" xfId="55264" xr:uid="{00000000-0005-0000-0000-00000BDC0000}"/>
    <cellStyle name="Percent 4 3 2 2 2 4 2 3 2 2" xfId="55265" xr:uid="{00000000-0005-0000-0000-00000CDC0000}"/>
    <cellStyle name="Percent 4 3 2 2 2 4 2 3 2 3" xfId="55266" xr:uid="{00000000-0005-0000-0000-00000DDC0000}"/>
    <cellStyle name="Percent 4 3 2 2 2 4 2 3 3" xfId="55267" xr:uid="{00000000-0005-0000-0000-00000EDC0000}"/>
    <cellStyle name="Percent 4 3 2 2 2 4 2 3 4" xfId="55268" xr:uid="{00000000-0005-0000-0000-00000FDC0000}"/>
    <cellStyle name="Percent 4 3 2 2 2 4 2 4" xfId="55269" xr:uid="{00000000-0005-0000-0000-000010DC0000}"/>
    <cellStyle name="Percent 4 3 2 2 2 4 2 4 2" xfId="55270" xr:uid="{00000000-0005-0000-0000-000011DC0000}"/>
    <cellStyle name="Percent 4 3 2 2 2 4 2 4 3" xfId="55271" xr:uid="{00000000-0005-0000-0000-000012DC0000}"/>
    <cellStyle name="Percent 4 3 2 2 2 4 2 5" xfId="55272" xr:uid="{00000000-0005-0000-0000-000013DC0000}"/>
    <cellStyle name="Percent 4 3 2 2 2 4 2 6" xfId="55273" xr:uid="{00000000-0005-0000-0000-000014DC0000}"/>
    <cellStyle name="Percent 4 3 2 2 2 4 3" xfId="55274" xr:uid="{00000000-0005-0000-0000-000015DC0000}"/>
    <cellStyle name="Percent 4 3 2 2 2 4 3 2" xfId="55275" xr:uid="{00000000-0005-0000-0000-000016DC0000}"/>
    <cellStyle name="Percent 4 3 2 2 2 4 3 2 2" xfId="55276" xr:uid="{00000000-0005-0000-0000-000017DC0000}"/>
    <cellStyle name="Percent 4 3 2 2 2 4 3 2 3" xfId="55277" xr:uid="{00000000-0005-0000-0000-000018DC0000}"/>
    <cellStyle name="Percent 4 3 2 2 2 4 3 3" xfId="55278" xr:uid="{00000000-0005-0000-0000-000019DC0000}"/>
    <cellStyle name="Percent 4 3 2 2 2 4 3 4" xfId="55279" xr:uid="{00000000-0005-0000-0000-00001ADC0000}"/>
    <cellStyle name="Percent 4 3 2 2 2 4 4" xfId="55280" xr:uid="{00000000-0005-0000-0000-00001BDC0000}"/>
    <cellStyle name="Percent 4 3 2 2 2 4 4 2" xfId="55281" xr:uid="{00000000-0005-0000-0000-00001CDC0000}"/>
    <cellStyle name="Percent 4 3 2 2 2 4 4 2 2" xfId="55282" xr:uid="{00000000-0005-0000-0000-00001DDC0000}"/>
    <cellStyle name="Percent 4 3 2 2 2 4 4 2 3" xfId="55283" xr:uid="{00000000-0005-0000-0000-00001EDC0000}"/>
    <cellStyle name="Percent 4 3 2 2 2 4 4 3" xfId="55284" xr:uid="{00000000-0005-0000-0000-00001FDC0000}"/>
    <cellStyle name="Percent 4 3 2 2 2 4 4 4" xfId="55285" xr:uid="{00000000-0005-0000-0000-000020DC0000}"/>
    <cellStyle name="Percent 4 3 2 2 2 4 5" xfId="55286" xr:uid="{00000000-0005-0000-0000-000021DC0000}"/>
    <cellStyle name="Percent 4 3 2 2 2 4 5 2" xfId="55287" xr:uid="{00000000-0005-0000-0000-000022DC0000}"/>
    <cellStyle name="Percent 4 3 2 2 2 4 5 3" xfId="55288" xr:uid="{00000000-0005-0000-0000-000023DC0000}"/>
    <cellStyle name="Percent 4 3 2 2 2 4 6" xfId="55289" xr:uid="{00000000-0005-0000-0000-000024DC0000}"/>
    <cellStyle name="Percent 4 3 2 2 2 4 7" xfId="55290" xr:uid="{00000000-0005-0000-0000-000025DC0000}"/>
    <cellStyle name="Percent 4 3 2 2 2 5" xfId="55291" xr:uid="{00000000-0005-0000-0000-000026DC0000}"/>
    <cellStyle name="Percent 4 3 2 2 2 5 2" xfId="55292" xr:uid="{00000000-0005-0000-0000-000027DC0000}"/>
    <cellStyle name="Percent 4 3 2 2 2 5 2 2" xfId="55293" xr:uid="{00000000-0005-0000-0000-000028DC0000}"/>
    <cellStyle name="Percent 4 3 2 2 2 5 2 2 2" xfId="55294" xr:uid="{00000000-0005-0000-0000-000029DC0000}"/>
    <cellStyle name="Percent 4 3 2 2 2 5 2 2 3" xfId="55295" xr:uid="{00000000-0005-0000-0000-00002ADC0000}"/>
    <cellStyle name="Percent 4 3 2 2 2 5 2 3" xfId="55296" xr:uid="{00000000-0005-0000-0000-00002BDC0000}"/>
    <cellStyle name="Percent 4 3 2 2 2 5 2 4" xfId="55297" xr:uid="{00000000-0005-0000-0000-00002CDC0000}"/>
    <cellStyle name="Percent 4 3 2 2 2 5 3" xfId="55298" xr:uid="{00000000-0005-0000-0000-00002DDC0000}"/>
    <cellStyle name="Percent 4 3 2 2 2 5 3 2" xfId="55299" xr:uid="{00000000-0005-0000-0000-00002EDC0000}"/>
    <cellStyle name="Percent 4 3 2 2 2 5 3 2 2" xfId="55300" xr:uid="{00000000-0005-0000-0000-00002FDC0000}"/>
    <cellStyle name="Percent 4 3 2 2 2 5 3 2 3" xfId="55301" xr:uid="{00000000-0005-0000-0000-000030DC0000}"/>
    <cellStyle name="Percent 4 3 2 2 2 5 3 3" xfId="55302" xr:uid="{00000000-0005-0000-0000-000031DC0000}"/>
    <cellStyle name="Percent 4 3 2 2 2 5 3 4" xfId="55303" xr:uid="{00000000-0005-0000-0000-000032DC0000}"/>
    <cellStyle name="Percent 4 3 2 2 2 5 4" xfId="55304" xr:uid="{00000000-0005-0000-0000-000033DC0000}"/>
    <cellStyle name="Percent 4 3 2 2 2 5 4 2" xfId="55305" xr:uid="{00000000-0005-0000-0000-000034DC0000}"/>
    <cellStyle name="Percent 4 3 2 2 2 5 4 3" xfId="55306" xr:uid="{00000000-0005-0000-0000-000035DC0000}"/>
    <cellStyle name="Percent 4 3 2 2 2 5 5" xfId="55307" xr:uid="{00000000-0005-0000-0000-000036DC0000}"/>
    <cellStyle name="Percent 4 3 2 2 2 5 6" xfId="55308" xr:uid="{00000000-0005-0000-0000-000037DC0000}"/>
    <cellStyle name="Percent 4 3 2 2 2 6" xfId="55309" xr:uid="{00000000-0005-0000-0000-000038DC0000}"/>
    <cellStyle name="Percent 4 3 2 2 2 6 2" xfId="55310" xr:uid="{00000000-0005-0000-0000-000039DC0000}"/>
    <cellStyle name="Percent 4 3 2 2 2 6 2 2" xfId="55311" xr:uid="{00000000-0005-0000-0000-00003ADC0000}"/>
    <cellStyle name="Percent 4 3 2 2 2 6 2 3" xfId="55312" xr:uid="{00000000-0005-0000-0000-00003BDC0000}"/>
    <cellStyle name="Percent 4 3 2 2 2 6 3" xfId="55313" xr:uid="{00000000-0005-0000-0000-00003CDC0000}"/>
    <cellStyle name="Percent 4 3 2 2 2 6 4" xfId="55314" xr:uid="{00000000-0005-0000-0000-00003DDC0000}"/>
    <cellStyle name="Percent 4 3 2 2 2 7" xfId="55315" xr:uid="{00000000-0005-0000-0000-00003EDC0000}"/>
    <cellStyle name="Percent 4 3 2 2 2 7 2" xfId="55316" xr:uid="{00000000-0005-0000-0000-00003FDC0000}"/>
    <cellStyle name="Percent 4 3 2 2 2 7 2 2" xfId="55317" xr:uid="{00000000-0005-0000-0000-000040DC0000}"/>
    <cellStyle name="Percent 4 3 2 2 2 7 2 3" xfId="55318" xr:uid="{00000000-0005-0000-0000-000041DC0000}"/>
    <cellStyle name="Percent 4 3 2 2 2 7 3" xfId="55319" xr:uid="{00000000-0005-0000-0000-000042DC0000}"/>
    <cellStyle name="Percent 4 3 2 2 2 7 4" xfId="55320" xr:uid="{00000000-0005-0000-0000-000043DC0000}"/>
    <cellStyle name="Percent 4 3 2 2 2 8" xfId="55321" xr:uid="{00000000-0005-0000-0000-000044DC0000}"/>
    <cellStyle name="Percent 4 3 2 2 2 8 2" xfId="55322" xr:uid="{00000000-0005-0000-0000-000045DC0000}"/>
    <cellStyle name="Percent 4 3 2 2 2 8 3" xfId="55323" xr:uid="{00000000-0005-0000-0000-000046DC0000}"/>
    <cellStyle name="Percent 4 3 2 2 2 9" xfId="55324" xr:uid="{00000000-0005-0000-0000-000047DC0000}"/>
    <cellStyle name="Percent 4 3 2 2 3" xfId="55325" xr:uid="{00000000-0005-0000-0000-000048DC0000}"/>
    <cellStyle name="Percent 4 3 2 2 3 2" xfId="55326" xr:uid="{00000000-0005-0000-0000-000049DC0000}"/>
    <cellStyle name="Percent 4 3 2 2 3 2 2" xfId="55327" xr:uid="{00000000-0005-0000-0000-00004ADC0000}"/>
    <cellStyle name="Percent 4 3 2 2 3 2 2 2" xfId="55328" xr:uid="{00000000-0005-0000-0000-00004BDC0000}"/>
    <cellStyle name="Percent 4 3 2 2 3 2 2 2 2" xfId="55329" xr:uid="{00000000-0005-0000-0000-00004CDC0000}"/>
    <cellStyle name="Percent 4 3 2 2 3 2 2 2 2 2" xfId="55330" xr:uid="{00000000-0005-0000-0000-00004DDC0000}"/>
    <cellStyle name="Percent 4 3 2 2 3 2 2 2 2 3" xfId="55331" xr:uid="{00000000-0005-0000-0000-00004EDC0000}"/>
    <cellStyle name="Percent 4 3 2 2 3 2 2 2 3" xfId="55332" xr:uid="{00000000-0005-0000-0000-00004FDC0000}"/>
    <cellStyle name="Percent 4 3 2 2 3 2 2 2 4" xfId="55333" xr:uid="{00000000-0005-0000-0000-000050DC0000}"/>
    <cellStyle name="Percent 4 3 2 2 3 2 2 3" xfId="55334" xr:uid="{00000000-0005-0000-0000-000051DC0000}"/>
    <cellStyle name="Percent 4 3 2 2 3 2 2 3 2" xfId="55335" xr:uid="{00000000-0005-0000-0000-000052DC0000}"/>
    <cellStyle name="Percent 4 3 2 2 3 2 2 3 2 2" xfId="55336" xr:uid="{00000000-0005-0000-0000-000053DC0000}"/>
    <cellStyle name="Percent 4 3 2 2 3 2 2 3 2 3" xfId="55337" xr:uid="{00000000-0005-0000-0000-000054DC0000}"/>
    <cellStyle name="Percent 4 3 2 2 3 2 2 3 3" xfId="55338" xr:uid="{00000000-0005-0000-0000-000055DC0000}"/>
    <cellStyle name="Percent 4 3 2 2 3 2 2 3 4" xfId="55339" xr:uid="{00000000-0005-0000-0000-000056DC0000}"/>
    <cellStyle name="Percent 4 3 2 2 3 2 2 4" xfId="55340" xr:uid="{00000000-0005-0000-0000-000057DC0000}"/>
    <cellStyle name="Percent 4 3 2 2 3 2 2 4 2" xfId="55341" xr:uid="{00000000-0005-0000-0000-000058DC0000}"/>
    <cellStyle name="Percent 4 3 2 2 3 2 2 4 3" xfId="55342" xr:uid="{00000000-0005-0000-0000-000059DC0000}"/>
    <cellStyle name="Percent 4 3 2 2 3 2 2 5" xfId="55343" xr:uid="{00000000-0005-0000-0000-00005ADC0000}"/>
    <cellStyle name="Percent 4 3 2 2 3 2 2 6" xfId="55344" xr:uid="{00000000-0005-0000-0000-00005BDC0000}"/>
    <cellStyle name="Percent 4 3 2 2 3 2 3" xfId="55345" xr:uid="{00000000-0005-0000-0000-00005CDC0000}"/>
    <cellStyle name="Percent 4 3 2 2 3 2 3 2" xfId="55346" xr:uid="{00000000-0005-0000-0000-00005DDC0000}"/>
    <cellStyle name="Percent 4 3 2 2 3 2 3 2 2" xfId="55347" xr:uid="{00000000-0005-0000-0000-00005EDC0000}"/>
    <cellStyle name="Percent 4 3 2 2 3 2 3 2 3" xfId="55348" xr:uid="{00000000-0005-0000-0000-00005FDC0000}"/>
    <cellStyle name="Percent 4 3 2 2 3 2 3 3" xfId="55349" xr:uid="{00000000-0005-0000-0000-000060DC0000}"/>
    <cellStyle name="Percent 4 3 2 2 3 2 3 4" xfId="55350" xr:uid="{00000000-0005-0000-0000-000061DC0000}"/>
    <cellStyle name="Percent 4 3 2 2 3 2 4" xfId="55351" xr:uid="{00000000-0005-0000-0000-000062DC0000}"/>
    <cellStyle name="Percent 4 3 2 2 3 2 4 2" xfId="55352" xr:uid="{00000000-0005-0000-0000-000063DC0000}"/>
    <cellStyle name="Percent 4 3 2 2 3 2 4 2 2" xfId="55353" xr:uid="{00000000-0005-0000-0000-000064DC0000}"/>
    <cellStyle name="Percent 4 3 2 2 3 2 4 2 3" xfId="55354" xr:uid="{00000000-0005-0000-0000-000065DC0000}"/>
    <cellStyle name="Percent 4 3 2 2 3 2 4 3" xfId="55355" xr:uid="{00000000-0005-0000-0000-000066DC0000}"/>
    <cellStyle name="Percent 4 3 2 2 3 2 4 4" xfId="55356" xr:uid="{00000000-0005-0000-0000-000067DC0000}"/>
    <cellStyle name="Percent 4 3 2 2 3 2 5" xfId="55357" xr:uid="{00000000-0005-0000-0000-000068DC0000}"/>
    <cellStyle name="Percent 4 3 2 2 3 2 5 2" xfId="55358" xr:uid="{00000000-0005-0000-0000-000069DC0000}"/>
    <cellStyle name="Percent 4 3 2 2 3 2 5 3" xfId="55359" xr:uid="{00000000-0005-0000-0000-00006ADC0000}"/>
    <cellStyle name="Percent 4 3 2 2 3 2 6" xfId="55360" xr:uid="{00000000-0005-0000-0000-00006BDC0000}"/>
    <cellStyle name="Percent 4 3 2 2 3 2 7" xfId="55361" xr:uid="{00000000-0005-0000-0000-00006CDC0000}"/>
    <cellStyle name="Percent 4 3 2 2 3 3" xfId="55362" xr:uid="{00000000-0005-0000-0000-00006DDC0000}"/>
    <cellStyle name="Percent 4 3 2 2 3 3 2" xfId="55363" xr:uid="{00000000-0005-0000-0000-00006EDC0000}"/>
    <cellStyle name="Percent 4 3 2 2 3 3 2 2" xfId="55364" xr:uid="{00000000-0005-0000-0000-00006FDC0000}"/>
    <cellStyle name="Percent 4 3 2 2 3 3 2 2 2" xfId="55365" xr:uid="{00000000-0005-0000-0000-000070DC0000}"/>
    <cellStyle name="Percent 4 3 2 2 3 3 2 2 3" xfId="55366" xr:uid="{00000000-0005-0000-0000-000071DC0000}"/>
    <cellStyle name="Percent 4 3 2 2 3 3 2 3" xfId="55367" xr:uid="{00000000-0005-0000-0000-000072DC0000}"/>
    <cellStyle name="Percent 4 3 2 2 3 3 2 4" xfId="55368" xr:uid="{00000000-0005-0000-0000-000073DC0000}"/>
    <cellStyle name="Percent 4 3 2 2 3 3 3" xfId="55369" xr:uid="{00000000-0005-0000-0000-000074DC0000}"/>
    <cellStyle name="Percent 4 3 2 2 3 3 3 2" xfId="55370" xr:uid="{00000000-0005-0000-0000-000075DC0000}"/>
    <cellStyle name="Percent 4 3 2 2 3 3 3 2 2" xfId="55371" xr:uid="{00000000-0005-0000-0000-000076DC0000}"/>
    <cellStyle name="Percent 4 3 2 2 3 3 3 2 3" xfId="55372" xr:uid="{00000000-0005-0000-0000-000077DC0000}"/>
    <cellStyle name="Percent 4 3 2 2 3 3 3 3" xfId="55373" xr:uid="{00000000-0005-0000-0000-000078DC0000}"/>
    <cellStyle name="Percent 4 3 2 2 3 3 3 4" xfId="55374" xr:uid="{00000000-0005-0000-0000-000079DC0000}"/>
    <cellStyle name="Percent 4 3 2 2 3 3 4" xfId="55375" xr:uid="{00000000-0005-0000-0000-00007ADC0000}"/>
    <cellStyle name="Percent 4 3 2 2 3 3 4 2" xfId="55376" xr:uid="{00000000-0005-0000-0000-00007BDC0000}"/>
    <cellStyle name="Percent 4 3 2 2 3 3 4 3" xfId="55377" xr:uid="{00000000-0005-0000-0000-00007CDC0000}"/>
    <cellStyle name="Percent 4 3 2 2 3 3 5" xfId="55378" xr:uid="{00000000-0005-0000-0000-00007DDC0000}"/>
    <cellStyle name="Percent 4 3 2 2 3 3 6" xfId="55379" xr:uid="{00000000-0005-0000-0000-00007EDC0000}"/>
    <cellStyle name="Percent 4 3 2 2 3 4" xfId="55380" xr:uid="{00000000-0005-0000-0000-00007FDC0000}"/>
    <cellStyle name="Percent 4 3 2 2 3 4 2" xfId="55381" xr:uid="{00000000-0005-0000-0000-000080DC0000}"/>
    <cellStyle name="Percent 4 3 2 2 3 4 2 2" xfId="55382" xr:uid="{00000000-0005-0000-0000-000081DC0000}"/>
    <cellStyle name="Percent 4 3 2 2 3 4 2 3" xfId="55383" xr:uid="{00000000-0005-0000-0000-000082DC0000}"/>
    <cellStyle name="Percent 4 3 2 2 3 4 3" xfId="55384" xr:uid="{00000000-0005-0000-0000-000083DC0000}"/>
    <cellStyle name="Percent 4 3 2 2 3 4 4" xfId="55385" xr:uid="{00000000-0005-0000-0000-000084DC0000}"/>
    <cellStyle name="Percent 4 3 2 2 3 5" xfId="55386" xr:uid="{00000000-0005-0000-0000-000085DC0000}"/>
    <cellStyle name="Percent 4 3 2 2 3 5 2" xfId="55387" xr:uid="{00000000-0005-0000-0000-000086DC0000}"/>
    <cellStyle name="Percent 4 3 2 2 3 5 2 2" xfId="55388" xr:uid="{00000000-0005-0000-0000-000087DC0000}"/>
    <cellStyle name="Percent 4 3 2 2 3 5 2 3" xfId="55389" xr:uid="{00000000-0005-0000-0000-000088DC0000}"/>
    <cellStyle name="Percent 4 3 2 2 3 5 3" xfId="55390" xr:uid="{00000000-0005-0000-0000-000089DC0000}"/>
    <cellStyle name="Percent 4 3 2 2 3 5 4" xfId="55391" xr:uid="{00000000-0005-0000-0000-00008ADC0000}"/>
    <cellStyle name="Percent 4 3 2 2 3 6" xfId="55392" xr:uid="{00000000-0005-0000-0000-00008BDC0000}"/>
    <cellStyle name="Percent 4 3 2 2 3 6 2" xfId="55393" xr:uid="{00000000-0005-0000-0000-00008CDC0000}"/>
    <cellStyle name="Percent 4 3 2 2 3 6 3" xfId="55394" xr:uid="{00000000-0005-0000-0000-00008DDC0000}"/>
    <cellStyle name="Percent 4 3 2 2 3 7" xfId="55395" xr:uid="{00000000-0005-0000-0000-00008EDC0000}"/>
    <cellStyle name="Percent 4 3 2 2 3 8" xfId="55396" xr:uid="{00000000-0005-0000-0000-00008FDC0000}"/>
    <cellStyle name="Percent 4 3 2 2 4" xfId="55397" xr:uid="{00000000-0005-0000-0000-000090DC0000}"/>
    <cellStyle name="Percent 4 3 2 2 4 2" xfId="55398" xr:uid="{00000000-0005-0000-0000-000091DC0000}"/>
    <cellStyle name="Percent 4 3 2 2 4 2 2" xfId="55399" xr:uid="{00000000-0005-0000-0000-000092DC0000}"/>
    <cellStyle name="Percent 4 3 2 2 4 2 2 2" xfId="55400" xr:uid="{00000000-0005-0000-0000-000093DC0000}"/>
    <cellStyle name="Percent 4 3 2 2 4 2 2 2 2" xfId="55401" xr:uid="{00000000-0005-0000-0000-000094DC0000}"/>
    <cellStyle name="Percent 4 3 2 2 4 2 2 2 3" xfId="55402" xr:uid="{00000000-0005-0000-0000-000095DC0000}"/>
    <cellStyle name="Percent 4 3 2 2 4 2 2 3" xfId="55403" xr:uid="{00000000-0005-0000-0000-000096DC0000}"/>
    <cellStyle name="Percent 4 3 2 2 4 2 2 4" xfId="55404" xr:uid="{00000000-0005-0000-0000-000097DC0000}"/>
    <cellStyle name="Percent 4 3 2 2 4 2 3" xfId="55405" xr:uid="{00000000-0005-0000-0000-000098DC0000}"/>
    <cellStyle name="Percent 4 3 2 2 4 2 3 2" xfId="55406" xr:uid="{00000000-0005-0000-0000-000099DC0000}"/>
    <cellStyle name="Percent 4 3 2 2 4 2 3 2 2" xfId="55407" xr:uid="{00000000-0005-0000-0000-00009ADC0000}"/>
    <cellStyle name="Percent 4 3 2 2 4 2 3 2 3" xfId="55408" xr:uid="{00000000-0005-0000-0000-00009BDC0000}"/>
    <cellStyle name="Percent 4 3 2 2 4 2 3 3" xfId="55409" xr:uid="{00000000-0005-0000-0000-00009CDC0000}"/>
    <cellStyle name="Percent 4 3 2 2 4 2 3 4" xfId="55410" xr:uid="{00000000-0005-0000-0000-00009DDC0000}"/>
    <cellStyle name="Percent 4 3 2 2 4 2 4" xfId="55411" xr:uid="{00000000-0005-0000-0000-00009EDC0000}"/>
    <cellStyle name="Percent 4 3 2 2 4 2 4 2" xfId="55412" xr:uid="{00000000-0005-0000-0000-00009FDC0000}"/>
    <cellStyle name="Percent 4 3 2 2 4 2 4 3" xfId="55413" xr:uid="{00000000-0005-0000-0000-0000A0DC0000}"/>
    <cellStyle name="Percent 4 3 2 2 4 2 5" xfId="55414" xr:uid="{00000000-0005-0000-0000-0000A1DC0000}"/>
    <cellStyle name="Percent 4 3 2 2 4 2 6" xfId="55415" xr:uid="{00000000-0005-0000-0000-0000A2DC0000}"/>
    <cellStyle name="Percent 4 3 2 2 4 3" xfId="55416" xr:uid="{00000000-0005-0000-0000-0000A3DC0000}"/>
    <cellStyle name="Percent 4 3 2 2 4 3 2" xfId="55417" xr:uid="{00000000-0005-0000-0000-0000A4DC0000}"/>
    <cellStyle name="Percent 4 3 2 2 4 3 2 2" xfId="55418" xr:uid="{00000000-0005-0000-0000-0000A5DC0000}"/>
    <cellStyle name="Percent 4 3 2 2 4 3 2 3" xfId="55419" xr:uid="{00000000-0005-0000-0000-0000A6DC0000}"/>
    <cellStyle name="Percent 4 3 2 2 4 3 3" xfId="55420" xr:uid="{00000000-0005-0000-0000-0000A7DC0000}"/>
    <cellStyle name="Percent 4 3 2 2 4 3 4" xfId="55421" xr:uid="{00000000-0005-0000-0000-0000A8DC0000}"/>
    <cellStyle name="Percent 4 3 2 2 4 4" xfId="55422" xr:uid="{00000000-0005-0000-0000-0000A9DC0000}"/>
    <cellStyle name="Percent 4 3 2 2 4 4 2" xfId="55423" xr:uid="{00000000-0005-0000-0000-0000AADC0000}"/>
    <cellStyle name="Percent 4 3 2 2 4 4 2 2" xfId="55424" xr:uid="{00000000-0005-0000-0000-0000ABDC0000}"/>
    <cellStyle name="Percent 4 3 2 2 4 4 2 3" xfId="55425" xr:uid="{00000000-0005-0000-0000-0000ACDC0000}"/>
    <cellStyle name="Percent 4 3 2 2 4 4 3" xfId="55426" xr:uid="{00000000-0005-0000-0000-0000ADDC0000}"/>
    <cellStyle name="Percent 4 3 2 2 4 4 4" xfId="55427" xr:uid="{00000000-0005-0000-0000-0000AEDC0000}"/>
    <cellStyle name="Percent 4 3 2 2 4 5" xfId="55428" xr:uid="{00000000-0005-0000-0000-0000AFDC0000}"/>
    <cellStyle name="Percent 4 3 2 2 4 5 2" xfId="55429" xr:uid="{00000000-0005-0000-0000-0000B0DC0000}"/>
    <cellStyle name="Percent 4 3 2 2 4 5 3" xfId="55430" xr:uid="{00000000-0005-0000-0000-0000B1DC0000}"/>
    <cellStyle name="Percent 4 3 2 2 4 6" xfId="55431" xr:uid="{00000000-0005-0000-0000-0000B2DC0000}"/>
    <cellStyle name="Percent 4 3 2 2 4 7" xfId="55432" xr:uid="{00000000-0005-0000-0000-0000B3DC0000}"/>
    <cellStyle name="Percent 4 3 2 2 5" xfId="55433" xr:uid="{00000000-0005-0000-0000-0000B4DC0000}"/>
    <cellStyle name="Percent 4 3 2 2 5 2" xfId="55434" xr:uid="{00000000-0005-0000-0000-0000B5DC0000}"/>
    <cellStyle name="Percent 4 3 2 2 5 2 2" xfId="55435" xr:uid="{00000000-0005-0000-0000-0000B6DC0000}"/>
    <cellStyle name="Percent 4 3 2 2 5 2 2 2" xfId="55436" xr:uid="{00000000-0005-0000-0000-0000B7DC0000}"/>
    <cellStyle name="Percent 4 3 2 2 5 2 2 2 2" xfId="55437" xr:uid="{00000000-0005-0000-0000-0000B8DC0000}"/>
    <cellStyle name="Percent 4 3 2 2 5 2 2 2 3" xfId="55438" xr:uid="{00000000-0005-0000-0000-0000B9DC0000}"/>
    <cellStyle name="Percent 4 3 2 2 5 2 2 3" xfId="55439" xr:uid="{00000000-0005-0000-0000-0000BADC0000}"/>
    <cellStyle name="Percent 4 3 2 2 5 2 2 4" xfId="55440" xr:uid="{00000000-0005-0000-0000-0000BBDC0000}"/>
    <cellStyle name="Percent 4 3 2 2 5 2 3" xfId="55441" xr:uid="{00000000-0005-0000-0000-0000BCDC0000}"/>
    <cellStyle name="Percent 4 3 2 2 5 2 3 2" xfId="55442" xr:uid="{00000000-0005-0000-0000-0000BDDC0000}"/>
    <cellStyle name="Percent 4 3 2 2 5 2 3 2 2" xfId="55443" xr:uid="{00000000-0005-0000-0000-0000BEDC0000}"/>
    <cellStyle name="Percent 4 3 2 2 5 2 3 2 3" xfId="55444" xr:uid="{00000000-0005-0000-0000-0000BFDC0000}"/>
    <cellStyle name="Percent 4 3 2 2 5 2 3 3" xfId="55445" xr:uid="{00000000-0005-0000-0000-0000C0DC0000}"/>
    <cellStyle name="Percent 4 3 2 2 5 2 3 4" xfId="55446" xr:uid="{00000000-0005-0000-0000-0000C1DC0000}"/>
    <cellStyle name="Percent 4 3 2 2 5 2 4" xfId="55447" xr:uid="{00000000-0005-0000-0000-0000C2DC0000}"/>
    <cellStyle name="Percent 4 3 2 2 5 2 4 2" xfId="55448" xr:uid="{00000000-0005-0000-0000-0000C3DC0000}"/>
    <cellStyle name="Percent 4 3 2 2 5 2 4 3" xfId="55449" xr:uid="{00000000-0005-0000-0000-0000C4DC0000}"/>
    <cellStyle name="Percent 4 3 2 2 5 2 5" xfId="55450" xr:uid="{00000000-0005-0000-0000-0000C5DC0000}"/>
    <cellStyle name="Percent 4 3 2 2 5 2 6" xfId="55451" xr:uid="{00000000-0005-0000-0000-0000C6DC0000}"/>
    <cellStyle name="Percent 4 3 2 2 5 3" xfId="55452" xr:uid="{00000000-0005-0000-0000-0000C7DC0000}"/>
    <cellStyle name="Percent 4 3 2 2 5 3 2" xfId="55453" xr:uid="{00000000-0005-0000-0000-0000C8DC0000}"/>
    <cellStyle name="Percent 4 3 2 2 5 3 2 2" xfId="55454" xr:uid="{00000000-0005-0000-0000-0000C9DC0000}"/>
    <cellStyle name="Percent 4 3 2 2 5 3 2 3" xfId="55455" xr:uid="{00000000-0005-0000-0000-0000CADC0000}"/>
    <cellStyle name="Percent 4 3 2 2 5 3 3" xfId="55456" xr:uid="{00000000-0005-0000-0000-0000CBDC0000}"/>
    <cellStyle name="Percent 4 3 2 2 5 3 4" xfId="55457" xr:uid="{00000000-0005-0000-0000-0000CCDC0000}"/>
    <cellStyle name="Percent 4 3 2 2 5 4" xfId="55458" xr:uid="{00000000-0005-0000-0000-0000CDDC0000}"/>
    <cellStyle name="Percent 4 3 2 2 5 4 2" xfId="55459" xr:uid="{00000000-0005-0000-0000-0000CEDC0000}"/>
    <cellStyle name="Percent 4 3 2 2 5 4 2 2" xfId="55460" xr:uid="{00000000-0005-0000-0000-0000CFDC0000}"/>
    <cellStyle name="Percent 4 3 2 2 5 4 2 3" xfId="55461" xr:uid="{00000000-0005-0000-0000-0000D0DC0000}"/>
    <cellStyle name="Percent 4 3 2 2 5 4 3" xfId="55462" xr:uid="{00000000-0005-0000-0000-0000D1DC0000}"/>
    <cellStyle name="Percent 4 3 2 2 5 4 4" xfId="55463" xr:uid="{00000000-0005-0000-0000-0000D2DC0000}"/>
    <cellStyle name="Percent 4 3 2 2 5 5" xfId="55464" xr:uid="{00000000-0005-0000-0000-0000D3DC0000}"/>
    <cellStyle name="Percent 4 3 2 2 5 5 2" xfId="55465" xr:uid="{00000000-0005-0000-0000-0000D4DC0000}"/>
    <cellStyle name="Percent 4 3 2 2 5 5 3" xfId="55466" xr:uid="{00000000-0005-0000-0000-0000D5DC0000}"/>
    <cellStyle name="Percent 4 3 2 2 5 6" xfId="55467" xr:uid="{00000000-0005-0000-0000-0000D6DC0000}"/>
    <cellStyle name="Percent 4 3 2 2 5 7" xfId="55468" xr:uid="{00000000-0005-0000-0000-0000D7DC0000}"/>
    <cellStyle name="Percent 4 3 2 2 6" xfId="55469" xr:uid="{00000000-0005-0000-0000-0000D8DC0000}"/>
    <cellStyle name="Percent 4 3 2 2 6 2" xfId="55470" xr:uid="{00000000-0005-0000-0000-0000D9DC0000}"/>
    <cellStyle name="Percent 4 3 2 2 6 2 2" xfId="55471" xr:uid="{00000000-0005-0000-0000-0000DADC0000}"/>
    <cellStyle name="Percent 4 3 2 2 6 2 2 2" xfId="55472" xr:uid="{00000000-0005-0000-0000-0000DBDC0000}"/>
    <cellStyle name="Percent 4 3 2 2 6 2 2 3" xfId="55473" xr:uid="{00000000-0005-0000-0000-0000DCDC0000}"/>
    <cellStyle name="Percent 4 3 2 2 6 2 3" xfId="55474" xr:uid="{00000000-0005-0000-0000-0000DDDC0000}"/>
    <cellStyle name="Percent 4 3 2 2 6 2 4" xfId="55475" xr:uid="{00000000-0005-0000-0000-0000DEDC0000}"/>
    <cellStyle name="Percent 4 3 2 2 6 3" xfId="55476" xr:uid="{00000000-0005-0000-0000-0000DFDC0000}"/>
    <cellStyle name="Percent 4 3 2 2 6 3 2" xfId="55477" xr:uid="{00000000-0005-0000-0000-0000E0DC0000}"/>
    <cellStyle name="Percent 4 3 2 2 6 3 2 2" xfId="55478" xr:uid="{00000000-0005-0000-0000-0000E1DC0000}"/>
    <cellStyle name="Percent 4 3 2 2 6 3 2 3" xfId="55479" xr:uid="{00000000-0005-0000-0000-0000E2DC0000}"/>
    <cellStyle name="Percent 4 3 2 2 6 3 3" xfId="55480" xr:uid="{00000000-0005-0000-0000-0000E3DC0000}"/>
    <cellStyle name="Percent 4 3 2 2 6 3 4" xfId="55481" xr:uid="{00000000-0005-0000-0000-0000E4DC0000}"/>
    <cellStyle name="Percent 4 3 2 2 6 4" xfId="55482" xr:uid="{00000000-0005-0000-0000-0000E5DC0000}"/>
    <cellStyle name="Percent 4 3 2 2 6 4 2" xfId="55483" xr:uid="{00000000-0005-0000-0000-0000E6DC0000}"/>
    <cellStyle name="Percent 4 3 2 2 6 4 3" xfId="55484" xr:uid="{00000000-0005-0000-0000-0000E7DC0000}"/>
    <cellStyle name="Percent 4 3 2 2 6 5" xfId="55485" xr:uid="{00000000-0005-0000-0000-0000E8DC0000}"/>
    <cellStyle name="Percent 4 3 2 2 6 6" xfId="55486" xr:uid="{00000000-0005-0000-0000-0000E9DC0000}"/>
    <cellStyle name="Percent 4 3 2 2 7" xfId="55487" xr:uid="{00000000-0005-0000-0000-0000EADC0000}"/>
    <cellStyle name="Percent 4 3 2 2 7 2" xfId="55488" xr:uid="{00000000-0005-0000-0000-0000EBDC0000}"/>
    <cellStyle name="Percent 4 3 2 2 7 2 2" xfId="55489" xr:uid="{00000000-0005-0000-0000-0000ECDC0000}"/>
    <cellStyle name="Percent 4 3 2 2 7 2 3" xfId="55490" xr:uid="{00000000-0005-0000-0000-0000EDDC0000}"/>
    <cellStyle name="Percent 4 3 2 2 7 3" xfId="55491" xr:uid="{00000000-0005-0000-0000-0000EEDC0000}"/>
    <cellStyle name="Percent 4 3 2 2 7 4" xfId="55492" xr:uid="{00000000-0005-0000-0000-0000EFDC0000}"/>
    <cellStyle name="Percent 4 3 2 2 8" xfId="55493" xr:uid="{00000000-0005-0000-0000-0000F0DC0000}"/>
    <cellStyle name="Percent 4 3 2 2 8 2" xfId="55494" xr:uid="{00000000-0005-0000-0000-0000F1DC0000}"/>
    <cellStyle name="Percent 4 3 2 2 8 2 2" xfId="55495" xr:uid="{00000000-0005-0000-0000-0000F2DC0000}"/>
    <cellStyle name="Percent 4 3 2 2 8 2 3" xfId="55496" xr:uid="{00000000-0005-0000-0000-0000F3DC0000}"/>
    <cellStyle name="Percent 4 3 2 2 8 3" xfId="55497" xr:uid="{00000000-0005-0000-0000-0000F4DC0000}"/>
    <cellStyle name="Percent 4 3 2 2 8 4" xfId="55498" xr:uid="{00000000-0005-0000-0000-0000F5DC0000}"/>
    <cellStyle name="Percent 4 3 2 2 9" xfId="55499" xr:uid="{00000000-0005-0000-0000-0000F6DC0000}"/>
    <cellStyle name="Percent 4 3 2 2 9 2" xfId="55500" xr:uid="{00000000-0005-0000-0000-0000F7DC0000}"/>
    <cellStyle name="Percent 4 3 2 2 9 3" xfId="55501" xr:uid="{00000000-0005-0000-0000-0000F8DC0000}"/>
    <cellStyle name="Percent 4 3 2 3" xfId="55502" xr:uid="{00000000-0005-0000-0000-0000F9DC0000}"/>
    <cellStyle name="Percent 4 3 2 3 10" xfId="55503" xr:uid="{00000000-0005-0000-0000-0000FADC0000}"/>
    <cellStyle name="Percent 4 3 2 3 2" xfId="55504" xr:uid="{00000000-0005-0000-0000-0000FBDC0000}"/>
    <cellStyle name="Percent 4 3 2 3 2 2" xfId="55505" xr:uid="{00000000-0005-0000-0000-0000FCDC0000}"/>
    <cellStyle name="Percent 4 3 2 3 2 2 2" xfId="55506" xr:uid="{00000000-0005-0000-0000-0000FDDC0000}"/>
    <cellStyle name="Percent 4 3 2 3 2 2 2 2" xfId="55507" xr:uid="{00000000-0005-0000-0000-0000FEDC0000}"/>
    <cellStyle name="Percent 4 3 2 3 2 2 2 2 2" xfId="55508" xr:uid="{00000000-0005-0000-0000-0000FFDC0000}"/>
    <cellStyle name="Percent 4 3 2 3 2 2 2 2 2 2" xfId="55509" xr:uid="{00000000-0005-0000-0000-000000DD0000}"/>
    <cellStyle name="Percent 4 3 2 3 2 2 2 2 2 3" xfId="55510" xr:uid="{00000000-0005-0000-0000-000001DD0000}"/>
    <cellStyle name="Percent 4 3 2 3 2 2 2 2 3" xfId="55511" xr:uid="{00000000-0005-0000-0000-000002DD0000}"/>
    <cellStyle name="Percent 4 3 2 3 2 2 2 2 4" xfId="55512" xr:uid="{00000000-0005-0000-0000-000003DD0000}"/>
    <cellStyle name="Percent 4 3 2 3 2 2 2 3" xfId="55513" xr:uid="{00000000-0005-0000-0000-000004DD0000}"/>
    <cellStyle name="Percent 4 3 2 3 2 2 2 3 2" xfId="55514" xr:uid="{00000000-0005-0000-0000-000005DD0000}"/>
    <cellStyle name="Percent 4 3 2 3 2 2 2 3 2 2" xfId="55515" xr:uid="{00000000-0005-0000-0000-000006DD0000}"/>
    <cellStyle name="Percent 4 3 2 3 2 2 2 3 2 3" xfId="55516" xr:uid="{00000000-0005-0000-0000-000007DD0000}"/>
    <cellStyle name="Percent 4 3 2 3 2 2 2 3 3" xfId="55517" xr:uid="{00000000-0005-0000-0000-000008DD0000}"/>
    <cellStyle name="Percent 4 3 2 3 2 2 2 3 4" xfId="55518" xr:uid="{00000000-0005-0000-0000-000009DD0000}"/>
    <cellStyle name="Percent 4 3 2 3 2 2 2 4" xfId="55519" xr:uid="{00000000-0005-0000-0000-00000ADD0000}"/>
    <cellStyle name="Percent 4 3 2 3 2 2 2 4 2" xfId="55520" xr:uid="{00000000-0005-0000-0000-00000BDD0000}"/>
    <cellStyle name="Percent 4 3 2 3 2 2 2 4 3" xfId="55521" xr:uid="{00000000-0005-0000-0000-00000CDD0000}"/>
    <cellStyle name="Percent 4 3 2 3 2 2 2 5" xfId="55522" xr:uid="{00000000-0005-0000-0000-00000DDD0000}"/>
    <cellStyle name="Percent 4 3 2 3 2 2 2 6" xfId="55523" xr:uid="{00000000-0005-0000-0000-00000EDD0000}"/>
    <cellStyle name="Percent 4 3 2 3 2 2 3" xfId="55524" xr:uid="{00000000-0005-0000-0000-00000FDD0000}"/>
    <cellStyle name="Percent 4 3 2 3 2 2 3 2" xfId="55525" xr:uid="{00000000-0005-0000-0000-000010DD0000}"/>
    <cellStyle name="Percent 4 3 2 3 2 2 3 2 2" xfId="55526" xr:uid="{00000000-0005-0000-0000-000011DD0000}"/>
    <cellStyle name="Percent 4 3 2 3 2 2 3 2 3" xfId="55527" xr:uid="{00000000-0005-0000-0000-000012DD0000}"/>
    <cellStyle name="Percent 4 3 2 3 2 2 3 3" xfId="55528" xr:uid="{00000000-0005-0000-0000-000013DD0000}"/>
    <cellStyle name="Percent 4 3 2 3 2 2 3 4" xfId="55529" xr:uid="{00000000-0005-0000-0000-000014DD0000}"/>
    <cellStyle name="Percent 4 3 2 3 2 2 4" xfId="55530" xr:uid="{00000000-0005-0000-0000-000015DD0000}"/>
    <cellStyle name="Percent 4 3 2 3 2 2 4 2" xfId="55531" xr:uid="{00000000-0005-0000-0000-000016DD0000}"/>
    <cellStyle name="Percent 4 3 2 3 2 2 4 2 2" xfId="55532" xr:uid="{00000000-0005-0000-0000-000017DD0000}"/>
    <cellStyle name="Percent 4 3 2 3 2 2 4 2 3" xfId="55533" xr:uid="{00000000-0005-0000-0000-000018DD0000}"/>
    <cellStyle name="Percent 4 3 2 3 2 2 4 3" xfId="55534" xr:uid="{00000000-0005-0000-0000-000019DD0000}"/>
    <cellStyle name="Percent 4 3 2 3 2 2 4 4" xfId="55535" xr:uid="{00000000-0005-0000-0000-00001ADD0000}"/>
    <cellStyle name="Percent 4 3 2 3 2 2 5" xfId="55536" xr:uid="{00000000-0005-0000-0000-00001BDD0000}"/>
    <cellStyle name="Percent 4 3 2 3 2 2 5 2" xfId="55537" xr:uid="{00000000-0005-0000-0000-00001CDD0000}"/>
    <cellStyle name="Percent 4 3 2 3 2 2 5 3" xfId="55538" xr:uid="{00000000-0005-0000-0000-00001DDD0000}"/>
    <cellStyle name="Percent 4 3 2 3 2 2 6" xfId="55539" xr:uid="{00000000-0005-0000-0000-00001EDD0000}"/>
    <cellStyle name="Percent 4 3 2 3 2 2 7" xfId="55540" xr:uid="{00000000-0005-0000-0000-00001FDD0000}"/>
    <cellStyle name="Percent 4 3 2 3 2 3" xfId="55541" xr:uid="{00000000-0005-0000-0000-000020DD0000}"/>
    <cellStyle name="Percent 4 3 2 3 2 3 2" xfId="55542" xr:uid="{00000000-0005-0000-0000-000021DD0000}"/>
    <cellStyle name="Percent 4 3 2 3 2 3 2 2" xfId="55543" xr:uid="{00000000-0005-0000-0000-000022DD0000}"/>
    <cellStyle name="Percent 4 3 2 3 2 3 2 2 2" xfId="55544" xr:uid="{00000000-0005-0000-0000-000023DD0000}"/>
    <cellStyle name="Percent 4 3 2 3 2 3 2 2 3" xfId="55545" xr:uid="{00000000-0005-0000-0000-000024DD0000}"/>
    <cellStyle name="Percent 4 3 2 3 2 3 2 3" xfId="55546" xr:uid="{00000000-0005-0000-0000-000025DD0000}"/>
    <cellStyle name="Percent 4 3 2 3 2 3 2 4" xfId="55547" xr:uid="{00000000-0005-0000-0000-000026DD0000}"/>
    <cellStyle name="Percent 4 3 2 3 2 3 3" xfId="55548" xr:uid="{00000000-0005-0000-0000-000027DD0000}"/>
    <cellStyle name="Percent 4 3 2 3 2 3 3 2" xfId="55549" xr:uid="{00000000-0005-0000-0000-000028DD0000}"/>
    <cellStyle name="Percent 4 3 2 3 2 3 3 2 2" xfId="55550" xr:uid="{00000000-0005-0000-0000-000029DD0000}"/>
    <cellStyle name="Percent 4 3 2 3 2 3 3 2 3" xfId="55551" xr:uid="{00000000-0005-0000-0000-00002ADD0000}"/>
    <cellStyle name="Percent 4 3 2 3 2 3 3 3" xfId="55552" xr:uid="{00000000-0005-0000-0000-00002BDD0000}"/>
    <cellStyle name="Percent 4 3 2 3 2 3 3 4" xfId="55553" xr:uid="{00000000-0005-0000-0000-00002CDD0000}"/>
    <cellStyle name="Percent 4 3 2 3 2 3 4" xfId="55554" xr:uid="{00000000-0005-0000-0000-00002DDD0000}"/>
    <cellStyle name="Percent 4 3 2 3 2 3 4 2" xfId="55555" xr:uid="{00000000-0005-0000-0000-00002EDD0000}"/>
    <cellStyle name="Percent 4 3 2 3 2 3 4 3" xfId="55556" xr:uid="{00000000-0005-0000-0000-00002FDD0000}"/>
    <cellStyle name="Percent 4 3 2 3 2 3 5" xfId="55557" xr:uid="{00000000-0005-0000-0000-000030DD0000}"/>
    <cellStyle name="Percent 4 3 2 3 2 3 6" xfId="55558" xr:uid="{00000000-0005-0000-0000-000031DD0000}"/>
    <cellStyle name="Percent 4 3 2 3 2 4" xfId="55559" xr:uid="{00000000-0005-0000-0000-000032DD0000}"/>
    <cellStyle name="Percent 4 3 2 3 2 4 2" xfId="55560" xr:uid="{00000000-0005-0000-0000-000033DD0000}"/>
    <cellStyle name="Percent 4 3 2 3 2 4 2 2" xfId="55561" xr:uid="{00000000-0005-0000-0000-000034DD0000}"/>
    <cellStyle name="Percent 4 3 2 3 2 4 2 3" xfId="55562" xr:uid="{00000000-0005-0000-0000-000035DD0000}"/>
    <cellStyle name="Percent 4 3 2 3 2 4 3" xfId="55563" xr:uid="{00000000-0005-0000-0000-000036DD0000}"/>
    <cellStyle name="Percent 4 3 2 3 2 4 4" xfId="55564" xr:uid="{00000000-0005-0000-0000-000037DD0000}"/>
    <cellStyle name="Percent 4 3 2 3 2 5" xfId="55565" xr:uid="{00000000-0005-0000-0000-000038DD0000}"/>
    <cellStyle name="Percent 4 3 2 3 2 5 2" xfId="55566" xr:uid="{00000000-0005-0000-0000-000039DD0000}"/>
    <cellStyle name="Percent 4 3 2 3 2 5 2 2" xfId="55567" xr:uid="{00000000-0005-0000-0000-00003ADD0000}"/>
    <cellStyle name="Percent 4 3 2 3 2 5 2 3" xfId="55568" xr:uid="{00000000-0005-0000-0000-00003BDD0000}"/>
    <cellStyle name="Percent 4 3 2 3 2 5 3" xfId="55569" xr:uid="{00000000-0005-0000-0000-00003CDD0000}"/>
    <cellStyle name="Percent 4 3 2 3 2 5 4" xfId="55570" xr:uid="{00000000-0005-0000-0000-00003DDD0000}"/>
    <cellStyle name="Percent 4 3 2 3 2 6" xfId="55571" xr:uid="{00000000-0005-0000-0000-00003EDD0000}"/>
    <cellStyle name="Percent 4 3 2 3 2 6 2" xfId="55572" xr:uid="{00000000-0005-0000-0000-00003FDD0000}"/>
    <cellStyle name="Percent 4 3 2 3 2 6 3" xfId="55573" xr:uid="{00000000-0005-0000-0000-000040DD0000}"/>
    <cellStyle name="Percent 4 3 2 3 2 7" xfId="55574" xr:uid="{00000000-0005-0000-0000-000041DD0000}"/>
    <cellStyle name="Percent 4 3 2 3 2 8" xfId="55575" xr:uid="{00000000-0005-0000-0000-000042DD0000}"/>
    <cellStyle name="Percent 4 3 2 3 3" xfId="55576" xr:uid="{00000000-0005-0000-0000-000043DD0000}"/>
    <cellStyle name="Percent 4 3 2 3 3 2" xfId="55577" xr:uid="{00000000-0005-0000-0000-000044DD0000}"/>
    <cellStyle name="Percent 4 3 2 3 3 2 2" xfId="55578" xr:uid="{00000000-0005-0000-0000-000045DD0000}"/>
    <cellStyle name="Percent 4 3 2 3 3 2 2 2" xfId="55579" xr:uid="{00000000-0005-0000-0000-000046DD0000}"/>
    <cellStyle name="Percent 4 3 2 3 3 2 2 2 2" xfId="55580" xr:uid="{00000000-0005-0000-0000-000047DD0000}"/>
    <cellStyle name="Percent 4 3 2 3 3 2 2 2 3" xfId="55581" xr:uid="{00000000-0005-0000-0000-000048DD0000}"/>
    <cellStyle name="Percent 4 3 2 3 3 2 2 3" xfId="55582" xr:uid="{00000000-0005-0000-0000-000049DD0000}"/>
    <cellStyle name="Percent 4 3 2 3 3 2 2 4" xfId="55583" xr:uid="{00000000-0005-0000-0000-00004ADD0000}"/>
    <cellStyle name="Percent 4 3 2 3 3 2 3" xfId="55584" xr:uid="{00000000-0005-0000-0000-00004BDD0000}"/>
    <cellStyle name="Percent 4 3 2 3 3 2 3 2" xfId="55585" xr:uid="{00000000-0005-0000-0000-00004CDD0000}"/>
    <cellStyle name="Percent 4 3 2 3 3 2 3 2 2" xfId="55586" xr:uid="{00000000-0005-0000-0000-00004DDD0000}"/>
    <cellStyle name="Percent 4 3 2 3 3 2 3 2 3" xfId="55587" xr:uid="{00000000-0005-0000-0000-00004EDD0000}"/>
    <cellStyle name="Percent 4 3 2 3 3 2 3 3" xfId="55588" xr:uid="{00000000-0005-0000-0000-00004FDD0000}"/>
    <cellStyle name="Percent 4 3 2 3 3 2 3 4" xfId="55589" xr:uid="{00000000-0005-0000-0000-000050DD0000}"/>
    <cellStyle name="Percent 4 3 2 3 3 2 4" xfId="55590" xr:uid="{00000000-0005-0000-0000-000051DD0000}"/>
    <cellStyle name="Percent 4 3 2 3 3 2 4 2" xfId="55591" xr:uid="{00000000-0005-0000-0000-000052DD0000}"/>
    <cellStyle name="Percent 4 3 2 3 3 2 4 3" xfId="55592" xr:uid="{00000000-0005-0000-0000-000053DD0000}"/>
    <cellStyle name="Percent 4 3 2 3 3 2 5" xfId="55593" xr:uid="{00000000-0005-0000-0000-000054DD0000}"/>
    <cellStyle name="Percent 4 3 2 3 3 2 6" xfId="55594" xr:uid="{00000000-0005-0000-0000-000055DD0000}"/>
    <cellStyle name="Percent 4 3 2 3 3 3" xfId="55595" xr:uid="{00000000-0005-0000-0000-000056DD0000}"/>
    <cellStyle name="Percent 4 3 2 3 3 3 2" xfId="55596" xr:uid="{00000000-0005-0000-0000-000057DD0000}"/>
    <cellStyle name="Percent 4 3 2 3 3 3 2 2" xfId="55597" xr:uid="{00000000-0005-0000-0000-000058DD0000}"/>
    <cellStyle name="Percent 4 3 2 3 3 3 2 3" xfId="55598" xr:uid="{00000000-0005-0000-0000-000059DD0000}"/>
    <cellStyle name="Percent 4 3 2 3 3 3 3" xfId="55599" xr:uid="{00000000-0005-0000-0000-00005ADD0000}"/>
    <cellStyle name="Percent 4 3 2 3 3 3 4" xfId="55600" xr:uid="{00000000-0005-0000-0000-00005BDD0000}"/>
    <cellStyle name="Percent 4 3 2 3 3 4" xfId="55601" xr:uid="{00000000-0005-0000-0000-00005CDD0000}"/>
    <cellStyle name="Percent 4 3 2 3 3 4 2" xfId="55602" xr:uid="{00000000-0005-0000-0000-00005DDD0000}"/>
    <cellStyle name="Percent 4 3 2 3 3 4 2 2" xfId="55603" xr:uid="{00000000-0005-0000-0000-00005EDD0000}"/>
    <cellStyle name="Percent 4 3 2 3 3 4 2 3" xfId="55604" xr:uid="{00000000-0005-0000-0000-00005FDD0000}"/>
    <cellStyle name="Percent 4 3 2 3 3 4 3" xfId="55605" xr:uid="{00000000-0005-0000-0000-000060DD0000}"/>
    <cellStyle name="Percent 4 3 2 3 3 4 4" xfId="55606" xr:uid="{00000000-0005-0000-0000-000061DD0000}"/>
    <cellStyle name="Percent 4 3 2 3 3 5" xfId="55607" xr:uid="{00000000-0005-0000-0000-000062DD0000}"/>
    <cellStyle name="Percent 4 3 2 3 3 5 2" xfId="55608" xr:uid="{00000000-0005-0000-0000-000063DD0000}"/>
    <cellStyle name="Percent 4 3 2 3 3 5 3" xfId="55609" xr:uid="{00000000-0005-0000-0000-000064DD0000}"/>
    <cellStyle name="Percent 4 3 2 3 3 6" xfId="55610" xr:uid="{00000000-0005-0000-0000-000065DD0000}"/>
    <cellStyle name="Percent 4 3 2 3 3 7" xfId="55611" xr:uid="{00000000-0005-0000-0000-000066DD0000}"/>
    <cellStyle name="Percent 4 3 2 3 4" xfId="55612" xr:uid="{00000000-0005-0000-0000-000067DD0000}"/>
    <cellStyle name="Percent 4 3 2 3 4 2" xfId="55613" xr:uid="{00000000-0005-0000-0000-000068DD0000}"/>
    <cellStyle name="Percent 4 3 2 3 4 2 2" xfId="55614" xr:uid="{00000000-0005-0000-0000-000069DD0000}"/>
    <cellStyle name="Percent 4 3 2 3 4 2 2 2" xfId="55615" xr:uid="{00000000-0005-0000-0000-00006ADD0000}"/>
    <cellStyle name="Percent 4 3 2 3 4 2 2 2 2" xfId="55616" xr:uid="{00000000-0005-0000-0000-00006BDD0000}"/>
    <cellStyle name="Percent 4 3 2 3 4 2 2 2 3" xfId="55617" xr:uid="{00000000-0005-0000-0000-00006CDD0000}"/>
    <cellStyle name="Percent 4 3 2 3 4 2 2 3" xfId="55618" xr:uid="{00000000-0005-0000-0000-00006DDD0000}"/>
    <cellStyle name="Percent 4 3 2 3 4 2 2 4" xfId="55619" xr:uid="{00000000-0005-0000-0000-00006EDD0000}"/>
    <cellStyle name="Percent 4 3 2 3 4 2 3" xfId="55620" xr:uid="{00000000-0005-0000-0000-00006FDD0000}"/>
    <cellStyle name="Percent 4 3 2 3 4 2 3 2" xfId="55621" xr:uid="{00000000-0005-0000-0000-000070DD0000}"/>
    <cellStyle name="Percent 4 3 2 3 4 2 3 2 2" xfId="55622" xr:uid="{00000000-0005-0000-0000-000071DD0000}"/>
    <cellStyle name="Percent 4 3 2 3 4 2 3 2 3" xfId="55623" xr:uid="{00000000-0005-0000-0000-000072DD0000}"/>
    <cellStyle name="Percent 4 3 2 3 4 2 3 3" xfId="55624" xr:uid="{00000000-0005-0000-0000-000073DD0000}"/>
    <cellStyle name="Percent 4 3 2 3 4 2 3 4" xfId="55625" xr:uid="{00000000-0005-0000-0000-000074DD0000}"/>
    <cellStyle name="Percent 4 3 2 3 4 2 4" xfId="55626" xr:uid="{00000000-0005-0000-0000-000075DD0000}"/>
    <cellStyle name="Percent 4 3 2 3 4 2 4 2" xfId="55627" xr:uid="{00000000-0005-0000-0000-000076DD0000}"/>
    <cellStyle name="Percent 4 3 2 3 4 2 4 3" xfId="55628" xr:uid="{00000000-0005-0000-0000-000077DD0000}"/>
    <cellStyle name="Percent 4 3 2 3 4 2 5" xfId="55629" xr:uid="{00000000-0005-0000-0000-000078DD0000}"/>
    <cellStyle name="Percent 4 3 2 3 4 2 6" xfId="55630" xr:uid="{00000000-0005-0000-0000-000079DD0000}"/>
    <cellStyle name="Percent 4 3 2 3 4 3" xfId="55631" xr:uid="{00000000-0005-0000-0000-00007ADD0000}"/>
    <cellStyle name="Percent 4 3 2 3 4 3 2" xfId="55632" xr:uid="{00000000-0005-0000-0000-00007BDD0000}"/>
    <cellStyle name="Percent 4 3 2 3 4 3 2 2" xfId="55633" xr:uid="{00000000-0005-0000-0000-00007CDD0000}"/>
    <cellStyle name="Percent 4 3 2 3 4 3 2 3" xfId="55634" xr:uid="{00000000-0005-0000-0000-00007DDD0000}"/>
    <cellStyle name="Percent 4 3 2 3 4 3 3" xfId="55635" xr:uid="{00000000-0005-0000-0000-00007EDD0000}"/>
    <cellStyle name="Percent 4 3 2 3 4 3 4" xfId="55636" xr:uid="{00000000-0005-0000-0000-00007FDD0000}"/>
    <cellStyle name="Percent 4 3 2 3 4 4" xfId="55637" xr:uid="{00000000-0005-0000-0000-000080DD0000}"/>
    <cellStyle name="Percent 4 3 2 3 4 4 2" xfId="55638" xr:uid="{00000000-0005-0000-0000-000081DD0000}"/>
    <cellStyle name="Percent 4 3 2 3 4 4 2 2" xfId="55639" xr:uid="{00000000-0005-0000-0000-000082DD0000}"/>
    <cellStyle name="Percent 4 3 2 3 4 4 2 3" xfId="55640" xr:uid="{00000000-0005-0000-0000-000083DD0000}"/>
    <cellStyle name="Percent 4 3 2 3 4 4 3" xfId="55641" xr:uid="{00000000-0005-0000-0000-000084DD0000}"/>
    <cellStyle name="Percent 4 3 2 3 4 4 4" xfId="55642" xr:uid="{00000000-0005-0000-0000-000085DD0000}"/>
    <cellStyle name="Percent 4 3 2 3 4 5" xfId="55643" xr:uid="{00000000-0005-0000-0000-000086DD0000}"/>
    <cellStyle name="Percent 4 3 2 3 4 5 2" xfId="55644" xr:uid="{00000000-0005-0000-0000-000087DD0000}"/>
    <cellStyle name="Percent 4 3 2 3 4 5 3" xfId="55645" xr:uid="{00000000-0005-0000-0000-000088DD0000}"/>
    <cellStyle name="Percent 4 3 2 3 4 6" xfId="55646" xr:uid="{00000000-0005-0000-0000-000089DD0000}"/>
    <cellStyle name="Percent 4 3 2 3 4 7" xfId="55647" xr:uid="{00000000-0005-0000-0000-00008ADD0000}"/>
    <cellStyle name="Percent 4 3 2 3 5" xfId="55648" xr:uid="{00000000-0005-0000-0000-00008BDD0000}"/>
    <cellStyle name="Percent 4 3 2 3 5 2" xfId="55649" xr:uid="{00000000-0005-0000-0000-00008CDD0000}"/>
    <cellStyle name="Percent 4 3 2 3 5 2 2" xfId="55650" xr:uid="{00000000-0005-0000-0000-00008DDD0000}"/>
    <cellStyle name="Percent 4 3 2 3 5 2 2 2" xfId="55651" xr:uid="{00000000-0005-0000-0000-00008EDD0000}"/>
    <cellStyle name="Percent 4 3 2 3 5 2 2 3" xfId="55652" xr:uid="{00000000-0005-0000-0000-00008FDD0000}"/>
    <cellStyle name="Percent 4 3 2 3 5 2 3" xfId="55653" xr:uid="{00000000-0005-0000-0000-000090DD0000}"/>
    <cellStyle name="Percent 4 3 2 3 5 2 4" xfId="55654" xr:uid="{00000000-0005-0000-0000-000091DD0000}"/>
    <cellStyle name="Percent 4 3 2 3 5 3" xfId="55655" xr:uid="{00000000-0005-0000-0000-000092DD0000}"/>
    <cellStyle name="Percent 4 3 2 3 5 3 2" xfId="55656" xr:uid="{00000000-0005-0000-0000-000093DD0000}"/>
    <cellStyle name="Percent 4 3 2 3 5 3 2 2" xfId="55657" xr:uid="{00000000-0005-0000-0000-000094DD0000}"/>
    <cellStyle name="Percent 4 3 2 3 5 3 2 3" xfId="55658" xr:uid="{00000000-0005-0000-0000-000095DD0000}"/>
    <cellStyle name="Percent 4 3 2 3 5 3 3" xfId="55659" xr:uid="{00000000-0005-0000-0000-000096DD0000}"/>
    <cellStyle name="Percent 4 3 2 3 5 3 4" xfId="55660" xr:uid="{00000000-0005-0000-0000-000097DD0000}"/>
    <cellStyle name="Percent 4 3 2 3 5 4" xfId="55661" xr:uid="{00000000-0005-0000-0000-000098DD0000}"/>
    <cellStyle name="Percent 4 3 2 3 5 4 2" xfId="55662" xr:uid="{00000000-0005-0000-0000-000099DD0000}"/>
    <cellStyle name="Percent 4 3 2 3 5 4 3" xfId="55663" xr:uid="{00000000-0005-0000-0000-00009ADD0000}"/>
    <cellStyle name="Percent 4 3 2 3 5 5" xfId="55664" xr:uid="{00000000-0005-0000-0000-00009BDD0000}"/>
    <cellStyle name="Percent 4 3 2 3 5 6" xfId="55665" xr:uid="{00000000-0005-0000-0000-00009CDD0000}"/>
    <cellStyle name="Percent 4 3 2 3 6" xfId="55666" xr:uid="{00000000-0005-0000-0000-00009DDD0000}"/>
    <cellStyle name="Percent 4 3 2 3 6 2" xfId="55667" xr:uid="{00000000-0005-0000-0000-00009EDD0000}"/>
    <cellStyle name="Percent 4 3 2 3 6 2 2" xfId="55668" xr:uid="{00000000-0005-0000-0000-00009FDD0000}"/>
    <cellStyle name="Percent 4 3 2 3 6 2 3" xfId="55669" xr:uid="{00000000-0005-0000-0000-0000A0DD0000}"/>
    <cellStyle name="Percent 4 3 2 3 6 3" xfId="55670" xr:uid="{00000000-0005-0000-0000-0000A1DD0000}"/>
    <cellStyle name="Percent 4 3 2 3 6 4" xfId="55671" xr:uid="{00000000-0005-0000-0000-0000A2DD0000}"/>
    <cellStyle name="Percent 4 3 2 3 7" xfId="55672" xr:uid="{00000000-0005-0000-0000-0000A3DD0000}"/>
    <cellStyle name="Percent 4 3 2 3 7 2" xfId="55673" xr:uid="{00000000-0005-0000-0000-0000A4DD0000}"/>
    <cellStyle name="Percent 4 3 2 3 7 2 2" xfId="55674" xr:uid="{00000000-0005-0000-0000-0000A5DD0000}"/>
    <cellStyle name="Percent 4 3 2 3 7 2 3" xfId="55675" xr:uid="{00000000-0005-0000-0000-0000A6DD0000}"/>
    <cellStyle name="Percent 4 3 2 3 7 3" xfId="55676" xr:uid="{00000000-0005-0000-0000-0000A7DD0000}"/>
    <cellStyle name="Percent 4 3 2 3 7 4" xfId="55677" xr:uid="{00000000-0005-0000-0000-0000A8DD0000}"/>
    <cellStyle name="Percent 4 3 2 3 8" xfId="55678" xr:uid="{00000000-0005-0000-0000-0000A9DD0000}"/>
    <cellStyle name="Percent 4 3 2 3 8 2" xfId="55679" xr:uid="{00000000-0005-0000-0000-0000AADD0000}"/>
    <cellStyle name="Percent 4 3 2 3 8 3" xfId="55680" xr:uid="{00000000-0005-0000-0000-0000ABDD0000}"/>
    <cellStyle name="Percent 4 3 2 3 9" xfId="55681" xr:uid="{00000000-0005-0000-0000-0000ACDD0000}"/>
    <cellStyle name="Percent 4 3 2 4" xfId="55682" xr:uid="{00000000-0005-0000-0000-0000ADDD0000}"/>
    <cellStyle name="Percent 4 3 2 4 2" xfId="55683" xr:uid="{00000000-0005-0000-0000-0000AEDD0000}"/>
    <cellStyle name="Percent 4 3 2 4 2 2" xfId="55684" xr:uid="{00000000-0005-0000-0000-0000AFDD0000}"/>
    <cellStyle name="Percent 4 3 2 4 2 2 2" xfId="55685" xr:uid="{00000000-0005-0000-0000-0000B0DD0000}"/>
    <cellStyle name="Percent 4 3 2 4 2 2 2 2" xfId="55686" xr:uid="{00000000-0005-0000-0000-0000B1DD0000}"/>
    <cellStyle name="Percent 4 3 2 4 2 2 2 2 2" xfId="55687" xr:uid="{00000000-0005-0000-0000-0000B2DD0000}"/>
    <cellStyle name="Percent 4 3 2 4 2 2 2 2 3" xfId="55688" xr:uid="{00000000-0005-0000-0000-0000B3DD0000}"/>
    <cellStyle name="Percent 4 3 2 4 2 2 2 3" xfId="55689" xr:uid="{00000000-0005-0000-0000-0000B4DD0000}"/>
    <cellStyle name="Percent 4 3 2 4 2 2 2 4" xfId="55690" xr:uid="{00000000-0005-0000-0000-0000B5DD0000}"/>
    <cellStyle name="Percent 4 3 2 4 2 2 3" xfId="55691" xr:uid="{00000000-0005-0000-0000-0000B6DD0000}"/>
    <cellStyle name="Percent 4 3 2 4 2 2 3 2" xfId="55692" xr:uid="{00000000-0005-0000-0000-0000B7DD0000}"/>
    <cellStyle name="Percent 4 3 2 4 2 2 3 2 2" xfId="55693" xr:uid="{00000000-0005-0000-0000-0000B8DD0000}"/>
    <cellStyle name="Percent 4 3 2 4 2 2 3 2 3" xfId="55694" xr:uid="{00000000-0005-0000-0000-0000B9DD0000}"/>
    <cellStyle name="Percent 4 3 2 4 2 2 3 3" xfId="55695" xr:uid="{00000000-0005-0000-0000-0000BADD0000}"/>
    <cellStyle name="Percent 4 3 2 4 2 2 3 4" xfId="55696" xr:uid="{00000000-0005-0000-0000-0000BBDD0000}"/>
    <cellStyle name="Percent 4 3 2 4 2 2 4" xfId="55697" xr:uid="{00000000-0005-0000-0000-0000BCDD0000}"/>
    <cellStyle name="Percent 4 3 2 4 2 2 4 2" xfId="55698" xr:uid="{00000000-0005-0000-0000-0000BDDD0000}"/>
    <cellStyle name="Percent 4 3 2 4 2 2 4 3" xfId="55699" xr:uid="{00000000-0005-0000-0000-0000BEDD0000}"/>
    <cellStyle name="Percent 4 3 2 4 2 2 5" xfId="55700" xr:uid="{00000000-0005-0000-0000-0000BFDD0000}"/>
    <cellStyle name="Percent 4 3 2 4 2 2 6" xfId="55701" xr:uid="{00000000-0005-0000-0000-0000C0DD0000}"/>
    <cellStyle name="Percent 4 3 2 4 2 3" xfId="55702" xr:uid="{00000000-0005-0000-0000-0000C1DD0000}"/>
    <cellStyle name="Percent 4 3 2 4 2 3 2" xfId="55703" xr:uid="{00000000-0005-0000-0000-0000C2DD0000}"/>
    <cellStyle name="Percent 4 3 2 4 2 3 2 2" xfId="55704" xr:uid="{00000000-0005-0000-0000-0000C3DD0000}"/>
    <cellStyle name="Percent 4 3 2 4 2 3 2 3" xfId="55705" xr:uid="{00000000-0005-0000-0000-0000C4DD0000}"/>
    <cellStyle name="Percent 4 3 2 4 2 3 3" xfId="55706" xr:uid="{00000000-0005-0000-0000-0000C5DD0000}"/>
    <cellStyle name="Percent 4 3 2 4 2 3 4" xfId="55707" xr:uid="{00000000-0005-0000-0000-0000C6DD0000}"/>
    <cellStyle name="Percent 4 3 2 4 2 4" xfId="55708" xr:uid="{00000000-0005-0000-0000-0000C7DD0000}"/>
    <cellStyle name="Percent 4 3 2 4 2 4 2" xfId="55709" xr:uid="{00000000-0005-0000-0000-0000C8DD0000}"/>
    <cellStyle name="Percent 4 3 2 4 2 4 2 2" xfId="55710" xr:uid="{00000000-0005-0000-0000-0000C9DD0000}"/>
    <cellStyle name="Percent 4 3 2 4 2 4 2 3" xfId="55711" xr:uid="{00000000-0005-0000-0000-0000CADD0000}"/>
    <cellStyle name="Percent 4 3 2 4 2 4 3" xfId="55712" xr:uid="{00000000-0005-0000-0000-0000CBDD0000}"/>
    <cellStyle name="Percent 4 3 2 4 2 4 4" xfId="55713" xr:uid="{00000000-0005-0000-0000-0000CCDD0000}"/>
    <cellStyle name="Percent 4 3 2 4 2 5" xfId="55714" xr:uid="{00000000-0005-0000-0000-0000CDDD0000}"/>
    <cellStyle name="Percent 4 3 2 4 2 5 2" xfId="55715" xr:uid="{00000000-0005-0000-0000-0000CEDD0000}"/>
    <cellStyle name="Percent 4 3 2 4 2 5 3" xfId="55716" xr:uid="{00000000-0005-0000-0000-0000CFDD0000}"/>
    <cellStyle name="Percent 4 3 2 4 2 6" xfId="55717" xr:uid="{00000000-0005-0000-0000-0000D0DD0000}"/>
    <cellStyle name="Percent 4 3 2 4 2 7" xfId="55718" xr:uid="{00000000-0005-0000-0000-0000D1DD0000}"/>
    <cellStyle name="Percent 4 3 2 4 3" xfId="55719" xr:uid="{00000000-0005-0000-0000-0000D2DD0000}"/>
    <cellStyle name="Percent 4 3 2 4 3 2" xfId="55720" xr:uid="{00000000-0005-0000-0000-0000D3DD0000}"/>
    <cellStyle name="Percent 4 3 2 4 3 2 2" xfId="55721" xr:uid="{00000000-0005-0000-0000-0000D4DD0000}"/>
    <cellStyle name="Percent 4 3 2 4 3 2 2 2" xfId="55722" xr:uid="{00000000-0005-0000-0000-0000D5DD0000}"/>
    <cellStyle name="Percent 4 3 2 4 3 2 2 3" xfId="55723" xr:uid="{00000000-0005-0000-0000-0000D6DD0000}"/>
    <cellStyle name="Percent 4 3 2 4 3 2 3" xfId="55724" xr:uid="{00000000-0005-0000-0000-0000D7DD0000}"/>
    <cellStyle name="Percent 4 3 2 4 3 2 4" xfId="55725" xr:uid="{00000000-0005-0000-0000-0000D8DD0000}"/>
    <cellStyle name="Percent 4 3 2 4 3 3" xfId="55726" xr:uid="{00000000-0005-0000-0000-0000D9DD0000}"/>
    <cellStyle name="Percent 4 3 2 4 3 3 2" xfId="55727" xr:uid="{00000000-0005-0000-0000-0000DADD0000}"/>
    <cellStyle name="Percent 4 3 2 4 3 3 2 2" xfId="55728" xr:uid="{00000000-0005-0000-0000-0000DBDD0000}"/>
    <cellStyle name="Percent 4 3 2 4 3 3 2 3" xfId="55729" xr:uid="{00000000-0005-0000-0000-0000DCDD0000}"/>
    <cellStyle name="Percent 4 3 2 4 3 3 3" xfId="55730" xr:uid="{00000000-0005-0000-0000-0000DDDD0000}"/>
    <cellStyle name="Percent 4 3 2 4 3 3 4" xfId="55731" xr:uid="{00000000-0005-0000-0000-0000DEDD0000}"/>
    <cellStyle name="Percent 4 3 2 4 3 4" xfId="55732" xr:uid="{00000000-0005-0000-0000-0000DFDD0000}"/>
    <cellStyle name="Percent 4 3 2 4 3 4 2" xfId="55733" xr:uid="{00000000-0005-0000-0000-0000E0DD0000}"/>
    <cellStyle name="Percent 4 3 2 4 3 4 3" xfId="55734" xr:uid="{00000000-0005-0000-0000-0000E1DD0000}"/>
    <cellStyle name="Percent 4 3 2 4 3 5" xfId="55735" xr:uid="{00000000-0005-0000-0000-0000E2DD0000}"/>
    <cellStyle name="Percent 4 3 2 4 3 6" xfId="55736" xr:uid="{00000000-0005-0000-0000-0000E3DD0000}"/>
    <cellStyle name="Percent 4 3 2 4 4" xfId="55737" xr:uid="{00000000-0005-0000-0000-0000E4DD0000}"/>
    <cellStyle name="Percent 4 3 2 4 4 2" xfId="55738" xr:uid="{00000000-0005-0000-0000-0000E5DD0000}"/>
    <cellStyle name="Percent 4 3 2 4 4 2 2" xfId="55739" xr:uid="{00000000-0005-0000-0000-0000E6DD0000}"/>
    <cellStyle name="Percent 4 3 2 4 4 2 3" xfId="55740" xr:uid="{00000000-0005-0000-0000-0000E7DD0000}"/>
    <cellStyle name="Percent 4 3 2 4 4 3" xfId="55741" xr:uid="{00000000-0005-0000-0000-0000E8DD0000}"/>
    <cellStyle name="Percent 4 3 2 4 4 4" xfId="55742" xr:uid="{00000000-0005-0000-0000-0000E9DD0000}"/>
    <cellStyle name="Percent 4 3 2 4 5" xfId="55743" xr:uid="{00000000-0005-0000-0000-0000EADD0000}"/>
    <cellStyle name="Percent 4 3 2 4 5 2" xfId="55744" xr:uid="{00000000-0005-0000-0000-0000EBDD0000}"/>
    <cellStyle name="Percent 4 3 2 4 5 2 2" xfId="55745" xr:uid="{00000000-0005-0000-0000-0000ECDD0000}"/>
    <cellStyle name="Percent 4 3 2 4 5 2 3" xfId="55746" xr:uid="{00000000-0005-0000-0000-0000EDDD0000}"/>
    <cellStyle name="Percent 4 3 2 4 5 3" xfId="55747" xr:uid="{00000000-0005-0000-0000-0000EEDD0000}"/>
    <cellStyle name="Percent 4 3 2 4 5 4" xfId="55748" xr:uid="{00000000-0005-0000-0000-0000EFDD0000}"/>
    <cellStyle name="Percent 4 3 2 4 6" xfId="55749" xr:uid="{00000000-0005-0000-0000-0000F0DD0000}"/>
    <cellStyle name="Percent 4 3 2 4 6 2" xfId="55750" xr:uid="{00000000-0005-0000-0000-0000F1DD0000}"/>
    <cellStyle name="Percent 4 3 2 4 6 3" xfId="55751" xr:uid="{00000000-0005-0000-0000-0000F2DD0000}"/>
    <cellStyle name="Percent 4 3 2 4 7" xfId="55752" xr:uid="{00000000-0005-0000-0000-0000F3DD0000}"/>
    <cellStyle name="Percent 4 3 2 4 8" xfId="55753" xr:uid="{00000000-0005-0000-0000-0000F4DD0000}"/>
    <cellStyle name="Percent 4 3 2 5" xfId="55754" xr:uid="{00000000-0005-0000-0000-0000F5DD0000}"/>
    <cellStyle name="Percent 4 3 2 5 2" xfId="55755" xr:uid="{00000000-0005-0000-0000-0000F6DD0000}"/>
    <cellStyle name="Percent 4 3 2 5 2 2" xfId="55756" xr:uid="{00000000-0005-0000-0000-0000F7DD0000}"/>
    <cellStyle name="Percent 4 3 2 5 2 2 2" xfId="55757" xr:uid="{00000000-0005-0000-0000-0000F8DD0000}"/>
    <cellStyle name="Percent 4 3 2 5 2 2 2 2" xfId="55758" xr:uid="{00000000-0005-0000-0000-0000F9DD0000}"/>
    <cellStyle name="Percent 4 3 2 5 2 2 2 3" xfId="55759" xr:uid="{00000000-0005-0000-0000-0000FADD0000}"/>
    <cellStyle name="Percent 4 3 2 5 2 2 3" xfId="55760" xr:uid="{00000000-0005-0000-0000-0000FBDD0000}"/>
    <cellStyle name="Percent 4 3 2 5 2 2 4" xfId="55761" xr:uid="{00000000-0005-0000-0000-0000FCDD0000}"/>
    <cellStyle name="Percent 4 3 2 5 2 3" xfId="55762" xr:uid="{00000000-0005-0000-0000-0000FDDD0000}"/>
    <cellStyle name="Percent 4 3 2 5 2 3 2" xfId="55763" xr:uid="{00000000-0005-0000-0000-0000FEDD0000}"/>
    <cellStyle name="Percent 4 3 2 5 2 3 2 2" xfId="55764" xr:uid="{00000000-0005-0000-0000-0000FFDD0000}"/>
    <cellStyle name="Percent 4 3 2 5 2 3 2 3" xfId="55765" xr:uid="{00000000-0005-0000-0000-000000DE0000}"/>
    <cellStyle name="Percent 4 3 2 5 2 3 3" xfId="55766" xr:uid="{00000000-0005-0000-0000-000001DE0000}"/>
    <cellStyle name="Percent 4 3 2 5 2 3 4" xfId="55767" xr:uid="{00000000-0005-0000-0000-000002DE0000}"/>
    <cellStyle name="Percent 4 3 2 5 2 4" xfId="55768" xr:uid="{00000000-0005-0000-0000-000003DE0000}"/>
    <cellStyle name="Percent 4 3 2 5 2 4 2" xfId="55769" xr:uid="{00000000-0005-0000-0000-000004DE0000}"/>
    <cellStyle name="Percent 4 3 2 5 2 4 3" xfId="55770" xr:uid="{00000000-0005-0000-0000-000005DE0000}"/>
    <cellStyle name="Percent 4 3 2 5 2 5" xfId="55771" xr:uid="{00000000-0005-0000-0000-000006DE0000}"/>
    <cellStyle name="Percent 4 3 2 5 2 6" xfId="55772" xr:uid="{00000000-0005-0000-0000-000007DE0000}"/>
    <cellStyle name="Percent 4 3 2 5 3" xfId="55773" xr:uid="{00000000-0005-0000-0000-000008DE0000}"/>
    <cellStyle name="Percent 4 3 2 5 3 2" xfId="55774" xr:uid="{00000000-0005-0000-0000-000009DE0000}"/>
    <cellStyle name="Percent 4 3 2 5 3 2 2" xfId="55775" xr:uid="{00000000-0005-0000-0000-00000ADE0000}"/>
    <cellStyle name="Percent 4 3 2 5 3 2 3" xfId="55776" xr:uid="{00000000-0005-0000-0000-00000BDE0000}"/>
    <cellStyle name="Percent 4 3 2 5 3 3" xfId="55777" xr:uid="{00000000-0005-0000-0000-00000CDE0000}"/>
    <cellStyle name="Percent 4 3 2 5 3 4" xfId="55778" xr:uid="{00000000-0005-0000-0000-00000DDE0000}"/>
    <cellStyle name="Percent 4 3 2 5 4" xfId="55779" xr:uid="{00000000-0005-0000-0000-00000EDE0000}"/>
    <cellStyle name="Percent 4 3 2 5 4 2" xfId="55780" xr:uid="{00000000-0005-0000-0000-00000FDE0000}"/>
    <cellStyle name="Percent 4 3 2 5 4 2 2" xfId="55781" xr:uid="{00000000-0005-0000-0000-000010DE0000}"/>
    <cellStyle name="Percent 4 3 2 5 4 2 3" xfId="55782" xr:uid="{00000000-0005-0000-0000-000011DE0000}"/>
    <cellStyle name="Percent 4 3 2 5 4 3" xfId="55783" xr:uid="{00000000-0005-0000-0000-000012DE0000}"/>
    <cellStyle name="Percent 4 3 2 5 4 4" xfId="55784" xr:uid="{00000000-0005-0000-0000-000013DE0000}"/>
    <cellStyle name="Percent 4 3 2 5 5" xfId="55785" xr:uid="{00000000-0005-0000-0000-000014DE0000}"/>
    <cellStyle name="Percent 4 3 2 5 5 2" xfId="55786" xr:uid="{00000000-0005-0000-0000-000015DE0000}"/>
    <cellStyle name="Percent 4 3 2 5 5 3" xfId="55787" xr:uid="{00000000-0005-0000-0000-000016DE0000}"/>
    <cellStyle name="Percent 4 3 2 5 6" xfId="55788" xr:uid="{00000000-0005-0000-0000-000017DE0000}"/>
    <cellStyle name="Percent 4 3 2 5 7" xfId="55789" xr:uid="{00000000-0005-0000-0000-000018DE0000}"/>
    <cellStyle name="Percent 4 3 2 6" xfId="55790" xr:uid="{00000000-0005-0000-0000-000019DE0000}"/>
    <cellStyle name="Percent 4 3 2 6 2" xfId="55791" xr:uid="{00000000-0005-0000-0000-00001ADE0000}"/>
    <cellStyle name="Percent 4 3 2 6 2 2" xfId="55792" xr:uid="{00000000-0005-0000-0000-00001BDE0000}"/>
    <cellStyle name="Percent 4 3 2 6 2 2 2" xfId="55793" xr:uid="{00000000-0005-0000-0000-00001CDE0000}"/>
    <cellStyle name="Percent 4 3 2 6 2 2 2 2" xfId="55794" xr:uid="{00000000-0005-0000-0000-00001DDE0000}"/>
    <cellStyle name="Percent 4 3 2 6 2 2 2 3" xfId="55795" xr:uid="{00000000-0005-0000-0000-00001EDE0000}"/>
    <cellStyle name="Percent 4 3 2 6 2 2 3" xfId="55796" xr:uid="{00000000-0005-0000-0000-00001FDE0000}"/>
    <cellStyle name="Percent 4 3 2 6 2 2 4" xfId="55797" xr:uid="{00000000-0005-0000-0000-000020DE0000}"/>
    <cellStyle name="Percent 4 3 2 6 2 3" xfId="55798" xr:uid="{00000000-0005-0000-0000-000021DE0000}"/>
    <cellStyle name="Percent 4 3 2 6 2 3 2" xfId="55799" xr:uid="{00000000-0005-0000-0000-000022DE0000}"/>
    <cellStyle name="Percent 4 3 2 6 2 3 2 2" xfId="55800" xr:uid="{00000000-0005-0000-0000-000023DE0000}"/>
    <cellStyle name="Percent 4 3 2 6 2 3 2 3" xfId="55801" xr:uid="{00000000-0005-0000-0000-000024DE0000}"/>
    <cellStyle name="Percent 4 3 2 6 2 3 3" xfId="55802" xr:uid="{00000000-0005-0000-0000-000025DE0000}"/>
    <cellStyle name="Percent 4 3 2 6 2 3 4" xfId="55803" xr:uid="{00000000-0005-0000-0000-000026DE0000}"/>
    <cellStyle name="Percent 4 3 2 6 2 4" xfId="55804" xr:uid="{00000000-0005-0000-0000-000027DE0000}"/>
    <cellStyle name="Percent 4 3 2 6 2 4 2" xfId="55805" xr:uid="{00000000-0005-0000-0000-000028DE0000}"/>
    <cellStyle name="Percent 4 3 2 6 2 4 3" xfId="55806" xr:uid="{00000000-0005-0000-0000-000029DE0000}"/>
    <cellStyle name="Percent 4 3 2 6 2 5" xfId="55807" xr:uid="{00000000-0005-0000-0000-00002ADE0000}"/>
    <cellStyle name="Percent 4 3 2 6 2 6" xfId="55808" xr:uid="{00000000-0005-0000-0000-00002BDE0000}"/>
    <cellStyle name="Percent 4 3 2 6 3" xfId="55809" xr:uid="{00000000-0005-0000-0000-00002CDE0000}"/>
    <cellStyle name="Percent 4 3 2 6 3 2" xfId="55810" xr:uid="{00000000-0005-0000-0000-00002DDE0000}"/>
    <cellStyle name="Percent 4 3 2 6 3 2 2" xfId="55811" xr:uid="{00000000-0005-0000-0000-00002EDE0000}"/>
    <cellStyle name="Percent 4 3 2 6 3 2 3" xfId="55812" xr:uid="{00000000-0005-0000-0000-00002FDE0000}"/>
    <cellStyle name="Percent 4 3 2 6 3 3" xfId="55813" xr:uid="{00000000-0005-0000-0000-000030DE0000}"/>
    <cellStyle name="Percent 4 3 2 6 3 4" xfId="55814" xr:uid="{00000000-0005-0000-0000-000031DE0000}"/>
    <cellStyle name="Percent 4 3 2 6 4" xfId="55815" xr:uid="{00000000-0005-0000-0000-000032DE0000}"/>
    <cellStyle name="Percent 4 3 2 6 4 2" xfId="55816" xr:uid="{00000000-0005-0000-0000-000033DE0000}"/>
    <cellStyle name="Percent 4 3 2 6 4 2 2" xfId="55817" xr:uid="{00000000-0005-0000-0000-000034DE0000}"/>
    <cellStyle name="Percent 4 3 2 6 4 2 3" xfId="55818" xr:uid="{00000000-0005-0000-0000-000035DE0000}"/>
    <cellStyle name="Percent 4 3 2 6 4 3" xfId="55819" xr:uid="{00000000-0005-0000-0000-000036DE0000}"/>
    <cellStyle name="Percent 4 3 2 6 4 4" xfId="55820" xr:uid="{00000000-0005-0000-0000-000037DE0000}"/>
    <cellStyle name="Percent 4 3 2 6 5" xfId="55821" xr:uid="{00000000-0005-0000-0000-000038DE0000}"/>
    <cellStyle name="Percent 4 3 2 6 5 2" xfId="55822" xr:uid="{00000000-0005-0000-0000-000039DE0000}"/>
    <cellStyle name="Percent 4 3 2 6 5 3" xfId="55823" xr:uid="{00000000-0005-0000-0000-00003ADE0000}"/>
    <cellStyle name="Percent 4 3 2 6 6" xfId="55824" xr:uid="{00000000-0005-0000-0000-00003BDE0000}"/>
    <cellStyle name="Percent 4 3 2 6 7" xfId="55825" xr:uid="{00000000-0005-0000-0000-00003CDE0000}"/>
    <cellStyle name="Percent 4 3 2 7" xfId="55826" xr:uid="{00000000-0005-0000-0000-00003DDE0000}"/>
    <cellStyle name="Percent 4 3 2 7 2" xfId="55827" xr:uid="{00000000-0005-0000-0000-00003EDE0000}"/>
    <cellStyle name="Percent 4 3 2 7 2 2" xfId="55828" xr:uid="{00000000-0005-0000-0000-00003FDE0000}"/>
    <cellStyle name="Percent 4 3 2 7 2 2 2" xfId="55829" xr:uid="{00000000-0005-0000-0000-000040DE0000}"/>
    <cellStyle name="Percent 4 3 2 7 2 2 3" xfId="55830" xr:uid="{00000000-0005-0000-0000-000041DE0000}"/>
    <cellStyle name="Percent 4 3 2 7 2 3" xfId="55831" xr:uid="{00000000-0005-0000-0000-000042DE0000}"/>
    <cellStyle name="Percent 4 3 2 7 2 4" xfId="55832" xr:uid="{00000000-0005-0000-0000-000043DE0000}"/>
    <cellStyle name="Percent 4 3 2 7 3" xfId="55833" xr:uid="{00000000-0005-0000-0000-000044DE0000}"/>
    <cellStyle name="Percent 4 3 2 7 3 2" xfId="55834" xr:uid="{00000000-0005-0000-0000-000045DE0000}"/>
    <cellStyle name="Percent 4 3 2 7 3 2 2" xfId="55835" xr:uid="{00000000-0005-0000-0000-000046DE0000}"/>
    <cellStyle name="Percent 4 3 2 7 3 2 3" xfId="55836" xr:uid="{00000000-0005-0000-0000-000047DE0000}"/>
    <cellStyle name="Percent 4 3 2 7 3 3" xfId="55837" xr:uid="{00000000-0005-0000-0000-000048DE0000}"/>
    <cellStyle name="Percent 4 3 2 7 3 4" xfId="55838" xr:uid="{00000000-0005-0000-0000-000049DE0000}"/>
    <cellStyle name="Percent 4 3 2 7 4" xfId="55839" xr:uid="{00000000-0005-0000-0000-00004ADE0000}"/>
    <cellStyle name="Percent 4 3 2 7 4 2" xfId="55840" xr:uid="{00000000-0005-0000-0000-00004BDE0000}"/>
    <cellStyle name="Percent 4 3 2 7 4 3" xfId="55841" xr:uid="{00000000-0005-0000-0000-00004CDE0000}"/>
    <cellStyle name="Percent 4 3 2 7 5" xfId="55842" xr:uid="{00000000-0005-0000-0000-00004DDE0000}"/>
    <cellStyle name="Percent 4 3 2 7 6" xfId="55843" xr:uid="{00000000-0005-0000-0000-00004EDE0000}"/>
    <cellStyle name="Percent 4 3 2 8" xfId="55844" xr:uid="{00000000-0005-0000-0000-00004FDE0000}"/>
    <cellStyle name="Percent 4 3 2 8 2" xfId="55845" xr:uid="{00000000-0005-0000-0000-000050DE0000}"/>
    <cellStyle name="Percent 4 3 2 8 2 2" xfId="55846" xr:uid="{00000000-0005-0000-0000-000051DE0000}"/>
    <cellStyle name="Percent 4 3 2 8 2 3" xfId="55847" xr:uid="{00000000-0005-0000-0000-000052DE0000}"/>
    <cellStyle name="Percent 4 3 2 8 3" xfId="55848" xr:uid="{00000000-0005-0000-0000-000053DE0000}"/>
    <cellStyle name="Percent 4 3 2 8 4" xfId="55849" xr:uid="{00000000-0005-0000-0000-000054DE0000}"/>
    <cellStyle name="Percent 4 3 2 9" xfId="55850" xr:uid="{00000000-0005-0000-0000-000055DE0000}"/>
    <cellStyle name="Percent 4 3 2 9 2" xfId="55851" xr:uid="{00000000-0005-0000-0000-000056DE0000}"/>
    <cellStyle name="Percent 4 3 2 9 2 2" xfId="55852" xr:uid="{00000000-0005-0000-0000-000057DE0000}"/>
    <cellStyle name="Percent 4 3 2 9 2 3" xfId="55853" xr:uid="{00000000-0005-0000-0000-000058DE0000}"/>
    <cellStyle name="Percent 4 3 2 9 3" xfId="55854" xr:uid="{00000000-0005-0000-0000-000059DE0000}"/>
    <cellStyle name="Percent 4 3 2 9 4" xfId="55855" xr:uid="{00000000-0005-0000-0000-00005ADE0000}"/>
    <cellStyle name="Percent 4 3 3" xfId="55856" xr:uid="{00000000-0005-0000-0000-00005BDE0000}"/>
    <cellStyle name="Percent 4 3 3 10" xfId="55857" xr:uid="{00000000-0005-0000-0000-00005CDE0000}"/>
    <cellStyle name="Percent 4 3 3 11" xfId="55858" xr:uid="{00000000-0005-0000-0000-00005DDE0000}"/>
    <cellStyle name="Percent 4 3 3 2" xfId="55859" xr:uid="{00000000-0005-0000-0000-00005EDE0000}"/>
    <cellStyle name="Percent 4 3 3 2 10" xfId="55860" xr:uid="{00000000-0005-0000-0000-00005FDE0000}"/>
    <cellStyle name="Percent 4 3 3 2 2" xfId="55861" xr:uid="{00000000-0005-0000-0000-000060DE0000}"/>
    <cellStyle name="Percent 4 3 3 2 2 2" xfId="55862" xr:uid="{00000000-0005-0000-0000-000061DE0000}"/>
    <cellStyle name="Percent 4 3 3 2 2 2 2" xfId="55863" xr:uid="{00000000-0005-0000-0000-000062DE0000}"/>
    <cellStyle name="Percent 4 3 3 2 2 2 2 2" xfId="55864" xr:uid="{00000000-0005-0000-0000-000063DE0000}"/>
    <cellStyle name="Percent 4 3 3 2 2 2 2 2 2" xfId="55865" xr:uid="{00000000-0005-0000-0000-000064DE0000}"/>
    <cellStyle name="Percent 4 3 3 2 2 2 2 2 2 2" xfId="55866" xr:uid="{00000000-0005-0000-0000-000065DE0000}"/>
    <cellStyle name="Percent 4 3 3 2 2 2 2 2 2 3" xfId="55867" xr:uid="{00000000-0005-0000-0000-000066DE0000}"/>
    <cellStyle name="Percent 4 3 3 2 2 2 2 2 3" xfId="55868" xr:uid="{00000000-0005-0000-0000-000067DE0000}"/>
    <cellStyle name="Percent 4 3 3 2 2 2 2 2 4" xfId="55869" xr:uid="{00000000-0005-0000-0000-000068DE0000}"/>
    <cellStyle name="Percent 4 3 3 2 2 2 2 3" xfId="55870" xr:uid="{00000000-0005-0000-0000-000069DE0000}"/>
    <cellStyle name="Percent 4 3 3 2 2 2 2 3 2" xfId="55871" xr:uid="{00000000-0005-0000-0000-00006ADE0000}"/>
    <cellStyle name="Percent 4 3 3 2 2 2 2 3 2 2" xfId="55872" xr:uid="{00000000-0005-0000-0000-00006BDE0000}"/>
    <cellStyle name="Percent 4 3 3 2 2 2 2 3 2 3" xfId="55873" xr:uid="{00000000-0005-0000-0000-00006CDE0000}"/>
    <cellStyle name="Percent 4 3 3 2 2 2 2 3 3" xfId="55874" xr:uid="{00000000-0005-0000-0000-00006DDE0000}"/>
    <cellStyle name="Percent 4 3 3 2 2 2 2 3 4" xfId="55875" xr:uid="{00000000-0005-0000-0000-00006EDE0000}"/>
    <cellStyle name="Percent 4 3 3 2 2 2 2 4" xfId="55876" xr:uid="{00000000-0005-0000-0000-00006FDE0000}"/>
    <cellStyle name="Percent 4 3 3 2 2 2 2 4 2" xfId="55877" xr:uid="{00000000-0005-0000-0000-000070DE0000}"/>
    <cellStyle name="Percent 4 3 3 2 2 2 2 4 3" xfId="55878" xr:uid="{00000000-0005-0000-0000-000071DE0000}"/>
    <cellStyle name="Percent 4 3 3 2 2 2 2 5" xfId="55879" xr:uid="{00000000-0005-0000-0000-000072DE0000}"/>
    <cellStyle name="Percent 4 3 3 2 2 2 2 6" xfId="55880" xr:uid="{00000000-0005-0000-0000-000073DE0000}"/>
    <cellStyle name="Percent 4 3 3 2 2 2 3" xfId="55881" xr:uid="{00000000-0005-0000-0000-000074DE0000}"/>
    <cellStyle name="Percent 4 3 3 2 2 2 3 2" xfId="55882" xr:uid="{00000000-0005-0000-0000-000075DE0000}"/>
    <cellStyle name="Percent 4 3 3 2 2 2 3 2 2" xfId="55883" xr:uid="{00000000-0005-0000-0000-000076DE0000}"/>
    <cellStyle name="Percent 4 3 3 2 2 2 3 2 3" xfId="55884" xr:uid="{00000000-0005-0000-0000-000077DE0000}"/>
    <cellStyle name="Percent 4 3 3 2 2 2 3 3" xfId="55885" xr:uid="{00000000-0005-0000-0000-000078DE0000}"/>
    <cellStyle name="Percent 4 3 3 2 2 2 3 4" xfId="55886" xr:uid="{00000000-0005-0000-0000-000079DE0000}"/>
    <cellStyle name="Percent 4 3 3 2 2 2 4" xfId="55887" xr:uid="{00000000-0005-0000-0000-00007ADE0000}"/>
    <cellStyle name="Percent 4 3 3 2 2 2 4 2" xfId="55888" xr:uid="{00000000-0005-0000-0000-00007BDE0000}"/>
    <cellStyle name="Percent 4 3 3 2 2 2 4 2 2" xfId="55889" xr:uid="{00000000-0005-0000-0000-00007CDE0000}"/>
    <cellStyle name="Percent 4 3 3 2 2 2 4 2 3" xfId="55890" xr:uid="{00000000-0005-0000-0000-00007DDE0000}"/>
    <cellStyle name="Percent 4 3 3 2 2 2 4 3" xfId="55891" xr:uid="{00000000-0005-0000-0000-00007EDE0000}"/>
    <cellStyle name="Percent 4 3 3 2 2 2 4 4" xfId="55892" xr:uid="{00000000-0005-0000-0000-00007FDE0000}"/>
    <cellStyle name="Percent 4 3 3 2 2 2 5" xfId="55893" xr:uid="{00000000-0005-0000-0000-000080DE0000}"/>
    <cellStyle name="Percent 4 3 3 2 2 2 5 2" xfId="55894" xr:uid="{00000000-0005-0000-0000-000081DE0000}"/>
    <cellStyle name="Percent 4 3 3 2 2 2 5 3" xfId="55895" xr:uid="{00000000-0005-0000-0000-000082DE0000}"/>
    <cellStyle name="Percent 4 3 3 2 2 2 6" xfId="55896" xr:uid="{00000000-0005-0000-0000-000083DE0000}"/>
    <cellStyle name="Percent 4 3 3 2 2 2 7" xfId="55897" xr:uid="{00000000-0005-0000-0000-000084DE0000}"/>
    <cellStyle name="Percent 4 3 3 2 2 3" xfId="55898" xr:uid="{00000000-0005-0000-0000-000085DE0000}"/>
    <cellStyle name="Percent 4 3 3 2 2 3 2" xfId="55899" xr:uid="{00000000-0005-0000-0000-000086DE0000}"/>
    <cellStyle name="Percent 4 3 3 2 2 3 2 2" xfId="55900" xr:uid="{00000000-0005-0000-0000-000087DE0000}"/>
    <cellStyle name="Percent 4 3 3 2 2 3 2 2 2" xfId="55901" xr:uid="{00000000-0005-0000-0000-000088DE0000}"/>
    <cellStyle name="Percent 4 3 3 2 2 3 2 2 3" xfId="55902" xr:uid="{00000000-0005-0000-0000-000089DE0000}"/>
    <cellStyle name="Percent 4 3 3 2 2 3 2 3" xfId="55903" xr:uid="{00000000-0005-0000-0000-00008ADE0000}"/>
    <cellStyle name="Percent 4 3 3 2 2 3 2 4" xfId="55904" xr:uid="{00000000-0005-0000-0000-00008BDE0000}"/>
    <cellStyle name="Percent 4 3 3 2 2 3 3" xfId="55905" xr:uid="{00000000-0005-0000-0000-00008CDE0000}"/>
    <cellStyle name="Percent 4 3 3 2 2 3 3 2" xfId="55906" xr:uid="{00000000-0005-0000-0000-00008DDE0000}"/>
    <cellStyle name="Percent 4 3 3 2 2 3 3 2 2" xfId="55907" xr:uid="{00000000-0005-0000-0000-00008EDE0000}"/>
    <cellStyle name="Percent 4 3 3 2 2 3 3 2 3" xfId="55908" xr:uid="{00000000-0005-0000-0000-00008FDE0000}"/>
    <cellStyle name="Percent 4 3 3 2 2 3 3 3" xfId="55909" xr:uid="{00000000-0005-0000-0000-000090DE0000}"/>
    <cellStyle name="Percent 4 3 3 2 2 3 3 4" xfId="55910" xr:uid="{00000000-0005-0000-0000-000091DE0000}"/>
    <cellStyle name="Percent 4 3 3 2 2 3 4" xfId="55911" xr:uid="{00000000-0005-0000-0000-000092DE0000}"/>
    <cellStyle name="Percent 4 3 3 2 2 3 4 2" xfId="55912" xr:uid="{00000000-0005-0000-0000-000093DE0000}"/>
    <cellStyle name="Percent 4 3 3 2 2 3 4 3" xfId="55913" xr:uid="{00000000-0005-0000-0000-000094DE0000}"/>
    <cellStyle name="Percent 4 3 3 2 2 3 5" xfId="55914" xr:uid="{00000000-0005-0000-0000-000095DE0000}"/>
    <cellStyle name="Percent 4 3 3 2 2 3 6" xfId="55915" xr:uid="{00000000-0005-0000-0000-000096DE0000}"/>
    <cellStyle name="Percent 4 3 3 2 2 4" xfId="55916" xr:uid="{00000000-0005-0000-0000-000097DE0000}"/>
    <cellStyle name="Percent 4 3 3 2 2 4 2" xfId="55917" xr:uid="{00000000-0005-0000-0000-000098DE0000}"/>
    <cellStyle name="Percent 4 3 3 2 2 4 2 2" xfId="55918" xr:uid="{00000000-0005-0000-0000-000099DE0000}"/>
    <cellStyle name="Percent 4 3 3 2 2 4 2 3" xfId="55919" xr:uid="{00000000-0005-0000-0000-00009ADE0000}"/>
    <cellStyle name="Percent 4 3 3 2 2 4 3" xfId="55920" xr:uid="{00000000-0005-0000-0000-00009BDE0000}"/>
    <cellStyle name="Percent 4 3 3 2 2 4 4" xfId="55921" xr:uid="{00000000-0005-0000-0000-00009CDE0000}"/>
    <cellStyle name="Percent 4 3 3 2 2 5" xfId="55922" xr:uid="{00000000-0005-0000-0000-00009DDE0000}"/>
    <cellStyle name="Percent 4 3 3 2 2 5 2" xfId="55923" xr:uid="{00000000-0005-0000-0000-00009EDE0000}"/>
    <cellStyle name="Percent 4 3 3 2 2 5 2 2" xfId="55924" xr:uid="{00000000-0005-0000-0000-00009FDE0000}"/>
    <cellStyle name="Percent 4 3 3 2 2 5 2 3" xfId="55925" xr:uid="{00000000-0005-0000-0000-0000A0DE0000}"/>
    <cellStyle name="Percent 4 3 3 2 2 5 3" xfId="55926" xr:uid="{00000000-0005-0000-0000-0000A1DE0000}"/>
    <cellStyle name="Percent 4 3 3 2 2 5 4" xfId="55927" xr:uid="{00000000-0005-0000-0000-0000A2DE0000}"/>
    <cellStyle name="Percent 4 3 3 2 2 6" xfId="55928" xr:uid="{00000000-0005-0000-0000-0000A3DE0000}"/>
    <cellStyle name="Percent 4 3 3 2 2 6 2" xfId="55929" xr:uid="{00000000-0005-0000-0000-0000A4DE0000}"/>
    <cellStyle name="Percent 4 3 3 2 2 6 3" xfId="55930" xr:uid="{00000000-0005-0000-0000-0000A5DE0000}"/>
    <cellStyle name="Percent 4 3 3 2 2 7" xfId="55931" xr:uid="{00000000-0005-0000-0000-0000A6DE0000}"/>
    <cellStyle name="Percent 4 3 3 2 2 8" xfId="55932" xr:uid="{00000000-0005-0000-0000-0000A7DE0000}"/>
    <cellStyle name="Percent 4 3 3 2 3" xfId="55933" xr:uid="{00000000-0005-0000-0000-0000A8DE0000}"/>
    <cellStyle name="Percent 4 3 3 2 3 2" xfId="55934" xr:uid="{00000000-0005-0000-0000-0000A9DE0000}"/>
    <cellStyle name="Percent 4 3 3 2 3 2 2" xfId="55935" xr:uid="{00000000-0005-0000-0000-0000AADE0000}"/>
    <cellStyle name="Percent 4 3 3 2 3 2 2 2" xfId="55936" xr:uid="{00000000-0005-0000-0000-0000ABDE0000}"/>
    <cellStyle name="Percent 4 3 3 2 3 2 2 2 2" xfId="55937" xr:uid="{00000000-0005-0000-0000-0000ACDE0000}"/>
    <cellStyle name="Percent 4 3 3 2 3 2 2 2 3" xfId="55938" xr:uid="{00000000-0005-0000-0000-0000ADDE0000}"/>
    <cellStyle name="Percent 4 3 3 2 3 2 2 3" xfId="55939" xr:uid="{00000000-0005-0000-0000-0000AEDE0000}"/>
    <cellStyle name="Percent 4 3 3 2 3 2 2 4" xfId="55940" xr:uid="{00000000-0005-0000-0000-0000AFDE0000}"/>
    <cellStyle name="Percent 4 3 3 2 3 2 3" xfId="55941" xr:uid="{00000000-0005-0000-0000-0000B0DE0000}"/>
    <cellStyle name="Percent 4 3 3 2 3 2 3 2" xfId="55942" xr:uid="{00000000-0005-0000-0000-0000B1DE0000}"/>
    <cellStyle name="Percent 4 3 3 2 3 2 3 2 2" xfId="55943" xr:uid="{00000000-0005-0000-0000-0000B2DE0000}"/>
    <cellStyle name="Percent 4 3 3 2 3 2 3 2 3" xfId="55944" xr:uid="{00000000-0005-0000-0000-0000B3DE0000}"/>
    <cellStyle name="Percent 4 3 3 2 3 2 3 3" xfId="55945" xr:uid="{00000000-0005-0000-0000-0000B4DE0000}"/>
    <cellStyle name="Percent 4 3 3 2 3 2 3 4" xfId="55946" xr:uid="{00000000-0005-0000-0000-0000B5DE0000}"/>
    <cellStyle name="Percent 4 3 3 2 3 2 4" xfId="55947" xr:uid="{00000000-0005-0000-0000-0000B6DE0000}"/>
    <cellStyle name="Percent 4 3 3 2 3 2 4 2" xfId="55948" xr:uid="{00000000-0005-0000-0000-0000B7DE0000}"/>
    <cellStyle name="Percent 4 3 3 2 3 2 4 3" xfId="55949" xr:uid="{00000000-0005-0000-0000-0000B8DE0000}"/>
    <cellStyle name="Percent 4 3 3 2 3 2 5" xfId="55950" xr:uid="{00000000-0005-0000-0000-0000B9DE0000}"/>
    <cellStyle name="Percent 4 3 3 2 3 2 6" xfId="55951" xr:uid="{00000000-0005-0000-0000-0000BADE0000}"/>
    <cellStyle name="Percent 4 3 3 2 3 3" xfId="55952" xr:uid="{00000000-0005-0000-0000-0000BBDE0000}"/>
    <cellStyle name="Percent 4 3 3 2 3 3 2" xfId="55953" xr:uid="{00000000-0005-0000-0000-0000BCDE0000}"/>
    <cellStyle name="Percent 4 3 3 2 3 3 2 2" xfId="55954" xr:uid="{00000000-0005-0000-0000-0000BDDE0000}"/>
    <cellStyle name="Percent 4 3 3 2 3 3 2 3" xfId="55955" xr:uid="{00000000-0005-0000-0000-0000BEDE0000}"/>
    <cellStyle name="Percent 4 3 3 2 3 3 3" xfId="55956" xr:uid="{00000000-0005-0000-0000-0000BFDE0000}"/>
    <cellStyle name="Percent 4 3 3 2 3 3 4" xfId="55957" xr:uid="{00000000-0005-0000-0000-0000C0DE0000}"/>
    <cellStyle name="Percent 4 3 3 2 3 4" xfId="55958" xr:uid="{00000000-0005-0000-0000-0000C1DE0000}"/>
    <cellStyle name="Percent 4 3 3 2 3 4 2" xfId="55959" xr:uid="{00000000-0005-0000-0000-0000C2DE0000}"/>
    <cellStyle name="Percent 4 3 3 2 3 4 2 2" xfId="55960" xr:uid="{00000000-0005-0000-0000-0000C3DE0000}"/>
    <cellStyle name="Percent 4 3 3 2 3 4 2 3" xfId="55961" xr:uid="{00000000-0005-0000-0000-0000C4DE0000}"/>
    <cellStyle name="Percent 4 3 3 2 3 4 3" xfId="55962" xr:uid="{00000000-0005-0000-0000-0000C5DE0000}"/>
    <cellStyle name="Percent 4 3 3 2 3 4 4" xfId="55963" xr:uid="{00000000-0005-0000-0000-0000C6DE0000}"/>
    <cellStyle name="Percent 4 3 3 2 3 5" xfId="55964" xr:uid="{00000000-0005-0000-0000-0000C7DE0000}"/>
    <cellStyle name="Percent 4 3 3 2 3 5 2" xfId="55965" xr:uid="{00000000-0005-0000-0000-0000C8DE0000}"/>
    <cellStyle name="Percent 4 3 3 2 3 5 3" xfId="55966" xr:uid="{00000000-0005-0000-0000-0000C9DE0000}"/>
    <cellStyle name="Percent 4 3 3 2 3 6" xfId="55967" xr:uid="{00000000-0005-0000-0000-0000CADE0000}"/>
    <cellStyle name="Percent 4 3 3 2 3 7" xfId="55968" xr:uid="{00000000-0005-0000-0000-0000CBDE0000}"/>
    <cellStyle name="Percent 4 3 3 2 4" xfId="55969" xr:uid="{00000000-0005-0000-0000-0000CCDE0000}"/>
    <cellStyle name="Percent 4 3 3 2 4 2" xfId="55970" xr:uid="{00000000-0005-0000-0000-0000CDDE0000}"/>
    <cellStyle name="Percent 4 3 3 2 4 2 2" xfId="55971" xr:uid="{00000000-0005-0000-0000-0000CEDE0000}"/>
    <cellStyle name="Percent 4 3 3 2 4 2 2 2" xfId="55972" xr:uid="{00000000-0005-0000-0000-0000CFDE0000}"/>
    <cellStyle name="Percent 4 3 3 2 4 2 2 2 2" xfId="55973" xr:uid="{00000000-0005-0000-0000-0000D0DE0000}"/>
    <cellStyle name="Percent 4 3 3 2 4 2 2 2 3" xfId="55974" xr:uid="{00000000-0005-0000-0000-0000D1DE0000}"/>
    <cellStyle name="Percent 4 3 3 2 4 2 2 3" xfId="55975" xr:uid="{00000000-0005-0000-0000-0000D2DE0000}"/>
    <cellStyle name="Percent 4 3 3 2 4 2 2 4" xfId="55976" xr:uid="{00000000-0005-0000-0000-0000D3DE0000}"/>
    <cellStyle name="Percent 4 3 3 2 4 2 3" xfId="55977" xr:uid="{00000000-0005-0000-0000-0000D4DE0000}"/>
    <cellStyle name="Percent 4 3 3 2 4 2 3 2" xfId="55978" xr:uid="{00000000-0005-0000-0000-0000D5DE0000}"/>
    <cellStyle name="Percent 4 3 3 2 4 2 3 2 2" xfId="55979" xr:uid="{00000000-0005-0000-0000-0000D6DE0000}"/>
    <cellStyle name="Percent 4 3 3 2 4 2 3 2 3" xfId="55980" xr:uid="{00000000-0005-0000-0000-0000D7DE0000}"/>
    <cellStyle name="Percent 4 3 3 2 4 2 3 3" xfId="55981" xr:uid="{00000000-0005-0000-0000-0000D8DE0000}"/>
    <cellStyle name="Percent 4 3 3 2 4 2 3 4" xfId="55982" xr:uid="{00000000-0005-0000-0000-0000D9DE0000}"/>
    <cellStyle name="Percent 4 3 3 2 4 2 4" xfId="55983" xr:uid="{00000000-0005-0000-0000-0000DADE0000}"/>
    <cellStyle name="Percent 4 3 3 2 4 2 4 2" xfId="55984" xr:uid="{00000000-0005-0000-0000-0000DBDE0000}"/>
    <cellStyle name="Percent 4 3 3 2 4 2 4 3" xfId="55985" xr:uid="{00000000-0005-0000-0000-0000DCDE0000}"/>
    <cellStyle name="Percent 4 3 3 2 4 2 5" xfId="55986" xr:uid="{00000000-0005-0000-0000-0000DDDE0000}"/>
    <cellStyle name="Percent 4 3 3 2 4 2 6" xfId="55987" xr:uid="{00000000-0005-0000-0000-0000DEDE0000}"/>
    <cellStyle name="Percent 4 3 3 2 4 3" xfId="55988" xr:uid="{00000000-0005-0000-0000-0000DFDE0000}"/>
    <cellStyle name="Percent 4 3 3 2 4 3 2" xfId="55989" xr:uid="{00000000-0005-0000-0000-0000E0DE0000}"/>
    <cellStyle name="Percent 4 3 3 2 4 3 2 2" xfId="55990" xr:uid="{00000000-0005-0000-0000-0000E1DE0000}"/>
    <cellStyle name="Percent 4 3 3 2 4 3 2 3" xfId="55991" xr:uid="{00000000-0005-0000-0000-0000E2DE0000}"/>
    <cellStyle name="Percent 4 3 3 2 4 3 3" xfId="55992" xr:uid="{00000000-0005-0000-0000-0000E3DE0000}"/>
    <cellStyle name="Percent 4 3 3 2 4 3 4" xfId="55993" xr:uid="{00000000-0005-0000-0000-0000E4DE0000}"/>
    <cellStyle name="Percent 4 3 3 2 4 4" xfId="55994" xr:uid="{00000000-0005-0000-0000-0000E5DE0000}"/>
    <cellStyle name="Percent 4 3 3 2 4 4 2" xfId="55995" xr:uid="{00000000-0005-0000-0000-0000E6DE0000}"/>
    <cellStyle name="Percent 4 3 3 2 4 4 2 2" xfId="55996" xr:uid="{00000000-0005-0000-0000-0000E7DE0000}"/>
    <cellStyle name="Percent 4 3 3 2 4 4 2 3" xfId="55997" xr:uid="{00000000-0005-0000-0000-0000E8DE0000}"/>
    <cellStyle name="Percent 4 3 3 2 4 4 3" xfId="55998" xr:uid="{00000000-0005-0000-0000-0000E9DE0000}"/>
    <cellStyle name="Percent 4 3 3 2 4 4 4" xfId="55999" xr:uid="{00000000-0005-0000-0000-0000EADE0000}"/>
    <cellStyle name="Percent 4 3 3 2 4 5" xfId="56000" xr:uid="{00000000-0005-0000-0000-0000EBDE0000}"/>
    <cellStyle name="Percent 4 3 3 2 4 5 2" xfId="56001" xr:uid="{00000000-0005-0000-0000-0000ECDE0000}"/>
    <cellStyle name="Percent 4 3 3 2 4 5 3" xfId="56002" xr:uid="{00000000-0005-0000-0000-0000EDDE0000}"/>
    <cellStyle name="Percent 4 3 3 2 4 6" xfId="56003" xr:uid="{00000000-0005-0000-0000-0000EEDE0000}"/>
    <cellStyle name="Percent 4 3 3 2 4 7" xfId="56004" xr:uid="{00000000-0005-0000-0000-0000EFDE0000}"/>
    <cellStyle name="Percent 4 3 3 2 5" xfId="56005" xr:uid="{00000000-0005-0000-0000-0000F0DE0000}"/>
    <cellStyle name="Percent 4 3 3 2 5 2" xfId="56006" xr:uid="{00000000-0005-0000-0000-0000F1DE0000}"/>
    <cellStyle name="Percent 4 3 3 2 5 2 2" xfId="56007" xr:uid="{00000000-0005-0000-0000-0000F2DE0000}"/>
    <cellStyle name="Percent 4 3 3 2 5 2 2 2" xfId="56008" xr:uid="{00000000-0005-0000-0000-0000F3DE0000}"/>
    <cellStyle name="Percent 4 3 3 2 5 2 2 3" xfId="56009" xr:uid="{00000000-0005-0000-0000-0000F4DE0000}"/>
    <cellStyle name="Percent 4 3 3 2 5 2 3" xfId="56010" xr:uid="{00000000-0005-0000-0000-0000F5DE0000}"/>
    <cellStyle name="Percent 4 3 3 2 5 2 4" xfId="56011" xr:uid="{00000000-0005-0000-0000-0000F6DE0000}"/>
    <cellStyle name="Percent 4 3 3 2 5 3" xfId="56012" xr:uid="{00000000-0005-0000-0000-0000F7DE0000}"/>
    <cellStyle name="Percent 4 3 3 2 5 3 2" xfId="56013" xr:uid="{00000000-0005-0000-0000-0000F8DE0000}"/>
    <cellStyle name="Percent 4 3 3 2 5 3 2 2" xfId="56014" xr:uid="{00000000-0005-0000-0000-0000F9DE0000}"/>
    <cellStyle name="Percent 4 3 3 2 5 3 2 3" xfId="56015" xr:uid="{00000000-0005-0000-0000-0000FADE0000}"/>
    <cellStyle name="Percent 4 3 3 2 5 3 3" xfId="56016" xr:uid="{00000000-0005-0000-0000-0000FBDE0000}"/>
    <cellStyle name="Percent 4 3 3 2 5 3 4" xfId="56017" xr:uid="{00000000-0005-0000-0000-0000FCDE0000}"/>
    <cellStyle name="Percent 4 3 3 2 5 4" xfId="56018" xr:uid="{00000000-0005-0000-0000-0000FDDE0000}"/>
    <cellStyle name="Percent 4 3 3 2 5 4 2" xfId="56019" xr:uid="{00000000-0005-0000-0000-0000FEDE0000}"/>
    <cellStyle name="Percent 4 3 3 2 5 4 3" xfId="56020" xr:uid="{00000000-0005-0000-0000-0000FFDE0000}"/>
    <cellStyle name="Percent 4 3 3 2 5 5" xfId="56021" xr:uid="{00000000-0005-0000-0000-000000DF0000}"/>
    <cellStyle name="Percent 4 3 3 2 5 6" xfId="56022" xr:uid="{00000000-0005-0000-0000-000001DF0000}"/>
    <cellStyle name="Percent 4 3 3 2 6" xfId="56023" xr:uid="{00000000-0005-0000-0000-000002DF0000}"/>
    <cellStyle name="Percent 4 3 3 2 6 2" xfId="56024" xr:uid="{00000000-0005-0000-0000-000003DF0000}"/>
    <cellStyle name="Percent 4 3 3 2 6 2 2" xfId="56025" xr:uid="{00000000-0005-0000-0000-000004DF0000}"/>
    <cellStyle name="Percent 4 3 3 2 6 2 3" xfId="56026" xr:uid="{00000000-0005-0000-0000-000005DF0000}"/>
    <cellStyle name="Percent 4 3 3 2 6 3" xfId="56027" xr:uid="{00000000-0005-0000-0000-000006DF0000}"/>
    <cellStyle name="Percent 4 3 3 2 6 4" xfId="56028" xr:uid="{00000000-0005-0000-0000-000007DF0000}"/>
    <cellStyle name="Percent 4 3 3 2 7" xfId="56029" xr:uid="{00000000-0005-0000-0000-000008DF0000}"/>
    <cellStyle name="Percent 4 3 3 2 7 2" xfId="56030" xr:uid="{00000000-0005-0000-0000-000009DF0000}"/>
    <cellStyle name="Percent 4 3 3 2 7 2 2" xfId="56031" xr:uid="{00000000-0005-0000-0000-00000ADF0000}"/>
    <cellStyle name="Percent 4 3 3 2 7 2 3" xfId="56032" xr:uid="{00000000-0005-0000-0000-00000BDF0000}"/>
    <cellStyle name="Percent 4 3 3 2 7 3" xfId="56033" xr:uid="{00000000-0005-0000-0000-00000CDF0000}"/>
    <cellStyle name="Percent 4 3 3 2 7 4" xfId="56034" xr:uid="{00000000-0005-0000-0000-00000DDF0000}"/>
    <cellStyle name="Percent 4 3 3 2 8" xfId="56035" xr:uid="{00000000-0005-0000-0000-00000EDF0000}"/>
    <cellStyle name="Percent 4 3 3 2 8 2" xfId="56036" xr:uid="{00000000-0005-0000-0000-00000FDF0000}"/>
    <cellStyle name="Percent 4 3 3 2 8 3" xfId="56037" xr:uid="{00000000-0005-0000-0000-000010DF0000}"/>
    <cellStyle name="Percent 4 3 3 2 9" xfId="56038" xr:uid="{00000000-0005-0000-0000-000011DF0000}"/>
    <cellStyle name="Percent 4 3 3 3" xfId="56039" xr:uid="{00000000-0005-0000-0000-000012DF0000}"/>
    <cellStyle name="Percent 4 3 3 3 2" xfId="56040" xr:uid="{00000000-0005-0000-0000-000013DF0000}"/>
    <cellStyle name="Percent 4 3 3 3 2 2" xfId="56041" xr:uid="{00000000-0005-0000-0000-000014DF0000}"/>
    <cellStyle name="Percent 4 3 3 3 2 2 2" xfId="56042" xr:uid="{00000000-0005-0000-0000-000015DF0000}"/>
    <cellStyle name="Percent 4 3 3 3 2 2 2 2" xfId="56043" xr:uid="{00000000-0005-0000-0000-000016DF0000}"/>
    <cellStyle name="Percent 4 3 3 3 2 2 2 2 2" xfId="56044" xr:uid="{00000000-0005-0000-0000-000017DF0000}"/>
    <cellStyle name="Percent 4 3 3 3 2 2 2 2 3" xfId="56045" xr:uid="{00000000-0005-0000-0000-000018DF0000}"/>
    <cellStyle name="Percent 4 3 3 3 2 2 2 3" xfId="56046" xr:uid="{00000000-0005-0000-0000-000019DF0000}"/>
    <cellStyle name="Percent 4 3 3 3 2 2 2 4" xfId="56047" xr:uid="{00000000-0005-0000-0000-00001ADF0000}"/>
    <cellStyle name="Percent 4 3 3 3 2 2 3" xfId="56048" xr:uid="{00000000-0005-0000-0000-00001BDF0000}"/>
    <cellStyle name="Percent 4 3 3 3 2 2 3 2" xfId="56049" xr:uid="{00000000-0005-0000-0000-00001CDF0000}"/>
    <cellStyle name="Percent 4 3 3 3 2 2 3 2 2" xfId="56050" xr:uid="{00000000-0005-0000-0000-00001DDF0000}"/>
    <cellStyle name="Percent 4 3 3 3 2 2 3 2 3" xfId="56051" xr:uid="{00000000-0005-0000-0000-00001EDF0000}"/>
    <cellStyle name="Percent 4 3 3 3 2 2 3 3" xfId="56052" xr:uid="{00000000-0005-0000-0000-00001FDF0000}"/>
    <cellStyle name="Percent 4 3 3 3 2 2 3 4" xfId="56053" xr:uid="{00000000-0005-0000-0000-000020DF0000}"/>
    <cellStyle name="Percent 4 3 3 3 2 2 4" xfId="56054" xr:uid="{00000000-0005-0000-0000-000021DF0000}"/>
    <cellStyle name="Percent 4 3 3 3 2 2 4 2" xfId="56055" xr:uid="{00000000-0005-0000-0000-000022DF0000}"/>
    <cellStyle name="Percent 4 3 3 3 2 2 4 3" xfId="56056" xr:uid="{00000000-0005-0000-0000-000023DF0000}"/>
    <cellStyle name="Percent 4 3 3 3 2 2 5" xfId="56057" xr:uid="{00000000-0005-0000-0000-000024DF0000}"/>
    <cellStyle name="Percent 4 3 3 3 2 2 6" xfId="56058" xr:uid="{00000000-0005-0000-0000-000025DF0000}"/>
    <cellStyle name="Percent 4 3 3 3 2 3" xfId="56059" xr:uid="{00000000-0005-0000-0000-000026DF0000}"/>
    <cellStyle name="Percent 4 3 3 3 2 3 2" xfId="56060" xr:uid="{00000000-0005-0000-0000-000027DF0000}"/>
    <cellStyle name="Percent 4 3 3 3 2 3 2 2" xfId="56061" xr:uid="{00000000-0005-0000-0000-000028DF0000}"/>
    <cellStyle name="Percent 4 3 3 3 2 3 2 3" xfId="56062" xr:uid="{00000000-0005-0000-0000-000029DF0000}"/>
    <cellStyle name="Percent 4 3 3 3 2 3 3" xfId="56063" xr:uid="{00000000-0005-0000-0000-00002ADF0000}"/>
    <cellStyle name="Percent 4 3 3 3 2 3 4" xfId="56064" xr:uid="{00000000-0005-0000-0000-00002BDF0000}"/>
    <cellStyle name="Percent 4 3 3 3 2 4" xfId="56065" xr:uid="{00000000-0005-0000-0000-00002CDF0000}"/>
    <cellStyle name="Percent 4 3 3 3 2 4 2" xfId="56066" xr:uid="{00000000-0005-0000-0000-00002DDF0000}"/>
    <cellStyle name="Percent 4 3 3 3 2 4 2 2" xfId="56067" xr:uid="{00000000-0005-0000-0000-00002EDF0000}"/>
    <cellStyle name="Percent 4 3 3 3 2 4 2 3" xfId="56068" xr:uid="{00000000-0005-0000-0000-00002FDF0000}"/>
    <cellStyle name="Percent 4 3 3 3 2 4 3" xfId="56069" xr:uid="{00000000-0005-0000-0000-000030DF0000}"/>
    <cellStyle name="Percent 4 3 3 3 2 4 4" xfId="56070" xr:uid="{00000000-0005-0000-0000-000031DF0000}"/>
    <cellStyle name="Percent 4 3 3 3 2 5" xfId="56071" xr:uid="{00000000-0005-0000-0000-000032DF0000}"/>
    <cellStyle name="Percent 4 3 3 3 2 5 2" xfId="56072" xr:uid="{00000000-0005-0000-0000-000033DF0000}"/>
    <cellStyle name="Percent 4 3 3 3 2 5 3" xfId="56073" xr:uid="{00000000-0005-0000-0000-000034DF0000}"/>
    <cellStyle name="Percent 4 3 3 3 2 6" xfId="56074" xr:uid="{00000000-0005-0000-0000-000035DF0000}"/>
    <cellStyle name="Percent 4 3 3 3 2 7" xfId="56075" xr:uid="{00000000-0005-0000-0000-000036DF0000}"/>
    <cellStyle name="Percent 4 3 3 3 3" xfId="56076" xr:uid="{00000000-0005-0000-0000-000037DF0000}"/>
    <cellStyle name="Percent 4 3 3 3 3 2" xfId="56077" xr:uid="{00000000-0005-0000-0000-000038DF0000}"/>
    <cellStyle name="Percent 4 3 3 3 3 2 2" xfId="56078" xr:uid="{00000000-0005-0000-0000-000039DF0000}"/>
    <cellStyle name="Percent 4 3 3 3 3 2 2 2" xfId="56079" xr:uid="{00000000-0005-0000-0000-00003ADF0000}"/>
    <cellStyle name="Percent 4 3 3 3 3 2 2 3" xfId="56080" xr:uid="{00000000-0005-0000-0000-00003BDF0000}"/>
    <cellStyle name="Percent 4 3 3 3 3 2 3" xfId="56081" xr:uid="{00000000-0005-0000-0000-00003CDF0000}"/>
    <cellStyle name="Percent 4 3 3 3 3 2 4" xfId="56082" xr:uid="{00000000-0005-0000-0000-00003DDF0000}"/>
    <cellStyle name="Percent 4 3 3 3 3 3" xfId="56083" xr:uid="{00000000-0005-0000-0000-00003EDF0000}"/>
    <cellStyle name="Percent 4 3 3 3 3 3 2" xfId="56084" xr:uid="{00000000-0005-0000-0000-00003FDF0000}"/>
    <cellStyle name="Percent 4 3 3 3 3 3 2 2" xfId="56085" xr:uid="{00000000-0005-0000-0000-000040DF0000}"/>
    <cellStyle name="Percent 4 3 3 3 3 3 2 3" xfId="56086" xr:uid="{00000000-0005-0000-0000-000041DF0000}"/>
    <cellStyle name="Percent 4 3 3 3 3 3 3" xfId="56087" xr:uid="{00000000-0005-0000-0000-000042DF0000}"/>
    <cellStyle name="Percent 4 3 3 3 3 3 4" xfId="56088" xr:uid="{00000000-0005-0000-0000-000043DF0000}"/>
    <cellStyle name="Percent 4 3 3 3 3 4" xfId="56089" xr:uid="{00000000-0005-0000-0000-000044DF0000}"/>
    <cellStyle name="Percent 4 3 3 3 3 4 2" xfId="56090" xr:uid="{00000000-0005-0000-0000-000045DF0000}"/>
    <cellStyle name="Percent 4 3 3 3 3 4 3" xfId="56091" xr:uid="{00000000-0005-0000-0000-000046DF0000}"/>
    <cellStyle name="Percent 4 3 3 3 3 5" xfId="56092" xr:uid="{00000000-0005-0000-0000-000047DF0000}"/>
    <cellStyle name="Percent 4 3 3 3 3 6" xfId="56093" xr:uid="{00000000-0005-0000-0000-000048DF0000}"/>
    <cellStyle name="Percent 4 3 3 3 4" xfId="56094" xr:uid="{00000000-0005-0000-0000-000049DF0000}"/>
    <cellStyle name="Percent 4 3 3 3 4 2" xfId="56095" xr:uid="{00000000-0005-0000-0000-00004ADF0000}"/>
    <cellStyle name="Percent 4 3 3 3 4 2 2" xfId="56096" xr:uid="{00000000-0005-0000-0000-00004BDF0000}"/>
    <cellStyle name="Percent 4 3 3 3 4 2 3" xfId="56097" xr:uid="{00000000-0005-0000-0000-00004CDF0000}"/>
    <cellStyle name="Percent 4 3 3 3 4 3" xfId="56098" xr:uid="{00000000-0005-0000-0000-00004DDF0000}"/>
    <cellStyle name="Percent 4 3 3 3 4 4" xfId="56099" xr:uid="{00000000-0005-0000-0000-00004EDF0000}"/>
    <cellStyle name="Percent 4 3 3 3 5" xfId="56100" xr:uid="{00000000-0005-0000-0000-00004FDF0000}"/>
    <cellStyle name="Percent 4 3 3 3 5 2" xfId="56101" xr:uid="{00000000-0005-0000-0000-000050DF0000}"/>
    <cellStyle name="Percent 4 3 3 3 5 2 2" xfId="56102" xr:uid="{00000000-0005-0000-0000-000051DF0000}"/>
    <cellStyle name="Percent 4 3 3 3 5 2 3" xfId="56103" xr:uid="{00000000-0005-0000-0000-000052DF0000}"/>
    <cellStyle name="Percent 4 3 3 3 5 3" xfId="56104" xr:uid="{00000000-0005-0000-0000-000053DF0000}"/>
    <cellStyle name="Percent 4 3 3 3 5 4" xfId="56105" xr:uid="{00000000-0005-0000-0000-000054DF0000}"/>
    <cellStyle name="Percent 4 3 3 3 6" xfId="56106" xr:uid="{00000000-0005-0000-0000-000055DF0000}"/>
    <cellStyle name="Percent 4 3 3 3 6 2" xfId="56107" xr:uid="{00000000-0005-0000-0000-000056DF0000}"/>
    <cellStyle name="Percent 4 3 3 3 6 3" xfId="56108" xr:uid="{00000000-0005-0000-0000-000057DF0000}"/>
    <cellStyle name="Percent 4 3 3 3 7" xfId="56109" xr:uid="{00000000-0005-0000-0000-000058DF0000}"/>
    <cellStyle name="Percent 4 3 3 3 8" xfId="56110" xr:uid="{00000000-0005-0000-0000-000059DF0000}"/>
    <cellStyle name="Percent 4 3 3 4" xfId="56111" xr:uid="{00000000-0005-0000-0000-00005ADF0000}"/>
    <cellStyle name="Percent 4 3 3 4 2" xfId="56112" xr:uid="{00000000-0005-0000-0000-00005BDF0000}"/>
    <cellStyle name="Percent 4 3 3 4 2 2" xfId="56113" xr:uid="{00000000-0005-0000-0000-00005CDF0000}"/>
    <cellStyle name="Percent 4 3 3 4 2 2 2" xfId="56114" xr:uid="{00000000-0005-0000-0000-00005DDF0000}"/>
    <cellStyle name="Percent 4 3 3 4 2 2 2 2" xfId="56115" xr:uid="{00000000-0005-0000-0000-00005EDF0000}"/>
    <cellStyle name="Percent 4 3 3 4 2 2 2 3" xfId="56116" xr:uid="{00000000-0005-0000-0000-00005FDF0000}"/>
    <cellStyle name="Percent 4 3 3 4 2 2 3" xfId="56117" xr:uid="{00000000-0005-0000-0000-000060DF0000}"/>
    <cellStyle name="Percent 4 3 3 4 2 2 4" xfId="56118" xr:uid="{00000000-0005-0000-0000-000061DF0000}"/>
    <cellStyle name="Percent 4 3 3 4 2 3" xfId="56119" xr:uid="{00000000-0005-0000-0000-000062DF0000}"/>
    <cellStyle name="Percent 4 3 3 4 2 3 2" xfId="56120" xr:uid="{00000000-0005-0000-0000-000063DF0000}"/>
    <cellStyle name="Percent 4 3 3 4 2 3 2 2" xfId="56121" xr:uid="{00000000-0005-0000-0000-000064DF0000}"/>
    <cellStyle name="Percent 4 3 3 4 2 3 2 3" xfId="56122" xr:uid="{00000000-0005-0000-0000-000065DF0000}"/>
    <cellStyle name="Percent 4 3 3 4 2 3 3" xfId="56123" xr:uid="{00000000-0005-0000-0000-000066DF0000}"/>
    <cellStyle name="Percent 4 3 3 4 2 3 4" xfId="56124" xr:uid="{00000000-0005-0000-0000-000067DF0000}"/>
    <cellStyle name="Percent 4 3 3 4 2 4" xfId="56125" xr:uid="{00000000-0005-0000-0000-000068DF0000}"/>
    <cellStyle name="Percent 4 3 3 4 2 4 2" xfId="56126" xr:uid="{00000000-0005-0000-0000-000069DF0000}"/>
    <cellStyle name="Percent 4 3 3 4 2 4 3" xfId="56127" xr:uid="{00000000-0005-0000-0000-00006ADF0000}"/>
    <cellStyle name="Percent 4 3 3 4 2 5" xfId="56128" xr:uid="{00000000-0005-0000-0000-00006BDF0000}"/>
    <cellStyle name="Percent 4 3 3 4 2 6" xfId="56129" xr:uid="{00000000-0005-0000-0000-00006CDF0000}"/>
    <cellStyle name="Percent 4 3 3 4 3" xfId="56130" xr:uid="{00000000-0005-0000-0000-00006DDF0000}"/>
    <cellStyle name="Percent 4 3 3 4 3 2" xfId="56131" xr:uid="{00000000-0005-0000-0000-00006EDF0000}"/>
    <cellStyle name="Percent 4 3 3 4 3 2 2" xfId="56132" xr:uid="{00000000-0005-0000-0000-00006FDF0000}"/>
    <cellStyle name="Percent 4 3 3 4 3 2 3" xfId="56133" xr:uid="{00000000-0005-0000-0000-000070DF0000}"/>
    <cellStyle name="Percent 4 3 3 4 3 3" xfId="56134" xr:uid="{00000000-0005-0000-0000-000071DF0000}"/>
    <cellStyle name="Percent 4 3 3 4 3 4" xfId="56135" xr:uid="{00000000-0005-0000-0000-000072DF0000}"/>
    <cellStyle name="Percent 4 3 3 4 4" xfId="56136" xr:uid="{00000000-0005-0000-0000-000073DF0000}"/>
    <cellStyle name="Percent 4 3 3 4 4 2" xfId="56137" xr:uid="{00000000-0005-0000-0000-000074DF0000}"/>
    <cellStyle name="Percent 4 3 3 4 4 2 2" xfId="56138" xr:uid="{00000000-0005-0000-0000-000075DF0000}"/>
    <cellStyle name="Percent 4 3 3 4 4 2 3" xfId="56139" xr:uid="{00000000-0005-0000-0000-000076DF0000}"/>
    <cellStyle name="Percent 4 3 3 4 4 3" xfId="56140" xr:uid="{00000000-0005-0000-0000-000077DF0000}"/>
    <cellStyle name="Percent 4 3 3 4 4 4" xfId="56141" xr:uid="{00000000-0005-0000-0000-000078DF0000}"/>
    <cellStyle name="Percent 4 3 3 4 5" xfId="56142" xr:uid="{00000000-0005-0000-0000-000079DF0000}"/>
    <cellStyle name="Percent 4 3 3 4 5 2" xfId="56143" xr:uid="{00000000-0005-0000-0000-00007ADF0000}"/>
    <cellStyle name="Percent 4 3 3 4 5 3" xfId="56144" xr:uid="{00000000-0005-0000-0000-00007BDF0000}"/>
    <cellStyle name="Percent 4 3 3 4 6" xfId="56145" xr:uid="{00000000-0005-0000-0000-00007CDF0000}"/>
    <cellStyle name="Percent 4 3 3 4 7" xfId="56146" xr:uid="{00000000-0005-0000-0000-00007DDF0000}"/>
    <cellStyle name="Percent 4 3 3 5" xfId="56147" xr:uid="{00000000-0005-0000-0000-00007EDF0000}"/>
    <cellStyle name="Percent 4 3 3 5 2" xfId="56148" xr:uid="{00000000-0005-0000-0000-00007FDF0000}"/>
    <cellStyle name="Percent 4 3 3 5 2 2" xfId="56149" xr:uid="{00000000-0005-0000-0000-000080DF0000}"/>
    <cellStyle name="Percent 4 3 3 5 2 2 2" xfId="56150" xr:uid="{00000000-0005-0000-0000-000081DF0000}"/>
    <cellStyle name="Percent 4 3 3 5 2 2 2 2" xfId="56151" xr:uid="{00000000-0005-0000-0000-000082DF0000}"/>
    <cellStyle name="Percent 4 3 3 5 2 2 2 3" xfId="56152" xr:uid="{00000000-0005-0000-0000-000083DF0000}"/>
    <cellStyle name="Percent 4 3 3 5 2 2 3" xfId="56153" xr:uid="{00000000-0005-0000-0000-000084DF0000}"/>
    <cellStyle name="Percent 4 3 3 5 2 2 4" xfId="56154" xr:uid="{00000000-0005-0000-0000-000085DF0000}"/>
    <cellStyle name="Percent 4 3 3 5 2 3" xfId="56155" xr:uid="{00000000-0005-0000-0000-000086DF0000}"/>
    <cellStyle name="Percent 4 3 3 5 2 3 2" xfId="56156" xr:uid="{00000000-0005-0000-0000-000087DF0000}"/>
    <cellStyle name="Percent 4 3 3 5 2 3 2 2" xfId="56157" xr:uid="{00000000-0005-0000-0000-000088DF0000}"/>
    <cellStyle name="Percent 4 3 3 5 2 3 2 3" xfId="56158" xr:uid="{00000000-0005-0000-0000-000089DF0000}"/>
    <cellStyle name="Percent 4 3 3 5 2 3 3" xfId="56159" xr:uid="{00000000-0005-0000-0000-00008ADF0000}"/>
    <cellStyle name="Percent 4 3 3 5 2 3 4" xfId="56160" xr:uid="{00000000-0005-0000-0000-00008BDF0000}"/>
    <cellStyle name="Percent 4 3 3 5 2 4" xfId="56161" xr:uid="{00000000-0005-0000-0000-00008CDF0000}"/>
    <cellStyle name="Percent 4 3 3 5 2 4 2" xfId="56162" xr:uid="{00000000-0005-0000-0000-00008DDF0000}"/>
    <cellStyle name="Percent 4 3 3 5 2 4 3" xfId="56163" xr:uid="{00000000-0005-0000-0000-00008EDF0000}"/>
    <cellStyle name="Percent 4 3 3 5 2 5" xfId="56164" xr:uid="{00000000-0005-0000-0000-00008FDF0000}"/>
    <cellStyle name="Percent 4 3 3 5 2 6" xfId="56165" xr:uid="{00000000-0005-0000-0000-000090DF0000}"/>
    <cellStyle name="Percent 4 3 3 5 3" xfId="56166" xr:uid="{00000000-0005-0000-0000-000091DF0000}"/>
    <cellStyle name="Percent 4 3 3 5 3 2" xfId="56167" xr:uid="{00000000-0005-0000-0000-000092DF0000}"/>
    <cellStyle name="Percent 4 3 3 5 3 2 2" xfId="56168" xr:uid="{00000000-0005-0000-0000-000093DF0000}"/>
    <cellStyle name="Percent 4 3 3 5 3 2 3" xfId="56169" xr:uid="{00000000-0005-0000-0000-000094DF0000}"/>
    <cellStyle name="Percent 4 3 3 5 3 3" xfId="56170" xr:uid="{00000000-0005-0000-0000-000095DF0000}"/>
    <cellStyle name="Percent 4 3 3 5 3 4" xfId="56171" xr:uid="{00000000-0005-0000-0000-000096DF0000}"/>
    <cellStyle name="Percent 4 3 3 5 4" xfId="56172" xr:uid="{00000000-0005-0000-0000-000097DF0000}"/>
    <cellStyle name="Percent 4 3 3 5 4 2" xfId="56173" xr:uid="{00000000-0005-0000-0000-000098DF0000}"/>
    <cellStyle name="Percent 4 3 3 5 4 2 2" xfId="56174" xr:uid="{00000000-0005-0000-0000-000099DF0000}"/>
    <cellStyle name="Percent 4 3 3 5 4 2 3" xfId="56175" xr:uid="{00000000-0005-0000-0000-00009ADF0000}"/>
    <cellStyle name="Percent 4 3 3 5 4 3" xfId="56176" xr:uid="{00000000-0005-0000-0000-00009BDF0000}"/>
    <cellStyle name="Percent 4 3 3 5 4 4" xfId="56177" xr:uid="{00000000-0005-0000-0000-00009CDF0000}"/>
    <cellStyle name="Percent 4 3 3 5 5" xfId="56178" xr:uid="{00000000-0005-0000-0000-00009DDF0000}"/>
    <cellStyle name="Percent 4 3 3 5 5 2" xfId="56179" xr:uid="{00000000-0005-0000-0000-00009EDF0000}"/>
    <cellStyle name="Percent 4 3 3 5 5 3" xfId="56180" xr:uid="{00000000-0005-0000-0000-00009FDF0000}"/>
    <cellStyle name="Percent 4 3 3 5 6" xfId="56181" xr:uid="{00000000-0005-0000-0000-0000A0DF0000}"/>
    <cellStyle name="Percent 4 3 3 5 7" xfId="56182" xr:uid="{00000000-0005-0000-0000-0000A1DF0000}"/>
    <cellStyle name="Percent 4 3 3 6" xfId="56183" xr:uid="{00000000-0005-0000-0000-0000A2DF0000}"/>
    <cellStyle name="Percent 4 3 3 6 2" xfId="56184" xr:uid="{00000000-0005-0000-0000-0000A3DF0000}"/>
    <cellStyle name="Percent 4 3 3 6 2 2" xfId="56185" xr:uid="{00000000-0005-0000-0000-0000A4DF0000}"/>
    <cellStyle name="Percent 4 3 3 6 2 2 2" xfId="56186" xr:uid="{00000000-0005-0000-0000-0000A5DF0000}"/>
    <cellStyle name="Percent 4 3 3 6 2 2 3" xfId="56187" xr:uid="{00000000-0005-0000-0000-0000A6DF0000}"/>
    <cellStyle name="Percent 4 3 3 6 2 3" xfId="56188" xr:uid="{00000000-0005-0000-0000-0000A7DF0000}"/>
    <cellStyle name="Percent 4 3 3 6 2 4" xfId="56189" xr:uid="{00000000-0005-0000-0000-0000A8DF0000}"/>
    <cellStyle name="Percent 4 3 3 6 3" xfId="56190" xr:uid="{00000000-0005-0000-0000-0000A9DF0000}"/>
    <cellStyle name="Percent 4 3 3 6 3 2" xfId="56191" xr:uid="{00000000-0005-0000-0000-0000AADF0000}"/>
    <cellStyle name="Percent 4 3 3 6 3 2 2" xfId="56192" xr:uid="{00000000-0005-0000-0000-0000ABDF0000}"/>
    <cellStyle name="Percent 4 3 3 6 3 2 3" xfId="56193" xr:uid="{00000000-0005-0000-0000-0000ACDF0000}"/>
    <cellStyle name="Percent 4 3 3 6 3 3" xfId="56194" xr:uid="{00000000-0005-0000-0000-0000ADDF0000}"/>
    <cellStyle name="Percent 4 3 3 6 3 4" xfId="56195" xr:uid="{00000000-0005-0000-0000-0000AEDF0000}"/>
    <cellStyle name="Percent 4 3 3 6 4" xfId="56196" xr:uid="{00000000-0005-0000-0000-0000AFDF0000}"/>
    <cellStyle name="Percent 4 3 3 6 4 2" xfId="56197" xr:uid="{00000000-0005-0000-0000-0000B0DF0000}"/>
    <cellStyle name="Percent 4 3 3 6 4 3" xfId="56198" xr:uid="{00000000-0005-0000-0000-0000B1DF0000}"/>
    <cellStyle name="Percent 4 3 3 6 5" xfId="56199" xr:uid="{00000000-0005-0000-0000-0000B2DF0000}"/>
    <cellStyle name="Percent 4 3 3 6 6" xfId="56200" xr:uid="{00000000-0005-0000-0000-0000B3DF0000}"/>
    <cellStyle name="Percent 4 3 3 7" xfId="56201" xr:uid="{00000000-0005-0000-0000-0000B4DF0000}"/>
    <cellStyle name="Percent 4 3 3 7 2" xfId="56202" xr:uid="{00000000-0005-0000-0000-0000B5DF0000}"/>
    <cellStyle name="Percent 4 3 3 7 2 2" xfId="56203" xr:uid="{00000000-0005-0000-0000-0000B6DF0000}"/>
    <cellStyle name="Percent 4 3 3 7 2 3" xfId="56204" xr:uid="{00000000-0005-0000-0000-0000B7DF0000}"/>
    <cellStyle name="Percent 4 3 3 7 3" xfId="56205" xr:uid="{00000000-0005-0000-0000-0000B8DF0000}"/>
    <cellStyle name="Percent 4 3 3 7 4" xfId="56206" xr:uid="{00000000-0005-0000-0000-0000B9DF0000}"/>
    <cellStyle name="Percent 4 3 3 8" xfId="56207" xr:uid="{00000000-0005-0000-0000-0000BADF0000}"/>
    <cellStyle name="Percent 4 3 3 8 2" xfId="56208" xr:uid="{00000000-0005-0000-0000-0000BBDF0000}"/>
    <cellStyle name="Percent 4 3 3 8 2 2" xfId="56209" xr:uid="{00000000-0005-0000-0000-0000BCDF0000}"/>
    <cellStyle name="Percent 4 3 3 8 2 3" xfId="56210" xr:uid="{00000000-0005-0000-0000-0000BDDF0000}"/>
    <cellStyle name="Percent 4 3 3 8 3" xfId="56211" xr:uid="{00000000-0005-0000-0000-0000BEDF0000}"/>
    <cellStyle name="Percent 4 3 3 8 4" xfId="56212" xr:uid="{00000000-0005-0000-0000-0000BFDF0000}"/>
    <cellStyle name="Percent 4 3 3 9" xfId="56213" xr:uid="{00000000-0005-0000-0000-0000C0DF0000}"/>
    <cellStyle name="Percent 4 3 3 9 2" xfId="56214" xr:uid="{00000000-0005-0000-0000-0000C1DF0000}"/>
    <cellStyle name="Percent 4 3 3 9 3" xfId="56215" xr:uid="{00000000-0005-0000-0000-0000C2DF0000}"/>
    <cellStyle name="Percent 4 3 4" xfId="56216" xr:uid="{00000000-0005-0000-0000-0000C3DF0000}"/>
    <cellStyle name="Percent 4 3 4 10" xfId="56217" xr:uid="{00000000-0005-0000-0000-0000C4DF0000}"/>
    <cellStyle name="Percent 4 3 4 2" xfId="56218" xr:uid="{00000000-0005-0000-0000-0000C5DF0000}"/>
    <cellStyle name="Percent 4 3 4 2 2" xfId="56219" xr:uid="{00000000-0005-0000-0000-0000C6DF0000}"/>
    <cellStyle name="Percent 4 3 4 2 2 2" xfId="56220" xr:uid="{00000000-0005-0000-0000-0000C7DF0000}"/>
    <cellStyle name="Percent 4 3 4 2 2 2 2" xfId="56221" xr:uid="{00000000-0005-0000-0000-0000C8DF0000}"/>
    <cellStyle name="Percent 4 3 4 2 2 2 2 2" xfId="56222" xr:uid="{00000000-0005-0000-0000-0000C9DF0000}"/>
    <cellStyle name="Percent 4 3 4 2 2 2 2 2 2" xfId="56223" xr:uid="{00000000-0005-0000-0000-0000CADF0000}"/>
    <cellStyle name="Percent 4 3 4 2 2 2 2 2 3" xfId="56224" xr:uid="{00000000-0005-0000-0000-0000CBDF0000}"/>
    <cellStyle name="Percent 4 3 4 2 2 2 2 3" xfId="56225" xr:uid="{00000000-0005-0000-0000-0000CCDF0000}"/>
    <cellStyle name="Percent 4 3 4 2 2 2 2 4" xfId="56226" xr:uid="{00000000-0005-0000-0000-0000CDDF0000}"/>
    <cellStyle name="Percent 4 3 4 2 2 2 3" xfId="56227" xr:uid="{00000000-0005-0000-0000-0000CEDF0000}"/>
    <cellStyle name="Percent 4 3 4 2 2 2 3 2" xfId="56228" xr:uid="{00000000-0005-0000-0000-0000CFDF0000}"/>
    <cellStyle name="Percent 4 3 4 2 2 2 3 2 2" xfId="56229" xr:uid="{00000000-0005-0000-0000-0000D0DF0000}"/>
    <cellStyle name="Percent 4 3 4 2 2 2 3 2 3" xfId="56230" xr:uid="{00000000-0005-0000-0000-0000D1DF0000}"/>
    <cellStyle name="Percent 4 3 4 2 2 2 3 3" xfId="56231" xr:uid="{00000000-0005-0000-0000-0000D2DF0000}"/>
    <cellStyle name="Percent 4 3 4 2 2 2 3 4" xfId="56232" xr:uid="{00000000-0005-0000-0000-0000D3DF0000}"/>
    <cellStyle name="Percent 4 3 4 2 2 2 4" xfId="56233" xr:uid="{00000000-0005-0000-0000-0000D4DF0000}"/>
    <cellStyle name="Percent 4 3 4 2 2 2 4 2" xfId="56234" xr:uid="{00000000-0005-0000-0000-0000D5DF0000}"/>
    <cellStyle name="Percent 4 3 4 2 2 2 4 3" xfId="56235" xr:uid="{00000000-0005-0000-0000-0000D6DF0000}"/>
    <cellStyle name="Percent 4 3 4 2 2 2 5" xfId="56236" xr:uid="{00000000-0005-0000-0000-0000D7DF0000}"/>
    <cellStyle name="Percent 4 3 4 2 2 2 6" xfId="56237" xr:uid="{00000000-0005-0000-0000-0000D8DF0000}"/>
    <cellStyle name="Percent 4 3 4 2 2 3" xfId="56238" xr:uid="{00000000-0005-0000-0000-0000D9DF0000}"/>
    <cellStyle name="Percent 4 3 4 2 2 3 2" xfId="56239" xr:uid="{00000000-0005-0000-0000-0000DADF0000}"/>
    <cellStyle name="Percent 4 3 4 2 2 3 2 2" xfId="56240" xr:uid="{00000000-0005-0000-0000-0000DBDF0000}"/>
    <cellStyle name="Percent 4 3 4 2 2 3 2 3" xfId="56241" xr:uid="{00000000-0005-0000-0000-0000DCDF0000}"/>
    <cellStyle name="Percent 4 3 4 2 2 3 3" xfId="56242" xr:uid="{00000000-0005-0000-0000-0000DDDF0000}"/>
    <cellStyle name="Percent 4 3 4 2 2 3 4" xfId="56243" xr:uid="{00000000-0005-0000-0000-0000DEDF0000}"/>
    <cellStyle name="Percent 4 3 4 2 2 4" xfId="56244" xr:uid="{00000000-0005-0000-0000-0000DFDF0000}"/>
    <cellStyle name="Percent 4 3 4 2 2 4 2" xfId="56245" xr:uid="{00000000-0005-0000-0000-0000E0DF0000}"/>
    <cellStyle name="Percent 4 3 4 2 2 4 2 2" xfId="56246" xr:uid="{00000000-0005-0000-0000-0000E1DF0000}"/>
    <cellStyle name="Percent 4 3 4 2 2 4 2 3" xfId="56247" xr:uid="{00000000-0005-0000-0000-0000E2DF0000}"/>
    <cellStyle name="Percent 4 3 4 2 2 4 3" xfId="56248" xr:uid="{00000000-0005-0000-0000-0000E3DF0000}"/>
    <cellStyle name="Percent 4 3 4 2 2 4 4" xfId="56249" xr:uid="{00000000-0005-0000-0000-0000E4DF0000}"/>
    <cellStyle name="Percent 4 3 4 2 2 5" xfId="56250" xr:uid="{00000000-0005-0000-0000-0000E5DF0000}"/>
    <cellStyle name="Percent 4 3 4 2 2 5 2" xfId="56251" xr:uid="{00000000-0005-0000-0000-0000E6DF0000}"/>
    <cellStyle name="Percent 4 3 4 2 2 5 3" xfId="56252" xr:uid="{00000000-0005-0000-0000-0000E7DF0000}"/>
    <cellStyle name="Percent 4 3 4 2 2 6" xfId="56253" xr:uid="{00000000-0005-0000-0000-0000E8DF0000}"/>
    <cellStyle name="Percent 4 3 4 2 2 7" xfId="56254" xr:uid="{00000000-0005-0000-0000-0000E9DF0000}"/>
    <cellStyle name="Percent 4 3 4 2 3" xfId="56255" xr:uid="{00000000-0005-0000-0000-0000EADF0000}"/>
    <cellStyle name="Percent 4 3 4 2 3 2" xfId="56256" xr:uid="{00000000-0005-0000-0000-0000EBDF0000}"/>
    <cellStyle name="Percent 4 3 4 2 3 2 2" xfId="56257" xr:uid="{00000000-0005-0000-0000-0000ECDF0000}"/>
    <cellStyle name="Percent 4 3 4 2 3 2 2 2" xfId="56258" xr:uid="{00000000-0005-0000-0000-0000EDDF0000}"/>
    <cellStyle name="Percent 4 3 4 2 3 2 2 3" xfId="56259" xr:uid="{00000000-0005-0000-0000-0000EEDF0000}"/>
    <cellStyle name="Percent 4 3 4 2 3 2 3" xfId="56260" xr:uid="{00000000-0005-0000-0000-0000EFDF0000}"/>
    <cellStyle name="Percent 4 3 4 2 3 2 4" xfId="56261" xr:uid="{00000000-0005-0000-0000-0000F0DF0000}"/>
    <cellStyle name="Percent 4 3 4 2 3 3" xfId="56262" xr:uid="{00000000-0005-0000-0000-0000F1DF0000}"/>
    <cellStyle name="Percent 4 3 4 2 3 3 2" xfId="56263" xr:uid="{00000000-0005-0000-0000-0000F2DF0000}"/>
    <cellStyle name="Percent 4 3 4 2 3 3 2 2" xfId="56264" xr:uid="{00000000-0005-0000-0000-0000F3DF0000}"/>
    <cellStyle name="Percent 4 3 4 2 3 3 2 3" xfId="56265" xr:uid="{00000000-0005-0000-0000-0000F4DF0000}"/>
    <cellStyle name="Percent 4 3 4 2 3 3 3" xfId="56266" xr:uid="{00000000-0005-0000-0000-0000F5DF0000}"/>
    <cellStyle name="Percent 4 3 4 2 3 3 4" xfId="56267" xr:uid="{00000000-0005-0000-0000-0000F6DF0000}"/>
    <cellStyle name="Percent 4 3 4 2 3 4" xfId="56268" xr:uid="{00000000-0005-0000-0000-0000F7DF0000}"/>
    <cellStyle name="Percent 4 3 4 2 3 4 2" xfId="56269" xr:uid="{00000000-0005-0000-0000-0000F8DF0000}"/>
    <cellStyle name="Percent 4 3 4 2 3 4 3" xfId="56270" xr:uid="{00000000-0005-0000-0000-0000F9DF0000}"/>
    <cellStyle name="Percent 4 3 4 2 3 5" xfId="56271" xr:uid="{00000000-0005-0000-0000-0000FADF0000}"/>
    <cellStyle name="Percent 4 3 4 2 3 6" xfId="56272" xr:uid="{00000000-0005-0000-0000-0000FBDF0000}"/>
    <cellStyle name="Percent 4 3 4 2 4" xfId="56273" xr:uid="{00000000-0005-0000-0000-0000FCDF0000}"/>
    <cellStyle name="Percent 4 3 4 2 4 2" xfId="56274" xr:uid="{00000000-0005-0000-0000-0000FDDF0000}"/>
    <cellStyle name="Percent 4 3 4 2 4 2 2" xfId="56275" xr:uid="{00000000-0005-0000-0000-0000FEDF0000}"/>
    <cellStyle name="Percent 4 3 4 2 4 2 3" xfId="56276" xr:uid="{00000000-0005-0000-0000-0000FFDF0000}"/>
    <cellStyle name="Percent 4 3 4 2 4 3" xfId="56277" xr:uid="{00000000-0005-0000-0000-000000E00000}"/>
    <cellStyle name="Percent 4 3 4 2 4 4" xfId="56278" xr:uid="{00000000-0005-0000-0000-000001E00000}"/>
    <cellStyle name="Percent 4 3 4 2 5" xfId="56279" xr:uid="{00000000-0005-0000-0000-000002E00000}"/>
    <cellStyle name="Percent 4 3 4 2 5 2" xfId="56280" xr:uid="{00000000-0005-0000-0000-000003E00000}"/>
    <cellStyle name="Percent 4 3 4 2 5 2 2" xfId="56281" xr:uid="{00000000-0005-0000-0000-000004E00000}"/>
    <cellStyle name="Percent 4 3 4 2 5 2 3" xfId="56282" xr:uid="{00000000-0005-0000-0000-000005E00000}"/>
    <cellStyle name="Percent 4 3 4 2 5 3" xfId="56283" xr:uid="{00000000-0005-0000-0000-000006E00000}"/>
    <cellStyle name="Percent 4 3 4 2 5 4" xfId="56284" xr:uid="{00000000-0005-0000-0000-000007E00000}"/>
    <cellStyle name="Percent 4 3 4 2 6" xfId="56285" xr:uid="{00000000-0005-0000-0000-000008E00000}"/>
    <cellStyle name="Percent 4 3 4 2 6 2" xfId="56286" xr:uid="{00000000-0005-0000-0000-000009E00000}"/>
    <cellStyle name="Percent 4 3 4 2 6 3" xfId="56287" xr:uid="{00000000-0005-0000-0000-00000AE00000}"/>
    <cellStyle name="Percent 4 3 4 2 7" xfId="56288" xr:uid="{00000000-0005-0000-0000-00000BE00000}"/>
    <cellStyle name="Percent 4 3 4 2 8" xfId="56289" xr:uid="{00000000-0005-0000-0000-00000CE00000}"/>
    <cellStyle name="Percent 4 3 4 3" xfId="56290" xr:uid="{00000000-0005-0000-0000-00000DE00000}"/>
    <cellStyle name="Percent 4 3 4 3 2" xfId="56291" xr:uid="{00000000-0005-0000-0000-00000EE00000}"/>
    <cellStyle name="Percent 4 3 4 3 2 2" xfId="56292" xr:uid="{00000000-0005-0000-0000-00000FE00000}"/>
    <cellStyle name="Percent 4 3 4 3 2 2 2" xfId="56293" xr:uid="{00000000-0005-0000-0000-000010E00000}"/>
    <cellStyle name="Percent 4 3 4 3 2 2 2 2" xfId="56294" xr:uid="{00000000-0005-0000-0000-000011E00000}"/>
    <cellStyle name="Percent 4 3 4 3 2 2 2 3" xfId="56295" xr:uid="{00000000-0005-0000-0000-000012E00000}"/>
    <cellStyle name="Percent 4 3 4 3 2 2 3" xfId="56296" xr:uid="{00000000-0005-0000-0000-000013E00000}"/>
    <cellStyle name="Percent 4 3 4 3 2 2 4" xfId="56297" xr:uid="{00000000-0005-0000-0000-000014E00000}"/>
    <cellStyle name="Percent 4 3 4 3 2 3" xfId="56298" xr:uid="{00000000-0005-0000-0000-000015E00000}"/>
    <cellStyle name="Percent 4 3 4 3 2 3 2" xfId="56299" xr:uid="{00000000-0005-0000-0000-000016E00000}"/>
    <cellStyle name="Percent 4 3 4 3 2 3 2 2" xfId="56300" xr:uid="{00000000-0005-0000-0000-000017E00000}"/>
    <cellStyle name="Percent 4 3 4 3 2 3 2 3" xfId="56301" xr:uid="{00000000-0005-0000-0000-000018E00000}"/>
    <cellStyle name="Percent 4 3 4 3 2 3 3" xfId="56302" xr:uid="{00000000-0005-0000-0000-000019E00000}"/>
    <cellStyle name="Percent 4 3 4 3 2 3 4" xfId="56303" xr:uid="{00000000-0005-0000-0000-00001AE00000}"/>
    <cellStyle name="Percent 4 3 4 3 2 4" xfId="56304" xr:uid="{00000000-0005-0000-0000-00001BE00000}"/>
    <cellStyle name="Percent 4 3 4 3 2 4 2" xfId="56305" xr:uid="{00000000-0005-0000-0000-00001CE00000}"/>
    <cellStyle name="Percent 4 3 4 3 2 4 3" xfId="56306" xr:uid="{00000000-0005-0000-0000-00001DE00000}"/>
    <cellStyle name="Percent 4 3 4 3 2 5" xfId="56307" xr:uid="{00000000-0005-0000-0000-00001EE00000}"/>
    <cellStyle name="Percent 4 3 4 3 2 6" xfId="56308" xr:uid="{00000000-0005-0000-0000-00001FE00000}"/>
    <cellStyle name="Percent 4 3 4 3 3" xfId="56309" xr:uid="{00000000-0005-0000-0000-000020E00000}"/>
    <cellStyle name="Percent 4 3 4 3 3 2" xfId="56310" xr:uid="{00000000-0005-0000-0000-000021E00000}"/>
    <cellStyle name="Percent 4 3 4 3 3 2 2" xfId="56311" xr:uid="{00000000-0005-0000-0000-000022E00000}"/>
    <cellStyle name="Percent 4 3 4 3 3 2 3" xfId="56312" xr:uid="{00000000-0005-0000-0000-000023E00000}"/>
    <cellStyle name="Percent 4 3 4 3 3 3" xfId="56313" xr:uid="{00000000-0005-0000-0000-000024E00000}"/>
    <cellStyle name="Percent 4 3 4 3 3 4" xfId="56314" xr:uid="{00000000-0005-0000-0000-000025E00000}"/>
    <cellStyle name="Percent 4 3 4 3 4" xfId="56315" xr:uid="{00000000-0005-0000-0000-000026E00000}"/>
    <cellStyle name="Percent 4 3 4 3 4 2" xfId="56316" xr:uid="{00000000-0005-0000-0000-000027E00000}"/>
    <cellStyle name="Percent 4 3 4 3 4 2 2" xfId="56317" xr:uid="{00000000-0005-0000-0000-000028E00000}"/>
    <cellStyle name="Percent 4 3 4 3 4 2 3" xfId="56318" xr:uid="{00000000-0005-0000-0000-000029E00000}"/>
    <cellStyle name="Percent 4 3 4 3 4 3" xfId="56319" xr:uid="{00000000-0005-0000-0000-00002AE00000}"/>
    <cellStyle name="Percent 4 3 4 3 4 4" xfId="56320" xr:uid="{00000000-0005-0000-0000-00002BE00000}"/>
    <cellStyle name="Percent 4 3 4 3 5" xfId="56321" xr:uid="{00000000-0005-0000-0000-00002CE00000}"/>
    <cellStyle name="Percent 4 3 4 3 5 2" xfId="56322" xr:uid="{00000000-0005-0000-0000-00002DE00000}"/>
    <cellStyle name="Percent 4 3 4 3 5 3" xfId="56323" xr:uid="{00000000-0005-0000-0000-00002EE00000}"/>
    <cellStyle name="Percent 4 3 4 3 6" xfId="56324" xr:uid="{00000000-0005-0000-0000-00002FE00000}"/>
    <cellStyle name="Percent 4 3 4 3 7" xfId="56325" xr:uid="{00000000-0005-0000-0000-000030E00000}"/>
    <cellStyle name="Percent 4 3 4 4" xfId="56326" xr:uid="{00000000-0005-0000-0000-000031E00000}"/>
    <cellStyle name="Percent 4 3 4 4 2" xfId="56327" xr:uid="{00000000-0005-0000-0000-000032E00000}"/>
    <cellStyle name="Percent 4 3 4 4 2 2" xfId="56328" xr:uid="{00000000-0005-0000-0000-000033E00000}"/>
    <cellStyle name="Percent 4 3 4 4 2 2 2" xfId="56329" xr:uid="{00000000-0005-0000-0000-000034E00000}"/>
    <cellStyle name="Percent 4 3 4 4 2 2 2 2" xfId="56330" xr:uid="{00000000-0005-0000-0000-000035E00000}"/>
    <cellStyle name="Percent 4 3 4 4 2 2 2 3" xfId="56331" xr:uid="{00000000-0005-0000-0000-000036E00000}"/>
    <cellStyle name="Percent 4 3 4 4 2 2 3" xfId="56332" xr:uid="{00000000-0005-0000-0000-000037E00000}"/>
    <cellStyle name="Percent 4 3 4 4 2 2 4" xfId="56333" xr:uid="{00000000-0005-0000-0000-000038E00000}"/>
    <cellStyle name="Percent 4 3 4 4 2 3" xfId="56334" xr:uid="{00000000-0005-0000-0000-000039E00000}"/>
    <cellStyle name="Percent 4 3 4 4 2 3 2" xfId="56335" xr:uid="{00000000-0005-0000-0000-00003AE00000}"/>
    <cellStyle name="Percent 4 3 4 4 2 3 2 2" xfId="56336" xr:uid="{00000000-0005-0000-0000-00003BE00000}"/>
    <cellStyle name="Percent 4 3 4 4 2 3 2 3" xfId="56337" xr:uid="{00000000-0005-0000-0000-00003CE00000}"/>
    <cellStyle name="Percent 4 3 4 4 2 3 3" xfId="56338" xr:uid="{00000000-0005-0000-0000-00003DE00000}"/>
    <cellStyle name="Percent 4 3 4 4 2 3 4" xfId="56339" xr:uid="{00000000-0005-0000-0000-00003EE00000}"/>
    <cellStyle name="Percent 4 3 4 4 2 4" xfId="56340" xr:uid="{00000000-0005-0000-0000-00003FE00000}"/>
    <cellStyle name="Percent 4 3 4 4 2 4 2" xfId="56341" xr:uid="{00000000-0005-0000-0000-000040E00000}"/>
    <cellStyle name="Percent 4 3 4 4 2 4 3" xfId="56342" xr:uid="{00000000-0005-0000-0000-000041E00000}"/>
    <cellStyle name="Percent 4 3 4 4 2 5" xfId="56343" xr:uid="{00000000-0005-0000-0000-000042E00000}"/>
    <cellStyle name="Percent 4 3 4 4 2 6" xfId="56344" xr:uid="{00000000-0005-0000-0000-000043E00000}"/>
    <cellStyle name="Percent 4 3 4 4 3" xfId="56345" xr:uid="{00000000-0005-0000-0000-000044E00000}"/>
    <cellStyle name="Percent 4 3 4 4 3 2" xfId="56346" xr:uid="{00000000-0005-0000-0000-000045E00000}"/>
    <cellStyle name="Percent 4 3 4 4 3 2 2" xfId="56347" xr:uid="{00000000-0005-0000-0000-000046E00000}"/>
    <cellStyle name="Percent 4 3 4 4 3 2 3" xfId="56348" xr:uid="{00000000-0005-0000-0000-000047E00000}"/>
    <cellStyle name="Percent 4 3 4 4 3 3" xfId="56349" xr:uid="{00000000-0005-0000-0000-000048E00000}"/>
    <cellStyle name="Percent 4 3 4 4 3 4" xfId="56350" xr:uid="{00000000-0005-0000-0000-000049E00000}"/>
    <cellStyle name="Percent 4 3 4 4 4" xfId="56351" xr:uid="{00000000-0005-0000-0000-00004AE00000}"/>
    <cellStyle name="Percent 4 3 4 4 4 2" xfId="56352" xr:uid="{00000000-0005-0000-0000-00004BE00000}"/>
    <cellStyle name="Percent 4 3 4 4 4 2 2" xfId="56353" xr:uid="{00000000-0005-0000-0000-00004CE00000}"/>
    <cellStyle name="Percent 4 3 4 4 4 2 3" xfId="56354" xr:uid="{00000000-0005-0000-0000-00004DE00000}"/>
    <cellStyle name="Percent 4 3 4 4 4 3" xfId="56355" xr:uid="{00000000-0005-0000-0000-00004EE00000}"/>
    <cellStyle name="Percent 4 3 4 4 4 4" xfId="56356" xr:uid="{00000000-0005-0000-0000-00004FE00000}"/>
    <cellStyle name="Percent 4 3 4 4 5" xfId="56357" xr:uid="{00000000-0005-0000-0000-000050E00000}"/>
    <cellStyle name="Percent 4 3 4 4 5 2" xfId="56358" xr:uid="{00000000-0005-0000-0000-000051E00000}"/>
    <cellStyle name="Percent 4 3 4 4 5 3" xfId="56359" xr:uid="{00000000-0005-0000-0000-000052E00000}"/>
    <cellStyle name="Percent 4 3 4 4 6" xfId="56360" xr:uid="{00000000-0005-0000-0000-000053E00000}"/>
    <cellStyle name="Percent 4 3 4 4 7" xfId="56361" xr:uid="{00000000-0005-0000-0000-000054E00000}"/>
    <cellStyle name="Percent 4 3 4 5" xfId="56362" xr:uid="{00000000-0005-0000-0000-000055E00000}"/>
    <cellStyle name="Percent 4 3 4 5 2" xfId="56363" xr:uid="{00000000-0005-0000-0000-000056E00000}"/>
    <cellStyle name="Percent 4 3 4 5 2 2" xfId="56364" xr:uid="{00000000-0005-0000-0000-000057E00000}"/>
    <cellStyle name="Percent 4 3 4 5 2 2 2" xfId="56365" xr:uid="{00000000-0005-0000-0000-000058E00000}"/>
    <cellStyle name="Percent 4 3 4 5 2 2 3" xfId="56366" xr:uid="{00000000-0005-0000-0000-000059E00000}"/>
    <cellStyle name="Percent 4 3 4 5 2 3" xfId="56367" xr:uid="{00000000-0005-0000-0000-00005AE00000}"/>
    <cellStyle name="Percent 4 3 4 5 2 4" xfId="56368" xr:uid="{00000000-0005-0000-0000-00005BE00000}"/>
    <cellStyle name="Percent 4 3 4 5 3" xfId="56369" xr:uid="{00000000-0005-0000-0000-00005CE00000}"/>
    <cellStyle name="Percent 4 3 4 5 3 2" xfId="56370" xr:uid="{00000000-0005-0000-0000-00005DE00000}"/>
    <cellStyle name="Percent 4 3 4 5 3 2 2" xfId="56371" xr:uid="{00000000-0005-0000-0000-00005EE00000}"/>
    <cellStyle name="Percent 4 3 4 5 3 2 3" xfId="56372" xr:uid="{00000000-0005-0000-0000-00005FE00000}"/>
    <cellStyle name="Percent 4 3 4 5 3 3" xfId="56373" xr:uid="{00000000-0005-0000-0000-000060E00000}"/>
    <cellStyle name="Percent 4 3 4 5 3 4" xfId="56374" xr:uid="{00000000-0005-0000-0000-000061E00000}"/>
    <cellStyle name="Percent 4 3 4 5 4" xfId="56375" xr:uid="{00000000-0005-0000-0000-000062E00000}"/>
    <cellStyle name="Percent 4 3 4 5 4 2" xfId="56376" xr:uid="{00000000-0005-0000-0000-000063E00000}"/>
    <cellStyle name="Percent 4 3 4 5 4 3" xfId="56377" xr:uid="{00000000-0005-0000-0000-000064E00000}"/>
    <cellStyle name="Percent 4 3 4 5 5" xfId="56378" xr:uid="{00000000-0005-0000-0000-000065E00000}"/>
    <cellStyle name="Percent 4 3 4 5 6" xfId="56379" xr:uid="{00000000-0005-0000-0000-000066E00000}"/>
    <cellStyle name="Percent 4 3 4 6" xfId="56380" xr:uid="{00000000-0005-0000-0000-000067E00000}"/>
    <cellStyle name="Percent 4 3 4 6 2" xfId="56381" xr:uid="{00000000-0005-0000-0000-000068E00000}"/>
    <cellStyle name="Percent 4 3 4 6 2 2" xfId="56382" xr:uid="{00000000-0005-0000-0000-000069E00000}"/>
    <cellStyle name="Percent 4 3 4 6 2 3" xfId="56383" xr:uid="{00000000-0005-0000-0000-00006AE00000}"/>
    <cellStyle name="Percent 4 3 4 6 3" xfId="56384" xr:uid="{00000000-0005-0000-0000-00006BE00000}"/>
    <cellStyle name="Percent 4 3 4 6 4" xfId="56385" xr:uid="{00000000-0005-0000-0000-00006CE00000}"/>
    <cellStyle name="Percent 4 3 4 7" xfId="56386" xr:uid="{00000000-0005-0000-0000-00006DE00000}"/>
    <cellStyle name="Percent 4 3 4 7 2" xfId="56387" xr:uid="{00000000-0005-0000-0000-00006EE00000}"/>
    <cellStyle name="Percent 4 3 4 7 2 2" xfId="56388" xr:uid="{00000000-0005-0000-0000-00006FE00000}"/>
    <cellStyle name="Percent 4 3 4 7 2 3" xfId="56389" xr:uid="{00000000-0005-0000-0000-000070E00000}"/>
    <cellStyle name="Percent 4 3 4 7 3" xfId="56390" xr:uid="{00000000-0005-0000-0000-000071E00000}"/>
    <cellStyle name="Percent 4 3 4 7 4" xfId="56391" xr:uid="{00000000-0005-0000-0000-000072E00000}"/>
    <cellStyle name="Percent 4 3 4 8" xfId="56392" xr:uid="{00000000-0005-0000-0000-000073E00000}"/>
    <cellStyle name="Percent 4 3 4 8 2" xfId="56393" xr:uid="{00000000-0005-0000-0000-000074E00000}"/>
    <cellStyle name="Percent 4 3 4 8 3" xfId="56394" xr:uid="{00000000-0005-0000-0000-000075E00000}"/>
    <cellStyle name="Percent 4 3 4 9" xfId="56395" xr:uid="{00000000-0005-0000-0000-000076E00000}"/>
    <cellStyle name="Percent 4 3 5" xfId="56396" xr:uid="{00000000-0005-0000-0000-000077E00000}"/>
    <cellStyle name="Percent 4 3 5 10" xfId="56397" xr:uid="{00000000-0005-0000-0000-000078E00000}"/>
    <cellStyle name="Percent 4 3 5 2" xfId="56398" xr:uid="{00000000-0005-0000-0000-000079E00000}"/>
    <cellStyle name="Percent 4 3 5 2 2" xfId="56399" xr:uid="{00000000-0005-0000-0000-00007AE00000}"/>
    <cellStyle name="Percent 4 3 5 2 2 2" xfId="56400" xr:uid="{00000000-0005-0000-0000-00007BE00000}"/>
    <cellStyle name="Percent 4 3 5 2 2 2 2" xfId="56401" xr:uid="{00000000-0005-0000-0000-00007CE00000}"/>
    <cellStyle name="Percent 4 3 5 2 2 2 2 2" xfId="56402" xr:uid="{00000000-0005-0000-0000-00007DE00000}"/>
    <cellStyle name="Percent 4 3 5 2 2 2 2 2 2" xfId="56403" xr:uid="{00000000-0005-0000-0000-00007EE00000}"/>
    <cellStyle name="Percent 4 3 5 2 2 2 2 2 3" xfId="56404" xr:uid="{00000000-0005-0000-0000-00007FE00000}"/>
    <cellStyle name="Percent 4 3 5 2 2 2 2 3" xfId="56405" xr:uid="{00000000-0005-0000-0000-000080E00000}"/>
    <cellStyle name="Percent 4 3 5 2 2 2 2 4" xfId="56406" xr:uid="{00000000-0005-0000-0000-000081E00000}"/>
    <cellStyle name="Percent 4 3 5 2 2 2 3" xfId="56407" xr:uid="{00000000-0005-0000-0000-000082E00000}"/>
    <cellStyle name="Percent 4 3 5 2 2 2 3 2" xfId="56408" xr:uid="{00000000-0005-0000-0000-000083E00000}"/>
    <cellStyle name="Percent 4 3 5 2 2 2 3 2 2" xfId="56409" xr:uid="{00000000-0005-0000-0000-000084E00000}"/>
    <cellStyle name="Percent 4 3 5 2 2 2 3 2 3" xfId="56410" xr:uid="{00000000-0005-0000-0000-000085E00000}"/>
    <cellStyle name="Percent 4 3 5 2 2 2 3 3" xfId="56411" xr:uid="{00000000-0005-0000-0000-000086E00000}"/>
    <cellStyle name="Percent 4 3 5 2 2 2 3 4" xfId="56412" xr:uid="{00000000-0005-0000-0000-000087E00000}"/>
    <cellStyle name="Percent 4 3 5 2 2 2 4" xfId="56413" xr:uid="{00000000-0005-0000-0000-000088E00000}"/>
    <cellStyle name="Percent 4 3 5 2 2 2 4 2" xfId="56414" xr:uid="{00000000-0005-0000-0000-000089E00000}"/>
    <cellStyle name="Percent 4 3 5 2 2 2 4 3" xfId="56415" xr:uid="{00000000-0005-0000-0000-00008AE00000}"/>
    <cellStyle name="Percent 4 3 5 2 2 2 5" xfId="56416" xr:uid="{00000000-0005-0000-0000-00008BE00000}"/>
    <cellStyle name="Percent 4 3 5 2 2 2 6" xfId="56417" xr:uid="{00000000-0005-0000-0000-00008CE00000}"/>
    <cellStyle name="Percent 4 3 5 2 2 3" xfId="56418" xr:uid="{00000000-0005-0000-0000-00008DE00000}"/>
    <cellStyle name="Percent 4 3 5 2 2 3 2" xfId="56419" xr:uid="{00000000-0005-0000-0000-00008EE00000}"/>
    <cellStyle name="Percent 4 3 5 2 2 3 2 2" xfId="56420" xr:uid="{00000000-0005-0000-0000-00008FE00000}"/>
    <cellStyle name="Percent 4 3 5 2 2 3 2 3" xfId="56421" xr:uid="{00000000-0005-0000-0000-000090E00000}"/>
    <cellStyle name="Percent 4 3 5 2 2 3 3" xfId="56422" xr:uid="{00000000-0005-0000-0000-000091E00000}"/>
    <cellStyle name="Percent 4 3 5 2 2 3 4" xfId="56423" xr:uid="{00000000-0005-0000-0000-000092E00000}"/>
    <cellStyle name="Percent 4 3 5 2 2 4" xfId="56424" xr:uid="{00000000-0005-0000-0000-000093E00000}"/>
    <cellStyle name="Percent 4 3 5 2 2 4 2" xfId="56425" xr:uid="{00000000-0005-0000-0000-000094E00000}"/>
    <cellStyle name="Percent 4 3 5 2 2 4 2 2" xfId="56426" xr:uid="{00000000-0005-0000-0000-000095E00000}"/>
    <cellStyle name="Percent 4 3 5 2 2 4 2 3" xfId="56427" xr:uid="{00000000-0005-0000-0000-000096E00000}"/>
    <cellStyle name="Percent 4 3 5 2 2 4 3" xfId="56428" xr:uid="{00000000-0005-0000-0000-000097E00000}"/>
    <cellStyle name="Percent 4 3 5 2 2 4 4" xfId="56429" xr:uid="{00000000-0005-0000-0000-000098E00000}"/>
    <cellStyle name="Percent 4 3 5 2 2 5" xfId="56430" xr:uid="{00000000-0005-0000-0000-000099E00000}"/>
    <cellStyle name="Percent 4 3 5 2 2 5 2" xfId="56431" xr:uid="{00000000-0005-0000-0000-00009AE00000}"/>
    <cellStyle name="Percent 4 3 5 2 2 5 3" xfId="56432" xr:uid="{00000000-0005-0000-0000-00009BE00000}"/>
    <cellStyle name="Percent 4 3 5 2 2 6" xfId="56433" xr:uid="{00000000-0005-0000-0000-00009CE00000}"/>
    <cellStyle name="Percent 4 3 5 2 2 7" xfId="56434" xr:uid="{00000000-0005-0000-0000-00009DE00000}"/>
    <cellStyle name="Percent 4 3 5 2 3" xfId="56435" xr:uid="{00000000-0005-0000-0000-00009EE00000}"/>
    <cellStyle name="Percent 4 3 5 2 3 2" xfId="56436" xr:uid="{00000000-0005-0000-0000-00009FE00000}"/>
    <cellStyle name="Percent 4 3 5 2 3 2 2" xfId="56437" xr:uid="{00000000-0005-0000-0000-0000A0E00000}"/>
    <cellStyle name="Percent 4 3 5 2 3 2 2 2" xfId="56438" xr:uid="{00000000-0005-0000-0000-0000A1E00000}"/>
    <cellStyle name="Percent 4 3 5 2 3 2 2 3" xfId="56439" xr:uid="{00000000-0005-0000-0000-0000A2E00000}"/>
    <cellStyle name="Percent 4 3 5 2 3 2 3" xfId="56440" xr:uid="{00000000-0005-0000-0000-0000A3E00000}"/>
    <cellStyle name="Percent 4 3 5 2 3 2 4" xfId="56441" xr:uid="{00000000-0005-0000-0000-0000A4E00000}"/>
    <cellStyle name="Percent 4 3 5 2 3 3" xfId="56442" xr:uid="{00000000-0005-0000-0000-0000A5E00000}"/>
    <cellStyle name="Percent 4 3 5 2 3 3 2" xfId="56443" xr:uid="{00000000-0005-0000-0000-0000A6E00000}"/>
    <cellStyle name="Percent 4 3 5 2 3 3 2 2" xfId="56444" xr:uid="{00000000-0005-0000-0000-0000A7E00000}"/>
    <cellStyle name="Percent 4 3 5 2 3 3 2 3" xfId="56445" xr:uid="{00000000-0005-0000-0000-0000A8E00000}"/>
    <cellStyle name="Percent 4 3 5 2 3 3 3" xfId="56446" xr:uid="{00000000-0005-0000-0000-0000A9E00000}"/>
    <cellStyle name="Percent 4 3 5 2 3 3 4" xfId="56447" xr:uid="{00000000-0005-0000-0000-0000AAE00000}"/>
    <cellStyle name="Percent 4 3 5 2 3 4" xfId="56448" xr:uid="{00000000-0005-0000-0000-0000ABE00000}"/>
    <cellStyle name="Percent 4 3 5 2 3 4 2" xfId="56449" xr:uid="{00000000-0005-0000-0000-0000ACE00000}"/>
    <cellStyle name="Percent 4 3 5 2 3 4 3" xfId="56450" xr:uid="{00000000-0005-0000-0000-0000ADE00000}"/>
    <cellStyle name="Percent 4 3 5 2 3 5" xfId="56451" xr:uid="{00000000-0005-0000-0000-0000AEE00000}"/>
    <cellStyle name="Percent 4 3 5 2 3 6" xfId="56452" xr:uid="{00000000-0005-0000-0000-0000AFE00000}"/>
    <cellStyle name="Percent 4 3 5 2 4" xfId="56453" xr:uid="{00000000-0005-0000-0000-0000B0E00000}"/>
    <cellStyle name="Percent 4 3 5 2 4 2" xfId="56454" xr:uid="{00000000-0005-0000-0000-0000B1E00000}"/>
    <cellStyle name="Percent 4 3 5 2 4 2 2" xfId="56455" xr:uid="{00000000-0005-0000-0000-0000B2E00000}"/>
    <cellStyle name="Percent 4 3 5 2 4 2 3" xfId="56456" xr:uid="{00000000-0005-0000-0000-0000B3E00000}"/>
    <cellStyle name="Percent 4 3 5 2 4 3" xfId="56457" xr:uid="{00000000-0005-0000-0000-0000B4E00000}"/>
    <cellStyle name="Percent 4 3 5 2 4 4" xfId="56458" xr:uid="{00000000-0005-0000-0000-0000B5E00000}"/>
    <cellStyle name="Percent 4 3 5 2 5" xfId="56459" xr:uid="{00000000-0005-0000-0000-0000B6E00000}"/>
    <cellStyle name="Percent 4 3 5 2 5 2" xfId="56460" xr:uid="{00000000-0005-0000-0000-0000B7E00000}"/>
    <cellStyle name="Percent 4 3 5 2 5 2 2" xfId="56461" xr:uid="{00000000-0005-0000-0000-0000B8E00000}"/>
    <cellStyle name="Percent 4 3 5 2 5 2 3" xfId="56462" xr:uid="{00000000-0005-0000-0000-0000B9E00000}"/>
    <cellStyle name="Percent 4 3 5 2 5 3" xfId="56463" xr:uid="{00000000-0005-0000-0000-0000BAE00000}"/>
    <cellStyle name="Percent 4 3 5 2 5 4" xfId="56464" xr:uid="{00000000-0005-0000-0000-0000BBE00000}"/>
    <cellStyle name="Percent 4 3 5 2 6" xfId="56465" xr:uid="{00000000-0005-0000-0000-0000BCE00000}"/>
    <cellStyle name="Percent 4 3 5 2 6 2" xfId="56466" xr:uid="{00000000-0005-0000-0000-0000BDE00000}"/>
    <cellStyle name="Percent 4 3 5 2 6 3" xfId="56467" xr:uid="{00000000-0005-0000-0000-0000BEE00000}"/>
    <cellStyle name="Percent 4 3 5 2 7" xfId="56468" xr:uid="{00000000-0005-0000-0000-0000BFE00000}"/>
    <cellStyle name="Percent 4 3 5 2 8" xfId="56469" xr:uid="{00000000-0005-0000-0000-0000C0E00000}"/>
    <cellStyle name="Percent 4 3 5 3" xfId="56470" xr:uid="{00000000-0005-0000-0000-0000C1E00000}"/>
    <cellStyle name="Percent 4 3 5 3 2" xfId="56471" xr:uid="{00000000-0005-0000-0000-0000C2E00000}"/>
    <cellStyle name="Percent 4 3 5 3 2 2" xfId="56472" xr:uid="{00000000-0005-0000-0000-0000C3E00000}"/>
    <cellStyle name="Percent 4 3 5 3 2 2 2" xfId="56473" xr:uid="{00000000-0005-0000-0000-0000C4E00000}"/>
    <cellStyle name="Percent 4 3 5 3 2 2 2 2" xfId="56474" xr:uid="{00000000-0005-0000-0000-0000C5E00000}"/>
    <cellStyle name="Percent 4 3 5 3 2 2 2 3" xfId="56475" xr:uid="{00000000-0005-0000-0000-0000C6E00000}"/>
    <cellStyle name="Percent 4 3 5 3 2 2 3" xfId="56476" xr:uid="{00000000-0005-0000-0000-0000C7E00000}"/>
    <cellStyle name="Percent 4 3 5 3 2 2 4" xfId="56477" xr:uid="{00000000-0005-0000-0000-0000C8E00000}"/>
    <cellStyle name="Percent 4 3 5 3 2 3" xfId="56478" xr:uid="{00000000-0005-0000-0000-0000C9E00000}"/>
    <cellStyle name="Percent 4 3 5 3 2 3 2" xfId="56479" xr:uid="{00000000-0005-0000-0000-0000CAE00000}"/>
    <cellStyle name="Percent 4 3 5 3 2 3 2 2" xfId="56480" xr:uid="{00000000-0005-0000-0000-0000CBE00000}"/>
    <cellStyle name="Percent 4 3 5 3 2 3 2 3" xfId="56481" xr:uid="{00000000-0005-0000-0000-0000CCE00000}"/>
    <cellStyle name="Percent 4 3 5 3 2 3 3" xfId="56482" xr:uid="{00000000-0005-0000-0000-0000CDE00000}"/>
    <cellStyle name="Percent 4 3 5 3 2 3 4" xfId="56483" xr:uid="{00000000-0005-0000-0000-0000CEE00000}"/>
    <cellStyle name="Percent 4 3 5 3 2 4" xfId="56484" xr:uid="{00000000-0005-0000-0000-0000CFE00000}"/>
    <cellStyle name="Percent 4 3 5 3 2 4 2" xfId="56485" xr:uid="{00000000-0005-0000-0000-0000D0E00000}"/>
    <cellStyle name="Percent 4 3 5 3 2 4 3" xfId="56486" xr:uid="{00000000-0005-0000-0000-0000D1E00000}"/>
    <cellStyle name="Percent 4 3 5 3 2 5" xfId="56487" xr:uid="{00000000-0005-0000-0000-0000D2E00000}"/>
    <cellStyle name="Percent 4 3 5 3 2 6" xfId="56488" xr:uid="{00000000-0005-0000-0000-0000D3E00000}"/>
    <cellStyle name="Percent 4 3 5 3 3" xfId="56489" xr:uid="{00000000-0005-0000-0000-0000D4E00000}"/>
    <cellStyle name="Percent 4 3 5 3 3 2" xfId="56490" xr:uid="{00000000-0005-0000-0000-0000D5E00000}"/>
    <cellStyle name="Percent 4 3 5 3 3 2 2" xfId="56491" xr:uid="{00000000-0005-0000-0000-0000D6E00000}"/>
    <cellStyle name="Percent 4 3 5 3 3 2 3" xfId="56492" xr:uid="{00000000-0005-0000-0000-0000D7E00000}"/>
    <cellStyle name="Percent 4 3 5 3 3 3" xfId="56493" xr:uid="{00000000-0005-0000-0000-0000D8E00000}"/>
    <cellStyle name="Percent 4 3 5 3 3 4" xfId="56494" xr:uid="{00000000-0005-0000-0000-0000D9E00000}"/>
    <cellStyle name="Percent 4 3 5 3 4" xfId="56495" xr:uid="{00000000-0005-0000-0000-0000DAE00000}"/>
    <cellStyle name="Percent 4 3 5 3 4 2" xfId="56496" xr:uid="{00000000-0005-0000-0000-0000DBE00000}"/>
    <cellStyle name="Percent 4 3 5 3 4 2 2" xfId="56497" xr:uid="{00000000-0005-0000-0000-0000DCE00000}"/>
    <cellStyle name="Percent 4 3 5 3 4 2 3" xfId="56498" xr:uid="{00000000-0005-0000-0000-0000DDE00000}"/>
    <cellStyle name="Percent 4 3 5 3 4 3" xfId="56499" xr:uid="{00000000-0005-0000-0000-0000DEE00000}"/>
    <cellStyle name="Percent 4 3 5 3 4 4" xfId="56500" xr:uid="{00000000-0005-0000-0000-0000DFE00000}"/>
    <cellStyle name="Percent 4 3 5 3 5" xfId="56501" xr:uid="{00000000-0005-0000-0000-0000E0E00000}"/>
    <cellStyle name="Percent 4 3 5 3 5 2" xfId="56502" xr:uid="{00000000-0005-0000-0000-0000E1E00000}"/>
    <cellStyle name="Percent 4 3 5 3 5 3" xfId="56503" xr:uid="{00000000-0005-0000-0000-0000E2E00000}"/>
    <cellStyle name="Percent 4 3 5 3 6" xfId="56504" xr:uid="{00000000-0005-0000-0000-0000E3E00000}"/>
    <cellStyle name="Percent 4 3 5 3 7" xfId="56505" xr:uid="{00000000-0005-0000-0000-0000E4E00000}"/>
    <cellStyle name="Percent 4 3 5 4" xfId="56506" xr:uid="{00000000-0005-0000-0000-0000E5E00000}"/>
    <cellStyle name="Percent 4 3 5 4 2" xfId="56507" xr:uid="{00000000-0005-0000-0000-0000E6E00000}"/>
    <cellStyle name="Percent 4 3 5 4 2 2" xfId="56508" xr:uid="{00000000-0005-0000-0000-0000E7E00000}"/>
    <cellStyle name="Percent 4 3 5 4 2 2 2" xfId="56509" xr:uid="{00000000-0005-0000-0000-0000E8E00000}"/>
    <cellStyle name="Percent 4 3 5 4 2 2 2 2" xfId="56510" xr:uid="{00000000-0005-0000-0000-0000E9E00000}"/>
    <cellStyle name="Percent 4 3 5 4 2 2 2 3" xfId="56511" xr:uid="{00000000-0005-0000-0000-0000EAE00000}"/>
    <cellStyle name="Percent 4 3 5 4 2 2 3" xfId="56512" xr:uid="{00000000-0005-0000-0000-0000EBE00000}"/>
    <cellStyle name="Percent 4 3 5 4 2 2 4" xfId="56513" xr:uid="{00000000-0005-0000-0000-0000ECE00000}"/>
    <cellStyle name="Percent 4 3 5 4 2 3" xfId="56514" xr:uid="{00000000-0005-0000-0000-0000EDE00000}"/>
    <cellStyle name="Percent 4 3 5 4 2 3 2" xfId="56515" xr:uid="{00000000-0005-0000-0000-0000EEE00000}"/>
    <cellStyle name="Percent 4 3 5 4 2 3 2 2" xfId="56516" xr:uid="{00000000-0005-0000-0000-0000EFE00000}"/>
    <cellStyle name="Percent 4 3 5 4 2 3 2 3" xfId="56517" xr:uid="{00000000-0005-0000-0000-0000F0E00000}"/>
    <cellStyle name="Percent 4 3 5 4 2 3 3" xfId="56518" xr:uid="{00000000-0005-0000-0000-0000F1E00000}"/>
    <cellStyle name="Percent 4 3 5 4 2 3 4" xfId="56519" xr:uid="{00000000-0005-0000-0000-0000F2E00000}"/>
    <cellStyle name="Percent 4 3 5 4 2 4" xfId="56520" xr:uid="{00000000-0005-0000-0000-0000F3E00000}"/>
    <cellStyle name="Percent 4 3 5 4 2 4 2" xfId="56521" xr:uid="{00000000-0005-0000-0000-0000F4E00000}"/>
    <cellStyle name="Percent 4 3 5 4 2 4 3" xfId="56522" xr:uid="{00000000-0005-0000-0000-0000F5E00000}"/>
    <cellStyle name="Percent 4 3 5 4 2 5" xfId="56523" xr:uid="{00000000-0005-0000-0000-0000F6E00000}"/>
    <cellStyle name="Percent 4 3 5 4 2 6" xfId="56524" xr:uid="{00000000-0005-0000-0000-0000F7E00000}"/>
    <cellStyle name="Percent 4 3 5 4 3" xfId="56525" xr:uid="{00000000-0005-0000-0000-0000F8E00000}"/>
    <cellStyle name="Percent 4 3 5 4 3 2" xfId="56526" xr:uid="{00000000-0005-0000-0000-0000F9E00000}"/>
    <cellStyle name="Percent 4 3 5 4 3 2 2" xfId="56527" xr:uid="{00000000-0005-0000-0000-0000FAE00000}"/>
    <cellStyle name="Percent 4 3 5 4 3 2 3" xfId="56528" xr:uid="{00000000-0005-0000-0000-0000FBE00000}"/>
    <cellStyle name="Percent 4 3 5 4 3 3" xfId="56529" xr:uid="{00000000-0005-0000-0000-0000FCE00000}"/>
    <cellStyle name="Percent 4 3 5 4 3 4" xfId="56530" xr:uid="{00000000-0005-0000-0000-0000FDE00000}"/>
    <cellStyle name="Percent 4 3 5 4 4" xfId="56531" xr:uid="{00000000-0005-0000-0000-0000FEE00000}"/>
    <cellStyle name="Percent 4 3 5 4 4 2" xfId="56532" xr:uid="{00000000-0005-0000-0000-0000FFE00000}"/>
    <cellStyle name="Percent 4 3 5 4 4 2 2" xfId="56533" xr:uid="{00000000-0005-0000-0000-000000E10000}"/>
    <cellStyle name="Percent 4 3 5 4 4 2 3" xfId="56534" xr:uid="{00000000-0005-0000-0000-000001E10000}"/>
    <cellStyle name="Percent 4 3 5 4 4 3" xfId="56535" xr:uid="{00000000-0005-0000-0000-000002E10000}"/>
    <cellStyle name="Percent 4 3 5 4 4 4" xfId="56536" xr:uid="{00000000-0005-0000-0000-000003E10000}"/>
    <cellStyle name="Percent 4 3 5 4 5" xfId="56537" xr:uid="{00000000-0005-0000-0000-000004E10000}"/>
    <cellStyle name="Percent 4 3 5 4 5 2" xfId="56538" xr:uid="{00000000-0005-0000-0000-000005E10000}"/>
    <cellStyle name="Percent 4 3 5 4 5 3" xfId="56539" xr:uid="{00000000-0005-0000-0000-000006E10000}"/>
    <cellStyle name="Percent 4 3 5 4 6" xfId="56540" xr:uid="{00000000-0005-0000-0000-000007E10000}"/>
    <cellStyle name="Percent 4 3 5 4 7" xfId="56541" xr:uid="{00000000-0005-0000-0000-000008E10000}"/>
    <cellStyle name="Percent 4 3 5 5" xfId="56542" xr:uid="{00000000-0005-0000-0000-000009E10000}"/>
    <cellStyle name="Percent 4 3 5 5 2" xfId="56543" xr:uid="{00000000-0005-0000-0000-00000AE10000}"/>
    <cellStyle name="Percent 4 3 5 5 2 2" xfId="56544" xr:uid="{00000000-0005-0000-0000-00000BE10000}"/>
    <cellStyle name="Percent 4 3 5 5 2 2 2" xfId="56545" xr:uid="{00000000-0005-0000-0000-00000CE10000}"/>
    <cellStyle name="Percent 4 3 5 5 2 2 3" xfId="56546" xr:uid="{00000000-0005-0000-0000-00000DE10000}"/>
    <cellStyle name="Percent 4 3 5 5 2 3" xfId="56547" xr:uid="{00000000-0005-0000-0000-00000EE10000}"/>
    <cellStyle name="Percent 4 3 5 5 2 4" xfId="56548" xr:uid="{00000000-0005-0000-0000-00000FE10000}"/>
    <cellStyle name="Percent 4 3 5 5 3" xfId="56549" xr:uid="{00000000-0005-0000-0000-000010E10000}"/>
    <cellStyle name="Percent 4 3 5 5 3 2" xfId="56550" xr:uid="{00000000-0005-0000-0000-000011E10000}"/>
    <cellStyle name="Percent 4 3 5 5 3 2 2" xfId="56551" xr:uid="{00000000-0005-0000-0000-000012E10000}"/>
    <cellStyle name="Percent 4 3 5 5 3 2 3" xfId="56552" xr:uid="{00000000-0005-0000-0000-000013E10000}"/>
    <cellStyle name="Percent 4 3 5 5 3 3" xfId="56553" xr:uid="{00000000-0005-0000-0000-000014E10000}"/>
    <cellStyle name="Percent 4 3 5 5 3 4" xfId="56554" xr:uid="{00000000-0005-0000-0000-000015E10000}"/>
    <cellStyle name="Percent 4 3 5 5 4" xfId="56555" xr:uid="{00000000-0005-0000-0000-000016E10000}"/>
    <cellStyle name="Percent 4 3 5 5 4 2" xfId="56556" xr:uid="{00000000-0005-0000-0000-000017E10000}"/>
    <cellStyle name="Percent 4 3 5 5 4 3" xfId="56557" xr:uid="{00000000-0005-0000-0000-000018E10000}"/>
    <cellStyle name="Percent 4 3 5 5 5" xfId="56558" xr:uid="{00000000-0005-0000-0000-000019E10000}"/>
    <cellStyle name="Percent 4 3 5 5 6" xfId="56559" xr:uid="{00000000-0005-0000-0000-00001AE10000}"/>
    <cellStyle name="Percent 4 3 5 6" xfId="56560" xr:uid="{00000000-0005-0000-0000-00001BE10000}"/>
    <cellStyle name="Percent 4 3 5 6 2" xfId="56561" xr:uid="{00000000-0005-0000-0000-00001CE10000}"/>
    <cellStyle name="Percent 4 3 5 6 2 2" xfId="56562" xr:uid="{00000000-0005-0000-0000-00001DE10000}"/>
    <cellStyle name="Percent 4 3 5 6 2 3" xfId="56563" xr:uid="{00000000-0005-0000-0000-00001EE10000}"/>
    <cellStyle name="Percent 4 3 5 6 3" xfId="56564" xr:uid="{00000000-0005-0000-0000-00001FE10000}"/>
    <cellStyle name="Percent 4 3 5 6 4" xfId="56565" xr:uid="{00000000-0005-0000-0000-000020E10000}"/>
    <cellStyle name="Percent 4 3 5 7" xfId="56566" xr:uid="{00000000-0005-0000-0000-000021E10000}"/>
    <cellStyle name="Percent 4 3 5 7 2" xfId="56567" xr:uid="{00000000-0005-0000-0000-000022E10000}"/>
    <cellStyle name="Percent 4 3 5 7 2 2" xfId="56568" xr:uid="{00000000-0005-0000-0000-000023E10000}"/>
    <cellStyle name="Percent 4 3 5 7 2 3" xfId="56569" xr:uid="{00000000-0005-0000-0000-000024E10000}"/>
    <cellStyle name="Percent 4 3 5 7 3" xfId="56570" xr:uid="{00000000-0005-0000-0000-000025E10000}"/>
    <cellStyle name="Percent 4 3 5 7 4" xfId="56571" xr:uid="{00000000-0005-0000-0000-000026E10000}"/>
    <cellStyle name="Percent 4 3 5 8" xfId="56572" xr:uid="{00000000-0005-0000-0000-000027E10000}"/>
    <cellStyle name="Percent 4 3 5 8 2" xfId="56573" xr:uid="{00000000-0005-0000-0000-000028E10000}"/>
    <cellStyle name="Percent 4 3 5 8 3" xfId="56574" xr:uid="{00000000-0005-0000-0000-000029E10000}"/>
    <cellStyle name="Percent 4 3 5 9" xfId="56575" xr:uid="{00000000-0005-0000-0000-00002AE10000}"/>
    <cellStyle name="Percent 4 3 6" xfId="56576" xr:uid="{00000000-0005-0000-0000-00002BE10000}"/>
    <cellStyle name="Percent 4 3 6 2" xfId="56577" xr:uid="{00000000-0005-0000-0000-00002CE10000}"/>
    <cellStyle name="Percent 4 3 6 2 2" xfId="56578" xr:uid="{00000000-0005-0000-0000-00002DE10000}"/>
    <cellStyle name="Percent 4 3 6 2 2 2" xfId="56579" xr:uid="{00000000-0005-0000-0000-00002EE10000}"/>
    <cellStyle name="Percent 4 3 6 2 2 2 2" xfId="56580" xr:uid="{00000000-0005-0000-0000-00002FE10000}"/>
    <cellStyle name="Percent 4 3 6 2 2 2 2 2" xfId="56581" xr:uid="{00000000-0005-0000-0000-000030E10000}"/>
    <cellStyle name="Percent 4 3 6 2 2 2 2 3" xfId="56582" xr:uid="{00000000-0005-0000-0000-000031E10000}"/>
    <cellStyle name="Percent 4 3 6 2 2 2 3" xfId="56583" xr:uid="{00000000-0005-0000-0000-000032E10000}"/>
    <cellStyle name="Percent 4 3 6 2 2 2 4" xfId="56584" xr:uid="{00000000-0005-0000-0000-000033E10000}"/>
    <cellStyle name="Percent 4 3 6 2 2 3" xfId="56585" xr:uid="{00000000-0005-0000-0000-000034E10000}"/>
    <cellStyle name="Percent 4 3 6 2 2 3 2" xfId="56586" xr:uid="{00000000-0005-0000-0000-000035E10000}"/>
    <cellStyle name="Percent 4 3 6 2 2 3 2 2" xfId="56587" xr:uid="{00000000-0005-0000-0000-000036E10000}"/>
    <cellStyle name="Percent 4 3 6 2 2 3 2 3" xfId="56588" xr:uid="{00000000-0005-0000-0000-000037E10000}"/>
    <cellStyle name="Percent 4 3 6 2 2 3 3" xfId="56589" xr:uid="{00000000-0005-0000-0000-000038E10000}"/>
    <cellStyle name="Percent 4 3 6 2 2 3 4" xfId="56590" xr:uid="{00000000-0005-0000-0000-000039E10000}"/>
    <cellStyle name="Percent 4 3 6 2 2 4" xfId="56591" xr:uid="{00000000-0005-0000-0000-00003AE10000}"/>
    <cellStyle name="Percent 4 3 6 2 2 4 2" xfId="56592" xr:uid="{00000000-0005-0000-0000-00003BE10000}"/>
    <cellStyle name="Percent 4 3 6 2 2 4 3" xfId="56593" xr:uid="{00000000-0005-0000-0000-00003CE10000}"/>
    <cellStyle name="Percent 4 3 6 2 2 5" xfId="56594" xr:uid="{00000000-0005-0000-0000-00003DE10000}"/>
    <cellStyle name="Percent 4 3 6 2 2 6" xfId="56595" xr:uid="{00000000-0005-0000-0000-00003EE10000}"/>
    <cellStyle name="Percent 4 3 6 2 3" xfId="56596" xr:uid="{00000000-0005-0000-0000-00003FE10000}"/>
    <cellStyle name="Percent 4 3 6 2 3 2" xfId="56597" xr:uid="{00000000-0005-0000-0000-000040E10000}"/>
    <cellStyle name="Percent 4 3 6 2 3 2 2" xfId="56598" xr:uid="{00000000-0005-0000-0000-000041E10000}"/>
    <cellStyle name="Percent 4 3 6 2 3 2 3" xfId="56599" xr:uid="{00000000-0005-0000-0000-000042E10000}"/>
    <cellStyle name="Percent 4 3 6 2 3 3" xfId="56600" xr:uid="{00000000-0005-0000-0000-000043E10000}"/>
    <cellStyle name="Percent 4 3 6 2 3 4" xfId="56601" xr:uid="{00000000-0005-0000-0000-000044E10000}"/>
    <cellStyle name="Percent 4 3 6 2 4" xfId="56602" xr:uid="{00000000-0005-0000-0000-000045E10000}"/>
    <cellStyle name="Percent 4 3 6 2 4 2" xfId="56603" xr:uid="{00000000-0005-0000-0000-000046E10000}"/>
    <cellStyle name="Percent 4 3 6 2 4 2 2" xfId="56604" xr:uid="{00000000-0005-0000-0000-000047E10000}"/>
    <cellStyle name="Percent 4 3 6 2 4 2 3" xfId="56605" xr:uid="{00000000-0005-0000-0000-000048E10000}"/>
    <cellStyle name="Percent 4 3 6 2 4 3" xfId="56606" xr:uid="{00000000-0005-0000-0000-000049E10000}"/>
    <cellStyle name="Percent 4 3 6 2 4 4" xfId="56607" xr:uid="{00000000-0005-0000-0000-00004AE10000}"/>
    <cellStyle name="Percent 4 3 6 2 5" xfId="56608" xr:uid="{00000000-0005-0000-0000-00004BE10000}"/>
    <cellStyle name="Percent 4 3 6 2 5 2" xfId="56609" xr:uid="{00000000-0005-0000-0000-00004CE10000}"/>
    <cellStyle name="Percent 4 3 6 2 5 3" xfId="56610" xr:uid="{00000000-0005-0000-0000-00004DE10000}"/>
    <cellStyle name="Percent 4 3 6 2 6" xfId="56611" xr:uid="{00000000-0005-0000-0000-00004EE10000}"/>
    <cellStyle name="Percent 4 3 6 2 7" xfId="56612" xr:uid="{00000000-0005-0000-0000-00004FE10000}"/>
    <cellStyle name="Percent 4 3 6 3" xfId="56613" xr:uid="{00000000-0005-0000-0000-000050E10000}"/>
    <cellStyle name="Percent 4 3 6 3 2" xfId="56614" xr:uid="{00000000-0005-0000-0000-000051E10000}"/>
    <cellStyle name="Percent 4 3 6 3 2 2" xfId="56615" xr:uid="{00000000-0005-0000-0000-000052E10000}"/>
    <cellStyle name="Percent 4 3 6 3 2 2 2" xfId="56616" xr:uid="{00000000-0005-0000-0000-000053E10000}"/>
    <cellStyle name="Percent 4 3 6 3 2 2 3" xfId="56617" xr:uid="{00000000-0005-0000-0000-000054E10000}"/>
    <cellStyle name="Percent 4 3 6 3 2 3" xfId="56618" xr:uid="{00000000-0005-0000-0000-000055E10000}"/>
    <cellStyle name="Percent 4 3 6 3 2 4" xfId="56619" xr:uid="{00000000-0005-0000-0000-000056E10000}"/>
    <cellStyle name="Percent 4 3 6 3 3" xfId="56620" xr:uid="{00000000-0005-0000-0000-000057E10000}"/>
    <cellStyle name="Percent 4 3 6 3 3 2" xfId="56621" xr:uid="{00000000-0005-0000-0000-000058E10000}"/>
    <cellStyle name="Percent 4 3 6 3 3 2 2" xfId="56622" xr:uid="{00000000-0005-0000-0000-000059E10000}"/>
    <cellStyle name="Percent 4 3 6 3 3 2 3" xfId="56623" xr:uid="{00000000-0005-0000-0000-00005AE10000}"/>
    <cellStyle name="Percent 4 3 6 3 3 3" xfId="56624" xr:uid="{00000000-0005-0000-0000-00005BE10000}"/>
    <cellStyle name="Percent 4 3 6 3 3 4" xfId="56625" xr:uid="{00000000-0005-0000-0000-00005CE10000}"/>
    <cellStyle name="Percent 4 3 6 3 4" xfId="56626" xr:uid="{00000000-0005-0000-0000-00005DE10000}"/>
    <cellStyle name="Percent 4 3 6 3 4 2" xfId="56627" xr:uid="{00000000-0005-0000-0000-00005EE10000}"/>
    <cellStyle name="Percent 4 3 6 3 4 3" xfId="56628" xr:uid="{00000000-0005-0000-0000-00005FE10000}"/>
    <cellStyle name="Percent 4 3 6 3 5" xfId="56629" xr:uid="{00000000-0005-0000-0000-000060E10000}"/>
    <cellStyle name="Percent 4 3 6 3 6" xfId="56630" xr:uid="{00000000-0005-0000-0000-000061E10000}"/>
    <cellStyle name="Percent 4 3 6 4" xfId="56631" xr:uid="{00000000-0005-0000-0000-000062E10000}"/>
    <cellStyle name="Percent 4 3 6 4 2" xfId="56632" xr:uid="{00000000-0005-0000-0000-000063E10000}"/>
    <cellStyle name="Percent 4 3 6 4 2 2" xfId="56633" xr:uid="{00000000-0005-0000-0000-000064E10000}"/>
    <cellStyle name="Percent 4 3 6 4 2 3" xfId="56634" xr:uid="{00000000-0005-0000-0000-000065E10000}"/>
    <cellStyle name="Percent 4 3 6 4 3" xfId="56635" xr:uid="{00000000-0005-0000-0000-000066E10000}"/>
    <cellStyle name="Percent 4 3 6 4 4" xfId="56636" xr:uid="{00000000-0005-0000-0000-000067E10000}"/>
    <cellStyle name="Percent 4 3 6 5" xfId="56637" xr:uid="{00000000-0005-0000-0000-000068E10000}"/>
    <cellStyle name="Percent 4 3 6 5 2" xfId="56638" xr:uid="{00000000-0005-0000-0000-000069E10000}"/>
    <cellStyle name="Percent 4 3 6 5 2 2" xfId="56639" xr:uid="{00000000-0005-0000-0000-00006AE10000}"/>
    <cellStyle name="Percent 4 3 6 5 2 3" xfId="56640" xr:uid="{00000000-0005-0000-0000-00006BE10000}"/>
    <cellStyle name="Percent 4 3 6 5 3" xfId="56641" xr:uid="{00000000-0005-0000-0000-00006CE10000}"/>
    <cellStyle name="Percent 4 3 6 5 4" xfId="56642" xr:uid="{00000000-0005-0000-0000-00006DE10000}"/>
    <cellStyle name="Percent 4 3 6 6" xfId="56643" xr:uid="{00000000-0005-0000-0000-00006EE10000}"/>
    <cellStyle name="Percent 4 3 6 6 2" xfId="56644" xr:uid="{00000000-0005-0000-0000-00006FE10000}"/>
    <cellStyle name="Percent 4 3 6 6 3" xfId="56645" xr:uid="{00000000-0005-0000-0000-000070E10000}"/>
    <cellStyle name="Percent 4 3 6 7" xfId="56646" xr:uid="{00000000-0005-0000-0000-000071E10000}"/>
    <cellStyle name="Percent 4 3 6 8" xfId="56647" xr:uid="{00000000-0005-0000-0000-000072E10000}"/>
    <cellStyle name="Percent 4 3 7" xfId="56648" xr:uid="{00000000-0005-0000-0000-000073E10000}"/>
    <cellStyle name="Percent 4 3 7 2" xfId="56649" xr:uid="{00000000-0005-0000-0000-000074E10000}"/>
    <cellStyle name="Percent 4 3 7 2 2" xfId="56650" xr:uid="{00000000-0005-0000-0000-000075E10000}"/>
    <cellStyle name="Percent 4 3 7 2 2 2" xfId="56651" xr:uid="{00000000-0005-0000-0000-000076E10000}"/>
    <cellStyle name="Percent 4 3 7 2 2 2 2" xfId="56652" xr:uid="{00000000-0005-0000-0000-000077E10000}"/>
    <cellStyle name="Percent 4 3 7 2 2 2 3" xfId="56653" xr:uid="{00000000-0005-0000-0000-000078E10000}"/>
    <cellStyle name="Percent 4 3 7 2 2 3" xfId="56654" xr:uid="{00000000-0005-0000-0000-000079E10000}"/>
    <cellStyle name="Percent 4 3 7 2 2 4" xfId="56655" xr:uid="{00000000-0005-0000-0000-00007AE10000}"/>
    <cellStyle name="Percent 4 3 7 2 3" xfId="56656" xr:uid="{00000000-0005-0000-0000-00007BE10000}"/>
    <cellStyle name="Percent 4 3 7 2 3 2" xfId="56657" xr:uid="{00000000-0005-0000-0000-00007CE10000}"/>
    <cellStyle name="Percent 4 3 7 2 3 2 2" xfId="56658" xr:uid="{00000000-0005-0000-0000-00007DE10000}"/>
    <cellStyle name="Percent 4 3 7 2 3 2 3" xfId="56659" xr:uid="{00000000-0005-0000-0000-00007EE10000}"/>
    <cellStyle name="Percent 4 3 7 2 3 3" xfId="56660" xr:uid="{00000000-0005-0000-0000-00007FE10000}"/>
    <cellStyle name="Percent 4 3 7 2 3 4" xfId="56661" xr:uid="{00000000-0005-0000-0000-000080E10000}"/>
    <cellStyle name="Percent 4 3 7 2 4" xfId="56662" xr:uid="{00000000-0005-0000-0000-000081E10000}"/>
    <cellStyle name="Percent 4 3 7 2 4 2" xfId="56663" xr:uid="{00000000-0005-0000-0000-000082E10000}"/>
    <cellStyle name="Percent 4 3 7 2 4 3" xfId="56664" xr:uid="{00000000-0005-0000-0000-000083E10000}"/>
    <cellStyle name="Percent 4 3 7 2 5" xfId="56665" xr:uid="{00000000-0005-0000-0000-000084E10000}"/>
    <cellStyle name="Percent 4 3 7 2 6" xfId="56666" xr:uid="{00000000-0005-0000-0000-000085E10000}"/>
    <cellStyle name="Percent 4 3 7 3" xfId="56667" xr:uid="{00000000-0005-0000-0000-000086E10000}"/>
    <cellStyle name="Percent 4 3 7 3 2" xfId="56668" xr:uid="{00000000-0005-0000-0000-000087E10000}"/>
    <cellStyle name="Percent 4 3 7 3 2 2" xfId="56669" xr:uid="{00000000-0005-0000-0000-000088E10000}"/>
    <cellStyle name="Percent 4 3 7 3 2 3" xfId="56670" xr:uid="{00000000-0005-0000-0000-000089E10000}"/>
    <cellStyle name="Percent 4 3 7 3 3" xfId="56671" xr:uid="{00000000-0005-0000-0000-00008AE10000}"/>
    <cellStyle name="Percent 4 3 7 3 4" xfId="56672" xr:uid="{00000000-0005-0000-0000-00008BE10000}"/>
    <cellStyle name="Percent 4 3 7 4" xfId="56673" xr:uid="{00000000-0005-0000-0000-00008CE10000}"/>
    <cellStyle name="Percent 4 3 7 4 2" xfId="56674" xr:uid="{00000000-0005-0000-0000-00008DE10000}"/>
    <cellStyle name="Percent 4 3 7 4 2 2" xfId="56675" xr:uid="{00000000-0005-0000-0000-00008EE10000}"/>
    <cellStyle name="Percent 4 3 7 4 2 3" xfId="56676" xr:uid="{00000000-0005-0000-0000-00008FE10000}"/>
    <cellStyle name="Percent 4 3 7 4 3" xfId="56677" xr:uid="{00000000-0005-0000-0000-000090E10000}"/>
    <cellStyle name="Percent 4 3 7 4 4" xfId="56678" xr:uid="{00000000-0005-0000-0000-000091E10000}"/>
    <cellStyle name="Percent 4 3 7 5" xfId="56679" xr:uid="{00000000-0005-0000-0000-000092E10000}"/>
    <cellStyle name="Percent 4 3 7 5 2" xfId="56680" xr:uid="{00000000-0005-0000-0000-000093E10000}"/>
    <cellStyle name="Percent 4 3 7 5 3" xfId="56681" xr:uid="{00000000-0005-0000-0000-000094E10000}"/>
    <cellStyle name="Percent 4 3 7 6" xfId="56682" xr:uid="{00000000-0005-0000-0000-000095E10000}"/>
    <cellStyle name="Percent 4 3 7 7" xfId="56683" xr:uid="{00000000-0005-0000-0000-000096E10000}"/>
    <cellStyle name="Percent 4 3 8" xfId="56684" xr:uid="{00000000-0005-0000-0000-000097E10000}"/>
    <cellStyle name="Percent 4 3 8 2" xfId="56685" xr:uid="{00000000-0005-0000-0000-000098E10000}"/>
    <cellStyle name="Percent 4 3 8 2 2" xfId="56686" xr:uid="{00000000-0005-0000-0000-000099E10000}"/>
    <cellStyle name="Percent 4 3 8 2 2 2" xfId="56687" xr:uid="{00000000-0005-0000-0000-00009AE10000}"/>
    <cellStyle name="Percent 4 3 8 2 2 2 2" xfId="56688" xr:uid="{00000000-0005-0000-0000-00009BE10000}"/>
    <cellStyle name="Percent 4 3 8 2 2 2 3" xfId="56689" xr:uid="{00000000-0005-0000-0000-00009CE10000}"/>
    <cellStyle name="Percent 4 3 8 2 2 3" xfId="56690" xr:uid="{00000000-0005-0000-0000-00009DE10000}"/>
    <cellStyle name="Percent 4 3 8 2 2 4" xfId="56691" xr:uid="{00000000-0005-0000-0000-00009EE10000}"/>
    <cellStyle name="Percent 4 3 8 2 3" xfId="56692" xr:uid="{00000000-0005-0000-0000-00009FE10000}"/>
    <cellStyle name="Percent 4 3 8 2 3 2" xfId="56693" xr:uid="{00000000-0005-0000-0000-0000A0E10000}"/>
    <cellStyle name="Percent 4 3 8 2 3 2 2" xfId="56694" xr:uid="{00000000-0005-0000-0000-0000A1E10000}"/>
    <cellStyle name="Percent 4 3 8 2 3 2 3" xfId="56695" xr:uid="{00000000-0005-0000-0000-0000A2E10000}"/>
    <cellStyle name="Percent 4 3 8 2 3 3" xfId="56696" xr:uid="{00000000-0005-0000-0000-0000A3E10000}"/>
    <cellStyle name="Percent 4 3 8 2 3 4" xfId="56697" xr:uid="{00000000-0005-0000-0000-0000A4E10000}"/>
    <cellStyle name="Percent 4 3 8 2 4" xfId="56698" xr:uid="{00000000-0005-0000-0000-0000A5E10000}"/>
    <cellStyle name="Percent 4 3 8 2 4 2" xfId="56699" xr:uid="{00000000-0005-0000-0000-0000A6E10000}"/>
    <cellStyle name="Percent 4 3 8 2 4 3" xfId="56700" xr:uid="{00000000-0005-0000-0000-0000A7E10000}"/>
    <cellStyle name="Percent 4 3 8 2 5" xfId="56701" xr:uid="{00000000-0005-0000-0000-0000A8E10000}"/>
    <cellStyle name="Percent 4 3 8 2 6" xfId="56702" xr:uid="{00000000-0005-0000-0000-0000A9E10000}"/>
    <cellStyle name="Percent 4 3 8 3" xfId="56703" xr:uid="{00000000-0005-0000-0000-0000AAE10000}"/>
    <cellStyle name="Percent 4 3 8 3 2" xfId="56704" xr:uid="{00000000-0005-0000-0000-0000ABE10000}"/>
    <cellStyle name="Percent 4 3 8 3 2 2" xfId="56705" xr:uid="{00000000-0005-0000-0000-0000ACE10000}"/>
    <cellStyle name="Percent 4 3 8 3 2 3" xfId="56706" xr:uid="{00000000-0005-0000-0000-0000ADE10000}"/>
    <cellStyle name="Percent 4 3 8 3 3" xfId="56707" xr:uid="{00000000-0005-0000-0000-0000AEE10000}"/>
    <cellStyle name="Percent 4 3 8 3 4" xfId="56708" xr:uid="{00000000-0005-0000-0000-0000AFE10000}"/>
    <cellStyle name="Percent 4 3 8 4" xfId="56709" xr:uid="{00000000-0005-0000-0000-0000B0E10000}"/>
    <cellStyle name="Percent 4 3 8 4 2" xfId="56710" xr:uid="{00000000-0005-0000-0000-0000B1E10000}"/>
    <cellStyle name="Percent 4 3 8 4 2 2" xfId="56711" xr:uid="{00000000-0005-0000-0000-0000B2E10000}"/>
    <cellStyle name="Percent 4 3 8 4 2 3" xfId="56712" xr:uid="{00000000-0005-0000-0000-0000B3E10000}"/>
    <cellStyle name="Percent 4 3 8 4 3" xfId="56713" xr:uid="{00000000-0005-0000-0000-0000B4E10000}"/>
    <cellStyle name="Percent 4 3 8 4 4" xfId="56714" xr:uid="{00000000-0005-0000-0000-0000B5E10000}"/>
    <cellStyle name="Percent 4 3 8 5" xfId="56715" xr:uid="{00000000-0005-0000-0000-0000B6E10000}"/>
    <cellStyle name="Percent 4 3 8 5 2" xfId="56716" xr:uid="{00000000-0005-0000-0000-0000B7E10000}"/>
    <cellStyle name="Percent 4 3 8 5 3" xfId="56717" xr:uid="{00000000-0005-0000-0000-0000B8E10000}"/>
    <cellStyle name="Percent 4 3 8 6" xfId="56718" xr:uid="{00000000-0005-0000-0000-0000B9E10000}"/>
    <cellStyle name="Percent 4 3 8 7" xfId="56719" xr:uid="{00000000-0005-0000-0000-0000BAE10000}"/>
    <cellStyle name="Percent 4 3 9" xfId="56720" xr:uid="{00000000-0005-0000-0000-0000BBE10000}"/>
    <cellStyle name="Percent 4 3 9 2" xfId="56721" xr:uid="{00000000-0005-0000-0000-0000BCE10000}"/>
    <cellStyle name="Percent 4 3 9 2 2" xfId="56722" xr:uid="{00000000-0005-0000-0000-0000BDE10000}"/>
    <cellStyle name="Percent 4 3 9 2 2 2" xfId="56723" xr:uid="{00000000-0005-0000-0000-0000BEE10000}"/>
    <cellStyle name="Percent 4 3 9 2 2 3" xfId="56724" xr:uid="{00000000-0005-0000-0000-0000BFE10000}"/>
    <cellStyle name="Percent 4 3 9 2 3" xfId="56725" xr:uid="{00000000-0005-0000-0000-0000C0E10000}"/>
    <cellStyle name="Percent 4 3 9 2 4" xfId="56726" xr:uid="{00000000-0005-0000-0000-0000C1E10000}"/>
    <cellStyle name="Percent 4 3 9 3" xfId="56727" xr:uid="{00000000-0005-0000-0000-0000C2E10000}"/>
    <cellStyle name="Percent 4 3 9 3 2" xfId="56728" xr:uid="{00000000-0005-0000-0000-0000C3E10000}"/>
    <cellStyle name="Percent 4 3 9 3 2 2" xfId="56729" xr:uid="{00000000-0005-0000-0000-0000C4E10000}"/>
    <cellStyle name="Percent 4 3 9 3 2 3" xfId="56730" xr:uid="{00000000-0005-0000-0000-0000C5E10000}"/>
    <cellStyle name="Percent 4 3 9 3 3" xfId="56731" xr:uid="{00000000-0005-0000-0000-0000C6E10000}"/>
    <cellStyle name="Percent 4 3 9 3 4" xfId="56732" xr:uid="{00000000-0005-0000-0000-0000C7E10000}"/>
    <cellStyle name="Percent 4 3 9 4" xfId="56733" xr:uid="{00000000-0005-0000-0000-0000C8E10000}"/>
    <cellStyle name="Percent 4 3 9 4 2" xfId="56734" xr:uid="{00000000-0005-0000-0000-0000C9E10000}"/>
    <cellStyle name="Percent 4 3 9 4 3" xfId="56735" xr:uid="{00000000-0005-0000-0000-0000CAE10000}"/>
    <cellStyle name="Percent 4 3 9 5" xfId="56736" xr:uid="{00000000-0005-0000-0000-0000CBE10000}"/>
    <cellStyle name="Percent 4 3 9 6" xfId="56737" xr:uid="{00000000-0005-0000-0000-0000CCE10000}"/>
    <cellStyle name="Percent 4 4" xfId="56738" xr:uid="{00000000-0005-0000-0000-0000CDE10000}"/>
    <cellStyle name="Percent 4 4 10" xfId="56739" xr:uid="{00000000-0005-0000-0000-0000CEE10000}"/>
    <cellStyle name="Percent 4 4 10 2" xfId="56740" xr:uid="{00000000-0005-0000-0000-0000CFE10000}"/>
    <cellStyle name="Percent 4 4 10 3" xfId="56741" xr:uid="{00000000-0005-0000-0000-0000D0E10000}"/>
    <cellStyle name="Percent 4 4 11" xfId="56742" xr:uid="{00000000-0005-0000-0000-0000D1E10000}"/>
    <cellStyle name="Percent 4 4 12" xfId="56743" xr:uid="{00000000-0005-0000-0000-0000D2E10000}"/>
    <cellStyle name="Percent 4 4 2" xfId="56744" xr:uid="{00000000-0005-0000-0000-0000D3E10000}"/>
    <cellStyle name="Percent 4 4 2 10" xfId="56745" xr:uid="{00000000-0005-0000-0000-0000D4E10000}"/>
    <cellStyle name="Percent 4 4 2 11" xfId="56746" xr:uid="{00000000-0005-0000-0000-0000D5E10000}"/>
    <cellStyle name="Percent 4 4 2 2" xfId="56747" xr:uid="{00000000-0005-0000-0000-0000D6E10000}"/>
    <cellStyle name="Percent 4 4 2 2 10" xfId="56748" xr:uid="{00000000-0005-0000-0000-0000D7E10000}"/>
    <cellStyle name="Percent 4 4 2 2 2" xfId="56749" xr:uid="{00000000-0005-0000-0000-0000D8E10000}"/>
    <cellStyle name="Percent 4 4 2 2 2 2" xfId="56750" xr:uid="{00000000-0005-0000-0000-0000D9E10000}"/>
    <cellStyle name="Percent 4 4 2 2 2 2 2" xfId="56751" xr:uid="{00000000-0005-0000-0000-0000DAE10000}"/>
    <cellStyle name="Percent 4 4 2 2 2 2 2 2" xfId="56752" xr:uid="{00000000-0005-0000-0000-0000DBE10000}"/>
    <cellStyle name="Percent 4 4 2 2 2 2 2 2 2" xfId="56753" xr:uid="{00000000-0005-0000-0000-0000DCE10000}"/>
    <cellStyle name="Percent 4 4 2 2 2 2 2 2 2 2" xfId="56754" xr:uid="{00000000-0005-0000-0000-0000DDE10000}"/>
    <cellStyle name="Percent 4 4 2 2 2 2 2 2 2 3" xfId="56755" xr:uid="{00000000-0005-0000-0000-0000DEE10000}"/>
    <cellStyle name="Percent 4 4 2 2 2 2 2 2 3" xfId="56756" xr:uid="{00000000-0005-0000-0000-0000DFE10000}"/>
    <cellStyle name="Percent 4 4 2 2 2 2 2 2 4" xfId="56757" xr:uid="{00000000-0005-0000-0000-0000E0E10000}"/>
    <cellStyle name="Percent 4 4 2 2 2 2 2 3" xfId="56758" xr:uid="{00000000-0005-0000-0000-0000E1E10000}"/>
    <cellStyle name="Percent 4 4 2 2 2 2 2 3 2" xfId="56759" xr:uid="{00000000-0005-0000-0000-0000E2E10000}"/>
    <cellStyle name="Percent 4 4 2 2 2 2 2 3 2 2" xfId="56760" xr:uid="{00000000-0005-0000-0000-0000E3E10000}"/>
    <cellStyle name="Percent 4 4 2 2 2 2 2 3 2 3" xfId="56761" xr:uid="{00000000-0005-0000-0000-0000E4E10000}"/>
    <cellStyle name="Percent 4 4 2 2 2 2 2 3 3" xfId="56762" xr:uid="{00000000-0005-0000-0000-0000E5E10000}"/>
    <cellStyle name="Percent 4 4 2 2 2 2 2 3 4" xfId="56763" xr:uid="{00000000-0005-0000-0000-0000E6E10000}"/>
    <cellStyle name="Percent 4 4 2 2 2 2 2 4" xfId="56764" xr:uid="{00000000-0005-0000-0000-0000E7E10000}"/>
    <cellStyle name="Percent 4 4 2 2 2 2 2 4 2" xfId="56765" xr:uid="{00000000-0005-0000-0000-0000E8E10000}"/>
    <cellStyle name="Percent 4 4 2 2 2 2 2 4 3" xfId="56766" xr:uid="{00000000-0005-0000-0000-0000E9E10000}"/>
    <cellStyle name="Percent 4 4 2 2 2 2 2 5" xfId="56767" xr:uid="{00000000-0005-0000-0000-0000EAE10000}"/>
    <cellStyle name="Percent 4 4 2 2 2 2 2 6" xfId="56768" xr:uid="{00000000-0005-0000-0000-0000EBE10000}"/>
    <cellStyle name="Percent 4 4 2 2 2 2 3" xfId="56769" xr:uid="{00000000-0005-0000-0000-0000ECE10000}"/>
    <cellStyle name="Percent 4 4 2 2 2 2 3 2" xfId="56770" xr:uid="{00000000-0005-0000-0000-0000EDE10000}"/>
    <cellStyle name="Percent 4 4 2 2 2 2 3 2 2" xfId="56771" xr:uid="{00000000-0005-0000-0000-0000EEE10000}"/>
    <cellStyle name="Percent 4 4 2 2 2 2 3 2 3" xfId="56772" xr:uid="{00000000-0005-0000-0000-0000EFE10000}"/>
    <cellStyle name="Percent 4 4 2 2 2 2 3 3" xfId="56773" xr:uid="{00000000-0005-0000-0000-0000F0E10000}"/>
    <cellStyle name="Percent 4 4 2 2 2 2 3 4" xfId="56774" xr:uid="{00000000-0005-0000-0000-0000F1E10000}"/>
    <cellStyle name="Percent 4 4 2 2 2 2 4" xfId="56775" xr:uid="{00000000-0005-0000-0000-0000F2E10000}"/>
    <cellStyle name="Percent 4 4 2 2 2 2 4 2" xfId="56776" xr:uid="{00000000-0005-0000-0000-0000F3E10000}"/>
    <cellStyle name="Percent 4 4 2 2 2 2 4 2 2" xfId="56777" xr:uid="{00000000-0005-0000-0000-0000F4E10000}"/>
    <cellStyle name="Percent 4 4 2 2 2 2 4 2 3" xfId="56778" xr:uid="{00000000-0005-0000-0000-0000F5E10000}"/>
    <cellStyle name="Percent 4 4 2 2 2 2 4 3" xfId="56779" xr:uid="{00000000-0005-0000-0000-0000F6E10000}"/>
    <cellStyle name="Percent 4 4 2 2 2 2 4 4" xfId="56780" xr:uid="{00000000-0005-0000-0000-0000F7E10000}"/>
    <cellStyle name="Percent 4 4 2 2 2 2 5" xfId="56781" xr:uid="{00000000-0005-0000-0000-0000F8E10000}"/>
    <cellStyle name="Percent 4 4 2 2 2 2 5 2" xfId="56782" xr:uid="{00000000-0005-0000-0000-0000F9E10000}"/>
    <cellStyle name="Percent 4 4 2 2 2 2 5 3" xfId="56783" xr:uid="{00000000-0005-0000-0000-0000FAE10000}"/>
    <cellStyle name="Percent 4 4 2 2 2 2 6" xfId="56784" xr:uid="{00000000-0005-0000-0000-0000FBE10000}"/>
    <cellStyle name="Percent 4 4 2 2 2 2 7" xfId="56785" xr:uid="{00000000-0005-0000-0000-0000FCE10000}"/>
    <cellStyle name="Percent 4 4 2 2 2 3" xfId="56786" xr:uid="{00000000-0005-0000-0000-0000FDE10000}"/>
    <cellStyle name="Percent 4 4 2 2 2 3 2" xfId="56787" xr:uid="{00000000-0005-0000-0000-0000FEE10000}"/>
    <cellStyle name="Percent 4 4 2 2 2 3 2 2" xfId="56788" xr:uid="{00000000-0005-0000-0000-0000FFE10000}"/>
    <cellStyle name="Percent 4 4 2 2 2 3 2 2 2" xfId="56789" xr:uid="{00000000-0005-0000-0000-000000E20000}"/>
    <cellStyle name="Percent 4 4 2 2 2 3 2 2 3" xfId="56790" xr:uid="{00000000-0005-0000-0000-000001E20000}"/>
    <cellStyle name="Percent 4 4 2 2 2 3 2 3" xfId="56791" xr:uid="{00000000-0005-0000-0000-000002E20000}"/>
    <cellStyle name="Percent 4 4 2 2 2 3 2 4" xfId="56792" xr:uid="{00000000-0005-0000-0000-000003E20000}"/>
    <cellStyle name="Percent 4 4 2 2 2 3 3" xfId="56793" xr:uid="{00000000-0005-0000-0000-000004E20000}"/>
    <cellStyle name="Percent 4 4 2 2 2 3 3 2" xfId="56794" xr:uid="{00000000-0005-0000-0000-000005E20000}"/>
    <cellStyle name="Percent 4 4 2 2 2 3 3 2 2" xfId="56795" xr:uid="{00000000-0005-0000-0000-000006E20000}"/>
    <cellStyle name="Percent 4 4 2 2 2 3 3 2 3" xfId="56796" xr:uid="{00000000-0005-0000-0000-000007E20000}"/>
    <cellStyle name="Percent 4 4 2 2 2 3 3 3" xfId="56797" xr:uid="{00000000-0005-0000-0000-000008E20000}"/>
    <cellStyle name="Percent 4 4 2 2 2 3 3 4" xfId="56798" xr:uid="{00000000-0005-0000-0000-000009E20000}"/>
    <cellStyle name="Percent 4 4 2 2 2 3 4" xfId="56799" xr:uid="{00000000-0005-0000-0000-00000AE20000}"/>
    <cellStyle name="Percent 4 4 2 2 2 3 4 2" xfId="56800" xr:uid="{00000000-0005-0000-0000-00000BE20000}"/>
    <cellStyle name="Percent 4 4 2 2 2 3 4 3" xfId="56801" xr:uid="{00000000-0005-0000-0000-00000CE20000}"/>
    <cellStyle name="Percent 4 4 2 2 2 3 5" xfId="56802" xr:uid="{00000000-0005-0000-0000-00000DE20000}"/>
    <cellStyle name="Percent 4 4 2 2 2 3 6" xfId="56803" xr:uid="{00000000-0005-0000-0000-00000EE20000}"/>
    <cellStyle name="Percent 4 4 2 2 2 4" xfId="56804" xr:uid="{00000000-0005-0000-0000-00000FE20000}"/>
    <cellStyle name="Percent 4 4 2 2 2 4 2" xfId="56805" xr:uid="{00000000-0005-0000-0000-000010E20000}"/>
    <cellStyle name="Percent 4 4 2 2 2 4 2 2" xfId="56806" xr:uid="{00000000-0005-0000-0000-000011E20000}"/>
    <cellStyle name="Percent 4 4 2 2 2 4 2 3" xfId="56807" xr:uid="{00000000-0005-0000-0000-000012E20000}"/>
    <cellStyle name="Percent 4 4 2 2 2 4 3" xfId="56808" xr:uid="{00000000-0005-0000-0000-000013E20000}"/>
    <cellStyle name="Percent 4 4 2 2 2 4 4" xfId="56809" xr:uid="{00000000-0005-0000-0000-000014E20000}"/>
    <cellStyle name="Percent 4 4 2 2 2 5" xfId="56810" xr:uid="{00000000-0005-0000-0000-000015E20000}"/>
    <cellStyle name="Percent 4 4 2 2 2 5 2" xfId="56811" xr:uid="{00000000-0005-0000-0000-000016E20000}"/>
    <cellStyle name="Percent 4 4 2 2 2 5 2 2" xfId="56812" xr:uid="{00000000-0005-0000-0000-000017E20000}"/>
    <cellStyle name="Percent 4 4 2 2 2 5 2 3" xfId="56813" xr:uid="{00000000-0005-0000-0000-000018E20000}"/>
    <cellStyle name="Percent 4 4 2 2 2 5 3" xfId="56814" xr:uid="{00000000-0005-0000-0000-000019E20000}"/>
    <cellStyle name="Percent 4 4 2 2 2 5 4" xfId="56815" xr:uid="{00000000-0005-0000-0000-00001AE20000}"/>
    <cellStyle name="Percent 4 4 2 2 2 6" xfId="56816" xr:uid="{00000000-0005-0000-0000-00001BE20000}"/>
    <cellStyle name="Percent 4 4 2 2 2 6 2" xfId="56817" xr:uid="{00000000-0005-0000-0000-00001CE20000}"/>
    <cellStyle name="Percent 4 4 2 2 2 6 3" xfId="56818" xr:uid="{00000000-0005-0000-0000-00001DE20000}"/>
    <cellStyle name="Percent 4 4 2 2 2 7" xfId="56819" xr:uid="{00000000-0005-0000-0000-00001EE20000}"/>
    <cellStyle name="Percent 4 4 2 2 2 8" xfId="56820" xr:uid="{00000000-0005-0000-0000-00001FE20000}"/>
    <cellStyle name="Percent 4 4 2 2 3" xfId="56821" xr:uid="{00000000-0005-0000-0000-000020E20000}"/>
    <cellStyle name="Percent 4 4 2 2 3 2" xfId="56822" xr:uid="{00000000-0005-0000-0000-000021E20000}"/>
    <cellStyle name="Percent 4 4 2 2 3 2 2" xfId="56823" xr:uid="{00000000-0005-0000-0000-000022E20000}"/>
    <cellStyle name="Percent 4 4 2 2 3 2 2 2" xfId="56824" xr:uid="{00000000-0005-0000-0000-000023E20000}"/>
    <cellStyle name="Percent 4 4 2 2 3 2 2 2 2" xfId="56825" xr:uid="{00000000-0005-0000-0000-000024E20000}"/>
    <cellStyle name="Percent 4 4 2 2 3 2 2 2 3" xfId="56826" xr:uid="{00000000-0005-0000-0000-000025E20000}"/>
    <cellStyle name="Percent 4 4 2 2 3 2 2 3" xfId="56827" xr:uid="{00000000-0005-0000-0000-000026E20000}"/>
    <cellStyle name="Percent 4 4 2 2 3 2 2 4" xfId="56828" xr:uid="{00000000-0005-0000-0000-000027E20000}"/>
    <cellStyle name="Percent 4 4 2 2 3 2 3" xfId="56829" xr:uid="{00000000-0005-0000-0000-000028E20000}"/>
    <cellStyle name="Percent 4 4 2 2 3 2 3 2" xfId="56830" xr:uid="{00000000-0005-0000-0000-000029E20000}"/>
    <cellStyle name="Percent 4 4 2 2 3 2 3 2 2" xfId="56831" xr:uid="{00000000-0005-0000-0000-00002AE20000}"/>
    <cellStyle name="Percent 4 4 2 2 3 2 3 2 3" xfId="56832" xr:uid="{00000000-0005-0000-0000-00002BE20000}"/>
    <cellStyle name="Percent 4 4 2 2 3 2 3 3" xfId="56833" xr:uid="{00000000-0005-0000-0000-00002CE20000}"/>
    <cellStyle name="Percent 4 4 2 2 3 2 3 4" xfId="56834" xr:uid="{00000000-0005-0000-0000-00002DE20000}"/>
    <cellStyle name="Percent 4 4 2 2 3 2 4" xfId="56835" xr:uid="{00000000-0005-0000-0000-00002EE20000}"/>
    <cellStyle name="Percent 4 4 2 2 3 2 4 2" xfId="56836" xr:uid="{00000000-0005-0000-0000-00002FE20000}"/>
    <cellStyle name="Percent 4 4 2 2 3 2 4 3" xfId="56837" xr:uid="{00000000-0005-0000-0000-000030E20000}"/>
    <cellStyle name="Percent 4 4 2 2 3 2 5" xfId="56838" xr:uid="{00000000-0005-0000-0000-000031E20000}"/>
    <cellStyle name="Percent 4 4 2 2 3 2 6" xfId="56839" xr:uid="{00000000-0005-0000-0000-000032E20000}"/>
    <cellStyle name="Percent 4 4 2 2 3 3" xfId="56840" xr:uid="{00000000-0005-0000-0000-000033E20000}"/>
    <cellStyle name="Percent 4 4 2 2 3 3 2" xfId="56841" xr:uid="{00000000-0005-0000-0000-000034E20000}"/>
    <cellStyle name="Percent 4 4 2 2 3 3 2 2" xfId="56842" xr:uid="{00000000-0005-0000-0000-000035E20000}"/>
    <cellStyle name="Percent 4 4 2 2 3 3 2 3" xfId="56843" xr:uid="{00000000-0005-0000-0000-000036E20000}"/>
    <cellStyle name="Percent 4 4 2 2 3 3 3" xfId="56844" xr:uid="{00000000-0005-0000-0000-000037E20000}"/>
    <cellStyle name="Percent 4 4 2 2 3 3 4" xfId="56845" xr:uid="{00000000-0005-0000-0000-000038E20000}"/>
    <cellStyle name="Percent 4 4 2 2 3 4" xfId="56846" xr:uid="{00000000-0005-0000-0000-000039E20000}"/>
    <cellStyle name="Percent 4 4 2 2 3 4 2" xfId="56847" xr:uid="{00000000-0005-0000-0000-00003AE20000}"/>
    <cellStyle name="Percent 4 4 2 2 3 4 2 2" xfId="56848" xr:uid="{00000000-0005-0000-0000-00003BE20000}"/>
    <cellStyle name="Percent 4 4 2 2 3 4 2 3" xfId="56849" xr:uid="{00000000-0005-0000-0000-00003CE20000}"/>
    <cellStyle name="Percent 4 4 2 2 3 4 3" xfId="56850" xr:uid="{00000000-0005-0000-0000-00003DE20000}"/>
    <cellStyle name="Percent 4 4 2 2 3 4 4" xfId="56851" xr:uid="{00000000-0005-0000-0000-00003EE20000}"/>
    <cellStyle name="Percent 4 4 2 2 3 5" xfId="56852" xr:uid="{00000000-0005-0000-0000-00003FE20000}"/>
    <cellStyle name="Percent 4 4 2 2 3 5 2" xfId="56853" xr:uid="{00000000-0005-0000-0000-000040E20000}"/>
    <cellStyle name="Percent 4 4 2 2 3 5 3" xfId="56854" xr:uid="{00000000-0005-0000-0000-000041E20000}"/>
    <cellStyle name="Percent 4 4 2 2 3 6" xfId="56855" xr:uid="{00000000-0005-0000-0000-000042E20000}"/>
    <cellStyle name="Percent 4 4 2 2 3 7" xfId="56856" xr:uid="{00000000-0005-0000-0000-000043E20000}"/>
    <cellStyle name="Percent 4 4 2 2 4" xfId="56857" xr:uid="{00000000-0005-0000-0000-000044E20000}"/>
    <cellStyle name="Percent 4 4 2 2 4 2" xfId="56858" xr:uid="{00000000-0005-0000-0000-000045E20000}"/>
    <cellStyle name="Percent 4 4 2 2 4 2 2" xfId="56859" xr:uid="{00000000-0005-0000-0000-000046E20000}"/>
    <cellStyle name="Percent 4 4 2 2 4 2 2 2" xfId="56860" xr:uid="{00000000-0005-0000-0000-000047E20000}"/>
    <cellStyle name="Percent 4 4 2 2 4 2 2 2 2" xfId="56861" xr:uid="{00000000-0005-0000-0000-000048E20000}"/>
    <cellStyle name="Percent 4 4 2 2 4 2 2 2 3" xfId="56862" xr:uid="{00000000-0005-0000-0000-000049E20000}"/>
    <cellStyle name="Percent 4 4 2 2 4 2 2 3" xfId="56863" xr:uid="{00000000-0005-0000-0000-00004AE20000}"/>
    <cellStyle name="Percent 4 4 2 2 4 2 2 4" xfId="56864" xr:uid="{00000000-0005-0000-0000-00004BE20000}"/>
    <cellStyle name="Percent 4 4 2 2 4 2 3" xfId="56865" xr:uid="{00000000-0005-0000-0000-00004CE20000}"/>
    <cellStyle name="Percent 4 4 2 2 4 2 3 2" xfId="56866" xr:uid="{00000000-0005-0000-0000-00004DE20000}"/>
    <cellStyle name="Percent 4 4 2 2 4 2 3 2 2" xfId="56867" xr:uid="{00000000-0005-0000-0000-00004EE20000}"/>
    <cellStyle name="Percent 4 4 2 2 4 2 3 2 3" xfId="56868" xr:uid="{00000000-0005-0000-0000-00004FE20000}"/>
    <cellStyle name="Percent 4 4 2 2 4 2 3 3" xfId="56869" xr:uid="{00000000-0005-0000-0000-000050E20000}"/>
    <cellStyle name="Percent 4 4 2 2 4 2 3 4" xfId="56870" xr:uid="{00000000-0005-0000-0000-000051E20000}"/>
    <cellStyle name="Percent 4 4 2 2 4 2 4" xfId="56871" xr:uid="{00000000-0005-0000-0000-000052E20000}"/>
    <cellStyle name="Percent 4 4 2 2 4 2 4 2" xfId="56872" xr:uid="{00000000-0005-0000-0000-000053E20000}"/>
    <cellStyle name="Percent 4 4 2 2 4 2 4 3" xfId="56873" xr:uid="{00000000-0005-0000-0000-000054E20000}"/>
    <cellStyle name="Percent 4 4 2 2 4 2 5" xfId="56874" xr:uid="{00000000-0005-0000-0000-000055E20000}"/>
    <cellStyle name="Percent 4 4 2 2 4 2 6" xfId="56875" xr:uid="{00000000-0005-0000-0000-000056E20000}"/>
    <cellStyle name="Percent 4 4 2 2 4 3" xfId="56876" xr:uid="{00000000-0005-0000-0000-000057E20000}"/>
    <cellStyle name="Percent 4 4 2 2 4 3 2" xfId="56877" xr:uid="{00000000-0005-0000-0000-000058E20000}"/>
    <cellStyle name="Percent 4 4 2 2 4 3 2 2" xfId="56878" xr:uid="{00000000-0005-0000-0000-000059E20000}"/>
    <cellStyle name="Percent 4 4 2 2 4 3 2 3" xfId="56879" xr:uid="{00000000-0005-0000-0000-00005AE20000}"/>
    <cellStyle name="Percent 4 4 2 2 4 3 3" xfId="56880" xr:uid="{00000000-0005-0000-0000-00005BE20000}"/>
    <cellStyle name="Percent 4 4 2 2 4 3 4" xfId="56881" xr:uid="{00000000-0005-0000-0000-00005CE20000}"/>
    <cellStyle name="Percent 4 4 2 2 4 4" xfId="56882" xr:uid="{00000000-0005-0000-0000-00005DE20000}"/>
    <cellStyle name="Percent 4 4 2 2 4 4 2" xfId="56883" xr:uid="{00000000-0005-0000-0000-00005EE20000}"/>
    <cellStyle name="Percent 4 4 2 2 4 4 2 2" xfId="56884" xr:uid="{00000000-0005-0000-0000-00005FE20000}"/>
    <cellStyle name="Percent 4 4 2 2 4 4 2 3" xfId="56885" xr:uid="{00000000-0005-0000-0000-000060E20000}"/>
    <cellStyle name="Percent 4 4 2 2 4 4 3" xfId="56886" xr:uid="{00000000-0005-0000-0000-000061E20000}"/>
    <cellStyle name="Percent 4 4 2 2 4 4 4" xfId="56887" xr:uid="{00000000-0005-0000-0000-000062E20000}"/>
    <cellStyle name="Percent 4 4 2 2 4 5" xfId="56888" xr:uid="{00000000-0005-0000-0000-000063E20000}"/>
    <cellStyle name="Percent 4 4 2 2 4 5 2" xfId="56889" xr:uid="{00000000-0005-0000-0000-000064E20000}"/>
    <cellStyle name="Percent 4 4 2 2 4 5 3" xfId="56890" xr:uid="{00000000-0005-0000-0000-000065E20000}"/>
    <cellStyle name="Percent 4 4 2 2 4 6" xfId="56891" xr:uid="{00000000-0005-0000-0000-000066E20000}"/>
    <cellStyle name="Percent 4 4 2 2 4 7" xfId="56892" xr:uid="{00000000-0005-0000-0000-000067E20000}"/>
    <cellStyle name="Percent 4 4 2 2 5" xfId="56893" xr:uid="{00000000-0005-0000-0000-000068E20000}"/>
    <cellStyle name="Percent 4 4 2 2 5 2" xfId="56894" xr:uid="{00000000-0005-0000-0000-000069E20000}"/>
    <cellStyle name="Percent 4 4 2 2 5 2 2" xfId="56895" xr:uid="{00000000-0005-0000-0000-00006AE20000}"/>
    <cellStyle name="Percent 4 4 2 2 5 2 2 2" xfId="56896" xr:uid="{00000000-0005-0000-0000-00006BE20000}"/>
    <cellStyle name="Percent 4 4 2 2 5 2 2 3" xfId="56897" xr:uid="{00000000-0005-0000-0000-00006CE20000}"/>
    <cellStyle name="Percent 4 4 2 2 5 2 3" xfId="56898" xr:uid="{00000000-0005-0000-0000-00006DE20000}"/>
    <cellStyle name="Percent 4 4 2 2 5 2 4" xfId="56899" xr:uid="{00000000-0005-0000-0000-00006EE20000}"/>
    <cellStyle name="Percent 4 4 2 2 5 3" xfId="56900" xr:uid="{00000000-0005-0000-0000-00006FE20000}"/>
    <cellStyle name="Percent 4 4 2 2 5 3 2" xfId="56901" xr:uid="{00000000-0005-0000-0000-000070E20000}"/>
    <cellStyle name="Percent 4 4 2 2 5 3 2 2" xfId="56902" xr:uid="{00000000-0005-0000-0000-000071E20000}"/>
    <cellStyle name="Percent 4 4 2 2 5 3 2 3" xfId="56903" xr:uid="{00000000-0005-0000-0000-000072E20000}"/>
    <cellStyle name="Percent 4 4 2 2 5 3 3" xfId="56904" xr:uid="{00000000-0005-0000-0000-000073E20000}"/>
    <cellStyle name="Percent 4 4 2 2 5 3 4" xfId="56905" xr:uid="{00000000-0005-0000-0000-000074E20000}"/>
    <cellStyle name="Percent 4 4 2 2 5 4" xfId="56906" xr:uid="{00000000-0005-0000-0000-000075E20000}"/>
    <cellStyle name="Percent 4 4 2 2 5 4 2" xfId="56907" xr:uid="{00000000-0005-0000-0000-000076E20000}"/>
    <cellStyle name="Percent 4 4 2 2 5 4 3" xfId="56908" xr:uid="{00000000-0005-0000-0000-000077E20000}"/>
    <cellStyle name="Percent 4 4 2 2 5 5" xfId="56909" xr:uid="{00000000-0005-0000-0000-000078E20000}"/>
    <cellStyle name="Percent 4 4 2 2 5 6" xfId="56910" xr:uid="{00000000-0005-0000-0000-000079E20000}"/>
    <cellStyle name="Percent 4 4 2 2 6" xfId="56911" xr:uid="{00000000-0005-0000-0000-00007AE20000}"/>
    <cellStyle name="Percent 4 4 2 2 6 2" xfId="56912" xr:uid="{00000000-0005-0000-0000-00007BE20000}"/>
    <cellStyle name="Percent 4 4 2 2 6 2 2" xfId="56913" xr:uid="{00000000-0005-0000-0000-00007CE20000}"/>
    <cellStyle name="Percent 4 4 2 2 6 2 3" xfId="56914" xr:uid="{00000000-0005-0000-0000-00007DE20000}"/>
    <cellStyle name="Percent 4 4 2 2 6 3" xfId="56915" xr:uid="{00000000-0005-0000-0000-00007EE20000}"/>
    <cellStyle name="Percent 4 4 2 2 6 4" xfId="56916" xr:uid="{00000000-0005-0000-0000-00007FE20000}"/>
    <cellStyle name="Percent 4 4 2 2 7" xfId="56917" xr:uid="{00000000-0005-0000-0000-000080E20000}"/>
    <cellStyle name="Percent 4 4 2 2 7 2" xfId="56918" xr:uid="{00000000-0005-0000-0000-000081E20000}"/>
    <cellStyle name="Percent 4 4 2 2 7 2 2" xfId="56919" xr:uid="{00000000-0005-0000-0000-000082E20000}"/>
    <cellStyle name="Percent 4 4 2 2 7 2 3" xfId="56920" xr:uid="{00000000-0005-0000-0000-000083E20000}"/>
    <cellStyle name="Percent 4 4 2 2 7 3" xfId="56921" xr:uid="{00000000-0005-0000-0000-000084E20000}"/>
    <cellStyle name="Percent 4 4 2 2 7 4" xfId="56922" xr:uid="{00000000-0005-0000-0000-000085E20000}"/>
    <cellStyle name="Percent 4 4 2 2 8" xfId="56923" xr:uid="{00000000-0005-0000-0000-000086E20000}"/>
    <cellStyle name="Percent 4 4 2 2 8 2" xfId="56924" xr:uid="{00000000-0005-0000-0000-000087E20000}"/>
    <cellStyle name="Percent 4 4 2 2 8 3" xfId="56925" xr:uid="{00000000-0005-0000-0000-000088E20000}"/>
    <cellStyle name="Percent 4 4 2 2 9" xfId="56926" xr:uid="{00000000-0005-0000-0000-000089E20000}"/>
    <cellStyle name="Percent 4 4 2 3" xfId="56927" xr:uid="{00000000-0005-0000-0000-00008AE20000}"/>
    <cellStyle name="Percent 4 4 2 3 2" xfId="56928" xr:uid="{00000000-0005-0000-0000-00008BE20000}"/>
    <cellStyle name="Percent 4 4 2 3 2 2" xfId="56929" xr:uid="{00000000-0005-0000-0000-00008CE20000}"/>
    <cellStyle name="Percent 4 4 2 3 2 2 2" xfId="56930" xr:uid="{00000000-0005-0000-0000-00008DE20000}"/>
    <cellStyle name="Percent 4 4 2 3 2 2 2 2" xfId="56931" xr:uid="{00000000-0005-0000-0000-00008EE20000}"/>
    <cellStyle name="Percent 4 4 2 3 2 2 2 2 2" xfId="56932" xr:uid="{00000000-0005-0000-0000-00008FE20000}"/>
    <cellStyle name="Percent 4 4 2 3 2 2 2 2 3" xfId="56933" xr:uid="{00000000-0005-0000-0000-000090E20000}"/>
    <cellStyle name="Percent 4 4 2 3 2 2 2 3" xfId="56934" xr:uid="{00000000-0005-0000-0000-000091E20000}"/>
    <cellStyle name="Percent 4 4 2 3 2 2 2 4" xfId="56935" xr:uid="{00000000-0005-0000-0000-000092E20000}"/>
    <cellStyle name="Percent 4 4 2 3 2 2 3" xfId="56936" xr:uid="{00000000-0005-0000-0000-000093E20000}"/>
    <cellStyle name="Percent 4 4 2 3 2 2 3 2" xfId="56937" xr:uid="{00000000-0005-0000-0000-000094E20000}"/>
    <cellStyle name="Percent 4 4 2 3 2 2 3 2 2" xfId="56938" xr:uid="{00000000-0005-0000-0000-000095E20000}"/>
    <cellStyle name="Percent 4 4 2 3 2 2 3 2 3" xfId="56939" xr:uid="{00000000-0005-0000-0000-000096E20000}"/>
    <cellStyle name="Percent 4 4 2 3 2 2 3 3" xfId="56940" xr:uid="{00000000-0005-0000-0000-000097E20000}"/>
    <cellStyle name="Percent 4 4 2 3 2 2 3 4" xfId="56941" xr:uid="{00000000-0005-0000-0000-000098E20000}"/>
    <cellStyle name="Percent 4 4 2 3 2 2 4" xfId="56942" xr:uid="{00000000-0005-0000-0000-000099E20000}"/>
    <cellStyle name="Percent 4 4 2 3 2 2 4 2" xfId="56943" xr:uid="{00000000-0005-0000-0000-00009AE20000}"/>
    <cellStyle name="Percent 4 4 2 3 2 2 4 3" xfId="56944" xr:uid="{00000000-0005-0000-0000-00009BE20000}"/>
    <cellStyle name="Percent 4 4 2 3 2 2 5" xfId="56945" xr:uid="{00000000-0005-0000-0000-00009CE20000}"/>
    <cellStyle name="Percent 4 4 2 3 2 2 6" xfId="56946" xr:uid="{00000000-0005-0000-0000-00009DE20000}"/>
    <cellStyle name="Percent 4 4 2 3 2 3" xfId="56947" xr:uid="{00000000-0005-0000-0000-00009EE20000}"/>
    <cellStyle name="Percent 4 4 2 3 2 3 2" xfId="56948" xr:uid="{00000000-0005-0000-0000-00009FE20000}"/>
    <cellStyle name="Percent 4 4 2 3 2 3 2 2" xfId="56949" xr:uid="{00000000-0005-0000-0000-0000A0E20000}"/>
    <cellStyle name="Percent 4 4 2 3 2 3 2 3" xfId="56950" xr:uid="{00000000-0005-0000-0000-0000A1E20000}"/>
    <cellStyle name="Percent 4 4 2 3 2 3 3" xfId="56951" xr:uid="{00000000-0005-0000-0000-0000A2E20000}"/>
    <cellStyle name="Percent 4 4 2 3 2 3 4" xfId="56952" xr:uid="{00000000-0005-0000-0000-0000A3E20000}"/>
    <cellStyle name="Percent 4 4 2 3 2 4" xfId="56953" xr:uid="{00000000-0005-0000-0000-0000A4E20000}"/>
    <cellStyle name="Percent 4 4 2 3 2 4 2" xfId="56954" xr:uid="{00000000-0005-0000-0000-0000A5E20000}"/>
    <cellStyle name="Percent 4 4 2 3 2 4 2 2" xfId="56955" xr:uid="{00000000-0005-0000-0000-0000A6E20000}"/>
    <cellStyle name="Percent 4 4 2 3 2 4 2 3" xfId="56956" xr:uid="{00000000-0005-0000-0000-0000A7E20000}"/>
    <cellStyle name="Percent 4 4 2 3 2 4 3" xfId="56957" xr:uid="{00000000-0005-0000-0000-0000A8E20000}"/>
    <cellStyle name="Percent 4 4 2 3 2 4 4" xfId="56958" xr:uid="{00000000-0005-0000-0000-0000A9E20000}"/>
    <cellStyle name="Percent 4 4 2 3 2 5" xfId="56959" xr:uid="{00000000-0005-0000-0000-0000AAE20000}"/>
    <cellStyle name="Percent 4 4 2 3 2 5 2" xfId="56960" xr:uid="{00000000-0005-0000-0000-0000ABE20000}"/>
    <cellStyle name="Percent 4 4 2 3 2 5 3" xfId="56961" xr:uid="{00000000-0005-0000-0000-0000ACE20000}"/>
    <cellStyle name="Percent 4 4 2 3 2 6" xfId="56962" xr:uid="{00000000-0005-0000-0000-0000ADE20000}"/>
    <cellStyle name="Percent 4 4 2 3 2 7" xfId="56963" xr:uid="{00000000-0005-0000-0000-0000AEE20000}"/>
    <cellStyle name="Percent 4 4 2 3 3" xfId="56964" xr:uid="{00000000-0005-0000-0000-0000AFE20000}"/>
    <cellStyle name="Percent 4 4 2 3 3 2" xfId="56965" xr:uid="{00000000-0005-0000-0000-0000B0E20000}"/>
    <cellStyle name="Percent 4 4 2 3 3 2 2" xfId="56966" xr:uid="{00000000-0005-0000-0000-0000B1E20000}"/>
    <cellStyle name="Percent 4 4 2 3 3 2 2 2" xfId="56967" xr:uid="{00000000-0005-0000-0000-0000B2E20000}"/>
    <cellStyle name="Percent 4 4 2 3 3 2 2 3" xfId="56968" xr:uid="{00000000-0005-0000-0000-0000B3E20000}"/>
    <cellStyle name="Percent 4 4 2 3 3 2 3" xfId="56969" xr:uid="{00000000-0005-0000-0000-0000B4E20000}"/>
    <cellStyle name="Percent 4 4 2 3 3 2 4" xfId="56970" xr:uid="{00000000-0005-0000-0000-0000B5E20000}"/>
    <cellStyle name="Percent 4 4 2 3 3 3" xfId="56971" xr:uid="{00000000-0005-0000-0000-0000B6E20000}"/>
    <cellStyle name="Percent 4 4 2 3 3 3 2" xfId="56972" xr:uid="{00000000-0005-0000-0000-0000B7E20000}"/>
    <cellStyle name="Percent 4 4 2 3 3 3 2 2" xfId="56973" xr:uid="{00000000-0005-0000-0000-0000B8E20000}"/>
    <cellStyle name="Percent 4 4 2 3 3 3 2 3" xfId="56974" xr:uid="{00000000-0005-0000-0000-0000B9E20000}"/>
    <cellStyle name="Percent 4 4 2 3 3 3 3" xfId="56975" xr:uid="{00000000-0005-0000-0000-0000BAE20000}"/>
    <cellStyle name="Percent 4 4 2 3 3 3 4" xfId="56976" xr:uid="{00000000-0005-0000-0000-0000BBE20000}"/>
    <cellStyle name="Percent 4 4 2 3 3 4" xfId="56977" xr:uid="{00000000-0005-0000-0000-0000BCE20000}"/>
    <cellStyle name="Percent 4 4 2 3 3 4 2" xfId="56978" xr:uid="{00000000-0005-0000-0000-0000BDE20000}"/>
    <cellStyle name="Percent 4 4 2 3 3 4 3" xfId="56979" xr:uid="{00000000-0005-0000-0000-0000BEE20000}"/>
    <cellStyle name="Percent 4 4 2 3 3 5" xfId="56980" xr:uid="{00000000-0005-0000-0000-0000BFE20000}"/>
    <cellStyle name="Percent 4 4 2 3 3 6" xfId="56981" xr:uid="{00000000-0005-0000-0000-0000C0E20000}"/>
    <cellStyle name="Percent 4 4 2 3 4" xfId="56982" xr:uid="{00000000-0005-0000-0000-0000C1E20000}"/>
    <cellStyle name="Percent 4 4 2 3 4 2" xfId="56983" xr:uid="{00000000-0005-0000-0000-0000C2E20000}"/>
    <cellStyle name="Percent 4 4 2 3 4 2 2" xfId="56984" xr:uid="{00000000-0005-0000-0000-0000C3E20000}"/>
    <cellStyle name="Percent 4 4 2 3 4 2 3" xfId="56985" xr:uid="{00000000-0005-0000-0000-0000C4E20000}"/>
    <cellStyle name="Percent 4 4 2 3 4 3" xfId="56986" xr:uid="{00000000-0005-0000-0000-0000C5E20000}"/>
    <cellStyle name="Percent 4 4 2 3 4 4" xfId="56987" xr:uid="{00000000-0005-0000-0000-0000C6E20000}"/>
    <cellStyle name="Percent 4 4 2 3 5" xfId="56988" xr:uid="{00000000-0005-0000-0000-0000C7E20000}"/>
    <cellStyle name="Percent 4 4 2 3 5 2" xfId="56989" xr:uid="{00000000-0005-0000-0000-0000C8E20000}"/>
    <cellStyle name="Percent 4 4 2 3 5 2 2" xfId="56990" xr:uid="{00000000-0005-0000-0000-0000C9E20000}"/>
    <cellStyle name="Percent 4 4 2 3 5 2 3" xfId="56991" xr:uid="{00000000-0005-0000-0000-0000CAE20000}"/>
    <cellStyle name="Percent 4 4 2 3 5 3" xfId="56992" xr:uid="{00000000-0005-0000-0000-0000CBE20000}"/>
    <cellStyle name="Percent 4 4 2 3 5 4" xfId="56993" xr:uid="{00000000-0005-0000-0000-0000CCE20000}"/>
    <cellStyle name="Percent 4 4 2 3 6" xfId="56994" xr:uid="{00000000-0005-0000-0000-0000CDE20000}"/>
    <cellStyle name="Percent 4 4 2 3 6 2" xfId="56995" xr:uid="{00000000-0005-0000-0000-0000CEE20000}"/>
    <cellStyle name="Percent 4 4 2 3 6 3" xfId="56996" xr:uid="{00000000-0005-0000-0000-0000CFE20000}"/>
    <cellStyle name="Percent 4 4 2 3 7" xfId="56997" xr:uid="{00000000-0005-0000-0000-0000D0E20000}"/>
    <cellStyle name="Percent 4 4 2 3 8" xfId="56998" xr:uid="{00000000-0005-0000-0000-0000D1E20000}"/>
    <cellStyle name="Percent 4 4 2 4" xfId="56999" xr:uid="{00000000-0005-0000-0000-0000D2E20000}"/>
    <cellStyle name="Percent 4 4 2 4 2" xfId="57000" xr:uid="{00000000-0005-0000-0000-0000D3E20000}"/>
    <cellStyle name="Percent 4 4 2 4 2 2" xfId="57001" xr:uid="{00000000-0005-0000-0000-0000D4E20000}"/>
    <cellStyle name="Percent 4 4 2 4 2 2 2" xfId="57002" xr:uid="{00000000-0005-0000-0000-0000D5E20000}"/>
    <cellStyle name="Percent 4 4 2 4 2 2 2 2" xfId="57003" xr:uid="{00000000-0005-0000-0000-0000D6E20000}"/>
    <cellStyle name="Percent 4 4 2 4 2 2 2 3" xfId="57004" xr:uid="{00000000-0005-0000-0000-0000D7E20000}"/>
    <cellStyle name="Percent 4 4 2 4 2 2 3" xfId="57005" xr:uid="{00000000-0005-0000-0000-0000D8E20000}"/>
    <cellStyle name="Percent 4 4 2 4 2 2 4" xfId="57006" xr:uid="{00000000-0005-0000-0000-0000D9E20000}"/>
    <cellStyle name="Percent 4 4 2 4 2 3" xfId="57007" xr:uid="{00000000-0005-0000-0000-0000DAE20000}"/>
    <cellStyle name="Percent 4 4 2 4 2 3 2" xfId="57008" xr:uid="{00000000-0005-0000-0000-0000DBE20000}"/>
    <cellStyle name="Percent 4 4 2 4 2 3 2 2" xfId="57009" xr:uid="{00000000-0005-0000-0000-0000DCE20000}"/>
    <cellStyle name="Percent 4 4 2 4 2 3 2 3" xfId="57010" xr:uid="{00000000-0005-0000-0000-0000DDE20000}"/>
    <cellStyle name="Percent 4 4 2 4 2 3 3" xfId="57011" xr:uid="{00000000-0005-0000-0000-0000DEE20000}"/>
    <cellStyle name="Percent 4 4 2 4 2 3 4" xfId="57012" xr:uid="{00000000-0005-0000-0000-0000DFE20000}"/>
    <cellStyle name="Percent 4 4 2 4 2 4" xfId="57013" xr:uid="{00000000-0005-0000-0000-0000E0E20000}"/>
    <cellStyle name="Percent 4 4 2 4 2 4 2" xfId="57014" xr:uid="{00000000-0005-0000-0000-0000E1E20000}"/>
    <cellStyle name="Percent 4 4 2 4 2 4 3" xfId="57015" xr:uid="{00000000-0005-0000-0000-0000E2E20000}"/>
    <cellStyle name="Percent 4 4 2 4 2 5" xfId="57016" xr:uid="{00000000-0005-0000-0000-0000E3E20000}"/>
    <cellStyle name="Percent 4 4 2 4 2 6" xfId="57017" xr:uid="{00000000-0005-0000-0000-0000E4E20000}"/>
    <cellStyle name="Percent 4 4 2 4 3" xfId="57018" xr:uid="{00000000-0005-0000-0000-0000E5E20000}"/>
    <cellStyle name="Percent 4 4 2 4 3 2" xfId="57019" xr:uid="{00000000-0005-0000-0000-0000E6E20000}"/>
    <cellStyle name="Percent 4 4 2 4 3 2 2" xfId="57020" xr:uid="{00000000-0005-0000-0000-0000E7E20000}"/>
    <cellStyle name="Percent 4 4 2 4 3 2 3" xfId="57021" xr:uid="{00000000-0005-0000-0000-0000E8E20000}"/>
    <cellStyle name="Percent 4 4 2 4 3 3" xfId="57022" xr:uid="{00000000-0005-0000-0000-0000E9E20000}"/>
    <cellStyle name="Percent 4 4 2 4 3 4" xfId="57023" xr:uid="{00000000-0005-0000-0000-0000EAE20000}"/>
    <cellStyle name="Percent 4 4 2 4 4" xfId="57024" xr:uid="{00000000-0005-0000-0000-0000EBE20000}"/>
    <cellStyle name="Percent 4 4 2 4 4 2" xfId="57025" xr:uid="{00000000-0005-0000-0000-0000ECE20000}"/>
    <cellStyle name="Percent 4 4 2 4 4 2 2" xfId="57026" xr:uid="{00000000-0005-0000-0000-0000EDE20000}"/>
    <cellStyle name="Percent 4 4 2 4 4 2 3" xfId="57027" xr:uid="{00000000-0005-0000-0000-0000EEE20000}"/>
    <cellStyle name="Percent 4 4 2 4 4 3" xfId="57028" xr:uid="{00000000-0005-0000-0000-0000EFE20000}"/>
    <cellStyle name="Percent 4 4 2 4 4 4" xfId="57029" xr:uid="{00000000-0005-0000-0000-0000F0E20000}"/>
    <cellStyle name="Percent 4 4 2 4 5" xfId="57030" xr:uid="{00000000-0005-0000-0000-0000F1E20000}"/>
    <cellStyle name="Percent 4 4 2 4 5 2" xfId="57031" xr:uid="{00000000-0005-0000-0000-0000F2E20000}"/>
    <cellStyle name="Percent 4 4 2 4 5 3" xfId="57032" xr:uid="{00000000-0005-0000-0000-0000F3E20000}"/>
    <cellStyle name="Percent 4 4 2 4 6" xfId="57033" xr:uid="{00000000-0005-0000-0000-0000F4E20000}"/>
    <cellStyle name="Percent 4 4 2 4 7" xfId="57034" xr:uid="{00000000-0005-0000-0000-0000F5E20000}"/>
    <cellStyle name="Percent 4 4 2 5" xfId="57035" xr:uid="{00000000-0005-0000-0000-0000F6E20000}"/>
    <cellStyle name="Percent 4 4 2 5 2" xfId="57036" xr:uid="{00000000-0005-0000-0000-0000F7E20000}"/>
    <cellStyle name="Percent 4 4 2 5 2 2" xfId="57037" xr:uid="{00000000-0005-0000-0000-0000F8E20000}"/>
    <cellStyle name="Percent 4 4 2 5 2 2 2" xfId="57038" xr:uid="{00000000-0005-0000-0000-0000F9E20000}"/>
    <cellStyle name="Percent 4 4 2 5 2 2 2 2" xfId="57039" xr:uid="{00000000-0005-0000-0000-0000FAE20000}"/>
    <cellStyle name="Percent 4 4 2 5 2 2 2 3" xfId="57040" xr:uid="{00000000-0005-0000-0000-0000FBE20000}"/>
    <cellStyle name="Percent 4 4 2 5 2 2 3" xfId="57041" xr:uid="{00000000-0005-0000-0000-0000FCE20000}"/>
    <cellStyle name="Percent 4 4 2 5 2 2 4" xfId="57042" xr:uid="{00000000-0005-0000-0000-0000FDE20000}"/>
    <cellStyle name="Percent 4 4 2 5 2 3" xfId="57043" xr:uid="{00000000-0005-0000-0000-0000FEE20000}"/>
    <cellStyle name="Percent 4 4 2 5 2 3 2" xfId="57044" xr:uid="{00000000-0005-0000-0000-0000FFE20000}"/>
    <cellStyle name="Percent 4 4 2 5 2 3 2 2" xfId="57045" xr:uid="{00000000-0005-0000-0000-000000E30000}"/>
    <cellStyle name="Percent 4 4 2 5 2 3 2 3" xfId="57046" xr:uid="{00000000-0005-0000-0000-000001E30000}"/>
    <cellStyle name="Percent 4 4 2 5 2 3 3" xfId="57047" xr:uid="{00000000-0005-0000-0000-000002E30000}"/>
    <cellStyle name="Percent 4 4 2 5 2 3 4" xfId="57048" xr:uid="{00000000-0005-0000-0000-000003E30000}"/>
    <cellStyle name="Percent 4 4 2 5 2 4" xfId="57049" xr:uid="{00000000-0005-0000-0000-000004E30000}"/>
    <cellStyle name="Percent 4 4 2 5 2 4 2" xfId="57050" xr:uid="{00000000-0005-0000-0000-000005E30000}"/>
    <cellStyle name="Percent 4 4 2 5 2 4 3" xfId="57051" xr:uid="{00000000-0005-0000-0000-000006E30000}"/>
    <cellStyle name="Percent 4 4 2 5 2 5" xfId="57052" xr:uid="{00000000-0005-0000-0000-000007E30000}"/>
    <cellStyle name="Percent 4 4 2 5 2 6" xfId="57053" xr:uid="{00000000-0005-0000-0000-000008E30000}"/>
    <cellStyle name="Percent 4 4 2 5 3" xfId="57054" xr:uid="{00000000-0005-0000-0000-000009E30000}"/>
    <cellStyle name="Percent 4 4 2 5 3 2" xfId="57055" xr:uid="{00000000-0005-0000-0000-00000AE30000}"/>
    <cellStyle name="Percent 4 4 2 5 3 2 2" xfId="57056" xr:uid="{00000000-0005-0000-0000-00000BE30000}"/>
    <cellStyle name="Percent 4 4 2 5 3 2 3" xfId="57057" xr:uid="{00000000-0005-0000-0000-00000CE30000}"/>
    <cellStyle name="Percent 4 4 2 5 3 3" xfId="57058" xr:uid="{00000000-0005-0000-0000-00000DE30000}"/>
    <cellStyle name="Percent 4 4 2 5 3 4" xfId="57059" xr:uid="{00000000-0005-0000-0000-00000EE30000}"/>
    <cellStyle name="Percent 4 4 2 5 4" xfId="57060" xr:uid="{00000000-0005-0000-0000-00000FE30000}"/>
    <cellStyle name="Percent 4 4 2 5 4 2" xfId="57061" xr:uid="{00000000-0005-0000-0000-000010E30000}"/>
    <cellStyle name="Percent 4 4 2 5 4 2 2" xfId="57062" xr:uid="{00000000-0005-0000-0000-000011E30000}"/>
    <cellStyle name="Percent 4 4 2 5 4 2 3" xfId="57063" xr:uid="{00000000-0005-0000-0000-000012E30000}"/>
    <cellStyle name="Percent 4 4 2 5 4 3" xfId="57064" xr:uid="{00000000-0005-0000-0000-000013E30000}"/>
    <cellStyle name="Percent 4 4 2 5 4 4" xfId="57065" xr:uid="{00000000-0005-0000-0000-000014E30000}"/>
    <cellStyle name="Percent 4 4 2 5 5" xfId="57066" xr:uid="{00000000-0005-0000-0000-000015E30000}"/>
    <cellStyle name="Percent 4 4 2 5 5 2" xfId="57067" xr:uid="{00000000-0005-0000-0000-000016E30000}"/>
    <cellStyle name="Percent 4 4 2 5 5 3" xfId="57068" xr:uid="{00000000-0005-0000-0000-000017E30000}"/>
    <cellStyle name="Percent 4 4 2 5 6" xfId="57069" xr:uid="{00000000-0005-0000-0000-000018E30000}"/>
    <cellStyle name="Percent 4 4 2 5 7" xfId="57070" xr:uid="{00000000-0005-0000-0000-000019E30000}"/>
    <cellStyle name="Percent 4 4 2 6" xfId="57071" xr:uid="{00000000-0005-0000-0000-00001AE30000}"/>
    <cellStyle name="Percent 4 4 2 6 2" xfId="57072" xr:uid="{00000000-0005-0000-0000-00001BE30000}"/>
    <cellStyle name="Percent 4 4 2 6 2 2" xfId="57073" xr:uid="{00000000-0005-0000-0000-00001CE30000}"/>
    <cellStyle name="Percent 4 4 2 6 2 2 2" xfId="57074" xr:uid="{00000000-0005-0000-0000-00001DE30000}"/>
    <cellStyle name="Percent 4 4 2 6 2 2 3" xfId="57075" xr:uid="{00000000-0005-0000-0000-00001EE30000}"/>
    <cellStyle name="Percent 4 4 2 6 2 3" xfId="57076" xr:uid="{00000000-0005-0000-0000-00001FE30000}"/>
    <cellStyle name="Percent 4 4 2 6 2 4" xfId="57077" xr:uid="{00000000-0005-0000-0000-000020E30000}"/>
    <cellStyle name="Percent 4 4 2 6 3" xfId="57078" xr:uid="{00000000-0005-0000-0000-000021E30000}"/>
    <cellStyle name="Percent 4 4 2 6 3 2" xfId="57079" xr:uid="{00000000-0005-0000-0000-000022E30000}"/>
    <cellStyle name="Percent 4 4 2 6 3 2 2" xfId="57080" xr:uid="{00000000-0005-0000-0000-000023E30000}"/>
    <cellStyle name="Percent 4 4 2 6 3 2 3" xfId="57081" xr:uid="{00000000-0005-0000-0000-000024E30000}"/>
    <cellStyle name="Percent 4 4 2 6 3 3" xfId="57082" xr:uid="{00000000-0005-0000-0000-000025E30000}"/>
    <cellStyle name="Percent 4 4 2 6 3 4" xfId="57083" xr:uid="{00000000-0005-0000-0000-000026E30000}"/>
    <cellStyle name="Percent 4 4 2 6 4" xfId="57084" xr:uid="{00000000-0005-0000-0000-000027E30000}"/>
    <cellStyle name="Percent 4 4 2 6 4 2" xfId="57085" xr:uid="{00000000-0005-0000-0000-000028E30000}"/>
    <cellStyle name="Percent 4 4 2 6 4 3" xfId="57086" xr:uid="{00000000-0005-0000-0000-000029E30000}"/>
    <cellStyle name="Percent 4 4 2 6 5" xfId="57087" xr:uid="{00000000-0005-0000-0000-00002AE30000}"/>
    <cellStyle name="Percent 4 4 2 6 6" xfId="57088" xr:uid="{00000000-0005-0000-0000-00002BE30000}"/>
    <cellStyle name="Percent 4 4 2 7" xfId="57089" xr:uid="{00000000-0005-0000-0000-00002CE30000}"/>
    <cellStyle name="Percent 4 4 2 7 2" xfId="57090" xr:uid="{00000000-0005-0000-0000-00002DE30000}"/>
    <cellStyle name="Percent 4 4 2 7 2 2" xfId="57091" xr:uid="{00000000-0005-0000-0000-00002EE30000}"/>
    <cellStyle name="Percent 4 4 2 7 2 3" xfId="57092" xr:uid="{00000000-0005-0000-0000-00002FE30000}"/>
    <cellStyle name="Percent 4 4 2 7 3" xfId="57093" xr:uid="{00000000-0005-0000-0000-000030E30000}"/>
    <cellStyle name="Percent 4 4 2 7 4" xfId="57094" xr:uid="{00000000-0005-0000-0000-000031E30000}"/>
    <cellStyle name="Percent 4 4 2 8" xfId="57095" xr:uid="{00000000-0005-0000-0000-000032E30000}"/>
    <cellStyle name="Percent 4 4 2 8 2" xfId="57096" xr:uid="{00000000-0005-0000-0000-000033E30000}"/>
    <cellStyle name="Percent 4 4 2 8 2 2" xfId="57097" xr:uid="{00000000-0005-0000-0000-000034E30000}"/>
    <cellStyle name="Percent 4 4 2 8 2 3" xfId="57098" xr:uid="{00000000-0005-0000-0000-000035E30000}"/>
    <cellStyle name="Percent 4 4 2 8 3" xfId="57099" xr:uid="{00000000-0005-0000-0000-000036E30000}"/>
    <cellStyle name="Percent 4 4 2 8 4" xfId="57100" xr:uid="{00000000-0005-0000-0000-000037E30000}"/>
    <cellStyle name="Percent 4 4 2 9" xfId="57101" xr:uid="{00000000-0005-0000-0000-000038E30000}"/>
    <cellStyle name="Percent 4 4 2 9 2" xfId="57102" xr:uid="{00000000-0005-0000-0000-000039E30000}"/>
    <cellStyle name="Percent 4 4 2 9 3" xfId="57103" xr:uid="{00000000-0005-0000-0000-00003AE30000}"/>
    <cellStyle name="Percent 4 4 3" xfId="57104" xr:uid="{00000000-0005-0000-0000-00003BE30000}"/>
    <cellStyle name="Percent 4 4 3 10" xfId="57105" xr:uid="{00000000-0005-0000-0000-00003CE30000}"/>
    <cellStyle name="Percent 4 4 3 2" xfId="57106" xr:uid="{00000000-0005-0000-0000-00003DE30000}"/>
    <cellStyle name="Percent 4 4 3 2 2" xfId="57107" xr:uid="{00000000-0005-0000-0000-00003EE30000}"/>
    <cellStyle name="Percent 4 4 3 2 2 2" xfId="57108" xr:uid="{00000000-0005-0000-0000-00003FE30000}"/>
    <cellStyle name="Percent 4 4 3 2 2 2 2" xfId="57109" xr:uid="{00000000-0005-0000-0000-000040E30000}"/>
    <cellStyle name="Percent 4 4 3 2 2 2 2 2" xfId="57110" xr:uid="{00000000-0005-0000-0000-000041E30000}"/>
    <cellStyle name="Percent 4 4 3 2 2 2 2 2 2" xfId="57111" xr:uid="{00000000-0005-0000-0000-000042E30000}"/>
    <cellStyle name="Percent 4 4 3 2 2 2 2 2 3" xfId="57112" xr:uid="{00000000-0005-0000-0000-000043E30000}"/>
    <cellStyle name="Percent 4 4 3 2 2 2 2 3" xfId="57113" xr:uid="{00000000-0005-0000-0000-000044E30000}"/>
    <cellStyle name="Percent 4 4 3 2 2 2 2 4" xfId="57114" xr:uid="{00000000-0005-0000-0000-000045E30000}"/>
    <cellStyle name="Percent 4 4 3 2 2 2 3" xfId="57115" xr:uid="{00000000-0005-0000-0000-000046E30000}"/>
    <cellStyle name="Percent 4 4 3 2 2 2 3 2" xfId="57116" xr:uid="{00000000-0005-0000-0000-000047E30000}"/>
    <cellStyle name="Percent 4 4 3 2 2 2 3 2 2" xfId="57117" xr:uid="{00000000-0005-0000-0000-000048E30000}"/>
    <cellStyle name="Percent 4 4 3 2 2 2 3 2 3" xfId="57118" xr:uid="{00000000-0005-0000-0000-000049E30000}"/>
    <cellStyle name="Percent 4 4 3 2 2 2 3 3" xfId="57119" xr:uid="{00000000-0005-0000-0000-00004AE30000}"/>
    <cellStyle name="Percent 4 4 3 2 2 2 3 4" xfId="57120" xr:uid="{00000000-0005-0000-0000-00004BE30000}"/>
    <cellStyle name="Percent 4 4 3 2 2 2 4" xfId="57121" xr:uid="{00000000-0005-0000-0000-00004CE30000}"/>
    <cellStyle name="Percent 4 4 3 2 2 2 4 2" xfId="57122" xr:uid="{00000000-0005-0000-0000-00004DE30000}"/>
    <cellStyle name="Percent 4 4 3 2 2 2 4 3" xfId="57123" xr:uid="{00000000-0005-0000-0000-00004EE30000}"/>
    <cellStyle name="Percent 4 4 3 2 2 2 5" xfId="57124" xr:uid="{00000000-0005-0000-0000-00004FE30000}"/>
    <cellStyle name="Percent 4 4 3 2 2 2 6" xfId="57125" xr:uid="{00000000-0005-0000-0000-000050E30000}"/>
    <cellStyle name="Percent 4 4 3 2 2 3" xfId="57126" xr:uid="{00000000-0005-0000-0000-000051E30000}"/>
    <cellStyle name="Percent 4 4 3 2 2 3 2" xfId="57127" xr:uid="{00000000-0005-0000-0000-000052E30000}"/>
    <cellStyle name="Percent 4 4 3 2 2 3 2 2" xfId="57128" xr:uid="{00000000-0005-0000-0000-000053E30000}"/>
    <cellStyle name="Percent 4 4 3 2 2 3 2 3" xfId="57129" xr:uid="{00000000-0005-0000-0000-000054E30000}"/>
    <cellStyle name="Percent 4 4 3 2 2 3 3" xfId="57130" xr:uid="{00000000-0005-0000-0000-000055E30000}"/>
    <cellStyle name="Percent 4 4 3 2 2 3 4" xfId="57131" xr:uid="{00000000-0005-0000-0000-000056E30000}"/>
    <cellStyle name="Percent 4 4 3 2 2 4" xfId="57132" xr:uid="{00000000-0005-0000-0000-000057E30000}"/>
    <cellStyle name="Percent 4 4 3 2 2 4 2" xfId="57133" xr:uid="{00000000-0005-0000-0000-000058E30000}"/>
    <cellStyle name="Percent 4 4 3 2 2 4 2 2" xfId="57134" xr:uid="{00000000-0005-0000-0000-000059E30000}"/>
    <cellStyle name="Percent 4 4 3 2 2 4 2 3" xfId="57135" xr:uid="{00000000-0005-0000-0000-00005AE30000}"/>
    <cellStyle name="Percent 4 4 3 2 2 4 3" xfId="57136" xr:uid="{00000000-0005-0000-0000-00005BE30000}"/>
    <cellStyle name="Percent 4 4 3 2 2 4 4" xfId="57137" xr:uid="{00000000-0005-0000-0000-00005CE30000}"/>
    <cellStyle name="Percent 4 4 3 2 2 5" xfId="57138" xr:uid="{00000000-0005-0000-0000-00005DE30000}"/>
    <cellStyle name="Percent 4 4 3 2 2 5 2" xfId="57139" xr:uid="{00000000-0005-0000-0000-00005EE30000}"/>
    <cellStyle name="Percent 4 4 3 2 2 5 3" xfId="57140" xr:uid="{00000000-0005-0000-0000-00005FE30000}"/>
    <cellStyle name="Percent 4 4 3 2 2 6" xfId="57141" xr:uid="{00000000-0005-0000-0000-000060E30000}"/>
    <cellStyle name="Percent 4 4 3 2 2 7" xfId="57142" xr:uid="{00000000-0005-0000-0000-000061E30000}"/>
    <cellStyle name="Percent 4 4 3 2 3" xfId="57143" xr:uid="{00000000-0005-0000-0000-000062E30000}"/>
    <cellStyle name="Percent 4 4 3 2 3 2" xfId="57144" xr:uid="{00000000-0005-0000-0000-000063E30000}"/>
    <cellStyle name="Percent 4 4 3 2 3 2 2" xfId="57145" xr:uid="{00000000-0005-0000-0000-000064E30000}"/>
    <cellStyle name="Percent 4 4 3 2 3 2 2 2" xfId="57146" xr:uid="{00000000-0005-0000-0000-000065E30000}"/>
    <cellStyle name="Percent 4 4 3 2 3 2 2 3" xfId="57147" xr:uid="{00000000-0005-0000-0000-000066E30000}"/>
    <cellStyle name="Percent 4 4 3 2 3 2 3" xfId="57148" xr:uid="{00000000-0005-0000-0000-000067E30000}"/>
    <cellStyle name="Percent 4 4 3 2 3 2 4" xfId="57149" xr:uid="{00000000-0005-0000-0000-000068E30000}"/>
    <cellStyle name="Percent 4 4 3 2 3 3" xfId="57150" xr:uid="{00000000-0005-0000-0000-000069E30000}"/>
    <cellStyle name="Percent 4 4 3 2 3 3 2" xfId="57151" xr:uid="{00000000-0005-0000-0000-00006AE30000}"/>
    <cellStyle name="Percent 4 4 3 2 3 3 2 2" xfId="57152" xr:uid="{00000000-0005-0000-0000-00006BE30000}"/>
    <cellStyle name="Percent 4 4 3 2 3 3 2 3" xfId="57153" xr:uid="{00000000-0005-0000-0000-00006CE30000}"/>
    <cellStyle name="Percent 4 4 3 2 3 3 3" xfId="57154" xr:uid="{00000000-0005-0000-0000-00006DE30000}"/>
    <cellStyle name="Percent 4 4 3 2 3 3 4" xfId="57155" xr:uid="{00000000-0005-0000-0000-00006EE30000}"/>
    <cellStyle name="Percent 4 4 3 2 3 4" xfId="57156" xr:uid="{00000000-0005-0000-0000-00006FE30000}"/>
    <cellStyle name="Percent 4 4 3 2 3 4 2" xfId="57157" xr:uid="{00000000-0005-0000-0000-000070E30000}"/>
    <cellStyle name="Percent 4 4 3 2 3 4 3" xfId="57158" xr:uid="{00000000-0005-0000-0000-000071E30000}"/>
    <cellStyle name="Percent 4 4 3 2 3 5" xfId="57159" xr:uid="{00000000-0005-0000-0000-000072E30000}"/>
    <cellStyle name="Percent 4 4 3 2 3 6" xfId="57160" xr:uid="{00000000-0005-0000-0000-000073E30000}"/>
    <cellStyle name="Percent 4 4 3 2 4" xfId="57161" xr:uid="{00000000-0005-0000-0000-000074E30000}"/>
    <cellStyle name="Percent 4 4 3 2 4 2" xfId="57162" xr:uid="{00000000-0005-0000-0000-000075E30000}"/>
    <cellStyle name="Percent 4 4 3 2 4 2 2" xfId="57163" xr:uid="{00000000-0005-0000-0000-000076E30000}"/>
    <cellStyle name="Percent 4 4 3 2 4 2 3" xfId="57164" xr:uid="{00000000-0005-0000-0000-000077E30000}"/>
    <cellStyle name="Percent 4 4 3 2 4 3" xfId="57165" xr:uid="{00000000-0005-0000-0000-000078E30000}"/>
    <cellStyle name="Percent 4 4 3 2 4 4" xfId="57166" xr:uid="{00000000-0005-0000-0000-000079E30000}"/>
    <cellStyle name="Percent 4 4 3 2 5" xfId="57167" xr:uid="{00000000-0005-0000-0000-00007AE30000}"/>
    <cellStyle name="Percent 4 4 3 2 5 2" xfId="57168" xr:uid="{00000000-0005-0000-0000-00007BE30000}"/>
    <cellStyle name="Percent 4 4 3 2 5 2 2" xfId="57169" xr:uid="{00000000-0005-0000-0000-00007CE30000}"/>
    <cellStyle name="Percent 4 4 3 2 5 2 3" xfId="57170" xr:uid="{00000000-0005-0000-0000-00007DE30000}"/>
    <cellStyle name="Percent 4 4 3 2 5 3" xfId="57171" xr:uid="{00000000-0005-0000-0000-00007EE30000}"/>
    <cellStyle name="Percent 4 4 3 2 5 4" xfId="57172" xr:uid="{00000000-0005-0000-0000-00007FE30000}"/>
    <cellStyle name="Percent 4 4 3 2 6" xfId="57173" xr:uid="{00000000-0005-0000-0000-000080E30000}"/>
    <cellStyle name="Percent 4 4 3 2 6 2" xfId="57174" xr:uid="{00000000-0005-0000-0000-000081E30000}"/>
    <cellStyle name="Percent 4 4 3 2 6 3" xfId="57175" xr:uid="{00000000-0005-0000-0000-000082E30000}"/>
    <cellStyle name="Percent 4 4 3 2 7" xfId="57176" xr:uid="{00000000-0005-0000-0000-000083E30000}"/>
    <cellStyle name="Percent 4 4 3 2 8" xfId="57177" xr:uid="{00000000-0005-0000-0000-000084E30000}"/>
    <cellStyle name="Percent 4 4 3 3" xfId="57178" xr:uid="{00000000-0005-0000-0000-000085E30000}"/>
    <cellStyle name="Percent 4 4 3 3 2" xfId="57179" xr:uid="{00000000-0005-0000-0000-000086E30000}"/>
    <cellStyle name="Percent 4 4 3 3 2 2" xfId="57180" xr:uid="{00000000-0005-0000-0000-000087E30000}"/>
    <cellStyle name="Percent 4 4 3 3 2 2 2" xfId="57181" xr:uid="{00000000-0005-0000-0000-000088E30000}"/>
    <cellStyle name="Percent 4 4 3 3 2 2 2 2" xfId="57182" xr:uid="{00000000-0005-0000-0000-000089E30000}"/>
    <cellStyle name="Percent 4 4 3 3 2 2 2 3" xfId="57183" xr:uid="{00000000-0005-0000-0000-00008AE30000}"/>
    <cellStyle name="Percent 4 4 3 3 2 2 3" xfId="57184" xr:uid="{00000000-0005-0000-0000-00008BE30000}"/>
    <cellStyle name="Percent 4 4 3 3 2 2 4" xfId="57185" xr:uid="{00000000-0005-0000-0000-00008CE30000}"/>
    <cellStyle name="Percent 4 4 3 3 2 3" xfId="57186" xr:uid="{00000000-0005-0000-0000-00008DE30000}"/>
    <cellStyle name="Percent 4 4 3 3 2 3 2" xfId="57187" xr:uid="{00000000-0005-0000-0000-00008EE30000}"/>
    <cellStyle name="Percent 4 4 3 3 2 3 2 2" xfId="57188" xr:uid="{00000000-0005-0000-0000-00008FE30000}"/>
    <cellStyle name="Percent 4 4 3 3 2 3 2 3" xfId="57189" xr:uid="{00000000-0005-0000-0000-000090E30000}"/>
    <cellStyle name="Percent 4 4 3 3 2 3 3" xfId="57190" xr:uid="{00000000-0005-0000-0000-000091E30000}"/>
    <cellStyle name="Percent 4 4 3 3 2 3 4" xfId="57191" xr:uid="{00000000-0005-0000-0000-000092E30000}"/>
    <cellStyle name="Percent 4 4 3 3 2 4" xfId="57192" xr:uid="{00000000-0005-0000-0000-000093E30000}"/>
    <cellStyle name="Percent 4 4 3 3 2 4 2" xfId="57193" xr:uid="{00000000-0005-0000-0000-000094E30000}"/>
    <cellStyle name="Percent 4 4 3 3 2 4 3" xfId="57194" xr:uid="{00000000-0005-0000-0000-000095E30000}"/>
    <cellStyle name="Percent 4 4 3 3 2 5" xfId="57195" xr:uid="{00000000-0005-0000-0000-000096E30000}"/>
    <cellStyle name="Percent 4 4 3 3 2 6" xfId="57196" xr:uid="{00000000-0005-0000-0000-000097E30000}"/>
    <cellStyle name="Percent 4 4 3 3 3" xfId="57197" xr:uid="{00000000-0005-0000-0000-000098E30000}"/>
    <cellStyle name="Percent 4 4 3 3 3 2" xfId="57198" xr:uid="{00000000-0005-0000-0000-000099E30000}"/>
    <cellStyle name="Percent 4 4 3 3 3 2 2" xfId="57199" xr:uid="{00000000-0005-0000-0000-00009AE30000}"/>
    <cellStyle name="Percent 4 4 3 3 3 2 3" xfId="57200" xr:uid="{00000000-0005-0000-0000-00009BE30000}"/>
    <cellStyle name="Percent 4 4 3 3 3 3" xfId="57201" xr:uid="{00000000-0005-0000-0000-00009CE30000}"/>
    <cellStyle name="Percent 4 4 3 3 3 4" xfId="57202" xr:uid="{00000000-0005-0000-0000-00009DE30000}"/>
    <cellStyle name="Percent 4 4 3 3 4" xfId="57203" xr:uid="{00000000-0005-0000-0000-00009EE30000}"/>
    <cellStyle name="Percent 4 4 3 3 4 2" xfId="57204" xr:uid="{00000000-0005-0000-0000-00009FE30000}"/>
    <cellStyle name="Percent 4 4 3 3 4 2 2" xfId="57205" xr:uid="{00000000-0005-0000-0000-0000A0E30000}"/>
    <cellStyle name="Percent 4 4 3 3 4 2 3" xfId="57206" xr:uid="{00000000-0005-0000-0000-0000A1E30000}"/>
    <cellStyle name="Percent 4 4 3 3 4 3" xfId="57207" xr:uid="{00000000-0005-0000-0000-0000A2E30000}"/>
    <cellStyle name="Percent 4 4 3 3 4 4" xfId="57208" xr:uid="{00000000-0005-0000-0000-0000A3E30000}"/>
    <cellStyle name="Percent 4 4 3 3 5" xfId="57209" xr:uid="{00000000-0005-0000-0000-0000A4E30000}"/>
    <cellStyle name="Percent 4 4 3 3 5 2" xfId="57210" xr:uid="{00000000-0005-0000-0000-0000A5E30000}"/>
    <cellStyle name="Percent 4 4 3 3 5 3" xfId="57211" xr:uid="{00000000-0005-0000-0000-0000A6E30000}"/>
    <cellStyle name="Percent 4 4 3 3 6" xfId="57212" xr:uid="{00000000-0005-0000-0000-0000A7E30000}"/>
    <cellStyle name="Percent 4 4 3 3 7" xfId="57213" xr:uid="{00000000-0005-0000-0000-0000A8E30000}"/>
    <cellStyle name="Percent 4 4 3 4" xfId="57214" xr:uid="{00000000-0005-0000-0000-0000A9E30000}"/>
    <cellStyle name="Percent 4 4 3 4 2" xfId="57215" xr:uid="{00000000-0005-0000-0000-0000AAE30000}"/>
    <cellStyle name="Percent 4 4 3 4 2 2" xfId="57216" xr:uid="{00000000-0005-0000-0000-0000ABE30000}"/>
    <cellStyle name="Percent 4 4 3 4 2 2 2" xfId="57217" xr:uid="{00000000-0005-0000-0000-0000ACE30000}"/>
    <cellStyle name="Percent 4 4 3 4 2 2 2 2" xfId="57218" xr:uid="{00000000-0005-0000-0000-0000ADE30000}"/>
    <cellStyle name="Percent 4 4 3 4 2 2 2 3" xfId="57219" xr:uid="{00000000-0005-0000-0000-0000AEE30000}"/>
    <cellStyle name="Percent 4 4 3 4 2 2 3" xfId="57220" xr:uid="{00000000-0005-0000-0000-0000AFE30000}"/>
    <cellStyle name="Percent 4 4 3 4 2 2 4" xfId="57221" xr:uid="{00000000-0005-0000-0000-0000B0E30000}"/>
    <cellStyle name="Percent 4 4 3 4 2 3" xfId="57222" xr:uid="{00000000-0005-0000-0000-0000B1E30000}"/>
    <cellStyle name="Percent 4 4 3 4 2 3 2" xfId="57223" xr:uid="{00000000-0005-0000-0000-0000B2E30000}"/>
    <cellStyle name="Percent 4 4 3 4 2 3 2 2" xfId="57224" xr:uid="{00000000-0005-0000-0000-0000B3E30000}"/>
    <cellStyle name="Percent 4 4 3 4 2 3 2 3" xfId="57225" xr:uid="{00000000-0005-0000-0000-0000B4E30000}"/>
    <cellStyle name="Percent 4 4 3 4 2 3 3" xfId="57226" xr:uid="{00000000-0005-0000-0000-0000B5E30000}"/>
    <cellStyle name="Percent 4 4 3 4 2 3 4" xfId="57227" xr:uid="{00000000-0005-0000-0000-0000B6E30000}"/>
    <cellStyle name="Percent 4 4 3 4 2 4" xfId="57228" xr:uid="{00000000-0005-0000-0000-0000B7E30000}"/>
    <cellStyle name="Percent 4 4 3 4 2 4 2" xfId="57229" xr:uid="{00000000-0005-0000-0000-0000B8E30000}"/>
    <cellStyle name="Percent 4 4 3 4 2 4 3" xfId="57230" xr:uid="{00000000-0005-0000-0000-0000B9E30000}"/>
    <cellStyle name="Percent 4 4 3 4 2 5" xfId="57231" xr:uid="{00000000-0005-0000-0000-0000BAE30000}"/>
    <cellStyle name="Percent 4 4 3 4 2 6" xfId="57232" xr:uid="{00000000-0005-0000-0000-0000BBE30000}"/>
    <cellStyle name="Percent 4 4 3 4 3" xfId="57233" xr:uid="{00000000-0005-0000-0000-0000BCE30000}"/>
    <cellStyle name="Percent 4 4 3 4 3 2" xfId="57234" xr:uid="{00000000-0005-0000-0000-0000BDE30000}"/>
    <cellStyle name="Percent 4 4 3 4 3 2 2" xfId="57235" xr:uid="{00000000-0005-0000-0000-0000BEE30000}"/>
    <cellStyle name="Percent 4 4 3 4 3 2 3" xfId="57236" xr:uid="{00000000-0005-0000-0000-0000BFE30000}"/>
    <cellStyle name="Percent 4 4 3 4 3 3" xfId="57237" xr:uid="{00000000-0005-0000-0000-0000C0E30000}"/>
    <cellStyle name="Percent 4 4 3 4 3 4" xfId="57238" xr:uid="{00000000-0005-0000-0000-0000C1E30000}"/>
    <cellStyle name="Percent 4 4 3 4 4" xfId="57239" xr:uid="{00000000-0005-0000-0000-0000C2E30000}"/>
    <cellStyle name="Percent 4 4 3 4 4 2" xfId="57240" xr:uid="{00000000-0005-0000-0000-0000C3E30000}"/>
    <cellStyle name="Percent 4 4 3 4 4 2 2" xfId="57241" xr:uid="{00000000-0005-0000-0000-0000C4E30000}"/>
    <cellStyle name="Percent 4 4 3 4 4 2 3" xfId="57242" xr:uid="{00000000-0005-0000-0000-0000C5E30000}"/>
    <cellStyle name="Percent 4 4 3 4 4 3" xfId="57243" xr:uid="{00000000-0005-0000-0000-0000C6E30000}"/>
    <cellStyle name="Percent 4 4 3 4 4 4" xfId="57244" xr:uid="{00000000-0005-0000-0000-0000C7E30000}"/>
    <cellStyle name="Percent 4 4 3 4 5" xfId="57245" xr:uid="{00000000-0005-0000-0000-0000C8E30000}"/>
    <cellStyle name="Percent 4 4 3 4 5 2" xfId="57246" xr:uid="{00000000-0005-0000-0000-0000C9E30000}"/>
    <cellStyle name="Percent 4 4 3 4 5 3" xfId="57247" xr:uid="{00000000-0005-0000-0000-0000CAE30000}"/>
    <cellStyle name="Percent 4 4 3 4 6" xfId="57248" xr:uid="{00000000-0005-0000-0000-0000CBE30000}"/>
    <cellStyle name="Percent 4 4 3 4 7" xfId="57249" xr:uid="{00000000-0005-0000-0000-0000CCE30000}"/>
    <cellStyle name="Percent 4 4 3 5" xfId="57250" xr:uid="{00000000-0005-0000-0000-0000CDE30000}"/>
    <cellStyle name="Percent 4 4 3 5 2" xfId="57251" xr:uid="{00000000-0005-0000-0000-0000CEE30000}"/>
    <cellStyle name="Percent 4 4 3 5 2 2" xfId="57252" xr:uid="{00000000-0005-0000-0000-0000CFE30000}"/>
    <cellStyle name="Percent 4 4 3 5 2 2 2" xfId="57253" xr:uid="{00000000-0005-0000-0000-0000D0E30000}"/>
    <cellStyle name="Percent 4 4 3 5 2 2 3" xfId="57254" xr:uid="{00000000-0005-0000-0000-0000D1E30000}"/>
    <cellStyle name="Percent 4 4 3 5 2 3" xfId="57255" xr:uid="{00000000-0005-0000-0000-0000D2E30000}"/>
    <cellStyle name="Percent 4 4 3 5 2 4" xfId="57256" xr:uid="{00000000-0005-0000-0000-0000D3E30000}"/>
    <cellStyle name="Percent 4 4 3 5 3" xfId="57257" xr:uid="{00000000-0005-0000-0000-0000D4E30000}"/>
    <cellStyle name="Percent 4 4 3 5 3 2" xfId="57258" xr:uid="{00000000-0005-0000-0000-0000D5E30000}"/>
    <cellStyle name="Percent 4 4 3 5 3 2 2" xfId="57259" xr:uid="{00000000-0005-0000-0000-0000D6E30000}"/>
    <cellStyle name="Percent 4 4 3 5 3 2 3" xfId="57260" xr:uid="{00000000-0005-0000-0000-0000D7E30000}"/>
    <cellStyle name="Percent 4 4 3 5 3 3" xfId="57261" xr:uid="{00000000-0005-0000-0000-0000D8E30000}"/>
    <cellStyle name="Percent 4 4 3 5 3 4" xfId="57262" xr:uid="{00000000-0005-0000-0000-0000D9E30000}"/>
    <cellStyle name="Percent 4 4 3 5 4" xfId="57263" xr:uid="{00000000-0005-0000-0000-0000DAE30000}"/>
    <cellStyle name="Percent 4 4 3 5 4 2" xfId="57264" xr:uid="{00000000-0005-0000-0000-0000DBE30000}"/>
    <cellStyle name="Percent 4 4 3 5 4 3" xfId="57265" xr:uid="{00000000-0005-0000-0000-0000DCE30000}"/>
    <cellStyle name="Percent 4 4 3 5 5" xfId="57266" xr:uid="{00000000-0005-0000-0000-0000DDE30000}"/>
    <cellStyle name="Percent 4 4 3 5 6" xfId="57267" xr:uid="{00000000-0005-0000-0000-0000DEE30000}"/>
    <cellStyle name="Percent 4 4 3 6" xfId="57268" xr:uid="{00000000-0005-0000-0000-0000DFE30000}"/>
    <cellStyle name="Percent 4 4 3 6 2" xfId="57269" xr:uid="{00000000-0005-0000-0000-0000E0E30000}"/>
    <cellStyle name="Percent 4 4 3 6 2 2" xfId="57270" xr:uid="{00000000-0005-0000-0000-0000E1E30000}"/>
    <cellStyle name="Percent 4 4 3 6 2 3" xfId="57271" xr:uid="{00000000-0005-0000-0000-0000E2E30000}"/>
    <cellStyle name="Percent 4 4 3 6 3" xfId="57272" xr:uid="{00000000-0005-0000-0000-0000E3E30000}"/>
    <cellStyle name="Percent 4 4 3 6 4" xfId="57273" xr:uid="{00000000-0005-0000-0000-0000E4E30000}"/>
    <cellStyle name="Percent 4 4 3 7" xfId="57274" xr:uid="{00000000-0005-0000-0000-0000E5E30000}"/>
    <cellStyle name="Percent 4 4 3 7 2" xfId="57275" xr:uid="{00000000-0005-0000-0000-0000E6E30000}"/>
    <cellStyle name="Percent 4 4 3 7 2 2" xfId="57276" xr:uid="{00000000-0005-0000-0000-0000E7E30000}"/>
    <cellStyle name="Percent 4 4 3 7 2 3" xfId="57277" xr:uid="{00000000-0005-0000-0000-0000E8E30000}"/>
    <cellStyle name="Percent 4 4 3 7 3" xfId="57278" xr:uid="{00000000-0005-0000-0000-0000E9E30000}"/>
    <cellStyle name="Percent 4 4 3 7 4" xfId="57279" xr:uid="{00000000-0005-0000-0000-0000EAE30000}"/>
    <cellStyle name="Percent 4 4 3 8" xfId="57280" xr:uid="{00000000-0005-0000-0000-0000EBE30000}"/>
    <cellStyle name="Percent 4 4 3 8 2" xfId="57281" xr:uid="{00000000-0005-0000-0000-0000ECE30000}"/>
    <cellStyle name="Percent 4 4 3 8 3" xfId="57282" xr:uid="{00000000-0005-0000-0000-0000EDE30000}"/>
    <cellStyle name="Percent 4 4 3 9" xfId="57283" xr:uid="{00000000-0005-0000-0000-0000EEE30000}"/>
    <cellStyle name="Percent 4 4 4" xfId="57284" xr:uid="{00000000-0005-0000-0000-0000EFE30000}"/>
    <cellStyle name="Percent 4 4 4 2" xfId="57285" xr:uid="{00000000-0005-0000-0000-0000F0E30000}"/>
    <cellStyle name="Percent 4 4 4 2 2" xfId="57286" xr:uid="{00000000-0005-0000-0000-0000F1E30000}"/>
    <cellStyle name="Percent 4 4 4 2 2 2" xfId="57287" xr:uid="{00000000-0005-0000-0000-0000F2E30000}"/>
    <cellStyle name="Percent 4 4 4 2 2 2 2" xfId="57288" xr:uid="{00000000-0005-0000-0000-0000F3E30000}"/>
    <cellStyle name="Percent 4 4 4 2 2 2 2 2" xfId="57289" xr:uid="{00000000-0005-0000-0000-0000F4E30000}"/>
    <cellStyle name="Percent 4 4 4 2 2 2 2 3" xfId="57290" xr:uid="{00000000-0005-0000-0000-0000F5E30000}"/>
    <cellStyle name="Percent 4 4 4 2 2 2 3" xfId="57291" xr:uid="{00000000-0005-0000-0000-0000F6E30000}"/>
    <cellStyle name="Percent 4 4 4 2 2 2 4" xfId="57292" xr:uid="{00000000-0005-0000-0000-0000F7E30000}"/>
    <cellStyle name="Percent 4 4 4 2 2 3" xfId="57293" xr:uid="{00000000-0005-0000-0000-0000F8E30000}"/>
    <cellStyle name="Percent 4 4 4 2 2 3 2" xfId="57294" xr:uid="{00000000-0005-0000-0000-0000F9E30000}"/>
    <cellStyle name="Percent 4 4 4 2 2 3 2 2" xfId="57295" xr:uid="{00000000-0005-0000-0000-0000FAE30000}"/>
    <cellStyle name="Percent 4 4 4 2 2 3 2 3" xfId="57296" xr:uid="{00000000-0005-0000-0000-0000FBE30000}"/>
    <cellStyle name="Percent 4 4 4 2 2 3 3" xfId="57297" xr:uid="{00000000-0005-0000-0000-0000FCE30000}"/>
    <cellStyle name="Percent 4 4 4 2 2 3 4" xfId="57298" xr:uid="{00000000-0005-0000-0000-0000FDE30000}"/>
    <cellStyle name="Percent 4 4 4 2 2 4" xfId="57299" xr:uid="{00000000-0005-0000-0000-0000FEE30000}"/>
    <cellStyle name="Percent 4 4 4 2 2 4 2" xfId="57300" xr:uid="{00000000-0005-0000-0000-0000FFE30000}"/>
    <cellStyle name="Percent 4 4 4 2 2 4 3" xfId="57301" xr:uid="{00000000-0005-0000-0000-000000E40000}"/>
    <cellStyle name="Percent 4 4 4 2 2 5" xfId="57302" xr:uid="{00000000-0005-0000-0000-000001E40000}"/>
    <cellStyle name="Percent 4 4 4 2 2 6" xfId="57303" xr:uid="{00000000-0005-0000-0000-000002E40000}"/>
    <cellStyle name="Percent 4 4 4 2 3" xfId="57304" xr:uid="{00000000-0005-0000-0000-000003E40000}"/>
    <cellStyle name="Percent 4 4 4 2 3 2" xfId="57305" xr:uid="{00000000-0005-0000-0000-000004E40000}"/>
    <cellStyle name="Percent 4 4 4 2 3 2 2" xfId="57306" xr:uid="{00000000-0005-0000-0000-000005E40000}"/>
    <cellStyle name="Percent 4 4 4 2 3 2 3" xfId="57307" xr:uid="{00000000-0005-0000-0000-000006E40000}"/>
    <cellStyle name="Percent 4 4 4 2 3 3" xfId="57308" xr:uid="{00000000-0005-0000-0000-000007E40000}"/>
    <cellStyle name="Percent 4 4 4 2 3 4" xfId="57309" xr:uid="{00000000-0005-0000-0000-000008E40000}"/>
    <cellStyle name="Percent 4 4 4 2 4" xfId="57310" xr:uid="{00000000-0005-0000-0000-000009E40000}"/>
    <cellStyle name="Percent 4 4 4 2 4 2" xfId="57311" xr:uid="{00000000-0005-0000-0000-00000AE40000}"/>
    <cellStyle name="Percent 4 4 4 2 4 2 2" xfId="57312" xr:uid="{00000000-0005-0000-0000-00000BE40000}"/>
    <cellStyle name="Percent 4 4 4 2 4 2 3" xfId="57313" xr:uid="{00000000-0005-0000-0000-00000CE40000}"/>
    <cellStyle name="Percent 4 4 4 2 4 3" xfId="57314" xr:uid="{00000000-0005-0000-0000-00000DE40000}"/>
    <cellStyle name="Percent 4 4 4 2 4 4" xfId="57315" xr:uid="{00000000-0005-0000-0000-00000EE40000}"/>
    <cellStyle name="Percent 4 4 4 2 5" xfId="57316" xr:uid="{00000000-0005-0000-0000-00000FE40000}"/>
    <cellStyle name="Percent 4 4 4 2 5 2" xfId="57317" xr:uid="{00000000-0005-0000-0000-000010E40000}"/>
    <cellStyle name="Percent 4 4 4 2 5 3" xfId="57318" xr:uid="{00000000-0005-0000-0000-000011E40000}"/>
    <cellStyle name="Percent 4 4 4 2 6" xfId="57319" xr:uid="{00000000-0005-0000-0000-000012E40000}"/>
    <cellStyle name="Percent 4 4 4 2 7" xfId="57320" xr:uid="{00000000-0005-0000-0000-000013E40000}"/>
    <cellStyle name="Percent 4 4 4 3" xfId="57321" xr:uid="{00000000-0005-0000-0000-000014E40000}"/>
    <cellStyle name="Percent 4 4 4 3 2" xfId="57322" xr:uid="{00000000-0005-0000-0000-000015E40000}"/>
    <cellStyle name="Percent 4 4 4 3 2 2" xfId="57323" xr:uid="{00000000-0005-0000-0000-000016E40000}"/>
    <cellStyle name="Percent 4 4 4 3 2 2 2" xfId="57324" xr:uid="{00000000-0005-0000-0000-000017E40000}"/>
    <cellStyle name="Percent 4 4 4 3 2 2 3" xfId="57325" xr:uid="{00000000-0005-0000-0000-000018E40000}"/>
    <cellStyle name="Percent 4 4 4 3 2 3" xfId="57326" xr:uid="{00000000-0005-0000-0000-000019E40000}"/>
    <cellStyle name="Percent 4 4 4 3 2 4" xfId="57327" xr:uid="{00000000-0005-0000-0000-00001AE40000}"/>
    <cellStyle name="Percent 4 4 4 3 3" xfId="57328" xr:uid="{00000000-0005-0000-0000-00001BE40000}"/>
    <cellStyle name="Percent 4 4 4 3 3 2" xfId="57329" xr:uid="{00000000-0005-0000-0000-00001CE40000}"/>
    <cellStyle name="Percent 4 4 4 3 3 2 2" xfId="57330" xr:uid="{00000000-0005-0000-0000-00001DE40000}"/>
    <cellStyle name="Percent 4 4 4 3 3 2 3" xfId="57331" xr:uid="{00000000-0005-0000-0000-00001EE40000}"/>
    <cellStyle name="Percent 4 4 4 3 3 3" xfId="57332" xr:uid="{00000000-0005-0000-0000-00001FE40000}"/>
    <cellStyle name="Percent 4 4 4 3 3 4" xfId="57333" xr:uid="{00000000-0005-0000-0000-000020E40000}"/>
    <cellStyle name="Percent 4 4 4 3 4" xfId="57334" xr:uid="{00000000-0005-0000-0000-000021E40000}"/>
    <cellStyle name="Percent 4 4 4 3 4 2" xfId="57335" xr:uid="{00000000-0005-0000-0000-000022E40000}"/>
    <cellStyle name="Percent 4 4 4 3 4 3" xfId="57336" xr:uid="{00000000-0005-0000-0000-000023E40000}"/>
    <cellStyle name="Percent 4 4 4 3 5" xfId="57337" xr:uid="{00000000-0005-0000-0000-000024E40000}"/>
    <cellStyle name="Percent 4 4 4 3 6" xfId="57338" xr:uid="{00000000-0005-0000-0000-000025E40000}"/>
    <cellStyle name="Percent 4 4 4 4" xfId="57339" xr:uid="{00000000-0005-0000-0000-000026E40000}"/>
    <cellStyle name="Percent 4 4 4 4 2" xfId="57340" xr:uid="{00000000-0005-0000-0000-000027E40000}"/>
    <cellStyle name="Percent 4 4 4 4 2 2" xfId="57341" xr:uid="{00000000-0005-0000-0000-000028E40000}"/>
    <cellStyle name="Percent 4 4 4 4 2 3" xfId="57342" xr:uid="{00000000-0005-0000-0000-000029E40000}"/>
    <cellStyle name="Percent 4 4 4 4 3" xfId="57343" xr:uid="{00000000-0005-0000-0000-00002AE40000}"/>
    <cellStyle name="Percent 4 4 4 4 4" xfId="57344" xr:uid="{00000000-0005-0000-0000-00002BE40000}"/>
    <cellStyle name="Percent 4 4 4 5" xfId="57345" xr:uid="{00000000-0005-0000-0000-00002CE40000}"/>
    <cellStyle name="Percent 4 4 4 5 2" xfId="57346" xr:uid="{00000000-0005-0000-0000-00002DE40000}"/>
    <cellStyle name="Percent 4 4 4 5 2 2" xfId="57347" xr:uid="{00000000-0005-0000-0000-00002EE40000}"/>
    <cellStyle name="Percent 4 4 4 5 2 3" xfId="57348" xr:uid="{00000000-0005-0000-0000-00002FE40000}"/>
    <cellStyle name="Percent 4 4 4 5 3" xfId="57349" xr:uid="{00000000-0005-0000-0000-000030E40000}"/>
    <cellStyle name="Percent 4 4 4 5 4" xfId="57350" xr:uid="{00000000-0005-0000-0000-000031E40000}"/>
    <cellStyle name="Percent 4 4 4 6" xfId="57351" xr:uid="{00000000-0005-0000-0000-000032E40000}"/>
    <cellStyle name="Percent 4 4 4 6 2" xfId="57352" xr:uid="{00000000-0005-0000-0000-000033E40000}"/>
    <cellStyle name="Percent 4 4 4 6 3" xfId="57353" xr:uid="{00000000-0005-0000-0000-000034E40000}"/>
    <cellStyle name="Percent 4 4 4 7" xfId="57354" xr:uid="{00000000-0005-0000-0000-000035E40000}"/>
    <cellStyle name="Percent 4 4 4 8" xfId="57355" xr:uid="{00000000-0005-0000-0000-000036E40000}"/>
    <cellStyle name="Percent 4 4 5" xfId="57356" xr:uid="{00000000-0005-0000-0000-000037E40000}"/>
    <cellStyle name="Percent 4 4 5 2" xfId="57357" xr:uid="{00000000-0005-0000-0000-000038E40000}"/>
    <cellStyle name="Percent 4 4 5 2 2" xfId="57358" xr:uid="{00000000-0005-0000-0000-000039E40000}"/>
    <cellStyle name="Percent 4 4 5 2 2 2" xfId="57359" xr:uid="{00000000-0005-0000-0000-00003AE40000}"/>
    <cellStyle name="Percent 4 4 5 2 2 2 2" xfId="57360" xr:uid="{00000000-0005-0000-0000-00003BE40000}"/>
    <cellStyle name="Percent 4 4 5 2 2 2 3" xfId="57361" xr:uid="{00000000-0005-0000-0000-00003CE40000}"/>
    <cellStyle name="Percent 4 4 5 2 2 3" xfId="57362" xr:uid="{00000000-0005-0000-0000-00003DE40000}"/>
    <cellStyle name="Percent 4 4 5 2 2 4" xfId="57363" xr:uid="{00000000-0005-0000-0000-00003EE40000}"/>
    <cellStyle name="Percent 4 4 5 2 3" xfId="57364" xr:uid="{00000000-0005-0000-0000-00003FE40000}"/>
    <cellStyle name="Percent 4 4 5 2 3 2" xfId="57365" xr:uid="{00000000-0005-0000-0000-000040E40000}"/>
    <cellStyle name="Percent 4 4 5 2 3 2 2" xfId="57366" xr:uid="{00000000-0005-0000-0000-000041E40000}"/>
    <cellStyle name="Percent 4 4 5 2 3 2 3" xfId="57367" xr:uid="{00000000-0005-0000-0000-000042E40000}"/>
    <cellStyle name="Percent 4 4 5 2 3 3" xfId="57368" xr:uid="{00000000-0005-0000-0000-000043E40000}"/>
    <cellStyle name="Percent 4 4 5 2 3 4" xfId="57369" xr:uid="{00000000-0005-0000-0000-000044E40000}"/>
    <cellStyle name="Percent 4 4 5 2 4" xfId="57370" xr:uid="{00000000-0005-0000-0000-000045E40000}"/>
    <cellStyle name="Percent 4 4 5 2 4 2" xfId="57371" xr:uid="{00000000-0005-0000-0000-000046E40000}"/>
    <cellStyle name="Percent 4 4 5 2 4 3" xfId="57372" xr:uid="{00000000-0005-0000-0000-000047E40000}"/>
    <cellStyle name="Percent 4 4 5 2 5" xfId="57373" xr:uid="{00000000-0005-0000-0000-000048E40000}"/>
    <cellStyle name="Percent 4 4 5 2 6" xfId="57374" xr:uid="{00000000-0005-0000-0000-000049E40000}"/>
    <cellStyle name="Percent 4 4 5 3" xfId="57375" xr:uid="{00000000-0005-0000-0000-00004AE40000}"/>
    <cellStyle name="Percent 4 4 5 3 2" xfId="57376" xr:uid="{00000000-0005-0000-0000-00004BE40000}"/>
    <cellStyle name="Percent 4 4 5 3 2 2" xfId="57377" xr:uid="{00000000-0005-0000-0000-00004CE40000}"/>
    <cellStyle name="Percent 4 4 5 3 2 3" xfId="57378" xr:uid="{00000000-0005-0000-0000-00004DE40000}"/>
    <cellStyle name="Percent 4 4 5 3 3" xfId="57379" xr:uid="{00000000-0005-0000-0000-00004EE40000}"/>
    <cellStyle name="Percent 4 4 5 3 4" xfId="57380" xr:uid="{00000000-0005-0000-0000-00004FE40000}"/>
    <cellStyle name="Percent 4 4 5 4" xfId="57381" xr:uid="{00000000-0005-0000-0000-000050E40000}"/>
    <cellStyle name="Percent 4 4 5 4 2" xfId="57382" xr:uid="{00000000-0005-0000-0000-000051E40000}"/>
    <cellStyle name="Percent 4 4 5 4 2 2" xfId="57383" xr:uid="{00000000-0005-0000-0000-000052E40000}"/>
    <cellStyle name="Percent 4 4 5 4 2 3" xfId="57384" xr:uid="{00000000-0005-0000-0000-000053E40000}"/>
    <cellStyle name="Percent 4 4 5 4 3" xfId="57385" xr:uid="{00000000-0005-0000-0000-000054E40000}"/>
    <cellStyle name="Percent 4 4 5 4 4" xfId="57386" xr:uid="{00000000-0005-0000-0000-000055E40000}"/>
    <cellStyle name="Percent 4 4 5 5" xfId="57387" xr:uid="{00000000-0005-0000-0000-000056E40000}"/>
    <cellStyle name="Percent 4 4 5 5 2" xfId="57388" xr:uid="{00000000-0005-0000-0000-000057E40000}"/>
    <cellStyle name="Percent 4 4 5 5 3" xfId="57389" xr:uid="{00000000-0005-0000-0000-000058E40000}"/>
    <cellStyle name="Percent 4 4 5 6" xfId="57390" xr:uid="{00000000-0005-0000-0000-000059E40000}"/>
    <cellStyle name="Percent 4 4 5 7" xfId="57391" xr:uid="{00000000-0005-0000-0000-00005AE40000}"/>
    <cellStyle name="Percent 4 4 6" xfId="57392" xr:uid="{00000000-0005-0000-0000-00005BE40000}"/>
    <cellStyle name="Percent 4 4 6 2" xfId="57393" xr:uid="{00000000-0005-0000-0000-00005CE40000}"/>
    <cellStyle name="Percent 4 4 6 2 2" xfId="57394" xr:uid="{00000000-0005-0000-0000-00005DE40000}"/>
    <cellStyle name="Percent 4 4 6 2 2 2" xfId="57395" xr:uid="{00000000-0005-0000-0000-00005EE40000}"/>
    <cellStyle name="Percent 4 4 6 2 2 2 2" xfId="57396" xr:uid="{00000000-0005-0000-0000-00005FE40000}"/>
    <cellStyle name="Percent 4 4 6 2 2 2 3" xfId="57397" xr:uid="{00000000-0005-0000-0000-000060E40000}"/>
    <cellStyle name="Percent 4 4 6 2 2 3" xfId="57398" xr:uid="{00000000-0005-0000-0000-000061E40000}"/>
    <cellStyle name="Percent 4 4 6 2 2 4" xfId="57399" xr:uid="{00000000-0005-0000-0000-000062E40000}"/>
    <cellStyle name="Percent 4 4 6 2 3" xfId="57400" xr:uid="{00000000-0005-0000-0000-000063E40000}"/>
    <cellStyle name="Percent 4 4 6 2 3 2" xfId="57401" xr:uid="{00000000-0005-0000-0000-000064E40000}"/>
    <cellStyle name="Percent 4 4 6 2 3 2 2" xfId="57402" xr:uid="{00000000-0005-0000-0000-000065E40000}"/>
    <cellStyle name="Percent 4 4 6 2 3 2 3" xfId="57403" xr:uid="{00000000-0005-0000-0000-000066E40000}"/>
    <cellStyle name="Percent 4 4 6 2 3 3" xfId="57404" xr:uid="{00000000-0005-0000-0000-000067E40000}"/>
    <cellStyle name="Percent 4 4 6 2 3 4" xfId="57405" xr:uid="{00000000-0005-0000-0000-000068E40000}"/>
    <cellStyle name="Percent 4 4 6 2 4" xfId="57406" xr:uid="{00000000-0005-0000-0000-000069E40000}"/>
    <cellStyle name="Percent 4 4 6 2 4 2" xfId="57407" xr:uid="{00000000-0005-0000-0000-00006AE40000}"/>
    <cellStyle name="Percent 4 4 6 2 4 3" xfId="57408" xr:uid="{00000000-0005-0000-0000-00006BE40000}"/>
    <cellStyle name="Percent 4 4 6 2 5" xfId="57409" xr:uid="{00000000-0005-0000-0000-00006CE40000}"/>
    <cellStyle name="Percent 4 4 6 2 6" xfId="57410" xr:uid="{00000000-0005-0000-0000-00006DE40000}"/>
    <cellStyle name="Percent 4 4 6 3" xfId="57411" xr:uid="{00000000-0005-0000-0000-00006EE40000}"/>
    <cellStyle name="Percent 4 4 6 3 2" xfId="57412" xr:uid="{00000000-0005-0000-0000-00006FE40000}"/>
    <cellStyle name="Percent 4 4 6 3 2 2" xfId="57413" xr:uid="{00000000-0005-0000-0000-000070E40000}"/>
    <cellStyle name="Percent 4 4 6 3 2 3" xfId="57414" xr:uid="{00000000-0005-0000-0000-000071E40000}"/>
    <cellStyle name="Percent 4 4 6 3 3" xfId="57415" xr:uid="{00000000-0005-0000-0000-000072E40000}"/>
    <cellStyle name="Percent 4 4 6 3 4" xfId="57416" xr:uid="{00000000-0005-0000-0000-000073E40000}"/>
    <cellStyle name="Percent 4 4 6 4" xfId="57417" xr:uid="{00000000-0005-0000-0000-000074E40000}"/>
    <cellStyle name="Percent 4 4 6 4 2" xfId="57418" xr:uid="{00000000-0005-0000-0000-000075E40000}"/>
    <cellStyle name="Percent 4 4 6 4 2 2" xfId="57419" xr:uid="{00000000-0005-0000-0000-000076E40000}"/>
    <cellStyle name="Percent 4 4 6 4 2 3" xfId="57420" xr:uid="{00000000-0005-0000-0000-000077E40000}"/>
    <cellStyle name="Percent 4 4 6 4 3" xfId="57421" xr:uid="{00000000-0005-0000-0000-000078E40000}"/>
    <cellStyle name="Percent 4 4 6 4 4" xfId="57422" xr:uid="{00000000-0005-0000-0000-000079E40000}"/>
    <cellStyle name="Percent 4 4 6 5" xfId="57423" xr:uid="{00000000-0005-0000-0000-00007AE40000}"/>
    <cellStyle name="Percent 4 4 6 5 2" xfId="57424" xr:uid="{00000000-0005-0000-0000-00007BE40000}"/>
    <cellStyle name="Percent 4 4 6 5 3" xfId="57425" xr:uid="{00000000-0005-0000-0000-00007CE40000}"/>
    <cellStyle name="Percent 4 4 6 6" xfId="57426" xr:uid="{00000000-0005-0000-0000-00007DE40000}"/>
    <cellStyle name="Percent 4 4 6 7" xfId="57427" xr:uid="{00000000-0005-0000-0000-00007EE40000}"/>
    <cellStyle name="Percent 4 4 7" xfId="57428" xr:uid="{00000000-0005-0000-0000-00007FE40000}"/>
    <cellStyle name="Percent 4 4 7 2" xfId="57429" xr:uid="{00000000-0005-0000-0000-000080E40000}"/>
    <cellStyle name="Percent 4 4 7 2 2" xfId="57430" xr:uid="{00000000-0005-0000-0000-000081E40000}"/>
    <cellStyle name="Percent 4 4 7 2 2 2" xfId="57431" xr:uid="{00000000-0005-0000-0000-000082E40000}"/>
    <cellStyle name="Percent 4 4 7 2 2 3" xfId="57432" xr:uid="{00000000-0005-0000-0000-000083E40000}"/>
    <cellStyle name="Percent 4 4 7 2 3" xfId="57433" xr:uid="{00000000-0005-0000-0000-000084E40000}"/>
    <cellStyle name="Percent 4 4 7 2 4" xfId="57434" xr:uid="{00000000-0005-0000-0000-000085E40000}"/>
    <cellStyle name="Percent 4 4 7 3" xfId="57435" xr:uid="{00000000-0005-0000-0000-000086E40000}"/>
    <cellStyle name="Percent 4 4 7 3 2" xfId="57436" xr:uid="{00000000-0005-0000-0000-000087E40000}"/>
    <cellStyle name="Percent 4 4 7 3 2 2" xfId="57437" xr:uid="{00000000-0005-0000-0000-000088E40000}"/>
    <cellStyle name="Percent 4 4 7 3 2 3" xfId="57438" xr:uid="{00000000-0005-0000-0000-000089E40000}"/>
    <cellStyle name="Percent 4 4 7 3 3" xfId="57439" xr:uid="{00000000-0005-0000-0000-00008AE40000}"/>
    <cellStyle name="Percent 4 4 7 3 4" xfId="57440" xr:uid="{00000000-0005-0000-0000-00008BE40000}"/>
    <cellStyle name="Percent 4 4 7 4" xfId="57441" xr:uid="{00000000-0005-0000-0000-00008CE40000}"/>
    <cellStyle name="Percent 4 4 7 4 2" xfId="57442" xr:uid="{00000000-0005-0000-0000-00008DE40000}"/>
    <cellStyle name="Percent 4 4 7 4 3" xfId="57443" xr:uid="{00000000-0005-0000-0000-00008EE40000}"/>
    <cellStyle name="Percent 4 4 7 5" xfId="57444" xr:uid="{00000000-0005-0000-0000-00008FE40000}"/>
    <cellStyle name="Percent 4 4 7 6" xfId="57445" xr:uid="{00000000-0005-0000-0000-000090E40000}"/>
    <cellStyle name="Percent 4 4 8" xfId="57446" xr:uid="{00000000-0005-0000-0000-000091E40000}"/>
    <cellStyle name="Percent 4 4 8 2" xfId="57447" xr:uid="{00000000-0005-0000-0000-000092E40000}"/>
    <cellStyle name="Percent 4 4 8 2 2" xfId="57448" xr:uid="{00000000-0005-0000-0000-000093E40000}"/>
    <cellStyle name="Percent 4 4 8 2 3" xfId="57449" xr:uid="{00000000-0005-0000-0000-000094E40000}"/>
    <cellStyle name="Percent 4 4 8 3" xfId="57450" xr:uid="{00000000-0005-0000-0000-000095E40000}"/>
    <cellStyle name="Percent 4 4 8 4" xfId="57451" xr:uid="{00000000-0005-0000-0000-000096E40000}"/>
    <cellStyle name="Percent 4 4 9" xfId="57452" xr:uid="{00000000-0005-0000-0000-000097E40000}"/>
    <cellStyle name="Percent 4 4 9 2" xfId="57453" xr:uid="{00000000-0005-0000-0000-000098E40000}"/>
    <cellStyle name="Percent 4 4 9 2 2" xfId="57454" xr:uid="{00000000-0005-0000-0000-000099E40000}"/>
    <cellStyle name="Percent 4 4 9 2 3" xfId="57455" xr:uid="{00000000-0005-0000-0000-00009AE40000}"/>
    <cellStyle name="Percent 4 4 9 3" xfId="57456" xr:uid="{00000000-0005-0000-0000-00009BE40000}"/>
    <cellStyle name="Percent 4 4 9 4" xfId="57457" xr:uid="{00000000-0005-0000-0000-00009CE40000}"/>
    <cellStyle name="Percent 4 5" xfId="57458" xr:uid="{00000000-0005-0000-0000-00009DE40000}"/>
    <cellStyle name="Percent 4 5 10" xfId="57459" xr:uid="{00000000-0005-0000-0000-00009EE40000}"/>
    <cellStyle name="Percent 4 5 11" xfId="57460" xr:uid="{00000000-0005-0000-0000-00009FE40000}"/>
    <cellStyle name="Percent 4 5 2" xfId="57461" xr:uid="{00000000-0005-0000-0000-0000A0E40000}"/>
    <cellStyle name="Percent 4 5 2 10" xfId="57462" xr:uid="{00000000-0005-0000-0000-0000A1E40000}"/>
    <cellStyle name="Percent 4 5 2 2" xfId="57463" xr:uid="{00000000-0005-0000-0000-0000A2E40000}"/>
    <cellStyle name="Percent 4 5 2 2 2" xfId="57464" xr:uid="{00000000-0005-0000-0000-0000A3E40000}"/>
    <cellStyle name="Percent 4 5 2 2 2 2" xfId="57465" xr:uid="{00000000-0005-0000-0000-0000A4E40000}"/>
    <cellStyle name="Percent 4 5 2 2 2 2 2" xfId="57466" xr:uid="{00000000-0005-0000-0000-0000A5E40000}"/>
    <cellStyle name="Percent 4 5 2 2 2 2 2 2" xfId="57467" xr:uid="{00000000-0005-0000-0000-0000A6E40000}"/>
    <cellStyle name="Percent 4 5 2 2 2 2 2 2 2" xfId="57468" xr:uid="{00000000-0005-0000-0000-0000A7E40000}"/>
    <cellStyle name="Percent 4 5 2 2 2 2 2 2 3" xfId="57469" xr:uid="{00000000-0005-0000-0000-0000A8E40000}"/>
    <cellStyle name="Percent 4 5 2 2 2 2 2 3" xfId="57470" xr:uid="{00000000-0005-0000-0000-0000A9E40000}"/>
    <cellStyle name="Percent 4 5 2 2 2 2 2 4" xfId="57471" xr:uid="{00000000-0005-0000-0000-0000AAE40000}"/>
    <cellStyle name="Percent 4 5 2 2 2 2 3" xfId="57472" xr:uid="{00000000-0005-0000-0000-0000ABE40000}"/>
    <cellStyle name="Percent 4 5 2 2 2 2 3 2" xfId="57473" xr:uid="{00000000-0005-0000-0000-0000ACE40000}"/>
    <cellStyle name="Percent 4 5 2 2 2 2 3 2 2" xfId="57474" xr:uid="{00000000-0005-0000-0000-0000ADE40000}"/>
    <cellStyle name="Percent 4 5 2 2 2 2 3 2 3" xfId="57475" xr:uid="{00000000-0005-0000-0000-0000AEE40000}"/>
    <cellStyle name="Percent 4 5 2 2 2 2 3 3" xfId="57476" xr:uid="{00000000-0005-0000-0000-0000AFE40000}"/>
    <cellStyle name="Percent 4 5 2 2 2 2 3 4" xfId="57477" xr:uid="{00000000-0005-0000-0000-0000B0E40000}"/>
    <cellStyle name="Percent 4 5 2 2 2 2 4" xfId="57478" xr:uid="{00000000-0005-0000-0000-0000B1E40000}"/>
    <cellStyle name="Percent 4 5 2 2 2 2 4 2" xfId="57479" xr:uid="{00000000-0005-0000-0000-0000B2E40000}"/>
    <cellStyle name="Percent 4 5 2 2 2 2 4 3" xfId="57480" xr:uid="{00000000-0005-0000-0000-0000B3E40000}"/>
    <cellStyle name="Percent 4 5 2 2 2 2 5" xfId="57481" xr:uid="{00000000-0005-0000-0000-0000B4E40000}"/>
    <cellStyle name="Percent 4 5 2 2 2 2 6" xfId="57482" xr:uid="{00000000-0005-0000-0000-0000B5E40000}"/>
    <cellStyle name="Percent 4 5 2 2 2 3" xfId="57483" xr:uid="{00000000-0005-0000-0000-0000B6E40000}"/>
    <cellStyle name="Percent 4 5 2 2 2 3 2" xfId="57484" xr:uid="{00000000-0005-0000-0000-0000B7E40000}"/>
    <cellStyle name="Percent 4 5 2 2 2 3 2 2" xfId="57485" xr:uid="{00000000-0005-0000-0000-0000B8E40000}"/>
    <cellStyle name="Percent 4 5 2 2 2 3 2 3" xfId="57486" xr:uid="{00000000-0005-0000-0000-0000B9E40000}"/>
    <cellStyle name="Percent 4 5 2 2 2 3 3" xfId="57487" xr:uid="{00000000-0005-0000-0000-0000BAE40000}"/>
    <cellStyle name="Percent 4 5 2 2 2 3 4" xfId="57488" xr:uid="{00000000-0005-0000-0000-0000BBE40000}"/>
    <cellStyle name="Percent 4 5 2 2 2 4" xfId="57489" xr:uid="{00000000-0005-0000-0000-0000BCE40000}"/>
    <cellStyle name="Percent 4 5 2 2 2 4 2" xfId="57490" xr:uid="{00000000-0005-0000-0000-0000BDE40000}"/>
    <cellStyle name="Percent 4 5 2 2 2 4 2 2" xfId="57491" xr:uid="{00000000-0005-0000-0000-0000BEE40000}"/>
    <cellStyle name="Percent 4 5 2 2 2 4 2 3" xfId="57492" xr:uid="{00000000-0005-0000-0000-0000BFE40000}"/>
    <cellStyle name="Percent 4 5 2 2 2 4 3" xfId="57493" xr:uid="{00000000-0005-0000-0000-0000C0E40000}"/>
    <cellStyle name="Percent 4 5 2 2 2 4 4" xfId="57494" xr:uid="{00000000-0005-0000-0000-0000C1E40000}"/>
    <cellStyle name="Percent 4 5 2 2 2 5" xfId="57495" xr:uid="{00000000-0005-0000-0000-0000C2E40000}"/>
    <cellStyle name="Percent 4 5 2 2 2 5 2" xfId="57496" xr:uid="{00000000-0005-0000-0000-0000C3E40000}"/>
    <cellStyle name="Percent 4 5 2 2 2 5 3" xfId="57497" xr:uid="{00000000-0005-0000-0000-0000C4E40000}"/>
    <cellStyle name="Percent 4 5 2 2 2 6" xfId="57498" xr:uid="{00000000-0005-0000-0000-0000C5E40000}"/>
    <cellStyle name="Percent 4 5 2 2 2 7" xfId="57499" xr:uid="{00000000-0005-0000-0000-0000C6E40000}"/>
    <cellStyle name="Percent 4 5 2 2 3" xfId="57500" xr:uid="{00000000-0005-0000-0000-0000C7E40000}"/>
    <cellStyle name="Percent 4 5 2 2 3 2" xfId="57501" xr:uid="{00000000-0005-0000-0000-0000C8E40000}"/>
    <cellStyle name="Percent 4 5 2 2 3 2 2" xfId="57502" xr:uid="{00000000-0005-0000-0000-0000C9E40000}"/>
    <cellStyle name="Percent 4 5 2 2 3 2 2 2" xfId="57503" xr:uid="{00000000-0005-0000-0000-0000CAE40000}"/>
    <cellStyle name="Percent 4 5 2 2 3 2 2 3" xfId="57504" xr:uid="{00000000-0005-0000-0000-0000CBE40000}"/>
    <cellStyle name="Percent 4 5 2 2 3 2 3" xfId="57505" xr:uid="{00000000-0005-0000-0000-0000CCE40000}"/>
    <cellStyle name="Percent 4 5 2 2 3 2 4" xfId="57506" xr:uid="{00000000-0005-0000-0000-0000CDE40000}"/>
    <cellStyle name="Percent 4 5 2 2 3 3" xfId="57507" xr:uid="{00000000-0005-0000-0000-0000CEE40000}"/>
    <cellStyle name="Percent 4 5 2 2 3 3 2" xfId="57508" xr:uid="{00000000-0005-0000-0000-0000CFE40000}"/>
    <cellStyle name="Percent 4 5 2 2 3 3 2 2" xfId="57509" xr:uid="{00000000-0005-0000-0000-0000D0E40000}"/>
    <cellStyle name="Percent 4 5 2 2 3 3 2 3" xfId="57510" xr:uid="{00000000-0005-0000-0000-0000D1E40000}"/>
    <cellStyle name="Percent 4 5 2 2 3 3 3" xfId="57511" xr:uid="{00000000-0005-0000-0000-0000D2E40000}"/>
    <cellStyle name="Percent 4 5 2 2 3 3 4" xfId="57512" xr:uid="{00000000-0005-0000-0000-0000D3E40000}"/>
    <cellStyle name="Percent 4 5 2 2 3 4" xfId="57513" xr:uid="{00000000-0005-0000-0000-0000D4E40000}"/>
    <cellStyle name="Percent 4 5 2 2 3 4 2" xfId="57514" xr:uid="{00000000-0005-0000-0000-0000D5E40000}"/>
    <cellStyle name="Percent 4 5 2 2 3 4 3" xfId="57515" xr:uid="{00000000-0005-0000-0000-0000D6E40000}"/>
    <cellStyle name="Percent 4 5 2 2 3 5" xfId="57516" xr:uid="{00000000-0005-0000-0000-0000D7E40000}"/>
    <cellStyle name="Percent 4 5 2 2 3 6" xfId="57517" xr:uid="{00000000-0005-0000-0000-0000D8E40000}"/>
    <cellStyle name="Percent 4 5 2 2 4" xfId="57518" xr:uid="{00000000-0005-0000-0000-0000D9E40000}"/>
    <cellStyle name="Percent 4 5 2 2 4 2" xfId="57519" xr:uid="{00000000-0005-0000-0000-0000DAE40000}"/>
    <cellStyle name="Percent 4 5 2 2 4 2 2" xfId="57520" xr:uid="{00000000-0005-0000-0000-0000DBE40000}"/>
    <cellStyle name="Percent 4 5 2 2 4 2 3" xfId="57521" xr:uid="{00000000-0005-0000-0000-0000DCE40000}"/>
    <cellStyle name="Percent 4 5 2 2 4 3" xfId="57522" xr:uid="{00000000-0005-0000-0000-0000DDE40000}"/>
    <cellStyle name="Percent 4 5 2 2 4 4" xfId="57523" xr:uid="{00000000-0005-0000-0000-0000DEE40000}"/>
    <cellStyle name="Percent 4 5 2 2 5" xfId="57524" xr:uid="{00000000-0005-0000-0000-0000DFE40000}"/>
    <cellStyle name="Percent 4 5 2 2 5 2" xfId="57525" xr:uid="{00000000-0005-0000-0000-0000E0E40000}"/>
    <cellStyle name="Percent 4 5 2 2 5 2 2" xfId="57526" xr:uid="{00000000-0005-0000-0000-0000E1E40000}"/>
    <cellStyle name="Percent 4 5 2 2 5 2 3" xfId="57527" xr:uid="{00000000-0005-0000-0000-0000E2E40000}"/>
    <cellStyle name="Percent 4 5 2 2 5 3" xfId="57528" xr:uid="{00000000-0005-0000-0000-0000E3E40000}"/>
    <cellStyle name="Percent 4 5 2 2 5 4" xfId="57529" xr:uid="{00000000-0005-0000-0000-0000E4E40000}"/>
    <cellStyle name="Percent 4 5 2 2 6" xfId="57530" xr:uid="{00000000-0005-0000-0000-0000E5E40000}"/>
    <cellStyle name="Percent 4 5 2 2 6 2" xfId="57531" xr:uid="{00000000-0005-0000-0000-0000E6E40000}"/>
    <cellStyle name="Percent 4 5 2 2 6 3" xfId="57532" xr:uid="{00000000-0005-0000-0000-0000E7E40000}"/>
    <cellStyle name="Percent 4 5 2 2 7" xfId="57533" xr:uid="{00000000-0005-0000-0000-0000E8E40000}"/>
    <cellStyle name="Percent 4 5 2 2 8" xfId="57534" xr:uid="{00000000-0005-0000-0000-0000E9E40000}"/>
    <cellStyle name="Percent 4 5 2 3" xfId="57535" xr:uid="{00000000-0005-0000-0000-0000EAE40000}"/>
    <cellStyle name="Percent 4 5 2 3 2" xfId="57536" xr:uid="{00000000-0005-0000-0000-0000EBE40000}"/>
    <cellStyle name="Percent 4 5 2 3 2 2" xfId="57537" xr:uid="{00000000-0005-0000-0000-0000ECE40000}"/>
    <cellStyle name="Percent 4 5 2 3 2 2 2" xfId="57538" xr:uid="{00000000-0005-0000-0000-0000EDE40000}"/>
    <cellStyle name="Percent 4 5 2 3 2 2 2 2" xfId="57539" xr:uid="{00000000-0005-0000-0000-0000EEE40000}"/>
    <cellStyle name="Percent 4 5 2 3 2 2 2 3" xfId="57540" xr:uid="{00000000-0005-0000-0000-0000EFE40000}"/>
    <cellStyle name="Percent 4 5 2 3 2 2 3" xfId="57541" xr:uid="{00000000-0005-0000-0000-0000F0E40000}"/>
    <cellStyle name="Percent 4 5 2 3 2 2 4" xfId="57542" xr:uid="{00000000-0005-0000-0000-0000F1E40000}"/>
    <cellStyle name="Percent 4 5 2 3 2 3" xfId="57543" xr:uid="{00000000-0005-0000-0000-0000F2E40000}"/>
    <cellStyle name="Percent 4 5 2 3 2 3 2" xfId="57544" xr:uid="{00000000-0005-0000-0000-0000F3E40000}"/>
    <cellStyle name="Percent 4 5 2 3 2 3 2 2" xfId="57545" xr:uid="{00000000-0005-0000-0000-0000F4E40000}"/>
    <cellStyle name="Percent 4 5 2 3 2 3 2 3" xfId="57546" xr:uid="{00000000-0005-0000-0000-0000F5E40000}"/>
    <cellStyle name="Percent 4 5 2 3 2 3 3" xfId="57547" xr:uid="{00000000-0005-0000-0000-0000F6E40000}"/>
    <cellStyle name="Percent 4 5 2 3 2 3 4" xfId="57548" xr:uid="{00000000-0005-0000-0000-0000F7E40000}"/>
    <cellStyle name="Percent 4 5 2 3 2 4" xfId="57549" xr:uid="{00000000-0005-0000-0000-0000F8E40000}"/>
    <cellStyle name="Percent 4 5 2 3 2 4 2" xfId="57550" xr:uid="{00000000-0005-0000-0000-0000F9E40000}"/>
    <cellStyle name="Percent 4 5 2 3 2 4 3" xfId="57551" xr:uid="{00000000-0005-0000-0000-0000FAE40000}"/>
    <cellStyle name="Percent 4 5 2 3 2 5" xfId="57552" xr:uid="{00000000-0005-0000-0000-0000FBE40000}"/>
    <cellStyle name="Percent 4 5 2 3 2 6" xfId="57553" xr:uid="{00000000-0005-0000-0000-0000FCE40000}"/>
    <cellStyle name="Percent 4 5 2 3 3" xfId="57554" xr:uid="{00000000-0005-0000-0000-0000FDE40000}"/>
    <cellStyle name="Percent 4 5 2 3 3 2" xfId="57555" xr:uid="{00000000-0005-0000-0000-0000FEE40000}"/>
    <cellStyle name="Percent 4 5 2 3 3 2 2" xfId="57556" xr:uid="{00000000-0005-0000-0000-0000FFE40000}"/>
    <cellStyle name="Percent 4 5 2 3 3 2 3" xfId="57557" xr:uid="{00000000-0005-0000-0000-000000E50000}"/>
    <cellStyle name="Percent 4 5 2 3 3 3" xfId="57558" xr:uid="{00000000-0005-0000-0000-000001E50000}"/>
    <cellStyle name="Percent 4 5 2 3 3 4" xfId="57559" xr:uid="{00000000-0005-0000-0000-000002E50000}"/>
    <cellStyle name="Percent 4 5 2 3 4" xfId="57560" xr:uid="{00000000-0005-0000-0000-000003E50000}"/>
    <cellStyle name="Percent 4 5 2 3 4 2" xfId="57561" xr:uid="{00000000-0005-0000-0000-000004E50000}"/>
    <cellStyle name="Percent 4 5 2 3 4 2 2" xfId="57562" xr:uid="{00000000-0005-0000-0000-000005E50000}"/>
    <cellStyle name="Percent 4 5 2 3 4 2 3" xfId="57563" xr:uid="{00000000-0005-0000-0000-000006E50000}"/>
    <cellStyle name="Percent 4 5 2 3 4 3" xfId="57564" xr:uid="{00000000-0005-0000-0000-000007E50000}"/>
    <cellStyle name="Percent 4 5 2 3 4 4" xfId="57565" xr:uid="{00000000-0005-0000-0000-000008E50000}"/>
    <cellStyle name="Percent 4 5 2 3 5" xfId="57566" xr:uid="{00000000-0005-0000-0000-000009E50000}"/>
    <cellStyle name="Percent 4 5 2 3 5 2" xfId="57567" xr:uid="{00000000-0005-0000-0000-00000AE50000}"/>
    <cellStyle name="Percent 4 5 2 3 5 3" xfId="57568" xr:uid="{00000000-0005-0000-0000-00000BE50000}"/>
    <cellStyle name="Percent 4 5 2 3 6" xfId="57569" xr:uid="{00000000-0005-0000-0000-00000CE50000}"/>
    <cellStyle name="Percent 4 5 2 3 7" xfId="57570" xr:uid="{00000000-0005-0000-0000-00000DE50000}"/>
    <cellStyle name="Percent 4 5 2 4" xfId="57571" xr:uid="{00000000-0005-0000-0000-00000EE50000}"/>
    <cellStyle name="Percent 4 5 2 4 2" xfId="57572" xr:uid="{00000000-0005-0000-0000-00000FE50000}"/>
    <cellStyle name="Percent 4 5 2 4 2 2" xfId="57573" xr:uid="{00000000-0005-0000-0000-000010E50000}"/>
    <cellStyle name="Percent 4 5 2 4 2 2 2" xfId="57574" xr:uid="{00000000-0005-0000-0000-000011E50000}"/>
    <cellStyle name="Percent 4 5 2 4 2 2 2 2" xfId="57575" xr:uid="{00000000-0005-0000-0000-000012E50000}"/>
    <cellStyle name="Percent 4 5 2 4 2 2 2 3" xfId="57576" xr:uid="{00000000-0005-0000-0000-000013E50000}"/>
    <cellStyle name="Percent 4 5 2 4 2 2 3" xfId="57577" xr:uid="{00000000-0005-0000-0000-000014E50000}"/>
    <cellStyle name="Percent 4 5 2 4 2 2 4" xfId="57578" xr:uid="{00000000-0005-0000-0000-000015E50000}"/>
    <cellStyle name="Percent 4 5 2 4 2 3" xfId="57579" xr:uid="{00000000-0005-0000-0000-000016E50000}"/>
    <cellStyle name="Percent 4 5 2 4 2 3 2" xfId="57580" xr:uid="{00000000-0005-0000-0000-000017E50000}"/>
    <cellStyle name="Percent 4 5 2 4 2 3 2 2" xfId="57581" xr:uid="{00000000-0005-0000-0000-000018E50000}"/>
    <cellStyle name="Percent 4 5 2 4 2 3 2 3" xfId="57582" xr:uid="{00000000-0005-0000-0000-000019E50000}"/>
    <cellStyle name="Percent 4 5 2 4 2 3 3" xfId="57583" xr:uid="{00000000-0005-0000-0000-00001AE50000}"/>
    <cellStyle name="Percent 4 5 2 4 2 3 4" xfId="57584" xr:uid="{00000000-0005-0000-0000-00001BE50000}"/>
    <cellStyle name="Percent 4 5 2 4 2 4" xfId="57585" xr:uid="{00000000-0005-0000-0000-00001CE50000}"/>
    <cellStyle name="Percent 4 5 2 4 2 4 2" xfId="57586" xr:uid="{00000000-0005-0000-0000-00001DE50000}"/>
    <cellStyle name="Percent 4 5 2 4 2 4 3" xfId="57587" xr:uid="{00000000-0005-0000-0000-00001EE50000}"/>
    <cellStyle name="Percent 4 5 2 4 2 5" xfId="57588" xr:uid="{00000000-0005-0000-0000-00001FE50000}"/>
    <cellStyle name="Percent 4 5 2 4 2 6" xfId="57589" xr:uid="{00000000-0005-0000-0000-000020E50000}"/>
    <cellStyle name="Percent 4 5 2 4 3" xfId="57590" xr:uid="{00000000-0005-0000-0000-000021E50000}"/>
    <cellStyle name="Percent 4 5 2 4 3 2" xfId="57591" xr:uid="{00000000-0005-0000-0000-000022E50000}"/>
    <cellStyle name="Percent 4 5 2 4 3 2 2" xfId="57592" xr:uid="{00000000-0005-0000-0000-000023E50000}"/>
    <cellStyle name="Percent 4 5 2 4 3 2 3" xfId="57593" xr:uid="{00000000-0005-0000-0000-000024E50000}"/>
    <cellStyle name="Percent 4 5 2 4 3 3" xfId="57594" xr:uid="{00000000-0005-0000-0000-000025E50000}"/>
    <cellStyle name="Percent 4 5 2 4 3 4" xfId="57595" xr:uid="{00000000-0005-0000-0000-000026E50000}"/>
    <cellStyle name="Percent 4 5 2 4 4" xfId="57596" xr:uid="{00000000-0005-0000-0000-000027E50000}"/>
    <cellStyle name="Percent 4 5 2 4 4 2" xfId="57597" xr:uid="{00000000-0005-0000-0000-000028E50000}"/>
    <cellStyle name="Percent 4 5 2 4 4 2 2" xfId="57598" xr:uid="{00000000-0005-0000-0000-000029E50000}"/>
    <cellStyle name="Percent 4 5 2 4 4 2 3" xfId="57599" xr:uid="{00000000-0005-0000-0000-00002AE50000}"/>
    <cellStyle name="Percent 4 5 2 4 4 3" xfId="57600" xr:uid="{00000000-0005-0000-0000-00002BE50000}"/>
    <cellStyle name="Percent 4 5 2 4 4 4" xfId="57601" xr:uid="{00000000-0005-0000-0000-00002CE50000}"/>
    <cellStyle name="Percent 4 5 2 4 5" xfId="57602" xr:uid="{00000000-0005-0000-0000-00002DE50000}"/>
    <cellStyle name="Percent 4 5 2 4 5 2" xfId="57603" xr:uid="{00000000-0005-0000-0000-00002EE50000}"/>
    <cellStyle name="Percent 4 5 2 4 5 3" xfId="57604" xr:uid="{00000000-0005-0000-0000-00002FE50000}"/>
    <cellStyle name="Percent 4 5 2 4 6" xfId="57605" xr:uid="{00000000-0005-0000-0000-000030E50000}"/>
    <cellStyle name="Percent 4 5 2 4 7" xfId="57606" xr:uid="{00000000-0005-0000-0000-000031E50000}"/>
    <cellStyle name="Percent 4 5 2 5" xfId="57607" xr:uid="{00000000-0005-0000-0000-000032E50000}"/>
    <cellStyle name="Percent 4 5 2 5 2" xfId="57608" xr:uid="{00000000-0005-0000-0000-000033E50000}"/>
    <cellStyle name="Percent 4 5 2 5 2 2" xfId="57609" xr:uid="{00000000-0005-0000-0000-000034E50000}"/>
    <cellStyle name="Percent 4 5 2 5 2 2 2" xfId="57610" xr:uid="{00000000-0005-0000-0000-000035E50000}"/>
    <cellStyle name="Percent 4 5 2 5 2 2 3" xfId="57611" xr:uid="{00000000-0005-0000-0000-000036E50000}"/>
    <cellStyle name="Percent 4 5 2 5 2 3" xfId="57612" xr:uid="{00000000-0005-0000-0000-000037E50000}"/>
    <cellStyle name="Percent 4 5 2 5 2 4" xfId="57613" xr:uid="{00000000-0005-0000-0000-000038E50000}"/>
    <cellStyle name="Percent 4 5 2 5 3" xfId="57614" xr:uid="{00000000-0005-0000-0000-000039E50000}"/>
    <cellStyle name="Percent 4 5 2 5 3 2" xfId="57615" xr:uid="{00000000-0005-0000-0000-00003AE50000}"/>
    <cellStyle name="Percent 4 5 2 5 3 2 2" xfId="57616" xr:uid="{00000000-0005-0000-0000-00003BE50000}"/>
    <cellStyle name="Percent 4 5 2 5 3 2 3" xfId="57617" xr:uid="{00000000-0005-0000-0000-00003CE50000}"/>
    <cellStyle name="Percent 4 5 2 5 3 3" xfId="57618" xr:uid="{00000000-0005-0000-0000-00003DE50000}"/>
    <cellStyle name="Percent 4 5 2 5 3 4" xfId="57619" xr:uid="{00000000-0005-0000-0000-00003EE50000}"/>
    <cellStyle name="Percent 4 5 2 5 4" xfId="57620" xr:uid="{00000000-0005-0000-0000-00003FE50000}"/>
    <cellStyle name="Percent 4 5 2 5 4 2" xfId="57621" xr:uid="{00000000-0005-0000-0000-000040E50000}"/>
    <cellStyle name="Percent 4 5 2 5 4 3" xfId="57622" xr:uid="{00000000-0005-0000-0000-000041E50000}"/>
    <cellStyle name="Percent 4 5 2 5 5" xfId="57623" xr:uid="{00000000-0005-0000-0000-000042E50000}"/>
    <cellStyle name="Percent 4 5 2 5 6" xfId="57624" xr:uid="{00000000-0005-0000-0000-000043E50000}"/>
    <cellStyle name="Percent 4 5 2 6" xfId="57625" xr:uid="{00000000-0005-0000-0000-000044E50000}"/>
    <cellStyle name="Percent 4 5 2 6 2" xfId="57626" xr:uid="{00000000-0005-0000-0000-000045E50000}"/>
    <cellStyle name="Percent 4 5 2 6 2 2" xfId="57627" xr:uid="{00000000-0005-0000-0000-000046E50000}"/>
    <cellStyle name="Percent 4 5 2 6 2 3" xfId="57628" xr:uid="{00000000-0005-0000-0000-000047E50000}"/>
    <cellStyle name="Percent 4 5 2 6 3" xfId="57629" xr:uid="{00000000-0005-0000-0000-000048E50000}"/>
    <cellStyle name="Percent 4 5 2 6 4" xfId="57630" xr:uid="{00000000-0005-0000-0000-000049E50000}"/>
    <cellStyle name="Percent 4 5 2 7" xfId="57631" xr:uid="{00000000-0005-0000-0000-00004AE50000}"/>
    <cellStyle name="Percent 4 5 2 7 2" xfId="57632" xr:uid="{00000000-0005-0000-0000-00004BE50000}"/>
    <cellStyle name="Percent 4 5 2 7 2 2" xfId="57633" xr:uid="{00000000-0005-0000-0000-00004CE50000}"/>
    <cellStyle name="Percent 4 5 2 7 2 3" xfId="57634" xr:uid="{00000000-0005-0000-0000-00004DE50000}"/>
    <cellStyle name="Percent 4 5 2 7 3" xfId="57635" xr:uid="{00000000-0005-0000-0000-00004EE50000}"/>
    <cellStyle name="Percent 4 5 2 7 4" xfId="57636" xr:uid="{00000000-0005-0000-0000-00004FE50000}"/>
    <cellStyle name="Percent 4 5 2 8" xfId="57637" xr:uid="{00000000-0005-0000-0000-000050E50000}"/>
    <cellStyle name="Percent 4 5 2 8 2" xfId="57638" xr:uid="{00000000-0005-0000-0000-000051E50000}"/>
    <cellStyle name="Percent 4 5 2 8 3" xfId="57639" xr:uid="{00000000-0005-0000-0000-000052E50000}"/>
    <cellStyle name="Percent 4 5 2 9" xfId="57640" xr:uid="{00000000-0005-0000-0000-000053E50000}"/>
    <cellStyle name="Percent 4 5 3" xfId="57641" xr:uid="{00000000-0005-0000-0000-000054E50000}"/>
    <cellStyle name="Percent 4 5 3 2" xfId="57642" xr:uid="{00000000-0005-0000-0000-000055E50000}"/>
    <cellStyle name="Percent 4 5 3 2 2" xfId="57643" xr:uid="{00000000-0005-0000-0000-000056E50000}"/>
    <cellStyle name="Percent 4 5 3 2 2 2" xfId="57644" xr:uid="{00000000-0005-0000-0000-000057E50000}"/>
    <cellStyle name="Percent 4 5 3 2 2 2 2" xfId="57645" xr:uid="{00000000-0005-0000-0000-000058E50000}"/>
    <cellStyle name="Percent 4 5 3 2 2 2 2 2" xfId="57646" xr:uid="{00000000-0005-0000-0000-000059E50000}"/>
    <cellStyle name="Percent 4 5 3 2 2 2 2 3" xfId="57647" xr:uid="{00000000-0005-0000-0000-00005AE50000}"/>
    <cellStyle name="Percent 4 5 3 2 2 2 3" xfId="57648" xr:uid="{00000000-0005-0000-0000-00005BE50000}"/>
    <cellStyle name="Percent 4 5 3 2 2 2 4" xfId="57649" xr:uid="{00000000-0005-0000-0000-00005CE50000}"/>
    <cellStyle name="Percent 4 5 3 2 2 3" xfId="57650" xr:uid="{00000000-0005-0000-0000-00005DE50000}"/>
    <cellStyle name="Percent 4 5 3 2 2 3 2" xfId="57651" xr:uid="{00000000-0005-0000-0000-00005EE50000}"/>
    <cellStyle name="Percent 4 5 3 2 2 3 2 2" xfId="57652" xr:uid="{00000000-0005-0000-0000-00005FE50000}"/>
    <cellStyle name="Percent 4 5 3 2 2 3 2 3" xfId="57653" xr:uid="{00000000-0005-0000-0000-000060E50000}"/>
    <cellStyle name="Percent 4 5 3 2 2 3 3" xfId="57654" xr:uid="{00000000-0005-0000-0000-000061E50000}"/>
    <cellStyle name="Percent 4 5 3 2 2 3 4" xfId="57655" xr:uid="{00000000-0005-0000-0000-000062E50000}"/>
    <cellStyle name="Percent 4 5 3 2 2 4" xfId="57656" xr:uid="{00000000-0005-0000-0000-000063E50000}"/>
    <cellStyle name="Percent 4 5 3 2 2 4 2" xfId="57657" xr:uid="{00000000-0005-0000-0000-000064E50000}"/>
    <cellStyle name="Percent 4 5 3 2 2 4 3" xfId="57658" xr:uid="{00000000-0005-0000-0000-000065E50000}"/>
    <cellStyle name="Percent 4 5 3 2 2 5" xfId="57659" xr:uid="{00000000-0005-0000-0000-000066E50000}"/>
    <cellStyle name="Percent 4 5 3 2 2 6" xfId="57660" xr:uid="{00000000-0005-0000-0000-000067E50000}"/>
    <cellStyle name="Percent 4 5 3 2 3" xfId="57661" xr:uid="{00000000-0005-0000-0000-000068E50000}"/>
    <cellStyle name="Percent 4 5 3 2 3 2" xfId="57662" xr:uid="{00000000-0005-0000-0000-000069E50000}"/>
    <cellStyle name="Percent 4 5 3 2 3 2 2" xfId="57663" xr:uid="{00000000-0005-0000-0000-00006AE50000}"/>
    <cellStyle name="Percent 4 5 3 2 3 2 3" xfId="57664" xr:uid="{00000000-0005-0000-0000-00006BE50000}"/>
    <cellStyle name="Percent 4 5 3 2 3 3" xfId="57665" xr:uid="{00000000-0005-0000-0000-00006CE50000}"/>
    <cellStyle name="Percent 4 5 3 2 3 4" xfId="57666" xr:uid="{00000000-0005-0000-0000-00006DE50000}"/>
    <cellStyle name="Percent 4 5 3 2 4" xfId="57667" xr:uid="{00000000-0005-0000-0000-00006EE50000}"/>
    <cellStyle name="Percent 4 5 3 2 4 2" xfId="57668" xr:uid="{00000000-0005-0000-0000-00006FE50000}"/>
    <cellStyle name="Percent 4 5 3 2 4 2 2" xfId="57669" xr:uid="{00000000-0005-0000-0000-000070E50000}"/>
    <cellStyle name="Percent 4 5 3 2 4 2 3" xfId="57670" xr:uid="{00000000-0005-0000-0000-000071E50000}"/>
    <cellStyle name="Percent 4 5 3 2 4 3" xfId="57671" xr:uid="{00000000-0005-0000-0000-000072E50000}"/>
    <cellStyle name="Percent 4 5 3 2 4 4" xfId="57672" xr:uid="{00000000-0005-0000-0000-000073E50000}"/>
    <cellStyle name="Percent 4 5 3 2 5" xfId="57673" xr:uid="{00000000-0005-0000-0000-000074E50000}"/>
    <cellStyle name="Percent 4 5 3 2 5 2" xfId="57674" xr:uid="{00000000-0005-0000-0000-000075E50000}"/>
    <cellStyle name="Percent 4 5 3 2 5 3" xfId="57675" xr:uid="{00000000-0005-0000-0000-000076E50000}"/>
    <cellStyle name="Percent 4 5 3 2 6" xfId="57676" xr:uid="{00000000-0005-0000-0000-000077E50000}"/>
    <cellStyle name="Percent 4 5 3 2 7" xfId="57677" xr:uid="{00000000-0005-0000-0000-000078E50000}"/>
    <cellStyle name="Percent 4 5 3 3" xfId="57678" xr:uid="{00000000-0005-0000-0000-000079E50000}"/>
    <cellStyle name="Percent 4 5 3 3 2" xfId="57679" xr:uid="{00000000-0005-0000-0000-00007AE50000}"/>
    <cellStyle name="Percent 4 5 3 3 2 2" xfId="57680" xr:uid="{00000000-0005-0000-0000-00007BE50000}"/>
    <cellStyle name="Percent 4 5 3 3 2 2 2" xfId="57681" xr:uid="{00000000-0005-0000-0000-00007CE50000}"/>
    <cellStyle name="Percent 4 5 3 3 2 2 3" xfId="57682" xr:uid="{00000000-0005-0000-0000-00007DE50000}"/>
    <cellStyle name="Percent 4 5 3 3 2 3" xfId="57683" xr:uid="{00000000-0005-0000-0000-00007EE50000}"/>
    <cellStyle name="Percent 4 5 3 3 2 4" xfId="57684" xr:uid="{00000000-0005-0000-0000-00007FE50000}"/>
    <cellStyle name="Percent 4 5 3 3 3" xfId="57685" xr:uid="{00000000-0005-0000-0000-000080E50000}"/>
    <cellStyle name="Percent 4 5 3 3 3 2" xfId="57686" xr:uid="{00000000-0005-0000-0000-000081E50000}"/>
    <cellStyle name="Percent 4 5 3 3 3 2 2" xfId="57687" xr:uid="{00000000-0005-0000-0000-000082E50000}"/>
    <cellStyle name="Percent 4 5 3 3 3 2 3" xfId="57688" xr:uid="{00000000-0005-0000-0000-000083E50000}"/>
    <cellStyle name="Percent 4 5 3 3 3 3" xfId="57689" xr:uid="{00000000-0005-0000-0000-000084E50000}"/>
    <cellStyle name="Percent 4 5 3 3 3 4" xfId="57690" xr:uid="{00000000-0005-0000-0000-000085E50000}"/>
    <cellStyle name="Percent 4 5 3 3 4" xfId="57691" xr:uid="{00000000-0005-0000-0000-000086E50000}"/>
    <cellStyle name="Percent 4 5 3 3 4 2" xfId="57692" xr:uid="{00000000-0005-0000-0000-000087E50000}"/>
    <cellStyle name="Percent 4 5 3 3 4 3" xfId="57693" xr:uid="{00000000-0005-0000-0000-000088E50000}"/>
    <cellStyle name="Percent 4 5 3 3 5" xfId="57694" xr:uid="{00000000-0005-0000-0000-000089E50000}"/>
    <cellStyle name="Percent 4 5 3 3 6" xfId="57695" xr:uid="{00000000-0005-0000-0000-00008AE50000}"/>
    <cellStyle name="Percent 4 5 3 4" xfId="57696" xr:uid="{00000000-0005-0000-0000-00008BE50000}"/>
    <cellStyle name="Percent 4 5 3 4 2" xfId="57697" xr:uid="{00000000-0005-0000-0000-00008CE50000}"/>
    <cellStyle name="Percent 4 5 3 4 2 2" xfId="57698" xr:uid="{00000000-0005-0000-0000-00008DE50000}"/>
    <cellStyle name="Percent 4 5 3 4 2 3" xfId="57699" xr:uid="{00000000-0005-0000-0000-00008EE50000}"/>
    <cellStyle name="Percent 4 5 3 4 3" xfId="57700" xr:uid="{00000000-0005-0000-0000-00008FE50000}"/>
    <cellStyle name="Percent 4 5 3 4 4" xfId="57701" xr:uid="{00000000-0005-0000-0000-000090E50000}"/>
    <cellStyle name="Percent 4 5 3 5" xfId="57702" xr:uid="{00000000-0005-0000-0000-000091E50000}"/>
    <cellStyle name="Percent 4 5 3 5 2" xfId="57703" xr:uid="{00000000-0005-0000-0000-000092E50000}"/>
    <cellStyle name="Percent 4 5 3 5 2 2" xfId="57704" xr:uid="{00000000-0005-0000-0000-000093E50000}"/>
    <cellStyle name="Percent 4 5 3 5 2 3" xfId="57705" xr:uid="{00000000-0005-0000-0000-000094E50000}"/>
    <cellStyle name="Percent 4 5 3 5 3" xfId="57706" xr:uid="{00000000-0005-0000-0000-000095E50000}"/>
    <cellStyle name="Percent 4 5 3 5 4" xfId="57707" xr:uid="{00000000-0005-0000-0000-000096E50000}"/>
    <cellStyle name="Percent 4 5 3 6" xfId="57708" xr:uid="{00000000-0005-0000-0000-000097E50000}"/>
    <cellStyle name="Percent 4 5 3 6 2" xfId="57709" xr:uid="{00000000-0005-0000-0000-000098E50000}"/>
    <cellStyle name="Percent 4 5 3 6 3" xfId="57710" xr:uid="{00000000-0005-0000-0000-000099E50000}"/>
    <cellStyle name="Percent 4 5 3 7" xfId="57711" xr:uid="{00000000-0005-0000-0000-00009AE50000}"/>
    <cellStyle name="Percent 4 5 3 8" xfId="57712" xr:uid="{00000000-0005-0000-0000-00009BE50000}"/>
    <cellStyle name="Percent 4 5 4" xfId="57713" xr:uid="{00000000-0005-0000-0000-00009CE50000}"/>
    <cellStyle name="Percent 4 5 4 2" xfId="57714" xr:uid="{00000000-0005-0000-0000-00009DE50000}"/>
    <cellStyle name="Percent 4 5 4 2 2" xfId="57715" xr:uid="{00000000-0005-0000-0000-00009EE50000}"/>
    <cellStyle name="Percent 4 5 4 2 2 2" xfId="57716" xr:uid="{00000000-0005-0000-0000-00009FE50000}"/>
    <cellStyle name="Percent 4 5 4 2 2 2 2" xfId="57717" xr:uid="{00000000-0005-0000-0000-0000A0E50000}"/>
    <cellStyle name="Percent 4 5 4 2 2 2 3" xfId="57718" xr:uid="{00000000-0005-0000-0000-0000A1E50000}"/>
    <cellStyle name="Percent 4 5 4 2 2 3" xfId="57719" xr:uid="{00000000-0005-0000-0000-0000A2E50000}"/>
    <cellStyle name="Percent 4 5 4 2 2 4" xfId="57720" xr:uid="{00000000-0005-0000-0000-0000A3E50000}"/>
    <cellStyle name="Percent 4 5 4 2 3" xfId="57721" xr:uid="{00000000-0005-0000-0000-0000A4E50000}"/>
    <cellStyle name="Percent 4 5 4 2 3 2" xfId="57722" xr:uid="{00000000-0005-0000-0000-0000A5E50000}"/>
    <cellStyle name="Percent 4 5 4 2 3 2 2" xfId="57723" xr:uid="{00000000-0005-0000-0000-0000A6E50000}"/>
    <cellStyle name="Percent 4 5 4 2 3 2 3" xfId="57724" xr:uid="{00000000-0005-0000-0000-0000A7E50000}"/>
    <cellStyle name="Percent 4 5 4 2 3 3" xfId="57725" xr:uid="{00000000-0005-0000-0000-0000A8E50000}"/>
    <cellStyle name="Percent 4 5 4 2 3 4" xfId="57726" xr:uid="{00000000-0005-0000-0000-0000A9E50000}"/>
    <cellStyle name="Percent 4 5 4 2 4" xfId="57727" xr:uid="{00000000-0005-0000-0000-0000AAE50000}"/>
    <cellStyle name="Percent 4 5 4 2 4 2" xfId="57728" xr:uid="{00000000-0005-0000-0000-0000ABE50000}"/>
    <cellStyle name="Percent 4 5 4 2 4 3" xfId="57729" xr:uid="{00000000-0005-0000-0000-0000ACE50000}"/>
    <cellStyle name="Percent 4 5 4 2 5" xfId="57730" xr:uid="{00000000-0005-0000-0000-0000ADE50000}"/>
    <cellStyle name="Percent 4 5 4 2 6" xfId="57731" xr:uid="{00000000-0005-0000-0000-0000AEE50000}"/>
    <cellStyle name="Percent 4 5 4 3" xfId="57732" xr:uid="{00000000-0005-0000-0000-0000AFE50000}"/>
    <cellStyle name="Percent 4 5 4 3 2" xfId="57733" xr:uid="{00000000-0005-0000-0000-0000B0E50000}"/>
    <cellStyle name="Percent 4 5 4 3 2 2" xfId="57734" xr:uid="{00000000-0005-0000-0000-0000B1E50000}"/>
    <cellStyle name="Percent 4 5 4 3 2 3" xfId="57735" xr:uid="{00000000-0005-0000-0000-0000B2E50000}"/>
    <cellStyle name="Percent 4 5 4 3 3" xfId="57736" xr:uid="{00000000-0005-0000-0000-0000B3E50000}"/>
    <cellStyle name="Percent 4 5 4 3 4" xfId="57737" xr:uid="{00000000-0005-0000-0000-0000B4E50000}"/>
    <cellStyle name="Percent 4 5 4 4" xfId="57738" xr:uid="{00000000-0005-0000-0000-0000B5E50000}"/>
    <cellStyle name="Percent 4 5 4 4 2" xfId="57739" xr:uid="{00000000-0005-0000-0000-0000B6E50000}"/>
    <cellStyle name="Percent 4 5 4 4 2 2" xfId="57740" xr:uid="{00000000-0005-0000-0000-0000B7E50000}"/>
    <cellStyle name="Percent 4 5 4 4 2 3" xfId="57741" xr:uid="{00000000-0005-0000-0000-0000B8E50000}"/>
    <cellStyle name="Percent 4 5 4 4 3" xfId="57742" xr:uid="{00000000-0005-0000-0000-0000B9E50000}"/>
    <cellStyle name="Percent 4 5 4 4 4" xfId="57743" xr:uid="{00000000-0005-0000-0000-0000BAE50000}"/>
    <cellStyle name="Percent 4 5 4 5" xfId="57744" xr:uid="{00000000-0005-0000-0000-0000BBE50000}"/>
    <cellStyle name="Percent 4 5 4 5 2" xfId="57745" xr:uid="{00000000-0005-0000-0000-0000BCE50000}"/>
    <cellStyle name="Percent 4 5 4 5 3" xfId="57746" xr:uid="{00000000-0005-0000-0000-0000BDE50000}"/>
    <cellStyle name="Percent 4 5 4 6" xfId="57747" xr:uid="{00000000-0005-0000-0000-0000BEE50000}"/>
    <cellStyle name="Percent 4 5 4 7" xfId="57748" xr:uid="{00000000-0005-0000-0000-0000BFE50000}"/>
    <cellStyle name="Percent 4 5 5" xfId="57749" xr:uid="{00000000-0005-0000-0000-0000C0E50000}"/>
    <cellStyle name="Percent 4 5 5 2" xfId="57750" xr:uid="{00000000-0005-0000-0000-0000C1E50000}"/>
    <cellStyle name="Percent 4 5 5 2 2" xfId="57751" xr:uid="{00000000-0005-0000-0000-0000C2E50000}"/>
    <cellStyle name="Percent 4 5 5 2 2 2" xfId="57752" xr:uid="{00000000-0005-0000-0000-0000C3E50000}"/>
    <cellStyle name="Percent 4 5 5 2 2 2 2" xfId="57753" xr:uid="{00000000-0005-0000-0000-0000C4E50000}"/>
    <cellStyle name="Percent 4 5 5 2 2 2 3" xfId="57754" xr:uid="{00000000-0005-0000-0000-0000C5E50000}"/>
    <cellStyle name="Percent 4 5 5 2 2 3" xfId="57755" xr:uid="{00000000-0005-0000-0000-0000C6E50000}"/>
    <cellStyle name="Percent 4 5 5 2 2 4" xfId="57756" xr:uid="{00000000-0005-0000-0000-0000C7E50000}"/>
    <cellStyle name="Percent 4 5 5 2 3" xfId="57757" xr:uid="{00000000-0005-0000-0000-0000C8E50000}"/>
    <cellStyle name="Percent 4 5 5 2 3 2" xfId="57758" xr:uid="{00000000-0005-0000-0000-0000C9E50000}"/>
    <cellStyle name="Percent 4 5 5 2 3 2 2" xfId="57759" xr:uid="{00000000-0005-0000-0000-0000CAE50000}"/>
    <cellStyle name="Percent 4 5 5 2 3 2 3" xfId="57760" xr:uid="{00000000-0005-0000-0000-0000CBE50000}"/>
    <cellStyle name="Percent 4 5 5 2 3 3" xfId="57761" xr:uid="{00000000-0005-0000-0000-0000CCE50000}"/>
    <cellStyle name="Percent 4 5 5 2 3 4" xfId="57762" xr:uid="{00000000-0005-0000-0000-0000CDE50000}"/>
    <cellStyle name="Percent 4 5 5 2 4" xfId="57763" xr:uid="{00000000-0005-0000-0000-0000CEE50000}"/>
    <cellStyle name="Percent 4 5 5 2 4 2" xfId="57764" xr:uid="{00000000-0005-0000-0000-0000CFE50000}"/>
    <cellStyle name="Percent 4 5 5 2 4 3" xfId="57765" xr:uid="{00000000-0005-0000-0000-0000D0E50000}"/>
    <cellStyle name="Percent 4 5 5 2 5" xfId="57766" xr:uid="{00000000-0005-0000-0000-0000D1E50000}"/>
    <cellStyle name="Percent 4 5 5 2 6" xfId="57767" xr:uid="{00000000-0005-0000-0000-0000D2E50000}"/>
    <cellStyle name="Percent 4 5 5 3" xfId="57768" xr:uid="{00000000-0005-0000-0000-0000D3E50000}"/>
    <cellStyle name="Percent 4 5 5 3 2" xfId="57769" xr:uid="{00000000-0005-0000-0000-0000D4E50000}"/>
    <cellStyle name="Percent 4 5 5 3 2 2" xfId="57770" xr:uid="{00000000-0005-0000-0000-0000D5E50000}"/>
    <cellStyle name="Percent 4 5 5 3 2 3" xfId="57771" xr:uid="{00000000-0005-0000-0000-0000D6E50000}"/>
    <cellStyle name="Percent 4 5 5 3 3" xfId="57772" xr:uid="{00000000-0005-0000-0000-0000D7E50000}"/>
    <cellStyle name="Percent 4 5 5 3 4" xfId="57773" xr:uid="{00000000-0005-0000-0000-0000D8E50000}"/>
    <cellStyle name="Percent 4 5 5 4" xfId="57774" xr:uid="{00000000-0005-0000-0000-0000D9E50000}"/>
    <cellStyle name="Percent 4 5 5 4 2" xfId="57775" xr:uid="{00000000-0005-0000-0000-0000DAE50000}"/>
    <cellStyle name="Percent 4 5 5 4 2 2" xfId="57776" xr:uid="{00000000-0005-0000-0000-0000DBE50000}"/>
    <cellStyle name="Percent 4 5 5 4 2 3" xfId="57777" xr:uid="{00000000-0005-0000-0000-0000DCE50000}"/>
    <cellStyle name="Percent 4 5 5 4 3" xfId="57778" xr:uid="{00000000-0005-0000-0000-0000DDE50000}"/>
    <cellStyle name="Percent 4 5 5 4 4" xfId="57779" xr:uid="{00000000-0005-0000-0000-0000DEE50000}"/>
    <cellStyle name="Percent 4 5 5 5" xfId="57780" xr:uid="{00000000-0005-0000-0000-0000DFE50000}"/>
    <cellStyle name="Percent 4 5 5 5 2" xfId="57781" xr:uid="{00000000-0005-0000-0000-0000E0E50000}"/>
    <cellStyle name="Percent 4 5 5 5 3" xfId="57782" xr:uid="{00000000-0005-0000-0000-0000E1E50000}"/>
    <cellStyle name="Percent 4 5 5 6" xfId="57783" xr:uid="{00000000-0005-0000-0000-0000E2E50000}"/>
    <cellStyle name="Percent 4 5 5 7" xfId="57784" xr:uid="{00000000-0005-0000-0000-0000E3E50000}"/>
    <cellStyle name="Percent 4 5 6" xfId="57785" xr:uid="{00000000-0005-0000-0000-0000E4E50000}"/>
    <cellStyle name="Percent 4 5 6 2" xfId="57786" xr:uid="{00000000-0005-0000-0000-0000E5E50000}"/>
    <cellStyle name="Percent 4 5 6 2 2" xfId="57787" xr:uid="{00000000-0005-0000-0000-0000E6E50000}"/>
    <cellStyle name="Percent 4 5 6 2 2 2" xfId="57788" xr:uid="{00000000-0005-0000-0000-0000E7E50000}"/>
    <cellStyle name="Percent 4 5 6 2 2 3" xfId="57789" xr:uid="{00000000-0005-0000-0000-0000E8E50000}"/>
    <cellStyle name="Percent 4 5 6 2 3" xfId="57790" xr:uid="{00000000-0005-0000-0000-0000E9E50000}"/>
    <cellStyle name="Percent 4 5 6 2 4" xfId="57791" xr:uid="{00000000-0005-0000-0000-0000EAE50000}"/>
    <cellStyle name="Percent 4 5 6 3" xfId="57792" xr:uid="{00000000-0005-0000-0000-0000EBE50000}"/>
    <cellStyle name="Percent 4 5 6 3 2" xfId="57793" xr:uid="{00000000-0005-0000-0000-0000ECE50000}"/>
    <cellStyle name="Percent 4 5 6 3 2 2" xfId="57794" xr:uid="{00000000-0005-0000-0000-0000EDE50000}"/>
    <cellStyle name="Percent 4 5 6 3 2 3" xfId="57795" xr:uid="{00000000-0005-0000-0000-0000EEE50000}"/>
    <cellStyle name="Percent 4 5 6 3 3" xfId="57796" xr:uid="{00000000-0005-0000-0000-0000EFE50000}"/>
    <cellStyle name="Percent 4 5 6 3 4" xfId="57797" xr:uid="{00000000-0005-0000-0000-0000F0E50000}"/>
    <cellStyle name="Percent 4 5 6 4" xfId="57798" xr:uid="{00000000-0005-0000-0000-0000F1E50000}"/>
    <cellStyle name="Percent 4 5 6 4 2" xfId="57799" xr:uid="{00000000-0005-0000-0000-0000F2E50000}"/>
    <cellStyle name="Percent 4 5 6 4 3" xfId="57800" xr:uid="{00000000-0005-0000-0000-0000F3E50000}"/>
    <cellStyle name="Percent 4 5 6 5" xfId="57801" xr:uid="{00000000-0005-0000-0000-0000F4E50000}"/>
    <cellStyle name="Percent 4 5 6 6" xfId="57802" xr:uid="{00000000-0005-0000-0000-0000F5E50000}"/>
    <cellStyle name="Percent 4 5 7" xfId="57803" xr:uid="{00000000-0005-0000-0000-0000F6E50000}"/>
    <cellStyle name="Percent 4 5 7 2" xfId="57804" xr:uid="{00000000-0005-0000-0000-0000F7E50000}"/>
    <cellStyle name="Percent 4 5 7 2 2" xfId="57805" xr:uid="{00000000-0005-0000-0000-0000F8E50000}"/>
    <cellStyle name="Percent 4 5 7 2 3" xfId="57806" xr:uid="{00000000-0005-0000-0000-0000F9E50000}"/>
    <cellStyle name="Percent 4 5 7 3" xfId="57807" xr:uid="{00000000-0005-0000-0000-0000FAE50000}"/>
    <cellStyle name="Percent 4 5 7 4" xfId="57808" xr:uid="{00000000-0005-0000-0000-0000FBE50000}"/>
    <cellStyle name="Percent 4 5 8" xfId="57809" xr:uid="{00000000-0005-0000-0000-0000FCE50000}"/>
    <cellStyle name="Percent 4 5 8 2" xfId="57810" xr:uid="{00000000-0005-0000-0000-0000FDE50000}"/>
    <cellStyle name="Percent 4 5 8 2 2" xfId="57811" xr:uid="{00000000-0005-0000-0000-0000FEE50000}"/>
    <cellStyle name="Percent 4 5 8 2 3" xfId="57812" xr:uid="{00000000-0005-0000-0000-0000FFE50000}"/>
    <cellStyle name="Percent 4 5 8 3" xfId="57813" xr:uid="{00000000-0005-0000-0000-000000E60000}"/>
    <cellStyle name="Percent 4 5 8 4" xfId="57814" xr:uid="{00000000-0005-0000-0000-000001E60000}"/>
    <cellStyle name="Percent 4 5 9" xfId="57815" xr:uid="{00000000-0005-0000-0000-000002E60000}"/>
    <cellStyle name="Percent 4 5 9 2" xfId="57816" xr:uid="{00000000-0005-0000-0000-000003E60000}"/>
    <cellStyle name="Percent 4 5 9 3" xfId="57817" xr:uid="{00000000-0005-0000-0000-000004E60000}"/>
    <cellStyle name="Percent 4 6" xfId="57818" xr:uid="{00000000-0005-0000-0000-000005E60000}"/>
    <cellStyle name="Percent 4 6 10" xfId="57819" xr:uid="{00000000-0005-0000-0000-000006E60000}"/>
    <cellStyle name="Percent 4 6 2" xfId="57820" xr:uid="{00000000-0005-0000-0000-000007E60000}"/>
    <cellStyle name="Percent 4 6 2 2" xfId="57821" xr:uid="{00000000-0005-0000-0000-000008E60000}"/>
    <cellStyle name="Percent 4 6 2 2 2" xfId="57822" xr:uid="{00000000-0005-0000-0000-000009E60000}"/>
    <cellStyle name="Percent 4 6 2 2 2 2" xfId="57823" xr:uid="{00000000-0005-0000-0000-00000AE60000}"/>
    <cellStyle name="Percent 4 6 2 2 2 2 2" xfId="57824" xr:uid="{00000000-0005-0000-0000-00000BE60000}"/>
    <cellStyle name="Percent 4 6 2 2 2 2 2 2" xfId="57825" xr:uid="{00000000-0005-0000-0000-00000CE60000}"/>
    <cellStyle name="Percent 4 6 2 2 2 2 2 3" xfId="57826" xr:uid="{00000000-0005-0000-0000-00000DE60000}"/>
    <cellStyle name="Percent 4 6 2 2 2 2 3" xfId="57827" xr:uid="{00000000-0005-0000-0000-00000EE60000}"/>
    <cellStyle name="Percent 4 6 2 2 2 2 4" xfId="57828" xr:uid="{00000000-0005-0000-0000-00000FE60000}"/>
    <cellStyle name="Percent 4 6 2 2 2 3" xfId="57829" xr:uid="{00000000-0005-0000-0000-000010E60000}"/>
    <cellStyle name="Percent 4 6 2 2 2 3 2" xfId="57830" xr:uid="{00000000-0005-0000-0000-000011E60000}"/>
    <cellStyle name="Percent 4 6 2 2 2 3 2 2" xfId="57831" xr:uid="{00000000-0005-0000-0000-000012E60000}"/>
    <cellStyle name="Percent 4 6 2 2 2 3 2 3" xfId="57832" xr:uid="{00000000-0005-0000-0000-000013E60000}"/>
    <cellStyle name="Percent 4 6 2 2 2 3 3" xfId="57833" xr:uid="{00000000-0005-0000-0000-000014E60000}"/>
    <cellStyle name="Percent 4 6 2 2 2 3 4" xfId="57834" xr:uid="{00000000-0005-0000-0000-000015E60000}"/>
    <cellStyle name="Percent 4 6 2 2 2 4" xfId="57835" xr:uid="{00000000-0005-0000-0000-000016E60000}"/>
    <cellStyle name="Percent 4 6 2 2 2 4 2" xfId="57836" xr:uid="{00000000-0005-0000-0000-000017E60000}"/>
    <cellStyle name="Percent 4 6 2 2 2 4 3" xfId="57837" xr:uid="{00000000-0005-0000-0000-000018E60000}"/>
    <cellStyle name="Percent 4 6 2 2 2 5" xfId="57838" xr:uid="{00000000-0005-0000-0000-000019E60000}"/>
    <cellStyle name="Percent 4 6 2 2 2 6" xfId="57839" xr:uid="{00000000-0005-0000-0000-00001AE60000}"/>
    <cellStyle name="Percent 4 6 2 2 3" xfId="57840" xr:uid="{00000000-0005-0000-0000-00001BE60000}"/>
    <cellStyle name="Percent 4 6 2 2 3 2" xfId="57841" xr:uid="{00000000-0005-0000-0000-00001CE60000}"/>
    <cellStyle name="Percent 4 6 2 2 3 2 2" xfId="57842" xr:uid="{00000000-0005-0000-0000-00001DE60000}"/>
    <cellStyle name="Percent 4 6 2 2 3 2 3" xfId="57843" xr:uid="{00000000-0005-0000-0000-00001EE60000}"/>
    <cellStyle name="Percent 4 6 2 2 3 3" xfId="57844" xr:uid="{00000000-0005-0000-0000-00001FE60000}"/>
    <cellStyle name="Percent 4 6 2 2 3 4" xfId="57845" xr:uid="{00000000-0005-0000-0000-000020E60000}"/>
    <cellStyle name="Percent 4 6 2 2 4" xfId="57846" xr:uid="{00000000-0005-0000-0000-000021E60000}"/>
    <cellStyle name="Percent 4 6 2 2 4 2" xfId="57847" xr:uid="{00000000-0005-0000-0000-000022E60000}"/>
    <cellStyle name="Percent 4 6 2 2 4 2 2" xfId="57848" xr:uid="{00000000-0005-0000-0000-000023E60000}"/>
    <cellStyle name="Percent 4 6 2 2 4 2 3" xfId="57849" xr:uid="{00000000-0005-0000-0000-000024E60000}"/>
    <cellStyle name="Percent 4 6 2 2 4 3" xfId="57850" xr:uid="{00000000-0005-0000-0000-000025E60000}"/>
    <cellStyle name="Percent 4 6 2 2 4 4" xfId="57851" xr:uid="{00000000-0005-0000-0000-000026E60000}"/>
    <cellStyle name="Percent 4 6 2 2 5" xfId="57852" xr:uid="{00000000-0005-0000-0000-000027E60000}"/>
    <cellStyle name="Percent 4 6 2 2 5 2" xfId="57853" xr:uid="{00000000-0005-0000-0000-000028E60000}"/>
    <cellStyle name="Percent 4 6 2 2 5 3" xfId="57854" xr:uid="{00000000-0005-0000-0000-000029E60000}"/>
    <cellStyle name="Percent 4 6 2 2 6" xfId="57855" xr:uid="{00000000-0005-0000-0000-00002AE60000}"/>
    <cellStyle name="Percent 4 6 2 2 7" xfId="57856" xr:uid="{00000000-0005-0000-0000-00002BE60000}"/>
    <cellStyle name="Percent 4 6 2 3" xfId="57857" xr:uid="{00000000-0005-0000-0000-00002CE60000}"/>
    <cellStyle name="Percent 4 6 2 3 2" xfId="57858" xr:uid="{00000000-0005-0000-0000-00002DE60000}"/>
    <cellStyle name="Percent 4 6 2 3 2 2" xfId="57859" xr:uid="{00000000-0005-0000-0000-00002EE60000}"/>
    <cellStyle name="Percent 4 6 2 3 2 2 2" xfId="57860" xr:uid="{00000000-0005-0000-0000-00002FE60000}"/>
    <cellStyle name="Percent 4 6 2 3 2 2 3" xfId="57861" xr:uid="{00000000-0005-0000-0000-000030E60000}"/>
    <cellStyle name="Percent 4 6 2 3 2 3" xfId="57862" xr:uid="{00000000-0005-0000-0000-000031E60000}"/>
    <cellStyle name="Percent 4 6 2 3 2 4" xfId="57863" xr:uid="{00000000-0005-0000-0000-000032E60000}"/>
    <cellStyle name="Percent 4 6 2 3 3" xfId="57864" xr:uid="{00000000-0005-0000-0000-000033E60000}"/>
    <cellStyle name="Percent 4 6 2 3 3 2" xfId="57865" xr:uid="{00000000-0005-0000-0000-000034E60000}"/>
    <cellStyle name="Percent 4 6 2 3 3 2 2" xfId="57866" xr:uid="{00000000-0005-0000-0000-000035E60000}"/>
    <cellStyle name="Percent 4 6 2 3 3 2 3" xfId="57867" xr:uid="{00000000-0005-0000-0000-000036E60000}"/>
    <cellStyle name="Percent 4 6 2 3 3 3" xfId="57868" xr:uid="{00000000-0005-0000-0000-000037E60000}"/>
    <cellStyle name="Percent 4 6 2 3 3 4" xfId="57869" xr:uid="{00000000-0005-0000-0000-000038E60000}"/>
    <cellStyle name="Percent 4 6 2 3 4" xfId="57870" xr:uid="{00000000-0005-0000-0000-000039E60000}"/>
    <cellStyle name="Percent 4 6 2 3 4 2" xfId="57871" xr:uid="{00000000-0005-0000-0000-00003AE60000}"/>
    <cellStyle name="Percent 4 6 2 3 4 3" xfId="57872" xr:uid="{00000000-0005-0000-0000-00003BE60000}"/>
    <cellStyle name="Percent 4 6 2 3 5" xfId="57873" xr:uid="{00000000-0005-0000-0000-00003CE60000}"/>
    <cellStyle name="Percent 4 6 2 3 6" xfId="57874" xr:uid="{00000000-0005-0000-0000-00003DE60000}"/>
    <cellStyle name="Percent 4 6 2 4" xfId="57875" xr:uid="{00000000-0005-0000-0000-00003EE60000}"/>
    <cellStyle name="Percent 4 6 2 4 2" xfId="57876" xr:uid="{00000000-0005-0000-0000-00003FE60000}"/>
    <cellStyle name="Percent 4 6 2 4 2 2" xfId="57877" xr:uid="{00000000-0005-0000-0000-000040E60000}"/>
    <cellStyle name="Percent 4 6 2 4 2 3" xfId="57878" xr:uid="{00000000-0005-0000-0000-000041E60000}"/>
    <cellStyle name="Percent 4 6 2 4 3" xfId="57879" xr:uid="{00000000-0005-0000-0000-000042E60000}"/>
    <cellStyle name="Percent 4 6 2 4 4" xfId="57880" xr:uid="{00000000-0005-0000-0000-000043E60000}"/>
    <cellStyle name="Percent 4 6 2 5" xfId="57881" xr:uid="{00000000-0005-0000-0000-000044E60000}"/>
    <cellStyle name="Percent 4 6 2 5 2" xfId="57882" xr:uid="{00000000-0005-0000-0000-000045E60000}"/>
    <cellStyle name="Percent 4 6 2 5 2 2" xfId="57883" xr:uid="{00000000-0005-0000-0000-000046E60000}"/>
    <cellStyle name="Percent 4 6 2 5 2 3" xfId="57884" xr:uid="{00000000-0005-0000-0000-000047E60000}"/>
    <cellStyle name="Percent 4 6 2 5 3" xfId="57885" xr:uid="{00000000-0005-0000-0000-000048E60000}"/>
    <cellStyle name="Percent 4 6 2 5 4" xfId="57886" xr:uid="{00000000-0005-0000-0000-000049E60000}"/>
    <cellStyle name="Percent 4 6 2 6" xfId="57887" xr:uid="{00000000-0005-0000-0000-00004AE60000}"/>
    <cellStyle name="Percent 4 6 2 6 2" xfId="57888" xr:uid="{00000000-0005-0000-0000-00004BE60000}"/>
    <cellStyle name="Percent 4 6 2 6 3" xfId="57889" xr:uid="{00000000-0005-0000-0000-00004CE60000}"/>
    <cellStyle name="Percent 4 6 2 7" xfId="57890" xr:uid="{00000000-0005-0000-0000-00004DE60000}"/>
    <cellStyle name="Percent 4 6 2 8" xfId="57891" xr:uid="{00000000-0005-0000-0000-00004EE60000}"/>
    <cellStyle name="Percent 4 6 3" xfId="57892" xr:uid="{00000000-0005-0000-0000-00004FE60000}"/>
    <cellStyle name="Percent 4 6 3 2" xfId="57893" xr:uid="{00000000-0005-0000-0000-000050E60000}"/>
    <cellStyle name="Percent 4 6 3 2 2" xfId="57894" xr:uid="{00000000-0005-0000-0000-000051E60000}"/>
    <cellStyle name="Percent 4 6 3 2 2 2" xfId="57895" xr:uid="{00000000-0005-0000-0000-000052E60000}"/>
    <cellStyle name="Percent 4 6 3 2 2 2 2" xfId="57896" xr:uid="{00000000-0005-0000-0000-000053E60000}"/>
    <cellStyle name="Percent 4 6 3 2 2 2 3" xfId="57897" xr:uid="{00000000-0005-0000-0000-000054E60000}"/>
    <cellStyle name="Percent 4 6 3 2 2 3" xfId="57898" xr:uid="{00000000-0005-0000-0000-000055E60000}"/>
    <cellStyle name="Percent 4 6 3 2 2 4" xfId="57899" xr:uid="{00000000-0005-0000-0000-000056E60000}"/>
    <cellStyle name="Percent 4 6 3 2 3" xfId="57900" xr:uid="{00000000-0005-0000-0000-000057E60000}"/>
    <cellStyle name="Percent 4 6 3 2 3 2" xfId="57901" xr:uid="{00000000-0005-0000-0000-000058E60000}"/>
    <cellStyle name="Percent 4 6 3 2 3 2 2" xfId="57902" xr:uid="{00000000-0005-0000-0000-000059E60000}"/>
    <cellStyle name="Percent 4 6 3 2 3 2 3" xfId="57903" xr:uid="{00000000-0005-0000-0000-00005AE60000}"/>
    <cellStyle name="Percent 4 6 3 2 3 3" xfId="57904" xr:uid="{00000000-0005-0000-0000-00005BE60000}"/>
    <cellStyle name="Percent 4 6 3 2 3 4" xfId="57905" xr:uid="{00000000-0005-0000-0000-00005CE60000}"/>
    <cellStyle name="Percent 4 6 3 2 4" xfId="57906" xr:uid="{00000000-0005-0000-0000-00005DE60000}"/>
    <cellStyle name="Percent 4 6 3 2 4 2" xfId="57907" xr:uid="{00000000-0005-0000-0000-00005EE60000}"/>
    <cellStyle name="Percent 4 6 3 2 4 3" xfId="57908" xr:uid="{00000000-0005-0000-0000-00005FE60000}"/>
    <cellStyle name="Percent 4 6 3 2 5" xfId="57909" xr:uid="{00000000-0005-0000-0000-000060E60000}"/>
    <cellStyle name="Percent 4 6 3 2 6" xfId="57910" xr:uid="{00000000-0005-0000-0000-000061E60000}"/>
    <cellStyle name="Percent 4 6 3 3" xfId="57911" xr:uid="{00000000-0005-0000-0000-000062E60000}"/>
    <cellStyle name="Percent 4 6 3 3 2" xfId="57912" xr:uid="{00000000-0005-0000-0000-000063E60000}"/>
    <cellStyle name="Percent 4 6 3 3 2 2" xfId="57913" xr:uid="{00000000-0005-0000-0000-000064E60000}"/>
    <cellStyle name="Percent 4 6 3 3 2 3" xfId="57914" xr:uid="{00000000-0005-0000-0000-000065E60000}"/>
    <cellStyle name="Percent 4 6 3 3 3" xfId="57915" xr:uid="{00000000-0005-0000-0000-000066E60000}"/>
    <cellStyle name="Percent 4 6 3 3 4" xfId="57916" xr:uid="{00000000-0005-0000-0000-000067E60000}"/>
    <cellStyle name="Percent 4 6 3 4" xfId="57917" xr:uid="{00000000-0005-0000-0000-000068E60000}"/>
    <cellStyle name="Percent 4 6 3 4 2" xfId="57918" xr:uid="{00000000-0005-0000-0000-000069E60000}"/>
    <cellStyle name="Percent 4 6 3 4 2 2" xfId="57919" xr:uid="{00000000-0005-0000-0000-00006AE60000}"/>
    <cellStyle name="Percent 4 6 3 4 2 3" xfId="57920" xr:uid="{00000000-0005-0000-0000-00006BE60000}"/>
    <cellStyle name="Percent 4 6 3 4 3" xfId="57921" xr:uid="{00000000-0005-0000-0000-00006CE60000}"/>
    <cellStyle name="Percent 4 6 3 4 4" xfId="57922" xr:uid="{00000000-0005-0000-0000-00006DE60000}"/>
    <cellStyle name="Percent 4 6 3 5" xfId="57923" xr:uid="{00000000-0005-0000-0000-00006EE60000}"/>
    <cellStyle name="Percent 4 6 3 5 2" xfId="57924" xr:uid="{00000000-0005-0000-0000-00006FE60000}"/>
    <cellStyle name="Percent 4 6 3 5 3" xfId="57925" xr:uid="{00000000-0005-0000-0000-000070E60000}"/>
    <cellStyle name="Percent 4 6 3 6" xfId="57926" xr:uid="{00000000-0005-0000-0000-000071E60000}"/>
    <cellStyle name="Percent 4 6 3 7" xfId="57927" xr:uid="{00000000-0005-0000-0000-000072E60000}"/>
    <cellStyle name="Percent 4 6 4" xfId="57928" xr:uid="{00000000-0005-0000-0000-000073E60000}"/>
    <cellStyle name="Percent 4 6 4 2" xfId="57929" xr:uid="{00000000-0005-0000-0000-000074E60000}"/>
    <cellStyle name="Percent 4 6 4 2 2" xfId="57930" xr:uid="{00000000-0005-0000-0000-000075E60000}"/>
    <cellStyle name="Percent 4 6 4 2 2 2" xfId="57931" xr:uid="{00000000-0005-0000-0000-000076E60000}"/>
    <cellStyle name="Percent 4 6 4 2 2 2 2" xfId="57932" xr:uid="{00000000-0005-0000-0000-000077E60000}"/>
    <cellStyle name="Percent 4 6 4 2 2 2 3" xfId="57933" xr:uid="{00000000-0005-0000-0000-000078E60000}"/>
    <cellStyle name="Percent 4 6 4 2 2 3" xfId="57934" xr:uid="{00000000-0005-0000-0000-000079E60000}"/>
    <cellStyle name="Percent 4 6 4 2 2 4" xfId="57935" xr:uid="{00000000-0005-0000-0000-00007AE60000}"/>
    <cellStyle name="Percent 4 6 4 2 3" xfId="57936" xr:uid="{00000000-0005-0000-0000-00007BE60000}"/>
    <cellStyle name="Percent 4 6 4 2 3 2" xfId="57937" xr:uid="{00000000-0005-0000-0000-00007CE60000}"/>
    <cellStyle name="Percent 4 6 4 2 3 2 2" xfId="57938" xr:uid="{00000000-0005-0000-0000-00007DE60000}"/>
    <cellStyle name="Percent 4 6 4 2 3 2 3" xfId="57939" xr:uid="{00000000-0005-0000-0000-00007EE60000}"/>
    <cellStyle name="Percent 4 6 4 2 3 3" xfId="57940" xr:uid="{00000000-0005-0000-0000-00007FE60000}"/>
    <cellStyle name="Percent 4 6 4 2 3 4" xfId="57941" xr:uid="{00000000-0005-0000-0000-000080E60000}"/>
    <cellStyle name="Percent 4 6 4 2 4" xfId="57942" xr:uid="{00000000-0005-0000-0000-000081E60000}"/>
    <cellStyle name="Percent 4 6 4 2 4 2" xfId="57943" xr:uid="{00000000-0005-0000-0000-000082E60000}"/>
    <cellStyle name="Percent 4 6 4 2 4 3" xfId="57944" xr:uid="{00000000-0005-0000-0000-000083E60000}"/>
    <cellStyle name="Percent 4 6 4 2 5" xfId="57945" xr:uid="{00000000-0005-0000-0000-000084E60000}"/>
    <cellStyle name="Percent 4 6 4 2 6" xfId="57946" xr:uid="{00000000-0005-0000-0000-000085E60000}"/>
    <cellStyle name="Percent 4 6 4 3" xfId="57947" xr:uid="{00000000-0005-0000-0000-000086E60000}"/>
    <cellStyle name="Percent 4 6 4 3 2" xfId="57948" xr:uid="{00000000-0005-0000-0000-000087E60000}"/>
    <cellStyle name="Percent 4 6 4 3 2 2" xfId="57949" xr:uid="{00000000-0005-0000-0000-000088E60000}"/>
    <cellStyle name="Percent 4 6 4 3 2 3" xfId="57950" xr:uid="{00000000-0005-0000-0000-000089E60000}"/>
    <cellStyle name="Percent 4 6 4 3 3" xfId="57951" xr:uid="{00000000-0005-0000-0000-00008AE60000}"/>
    <cellStyle name="Percent 4 6 4 3 4" xfId="57952" xr:uid="{00000000-0005-0000-0000-00008BE60000}"/>
    <cellStyle name="Percent 4 6 4 4" xfId="57953" xr:uid="{00000000-0005-0000-0000-00008CE60000}"/>
    <cellStyle name="Percent 4 6 4 4 2" xfId="57954" xr:uid="{00000000-0005-0000-0000-00008DE60000}"/>
    <cellStyle name="Percent 4 6 4 4 2 2" xfId="57955" xr:uid="{00000000-0005-0000-0000-00008EE60000}"/>
    <cellStyle name="Percent 4 6 4 4 2 3" xfId="57956" xr:uid="{00000000-0005-0000-0000-00008FE60000}"/>
    <cellStyle name="Percent 4 6 4 4 3" xfId="57957" xr:uid="{00000000-0005-0000-0000-000090E60000}"/>
    <cellStyle name="Percent 4 6 4 4 4" xfId="57958" xr:uid="{00000000-0005-0000-0000-000091E60000}"/>
    <cellStyle name="Percent 4 6 4 5" xfId="57959" xr:uid="{00000000-0005-0000-0000-000092E60000}"/>
    <cellStyle name="Percent 4 6 4 5 2" xfId="57960" xr:uid="{00000000-0005-0000-0000-000093E60000}"/>
    <cellStyle name="Percent 4 6 4 5 3" xfId="57961" xr:uid="{00000000-0005-0000-0000-000094E60000}"/>
    <cellStyle name="Percent 4 6 4 6" xfId="57962" xr:uid="{00000000-0005-0000-0000-000095E60000}"/>
    <cellStyle name="Percent 4 6 4 7" xfId="57963" xr:uid="{00000000-0005-0000-0000-000096E60000}"/>
    <cellStyle name="Percent 4 6 5" xfId="57964" xr:uid="{00000000-0005-0000-0000-000097E60000}"/>
    <cellStyle name="Percent 4 6 5 2" xfId="57965" xr:uid="{00000000-0005-0000-0000-000098E60000}"/>
    <cellStyle name="Percent 4 6 5 2 2" xfId="57966" xr:uid="{00000000-0005-0000-0000-000099E60000}"/>
    <cellStyle name="Percent 4 6 5 2 2 2" xfId="57967" xr:uid="{00000000-0005-0000-0000-00009AE60000}"/>
    <cellStyle name="Percent 4 6 5 2 2 3" xfId="57968" xr:uid="{00000000-0005-0000-0000-00009BE60000}"/>
    <cellStyle name="Percent 4 6 5 2 3" xfId="57969" xr:uid="{00000000-0005-0000-0000-00009CE60000}"/>
    <cellStyle name="Percent 4 6 5 2 4" xfId="57970" xr:uid="{00000000-0005-0000-0000-00009DE60000}"/>
    <cellStyle name="Percent 4 6 5 3" xfId="57971" xr:uid="{00000000-0005-0000-0000-00009EE60000}"/>
    <cellStyle name="Percent 4 6 5 3 2" xfId="57972" xr:uid="{00000000-0005-0000-0000-00009FE60000}"/>
    <cellStyle name="Percent 4 6 5 3 2 2" xfId="57973" xr:uid="{00000000-0005-0000-0000-0000A0E60000}"/>
    <cellStyle name="Percent 4 6 5 3 2 3" xfId="57974" xr:uid="{00000000-0005-0000-0000-0000A1E60000}"/>
    <cellStyle name="Percent 4 6 5 3 3" xfId="57975" xr:uid="{00000000-0005-0000-0000-0000A2E60000}"/>
    <cellStyle name="Percent 4 6 5 3 4" xfId="57976" xr:uid="{00000000-0005-0000-0000-0000A3E60000}"/>
    <cellStyle name="Percent 4 6 5 4" xfId="57977" xr:uid="{00000000-0005-0000-0000-0000A4E60000}"/>
    <cellStyle name="Percent 4 6 5 4 2" xfId="57978" xr:uid="{00000000-0005-0000-0000-0000A5E60000}"/>
    <cellStyle name="Percent 4 6 5 4 3" xfId="57979" xr:uid="{00000000-0005-0000-0000-0000A6E60000}"/>
    <cellStyle name="Percent 4 6 5 5" xfId="57980" xr:uid="{00000000-0005-0000-0000-0000A7E60000}"/>
    <cellStyle name="Percent 4 6 5 6" xfId="57981" xr:uid="{00000000-0005-0000-0000-0000A8E60000}"/>
    <cellStyle name="Percent 4 6 6" xfId="57982" xr:uid="{00000000-0005-0000-0000-0000A9E60000}"/>
    <cellStyle name="Percent 4 6 6 2" xfId="57983" xr:uid="{00000000-0005-0000-0000-0000AAE60000}"/>
    <cellStyle name="Percent 4 6 6 2 2" xfId="57984" xr:uid="{00000000-0005-0000-0000-0000ABE60000}"/>
    <cellStyle name="Percent 4 6 6 2 3" xfId="57985" xr:uid="{00000000-0005-0000-0000-0000ACE60000}"/>
    <cellStyle name="Percent 4 6 6 3" xfId="57986" xr:uid="{00000000-0005-0000-0000-0000ADE60000}"/>
    <cellStyle name="Percent 4 6 6 4" xfId="57987" xr:uid="{00000000-0005-0000-0000-0000AEE60000}"/>
    <cellStyle name="Percent 4 6 7" xfId="57988" xr:uid="{00000000-0005-0000-0000-0000AFE60000}"/>
    <cellStyle name="Percent 4 6 7 2" xfId="57989" xr:uid="{00000000-0005-0000-0000-0000B0E60000}"/>
    <cellStyle name="Percent 4 6 7 2 2" xfId="57990" xr:uid="{00000000-0005-0000-0000-0000B1E60000}"/>
    <cellStyle name="Percent 4 6 7 2 3" xfId="57991" xr:uid="{00000000-0005-0000-0000-0000B2E60000}"/>
    <cellStyle name="Percent 4 6 7 3" xfId="57992" xr:uid="{00000000-0005-0000-0000-0000B3E60000}"/>
    <cellStyle name="Percent 4 6 7 4" xfId="57993" xr:uid="{00000000-0005-0000-0000-0000B4E60000}"/>
    <cellStyle name="Percent 4 6 8" xfId="57994" xr:uid="{00000000-0005-0000-0000-0000B5E60000}"/>
    <cellStyle name="Percent 4 6 8 2" xfId="57995" xr:uid="{00000000-0005-0000-0000-0000B6E60000}"/>
    <cellStyle name="Percent 4 6 8 3" xfId="57996" xr:uid="{00000000-0005-0000-0000-0000B7E60000}"/>
    <cellStyle name="Percent 4 6 9" xfId="57997" xr:uid="{00000000-0005-0000-0000-0000B8E60000}"/>
    <cellStyle name="Percent 4 7" xfId="57998" xr:uid="{00000000-0005-0000-0000-0000B9E60000}"/>
    <cellStyle name="Percent 4 7 10" xfId="57999" xr:uid="{00000000-0005-0000-0000-0000BAE60000}"/>
    <cellStyle name="Percent 4 7 2" xfId="58000" xr:uid="{00000000-0005-0000-0000-0000BBE60000}"/>
    <cellStyle name="Percent 4 7 2 2" xfId="58001" xr:uid="{00000000-0005-0000-0000-0000BCE60000}"/>
    <cellStyle name="Percent 4 7 2 2 2" xfId="58002" xr:uid="{00000000-0005-0000-0000-0000BDE60000}"/>
    <cellStyle name="Percent 4 7 2 2 2 2" xfId="58003" xr:uid="{00000000-0005-0000-0000-0000BEE60000}"/>
    <cellStyle name="Percent 4 7 2 2 2 2 2" xfId="58004" xr:uid="{00000000-0005-0000-0000-0000BFE60000}"/>
    <cellStyle name="Percent 4 7 2 2 2 2 2 2" xfId="58005" xr:uid="{00000000-0005-0000-0000-0000C0E60000}"/>
    <cellStyle name="Percent 4 7 2 2 2 2 2 3" xfId="58006" xr:uid="{00000000-0005-0000-0000-0000C1E60000}"/>
    <cellStyle name="Percent 4 7 2 2 2 2 3" xfId="58007" xr:uid="{00000000-0005-0000-0000-0000C2E60000}"/>
    <cellStyle name="Percent 4 7 2 2 2 2 4" xfId="58008" xr:uid="{00000000-0005-0000-0000-0000C3E60000}"/>
    <cellStyle name="Percent 4 7 2 2 2 3" xfId="58009" xr:uid="{00000000-0005-0000-0000-0000C4E60000}"/>
    <cellStyle name="Percent 4 7 2 2 2 3 2" xfId="58010" xr:uid="{00000000-0005-0000-0000-0000C5E60000}"/>
    <cellStyle name="Percent 4 7 2 2 2 3 2 2" xfId="58011" xr:uid="{00000000-0005-0000-0000-0000C6E60000}"/>
    <cellStyle name="Percent 4 7 2 2 2 3 2 3" xfId="58012" xr:uid="{00000000-0005-0000-0000-0000C7E60000}"/>
    <cellStyle name="Percent 4 7 2 2 2 3 3" xfId="58013" xr:uid="{00000000-0005-0000-0000-0000C8E60000}"/>
    <cellStyle name="Percent 4 7 2 2 2 3 4" xfId="58014" xr:uid="{00000000-0005-0000-0000-0000C9E60000}"/>
    <cellStyle name="Percent 4 7 2 2 2 4" xfId="58015" xr:uid="{00000000-0005-0000-0000-0000CAE60000}"/>
    <cellStyle name="Percent 4 7 2 2 2 4 2" xfId="58016" xr:uid="{00000000-0005-0000-0000-0000CBE60000}"/>
    <cellStyle name="Percent 4 7 2 2 2 4 3" xfId="58017" xr:uid="{00000000-0005-0000-0000-0000CCE60000}"/>
    <cellStyle name="Percent 4 7 2 2 2 5" xfId="58018" xr:uid="{00000000-0005-0000-0000-0000CDE60000}"/>
    <cellStyle name="Percent 4 7 2 2 2 6" xfId="58019" xr:uid="{00000000-0005-0000-0000-0000CEE60000}"/>
    <cellStyle name="Percent 4 7 2 2 3" xfId="58020" xr:uid="{00000000-0005-0000-0000-0000CFE60000}"/>
    <cellStyle name="Percent 4 7 2 2 3 2" xfId="58021" xr:uid="{00000000-0005-0000-0000-0000D0E60000}"/>
    <cellStyle name="Percent 4 7 2 2 3 2 2" xfId="58022" xr:uid="{00000000-0005-0000-0000-0000D1E60000}"/>
    <cellStyle name="Percent 4 7 2 2 3 2 3" xfId="58023" xr:uid="{00000000-0005-0000-0000-0000D2E60000}"/>
    <cellStyle name="Percent 4 7 2 2 3 3" xfId="58024" xr:uid="{00000000-0005-0000-0000-0000D3E60000}"/>
    <cellStyle name="Percent 4 7 2 2 3 4" xfId="58025" xr:uid="{00000000-0005-0000-0000-0000D4E60000}"/>
    <cellStyle name="Percent 4 7 2 2 4" xfId="58026" xr:uid="{00000000-0005-0000-0000-0000D5E60000}"/>
    <cellStyle name="Percent 4 7 2 2 4 2" xfId="58027" xr:uid="{00000000-0005-0000-0000-0000D6E60000}"/>
    <cellStyle name="Percent 4 7 2 2 4 2 2" xfId="58028" xr:uid="{00000000-0005-0000-0000-0000D7E60000}"/>
    <cellStyle name="Percent 4 7 2 2 4 2 3" xfId="58029" xr:uid="{00000000-0005-0000-0000-0000D8E60000}"/>
    <cellStyle name="Percent 4 7 2 2 4 3" xfId="58030" xr:uid="{00000000-0005-0000-0000-0000D9E60000}"/>
    <cellStyle name="Percent 4 7 2 2 4 4" xfId="58031" xr:uid="{00000000-0005-0000-0000-0000DAE60000}"/>
    <cellStyle name="Percent 4 7 2 2 5" xfId="58032" xr:uid="{00000000-0005-0000-0000-0000DBE60000}"/>
    <cellStyle name="Percent 4 7 2 2 5 2" xfId="58033" xr:uid="{00000000-0005-0000-0000-0000DCE60000}"/>
    <cellStyle name="Percent 4 7 2 2 5 3" xfId="58034" xr:uid="{00000000-0005-0000-0000-0000DDE60000}"/>
    <cellStyle name="Percent 4 7 2 2 6" xfId="58035" xr:uid="{00000000-0005-0000-0000-0000DEE60000}"/>
    <cellStyle name="Percent 4 7 2 2 7" xfId="58036" xr:uid="{00000000-0005-0000-0000-0000DFE60000}"/>
    <cellStyle name="Percent 4 7 2 3" xfId="58037" xr:uid="{00000000-0005-0000-0000-0000E0E60000}"/>
    <cellStyle name="Percent 4 7 2 3 2" xfId="58038" xr:uid="{00000000-0005-0000-0000-0000E1E60000}"/>
    <cellStyle name="Percent 4 7 2 3 2 2" xfId="58039" xr:uid="{00000000-0005-0000-0000-0000E2E60000}"/>
    <cellStyle name="Percent 4 7 2 3 2 2 2" xfId="58040" xr:uid="{00000000-0005-0000-0000-0000E3E60000}"/>
    <cellStyle name="Percent 4 7 2 3 2 2 3" xfId="58041" xr:uid="{00000000-0005-0000-0000-0000E4E60000}"/>
    <cellStyle name="Percent 4 7 2 3 2 3" xfId="58042" xr:uid="{00000000-0005-0000-0000-0000E5E60000}"/>
    <cellStyle name="Percent 4 7 2 3 2 4" xfId="58043" xr:uid="{00000000-0005-0000-0000-0000E6E60000}"/>
    <cellStyle name="Percent 4 7 2 3 3" xfId="58044" xr:uid="{00000000-0005-0000-0000-0000E7E60000}"/>
    <cellStyle name="Percent 4 7 2 3 3 2" xfId="58045" xr:uid="{00000000-0005-0000-0000-0000E8E60000}"/>
    <cellStyle name="Percent 4 7 2 3 3 2 2" xfId="58046" xr:uid="{00000000-0005-0000-0000-0000E9E60000}"/>
    <cellStyle name="Percent 4 7 2 3 3 2 3" xfId="58047" xr:uid="{00000000-0005-0000-0000-0000EAE60000}"/>
    <cellStyle name="Percent 4 7 2 3 3 3" xfId="58048" xr:uid="{00000000-0005-0000-0000-0000EBE60000}"/>
    <cellStyle name="Percent 4 7 2 3 3 4" xfId="58049" xr:uid="{00000000-0005-0000-0000-0000ECE60000}"/>
    <cellStyle name="Percent 4 7 2 3 4" xfId="58050" xr:uid="{00000000-0005-0000-0000-0000EDE60000}"/>
    <cellStyle name="Percent 4 7 2 3 4 2" xfId="58051" xr:uid="{00000000-0005-0000-0000-0000EEE60000}"/>
    <cellStyle name="Percent 4 7 2 3 4 3" xfId="58052" xr:uid="{00000000-0005-0000-0000-0000EFE60000}"/>
    <cellStyle name="Percent 4 7 2 3 5" xfId="58053" xr:uid="{00000000-0005-0000-0000-0000F0E60000}"/>
    <cellStyle name="Percent 4 7 2 3 6" xfId="58054" xr:uid="{00000000-0005-0000-0000-0000F1E60000}"/>
    <cellStyle name="Percent 4 7 2 4" xfId="58055" xr:uid="{00000000-0005-0000-0000-0000F2E60000}"/>
    <cellStyle name="Percent 4 7 2 4 2" xfId="58056" xr:uid="{00000000-0005-0000-0000-0000F3E60000}"/>
    <cellStyle name="Percent 4 7 2 4 2 2" xfId="58057" xr:uid="{00000000-0005-0000-0000-0000F4E60000}"/>
    <cellStyle name="Percent 4 7 2 4 2 3" xfId="58058" xr:uid="{00000000-0005-0000-0000-0000F5E60000}"/>
    <cellStyle name="Percent 4 7 2 4 3" xfId="58059" xr:uid="{00000000-0005-0000-0000-0000F6E60000}"/>
    <cellStyle name="Percent 4 7 2 4 4" xfId="58060" xr:uid="{00000000-0005-0000-0000-0000F7E60000}"/>
    <cellStyle name="Percent 4 7 2 5" xfId="58061" xr:uid="{00000000-0005-0000-0000-0000F8E60000}"/>
    <cellStyle name="Percent 4 7 2 5 2" xfId="58062" xr:uid="{00000000-0005-0000-0000-0000F9E60000}"/>
    <cellStyle name="Percent 4 7 2 5 2 2" xfId="58063" xr:uid="{00000000-0005-0000-0000-0000FAE60000}"/>
    <cellStyle name="Percent 4 7 2 5 2 3" xfId="58064" xr:uid="{00000000-0005-0000-0000-0000FBE60000}"/>
    <cellStyle name="Percent 4 7 2 5 3" xfId="58065" xr:uid="{00000000-0005-0000-0000-0000FCE60000}"/>
    <cellStyle name="Percent 4 7 2 5 4" xfId="58066" xr:uid="{00000000-0005-0000-0000-0000FDE60000}"/>
    <cellStyle name="Percent 4 7 2 6" xfId="58067" xr:uid="{00000000-0005-0000-0000-0000FEE60000}"/>
    <cellStyle name="Percent 4 7 2 6 2" xfId="58068" xr:uid="{00000000-0005-0000-0000-0000FFE60000}"/>
    <cellStyle name="Percent 4 7 2 6 3" xfId="58069" xr:uid="{00000000-0005-0000-0000-000000E70000}"/>
    <cellStyle name="Percent 4 7 2 7" xfId="58070" xr:uid="{00000000-0005-0000-0000-000001E70000}"/>
    <cellStyle name="Percent 4 7 2 8" xfId="58071" xr:uid="{00000000-0005-0000-0000-000002E70000}"/>
    <cellStyle name="Percent 4 7 3" xfId="58072" xr:uid="{00000000-0005-0000-0000-000003E70000}"/>
    <cellStyle name="Percent 4 7 3 2" xfId="58073" xr:uid="{00000000-0005-0000-0000-000004E70000}"/>
    <cellStyle name="Percent 4 7 3 2 2" xfId="58074" xr:uid="{00000000-0005-0000-0000-000005E70000}"/>
    <cellStyle name="Percent 4 7 3 2 2 2" xfId="58075" xr:uid="{00000000-0005-0000-0000-000006E70000}"/>
    <cellStyle name="Percent 4 7 3 2 2 2 2" xfId="58076" xr:uid="{00000000-0005-0000-0000-000007E70000}"/>
    <cellStyle name="Percent 4 7 3 2 2 2 3" xfId="58077" xr:uid="{00000000-0005-0000-0000-000008E70000}"/>
    <cellStyle name="Percent 4 7 3 2 2 3" xfId="58078" xr:uid="{00000000-0005-0000-0000-000009E70000}"/>
    <cellStyle name="Percent 4 7 3 2 2 4" xfId="58079" xr:uid="{00000000-0005-0000-0000-00000AE70000}"/>
    <cellStyle name="Percent 4 7 3 2 3" xfId="58080" xr:uid="{00000000-0005-0000-0000-00000BE70000}"/>
    <cellStyle name="Percent 4 7 3 2 3 2" xfId="58081" xr:uid="{00000000-0005-0000-0000-00000CE70000}"/>
    <cellStyle name="Percent 4 7 3 2 3 2 2" xfId="58082" xr:uid="{00000000-0005-0000-0000-00000DE70000}"/>
    <cellStyle name="Percent 4 7 3 2 3 2 3" xfId="58083" xr:uid="{00000000-0005-0000-0000-00000EE70000}"/>
    <cellStyle name="Percent 4 7 3 2 3 3" xfId="58084" xr:uid="{00000000-0005-0000-0000-00000FE70000}"/>
    <cellStyle name="Percent 4 7 3 2 3 4" xfId="58085" xr:uid="{00000000-0005-0000-0000-000010E70000}"/>
    <cellStyle name="Percent 4 7 3 2 4" xfId="58086" xr:uid="{00000000-0005-0000-0000-000011E70000}"/>
    <cellStyle name="Percent 4 7 3 2 4 2" xfId="58087" xr:uid="{00000000-0005-0000-0000-000012E70000}"/>
    <cellStyle name="Percent 4 7 3 2 4 3" xfId="58088" xr:uid="{00000000-0005-0000-0000-000013E70000}"/>
    <cellStyle name="Percent 4 7 3 2 5" xfId="58089" xr:uid="{00000000-0005-0000-0000-000014E70000}"/>
    <cellStyle name="Percent 4 7 3 2 6" xfId="58090" xr:uid="{00000000-0005-0000-0000-000015E70000}"/>
    <cellStyle name="Percent 4 7 3 3" xfId="58091" xr:uid="{00000000-0005-0000-0000-000016E70000}"/>
    <cellStyle name="Percent 4 7 3 3 2" xfId="58092" xr:uid="{00000000-0005-0000-0000-000017E70000}"/>
    <cellStyle name="Percent 4 7 3 3 2 2" xfId="58093" xr:uid="{00000000-0005-0000-0000-000018E70000}"/>
    <cellStyle name="Percent 4 7 3 3 2 3" xfId="58094" xr:uid="{00000000-0005-0000-0000-000019E70000}"/>
    <cellStyle name="Percent 4 7 3 3 3" xfId="58095" xr:uid="{00000000-0005-0000-0000-00001AE70000}"/>
    <cellStyle name="Percent 4 7 3 3 4" xfId="58096" xr:uid="{00000000-0005-0000-0000-00001BE70000}"/>
    <cellStyle name="Percent 4 7 3 4" xfId="58097" xr:uid="{00000000-0005-0000-0000-00001CE70000}"/>
    <cellStyle name="Percent 4 7 3 4 2" xfId="58098" xr:uid="{00000000-0005-0000-0000-00001DE70000}"/>
    <cellStyle name="Percent 4 7 3 4 2 2" xfId="58099" xr:uid="{00000000-0005-0000-0000-00001EE70000}"/>
    <cellStyle name="Percent 4 7 3 4 2 3" xfId="58100" xr:uid="{00000000-0005-0000-0000-00001FE70000}"/>
    <cellStyle name="Percent 4 7 3 4 3" xfId="58101" xr:uid="{00000000-0005-0000-0000-000020E70000}"/>
    <cellStyle name="Percent 4 7 3 4 4" xfId="58102" xr:uid="{00000000-0005-0000-0000-000021E70000}"/>
    <cellStyle name="Percent 4 7 3 5" xfId="58103" xr:uid="{00000000-0005-0000-0000-000022E70000}"/>
    <cellStyle name="Percent 4 7 3 5 2" xfId="58104" xr:uid="{00000000-0005-0000-0000-000023E70000}"/>
    <cellStyle name="Percent 4 7 3 5 3" xfId="58105" xr:uid="{00000000-0005-0000-0000-000024E70000}"/>
    <cellStyle name="Percent 4 7 3 6" xfId="58106" xr:uid="{00000000-0005-0000-0000-000025E70000}"/>
    <cellStyle name="Percent 4 7 3 7" xfId="58107" xr:uid="{00000000-0005-0000-0000-000026E70000}"/>
    <cellStyle name="Percent 4 7 4" xfId="58108" xr:uid="{00000000-0005-0000-0000-000027E70000}"/>
    <cellStyle name="Percent 4 7 4 2" xfId="58109" xr:uid="{00000000-0005-0000-0000-000028E70000}"/>
    <cellStyle name="Percent 4 7 4 2 2" xfId="58110" xr:uid="{00000000-0005-0000-0000-000029E70000}"/>
    <cellStyle name="Percent 4 7 4 2 2 2" xfId="58111" xr:uid="{00000000-0005-0000-0000-00002AE70000}"/>
    <cellStyle name="Percent 4 7 4 2 2 2 2" xfId="58112" xr:uid="{00000000-0005-0000-0000-00002BE70000}"/>
    <cellStyle name="Percent 4 7 4 2 2 2 3" xfId="58113" xr:uid="{00000000-0005-0000-0000-00002CE70000}"/>
    <cellStyle name="Percent 4 7 4 2 2 3" xfId="58114" xr:uid="{00000000-0005-0000-0000-00002DE70000}"/>
    <cellStyle name="Percent 4 7 4 2 2 4" xfId="58115" xr:uid="{00000000-0005-0000-0000-00002EE70000}"/>
    <cellStyle name="Percent 4 7 4 2 3" xfId="58116" xr:uid="{00000000-0005-0000-0000-00002FE70000}"/>
    <cellStyle name="Percent 4 7 4 2 3 2" xfId="58117" xr:uid="{00000000-0005-0000-0000-000030E70000}"/>
    <cellStyle name="Percent 4 7 4 2 3 2 2" xfId="58118" xr:uid="{00000000-0005-0000-0000-000031E70000}"/>
    <cellStyle name="Percent 4 7 4 2 3 2 3" xfId="58119" xr:uid="{00000000-0005-0000-0000-000032E70000}"/>
    <cellStyle name="Percent 4 7 4 2 3 3" xfId="58120" xr:uid="{00000000-0005-0000-0000-000033E70000}"/>
    <cellStyle name="Percent 4 7 4 2 3 4" xfId="58121" xr:uid="{00000000-0005-0000-0000-000034E70000}"/>
    <cellStyle name="Percent 4 7 4 2 4" xfId="58122" xr:uid="{00000000-0005-0000-0000-000035E70000}"/>
    <cellStyle name="Percent 4 7 4 2 4 2" xfId="58123" xr:uid="{00000000-0005-0000-0000-000036E70000}"/>
    <cellStyle name="Percent 4 7 4 2 4 3" xfId="58124" xr:uid="{00000000-0005-0000-0000-000037E70000}"/>
    <cellStyle name="Percent 4 7 4 2 5" xfId="58125" xr:uid="{00000000-0005-0000-0000-000038E70000}"/>
    <cellStyle name="Percent 4 7 4 2 6" xfId="58126" xr:uid="{00000000-0005-0000-0000-000039E70000}"/>
    <cellStyle name="Percent 4 7 4 3" xfId="58127" xr:uid="{00000000-0005-0000-0000-00003AE70000}"/>
    <cellStyle name="Percent 4 7 4 3 2" xfId="58128" xr:uid="{00000000-0005-0000-0000-00003BE70000}"/>
    <cellStyle name="Percent 4 7 4 3 2 2" xfId="58129" xr:uid="{00000000-0005-0000-0000-00003CE70000}"/>
    <cellStyle name="Percent 4 7 4 3 2 3" xfId="58130" xr:uid="{00000000-0005-0000-0000-00003DE70000}"/>
    <cellStyle name="Percent 4 7 4 3 3" xfId="58131" xr:uid="{00000000-0005-0000-0000-00003EE70000}"/>
    <cellStyle name="Percent 4 7 4 3 4" xfId="58132" xr:uid="{00000000-0005-0000-0000-00003FE70000}"/>
    <cellStyle name="Percent 4 7 4 4" xfId="58133" xr:uid="{00000000-0005-0000-0000-000040E70000}"/>
    <cellStyle name="Percent 4 7 4 4 2" xfId="58134" xr:uid="{00000000-0005-0000-0000-000041E70000}"/>
    <cellStyle name="Percent 4 7 4 4 2 2" xfId="58135" xr:uid="{00000000-0005-0000-0000-000042E70000}"/>
    <cellStyle name="Percent 4 7 4 4 2 3" xfId="58136" xr:uid="{00000000-0005-0000-0000-000043E70000}"/>
    <cellStyle name="Percent 4 7 4 4 3" xfId="58137" xr:uid="{00000000-0005-0000-0000-000044E70000}"/>
    <cellStyle name="Percent 4 7 4 4 4" xfId="58138" xr:uid="{00000000-0005-0000-0000-000045E70000}"/>
    <cellStyle name="Percent 4 7 4 5" xfId="58139" xr:uid="{00000000-0005-0000-0000-000046E70000}"/>
    <cellStyle name="Percent 4 7 4 5 2" xfId="58140" xr:uid="{00000000-0005-0000-0000-000047E70000}"/>
    <cellStyle name="Percent 4 7 4 5 3" xfId="58141" xr:uid="{00000000-0005-0000-0000-000048E70000}"/>
    <cellStyle name="Percent 4 7 4 6" xfId="58142" xr:uid="{00000000-0005-0000-0000-000049E70000}"/>
    <cellStyle name="Percent 4 7 4 7" xfId="58143" xr:uid="{00000000-0005-0000-0000-00004AE70000}"/>
    <cellStyle name="Percent 4 7 5" xfId="58144" xr:uid="{00000000-0005-0000-0000-00004BE70000}"/>
    <cellStyle name="Percent 4 7 5 2" xfId="58145" xr:uid="{00000000-0005-0000-0000-00004CE70000}"/>
    <cellStyle name="Percent 4 7 5 2 2" xfId="58146" xr:uid="{00000000-0005-0000-0000-00004DE70000}"/>
    <cellStyle name="Percent 4 7 5 2 2 2" xfId="58147" xr:uid="{00000000-0005-0000-0000-00004EE70000}"/>
    <cellStyle name="Percent 4 7 5 2 2 3" xfId="58148" xr:uid="{00000000-0005-0000-0000-00004FE70000}"/>
    <cellStyle name="Percent 4 7 5 2 3" xfId="58149" xr:uid="{00000000-0005-0000-0000-000050E70000}"/>
    <cellStyle name="Percent 4 7 5 2 4" xfId="58150" xr:uid="{00000000-0005-0000-0000-000051E70000}"/>
    <cellStyle name="Percent 4 7 5 3" xfId="58151" xr:uid="{00000000-0005-0000-0000-000052E70000}"/>
    <cellStyle name="Percent 4 7 5 3 2" xfId="58152" xr:uid="{00000000-0005-0000-0000-000053E70000}"/>
    <cellStyle name="Percent 4 7 5 3 2 2" xfId="58153" xr:uid="{00000000-0005-0000-0000-000054E70000}"/>
    <cellStyle name="Percent 4 7 5 3 2 3" xfId="58154" xr:uid="{00000000-0005-0000-0000-000055E70000}"/>
    <cellStyle name="Percent 4 7 5 3 3" xfId="58155" xr:uid="{00000000-0005-0000-0000-000056E70000}"/>
    <cellStyle name="Percent 4 7 5 3 4" xfId="58156" xr:uid="{00000000-0005-0000-0000-000057E70000}"/>
    <cellStyle name="Percent 4 7 5 4" xfId="58157" xr:uid="{00000000-0005-0000-0000-000058E70000}"/>
    <cellStyle name="Percent 4 7 5 4 2" xfId="58158" xr:uid="{00000000-0005-0000-0000-000059E70000}"/>
    <cellStyle name="Percent 4 7 5 4 3" xfId="58159" xr:uid="{00000000-0005-0000-0000-00005AE70000}"/>
    <cellStyle name="Percent 4 7 5 5" xfId="58160" xr:uid="{00000000-0005-0000-0000-00005BE70000}"/>
    <cellStyle name="Percent 4 7 5 6" xfId="58161" xr:uid="{00000000-0005-0000-0000-00005CE70000}"/>
    <cellStyle name="Percent 4 7 6" xfId="58162" xr:uid="{00000000-0005-0000-0000-00005DE70000}"/>
    <cellStyle name="Percent 4 7 6 2" xfId="58163" xr:uid="{00000000-0005-0000-0000-00005EE70000}"/>
    <cellStyle name="Percent 4 7 6 2 2" xfId="58164" xr:uid="{00000000-0005-0000-0000-00005FE70000}"/>
    <cellStyle name="Percent 4 7 6 2 3" xfId="58165" xr:uid="{00000000-0005-0000-0000-000060E70000}"/>
    <cellStyle name="Percent 4 7 6 3" xfId="58166" xr:uid="{00000000-0005-0000-0000-000061E70000}"/>
    <cellStyle name="Percent 4 7 6 4" xfId="58167" xr:uid="{00000000-0005-0000-0000-000062E70000}"/>
    <cellStyle name="Percent 4 7 7" xfId="58168" xr:uid="{00000000-0005-0000-0000-000063E70000}"/>
    <cellStyle name="Percent 4 7 7 2" xfId="58169" xr:uid="{00000000-0005-0000-0000-000064E70000}"/>
    <cellStyle name="Percent 4 7 7 2 2" xfId="58170" xr:uid="{00000000-0005-0000-0000-000065E70000}"/>
    <cellStyle name="Percent 4 7 7 2 3" xfId="58171" xr:uid="{00000000-0005-0000-0000-000066E70000}"/>
    <cellStyle name="Percent 4 7 7 3" xfId="58172" xr:uid="{00000000-0005-0000-0000-000067E70000}"/>
    <cellStyle name="Percent 4 7 7 4" xfId="58173" xr:uid="{00000000-0005-0000-0000-000068E70000}"/>
    <cellStyle name="Percent 4 7 8" xfId="58174" xr:uid="{00000000-0005-0000-0000-000069E70000}"/>
    <cellStyle name="Percent 4 7 8 2" xfId="58175" xr:uid="{00000000-0005-0000-0000-00006AE70000}"/>
    <cellStyle name="Percent 4 7 8 3" xfId="58176" xr:uid="{00000000-0005-0000-0000-00006BE70000}"/>
    <cellStyle name="Percent 4 7 9" xfId="58177" xr:uid="{00000000-0005-0000-0000-00006CE70000}"/>
    <cellStyle name="Percent 4 8" xfId="58178" xr:uid="{00000000-0005-0000-0000-00006DE70000}"/>
    <cellStyle name="Percent 4 8 2" xfId="58179" xr:uid="{00000000-0005-0000-0000-00006EE70000}"/>
    <cellStyle name="Percent 4 8 2 2" xfId="58180" xr:uid="{00000000-0005-0000-0000-00006FE70000}"/>
    <cellStyle name="Percent 4 8 2 2 2" xfId="58181" xr:uid="{00000000-0005-0000-0000-000070E70000}"/>
    <cellStyle name="Percent 4 8 2 2 2 2" xfId="58182" xr:uid="{00000000-0005-0000-0000-000071E70000}"/>
    <cellStyle name="Percent 4 8 2 2 2 2 2" xfId="58183" xr:uid="{00000000-0005-0000-0000-000072E70000}"/>
    <cellStyle name="Percent 4 8 2 2 2 2 3" xfId="58184" xr:uid="{00000000-0005-0000-0000-000073E70000}"/>
    <cellStyle name="Percent 4 8 2 2 2 3" xfId="58185" xr:uid="{00000000-0005-0000-0000-000074E70000}"/>
    <cellStyle name="Percent 4 8 2 2 2 4" xfId="58186" xr:uid="{00000000-0005-0000-0000-000075E70000}"/>
    <cellStyle name="Percent 4 8 2 2 3" xfId="58187" xr:uid="{00000000-0005-0000-0000-000076E70000}"/>
    <cellStyle name="Percent 4 8 2 2 3 2" xfId="58188" xr:uid="{00000000-0005-0000-0000-000077E70000}"/>
    <cellStyle name="Percent 4 8 2 2 3 2 2" xfId="58189" xr:uid="{00000000-0005-0000-0000-000078E70000}"/>
    <cellStyle name="Percent 4 8 2 2 3 2 3" xfId="58190" xr:uid="{00000000-0005-0000-0000-000079E70000}"/>
    <cellStyle name="Percent 4 8 2 2 3 3" xfId="58191" xr:uid="{00000000-0005-0000-0000-00007AE70000}"/>
    <cellStyle name="Percent 4 8 2 2 3 4" xfId="58192" xr:uid="{00000000-0005-0000-0000-00007BE70000}"/>
    <cellStyle name="Percent 4 8 2 2 4" xfId="58193" xr:uid="{00000000-0005-0000-0000-00007CE70000}"/>
    <cellStyle name="Percent 4 8 2 2 4 2" xfId="58194" xr:uid="{00000000-0005-0000-0000-00007DE70000}"/>
    <cellStyle name="Percent 4 8 2 2 4 3" xfId="58195" xr:uid="{00000000-0005-0000-0000-00007EE70000}"/>
    <cellStyle name="Percent 4 8 2 2 5" xfId="58196" xr:uid="{00000000-0005-0000-0000-00007FE70000}"/>
    <cellStyle name="Percent 4 8 2 2 6" xfId="58197" xr:uid="{00000000-0005-0000-0000-000080E70000}"/>
    <cellStyle name="Percent 4 8 2 3" xfId="58198" xr:uid="{00000000-0005-0000-0000-000081E70000}"/>
    <cellStyle name="Percent 4 8 2 3 2" xfId="58199" xr:uid="{00000000-0005-0000-0000-000082E70000}"/>
    <cellStyle name="Percent 4 8 2 3 2 2" xfId="58200" xr:uid="{00000000-0005-0000-0000-000083E70000}"/>
    <cellStyle name="Percent 4 8 2 3 2 3" xfId="58201" xr:uid="{00000000-0005-0000-0000-000084E70000}"/>
    <cellStyle name="Percent 4 8 2 3 3" xfId="58202" xr:uid="{00000000-0005-0000-0000-000085E70000}"/>
    <cellStyle name="Percent 4 8 2 3 4" xfId="58203" xr:uid="{00000000-0005-0000-0000-000086E70000}"/>
    <cellStyle name="Percent 4 8 2 4" xfId="58204" xr:uid="{00000000-0005-0000-0000-000087E70000}"/>
    <cellStyle name="Percent 4 8 2 4 2" xfId="58205" xr:uid="{00000000-0005-0000-0000-000088E70000}"/>
    <cellStyle name="Percent 4 8 2 4 2 2" xfId="58206" xr:uid="{00000000-0005-0000-0000-000089E70000}"/>
    <cellStyle name="Percent 4 8 2 4 2 3" xfId="58207" xr:uid="{00000000-0005-0000-0000-00008AE70000}"/>
    <cellStyle name="Percent 4 8 2 4 3" xfId="58208" xr:uid="{00000000-0005-0000-0000-00008BE70000}"/>
    <cellStyle name="Percent 4 8 2 4 4" xfId="58209" xr:uid="{00000000-0005-0000-0000-00008CE70000}"/>
    <cellStyle name="Percent 4 8 2 5" xfId="58210" xr:uid="{00000000-0005-0000-0000-00008DE70000}"/>
    <cellStyle name="Percent 4 8 2 5 2" xfId="58211" xr:uid="{00000000-0005-0000-0000-00008EE70000}"/>
    <cellStyle name="Percent 4 8 2 5 3" xfId="58212" xr:uid="{00000000-0005-0000-0000-00008FE70000}"/>
    <cellStyle name="Percent 4 8 2 6" xfId="58213" xr:uid="{00000000-0005-0000-0000-000090E70000}"/>
    <cellStyle name="Percent 4 8 2 7" xfId="58214" xr:uid="{00000000-0005-0000-0000-000091E70000}"/>
    <cellStyle name="Percent 4 8 3" xfId="58215" xr:uid="{00000000-0005-0000-0000-000092E70000}"/>
    <cellStyle name="Percent 4 8 3 2" xfId="58216" xr:uid="{00000000-0005-0000-0000-000093E70000}"/>
    <cellStyle name="Percent 4 8 3 2 2" xfId="58217" xr:uid="{00000000-0005-0000-0000-000094E70000}"/>
    <cellStyle name="Percent 4 8 3 2 2 2" xfId="58218" xr:uid="{00000000-0005-0000-0000-000095E70000}"/>
    <cellStyle name="Percent 4 8 3 2 2 3" xfId="58219" xr:uid="{00000000-0005-0000-0000-000096E70000}"/>
    <cellStyle name="Percent 4 8 3 2 3" xfId="58220" xr:uid="{00000000-0005-0000-0000-000097E70000}"/>
    <cellStyle name="Percent 4 8 3 2 4" xfId="58221" xr:uid="{00000000-0005-0000-0000-000098E70000}"/>
    <cellStyle name="Percent 4 8 3 3" xfId="58222" xr:uid="{00000000-0005-0000-0000-000099E70000}"/>
    <cellStyle name="Percent 4 8 3 3 2" xfId="58223" xr:uid="{00000000-0005-0000-0000-00009AE70000}"/>
    <cellStyle name="Percent 4 8 3 3 2 2" xfId="58224" xr:uid="{00000000-0005-0000-0000-00009BE70000}"/>
    <cellStyle name="Percent 4 8 3 3 2 3" xfId="58225" xr:uid="{00000000-0005-0000-0000-00009CE70000}"/>
    <cellStyle name="Percent 4 8 3 3 3" xfId="58226" xr:uid="{00000000-0005-0000-0000-00009DE70000}"/>
    <cellStyle name="Percent 4 8 3 3 4" xfId="58227" xr:uid="{00000000-0005-0000-0000-00009EE70000}"/>
    <cellStyle name="Percent 4 8 3 4" xfId="58228" xr:uid="{00000000-0005-0000-0000-00009FE70000}"/>
    <cellStyle name="Percent 4 8 3 4 2" xfId="58229" xr:uid="{00000000-0005-0000-0000-0000A0E70000}"/>
    <cellStyle name="Percent 4 8 3 4 3" xfId="58230" xr:uid="{00000000-0005-0000-0000-0000A1E70000}"/>
    <cellStyle name="Percent 4 8 3 5" xfId="58231" xr:uid="{00000000-0005-0000-0000-0000A2E70000}"/>
    <cellStyle name="Percent 4 8 3 6" xfId="58232" xr:uid="{00000000-0005-0000-0000-0000A3E70000}"/>
    <cellStyle name="Percent 4 8 4" xfId="58233" xr:uid="{00000000-0005-0000-0000-0000A4E70000}"/>
    <cellStyle name="Percent 4 8 4 2" xfId="58234" xr:uid="{00000000-0005-0000-0000-0000A5E70000}"/>
    <cellStyle name="Percent 4 8 4 2 2" xfId="58235" xr:uid="{00000000-0005-0000-0000-0000A6E70000}"/>
    <cellStyle name="Percent 4 8 4 2 3" xfId="58236" xr:uid="{00000000-0005-0000-0000-0000A7E70000}"/>
    <cellStyle name="Percent 4 8 4 3" xfId="58237" xr:uid="{00000000-0005-0000-0000-0000A8E70000}"/>
    <cellStyle name="Percent 4 8 4 4" xfId="58238" xr:uid="{00000000-0005-0000-0000-0000A9E70000}"/>
    <cellStyle name="Percent 4 8 5" xfId="58239" xr:uid="{00000000-0005-0000-0000-0000AAE70000}"/>
    <cellStyle name="Percent 4 8 5 2" xfId="58240" xr:uid="{00000000-0005-0000-0000-0000ABE70000}"/>
    <cellStyle name="Percent 4 8 5 2 2" xfId="58241" xr:uid="{00000000-0005-0000-0000-0000ACE70000}"/>
    <cellStyle name="Percent 4 8 5 2 3" xfId="58242" xr:uid="{00000000-0005-0000-0000-0000ADE70000}"/>
    <cellStyle name="Percent 4 8 5 3" xfId="58243" xr:uid="{00000000-0005-0000-0000-0000AEE70000}"/>
    <cellStyle name="Percent 4 8 5 4" xfId="58244" xr:uid="{00000000-0005-0000-0000-0000AFE70000}"/>
    <cellStyle name="Percent 4 8 6" xfId="58245" xr:uid="{00000000-0005-0000-0000-0000B0E70000}"/>
    <cellStyle name="Percent 4 8 6 2" xfId="58246" xr:uid="{00000000-0005-0000-0000-0000B1E70000}"/>
    <cellStyle name="Percent 4 8 6 3" xfId="58247" xr:uid="{00000000-0005-0000-0000-0000B2E70000}"/>
    <cellStyle name="Percent 4 8 7" xfId="58248" xr:uid="{00000000-0005-0000-0000-0000B3E70000}"/>
    <cellStyle name="Percent 4 8 8" xfId="58249" xr:uid="{00000000-0005-0000-0000-0000B4E70000}"/>
    <cellStyle name="Percent 4 9" xfId="58250" xr:uid="{00000000-0005-0000-0000-0000B5E70000}"/>
    <cellStyle name="Percent 4 9 2" xfId="58251" xr:uid="{00000000-0005-0000-0000-0000B6E70000}"/>
    <cellStyle name="Percent 4 9 2 2" xfId="58252" xr:uid="{00000000-0005-0000-0000-0000B7E70000}"/>
    <cellStyle name="Percent 4 9 2 2 2" xfId="58253" xr:uid="{00000000-0005-0000-0000-0000B8E70000}"/>
    <cellStyle name="Percent 4 9 2 2 2 2" xfId="58254" xr:uid="{00000000-0005-0000-0000-0000B9E70000}"/>
    <cellStyle name="Percent 4 9 2 2 2 3" xfId="58255" xr:uid="{00000000-0005-0000-0000-0000BAE70000}"/>
    <cellStyle name="Percent 4 9 2 2 3" xfId="58256" xr:uid="{00000000-0005-0000-0000-0000BBE70000}"/>
    <cellStyle name="Percent 4 9 2 2 4" xfId="58257" xr:uid="{00000000-0005-0000-0000-0000BCE70000}"/>
    <cellStyle name="Percent 4 9 2 3" xfId="58258" xr:uid="{00000000-0005-0000-0000-0000BDE70000}"/>
    <cellStyle name="Percent 4 9 2 3 2" xfId="58259" xr:uid="{00000000-0005-0000-0000-0000BEE70000}"/>
    <cellStyle name="Percent 4 9 2 3 2 2" xfId="58260" xr:uid="{00000000-0005-0000-0000-0000BFE70000}"/>
    <cellStyle name="Percent 4 9 2 3 2 3" xfId="58261" xr:uid="{00000000-0005-0000-0000-0000C0E70000}"/>
    <cellStyle name="Percent 4 9 2 3 3" xfId="58262" xr:uid="{00000000-0005-0000-0000-0000C1E70000}"/>
    <cellStyle name="Percent 4 9 2 3 4" xfId="58263" xr:uid="{00000000-0005-0000-0000-0000C2E70000}"/>
    <cellStyle name="Percent 4 9 2 4" xfId="58264" xr:uid="{00000000-0005-0000-0000-0000C3E70000}"/>
    <cellStyle name="Percent 4 9 2 4 2" xfId="58265" xr:uid="{00000000-0005-0000-0000-0000C4E70000}"/>
    <cellStyle name="Percent 4 9 2 4 3" xfId="58266" xr:uid="{00000000-0005-0000-0000-0000C5E70000}"/>
    <cellStyle name="Percent 4 9 2 5" xfId="58267" xr:uid="{00000000-0005-0000-0000-0000C6E70000}"/>
    <cellStyle name="Percent 4 9 2 6" xfId="58268" xr:uid="{00000000-0005-0000-0000-0000C7E70000}"/>
    <cellStyle name="Percent 4 9 3" xfId="58269" xr:uid="{00000000-0005-0000-0000-0000C8E70000}"/>
    <cellStyle name="Percent 4 9 3 2" xfId="58270" xr:uid="{00000000-0005-0000-0000-0000C9E70000}"/>
    <cellStyle name="Percent 4 9 3 2 2" xfId="58271" xr:uid="{00000000-0005-0000-0000-0000CAE70000}"/>
    <cellStyle name="Percent 4 9 3 2 3" xfId="58272" xr:uid="{00000000-0005-0000-0000-0000CBE70000}"/>
    <cellStyle name="Percent 4 9 3 3" xfId="58273" xr:uid="{00000000-0005-0000-0000-0000CCE70000}"/>
    <cellStyle name="Percent 4 9 3 4" xfId="58274" xr:uid="{00000000-0005-0000-0000-0000CDE70000}"/>
    <cellStyle name="Percent 4 9 4" xfId="58275" xr:uid="{00000000-0005-0000-0000-0000CEE70000}"/>
    <cellStyle name="Percent 4 9 4 2" xfId="58276" xr:uid="{00000000-0005-0000-0000-0000CFE70000}"/>
    <cellStyle name="Percent 4 9 4 2 2" xfId="58277" xr:uid="{00000000-0005-0000-0000-0000D0E70000}"/>
    <cellStyle name="Percent 4 9 4 2 3" xfId="58278" xr:uid="{00000000-0005-0000-0000-0000D1E70000}"/>
    <cellStyle name="Percent 4 9 4 3" xfId="58279" xr:uid="{00000000-0005-0000-0000-0000D2E70000}"/>
    <cellStyle name="Percent 4 9 4 4" xfId="58280" xr:uid="{00000000-0005-0000-0000-0000D3E70000}"/>
    <cellStyle name="Percent 4 9 5" xfId="58281" xr:uid="{00000000-0005-0000-0000-0000D4E70000}"/>
    <cellStyle name="Percent 4 9 5 2" xfId="58282" xr:uid="{00000000-0005-0000-0000-0000D5E70000}"/>
    <cellStyle name="Percent 4 9 5 3" xfId="58283" xr:uid="{00000000-0005-0000-0000-0000D6E70000}"/>
    <cellStyle name="Percent 4 9 6" xfId="58284" xr:uid="{00000000-0005-0000-0000-0000D7E70000}"/>
    <cellStyle name="Percent 4 9 7" xfId="58285" xr:uid="{00000000-0005-0000-0000-0000D8E70000}"/>
    <cellStyle name="Percent 5" xfId="58286" xr:uid="{00000000-0005-0000-0000-0000D9E70000}"/>
    <cellStyle name="Percent 5 10" xfId="58287" xr:uid="{00000000-0005-0000-0000-0000DAE70000}"/>
    <cellStyle name="Percent 5 10 2" xfId="58288" xr:uid="{00000000-0005-0000-0000-0000DBE70000}"/>
    <cellStyle name="Percent 5 10 2 2" xfId="58289" xr:uid="{00000000-0005-0000-0000-0000DCE70000}"/>
    <cellStyle name="Percent 5 10 2 3" xfId="58290" xr:uid="{00000000-0005-0000-0000-0000DDE70000}"/>
    <cellStyle name="Percent 5 10 3" xfId="58291" xr:uid="{00000000-0005-0000-0000-0000DEE70000}"/>
    <cellStyle name="Percent 5 10 4" xfId="58292" xr:uid="{00000000-0005-0000-0000-0000DFE70000}"/>
    <cellStyle name="Percent 5 11" xfId="58293" xr:uid="{00000000-0005-0000-0000-0000E0E70000}"/>
    <cellStyle name="Percent 5 11 2" xfId="58294" xr:uid="{00000000-0005-0000-0000-0000E1E70000}"/>
    <cellStyle name="Percent 5 11 2 2" xfId="58295" xr:uid="{00000000-0005-0000-0000-0000E2E70000}"/>
    <cellStyle name="Percent 5 11 2 3" xfId="58296" xr:uid="{00000000-0005-0000-0000-0000E3E70000}"/>
    <cellStyle name="Percent 5 11 3" xfId="58297" xr:uid="{00000000-0005-0000-0000-0000E4E70000}"/>
    <cellStyle name="Percent 5 11 4" xfId="58298" xr:uid="{00000000-0005-0000-0000-0000E5E70000}"/>
    <cellStyle name="Percent 5 12" xfId="58299" xr:uid="{00000000-0005-0000-0000-0000E6E70000}"/>
    <cellStyle name="Percent 5 12 2" xfId="58300" xr:uid="{00000000-0005-0000-0000-0000E7E70000}"/>
    <cellStyle name="Percent 5 12 3" xfId="58301" xr:uid="{00000000-0005-0000-0000-0000E8E70000}"/>
    <cellStyle name="Percent 5 13" xfId="58302" xr:uid="{00000000-0005-0000-0000-0000E9E70000}"/>
    <cellStyle name="Percent 5 14" xfId="58303" xr:uid="{00000000-0005-0000-0000-0000EAE70000}"/>
    <cellStyle name="Percent 5 15" xfId="63856" xr:uid="{00000000-0005-0000-0000-0000EBE70000}"/>
    <cellStyle name="Percent 5 2" xfId="58304" xr:uid="{00000000-0005-0000-0000-0000ECE70000}"/>
    <cellStyle name="Percent 5 2 10" xfId="58305" xr:uid="{00000000-0005-0000-0000-0000EDE70000}"/>
    <cellStyle name="Percent 5 2 10 2" xfId="58306" xr:uid="{00000000-0005-0000-0000-0000EEE70000}"/>
    <cellStyle name="Percent 5 2 10 3" xfId="58307" xr:uid="{00000000-0005-0000-0000-0000EFE70000}"/>
    <cellStyle name="Percent 5 2 11" xfId="58308" xr:uid="{00000000-0005-0000-0000-0000F0E70000}"/>
    <cellStyle name="Percent 5 2 12" xfId="58309" xr:uid="{00000000-0005-0000-0000-0000F1E70000}"/>
    <cellStyle name="Percent 5 2 13" xfId="63857" xr:uid="{00000000-0005-0000-0000-0000F2E70000}"/>
    <cellStyle name="Percent 5 2 2" xfId="58310" xr:uid="{00000000-0005-0000-0000-0000F3E70000}"/>
    <cellStyle name="Percent 5 2 2 10" xfId="58311" xr:uid="{00000000-0005-0000-0000-0000F4E70000}"/>
    <cellStyle name="Percent 5 2 2 11" xfId="58312" xr:uid="{00000000-0005-0000-0000-0000F5E70000}"/>
    <cellStyle name="Percent 5 2 2 12" xfId="63858" xr:uid="{00000000-0005-0000-0000-0000F6E70000}"/>
    <cellStyle name="Percent 5 2 2 2" xfId="58313" xr:uid="{00000000-0005-0000-0000-0000F7E70000}"/>
    <cellStyle name="Percent 5 2 2 2 10" xfId="58314" xr:uid="{00000000-0005-0000-0000-0000F8E70000}"/>
    <cellStyle name="Percent 5 2 2 2 2" xfId="58315" xr:uid="{00000000-0005-0000-0000-0000F9E70000}"/>
    <cellStyle name="Percent 5 2 2 2 2 2" xfId="58316" xr:uid="{00000000-0005-0000-0000-0000FAE70000}"/>
    <cellStyle name="Percent 5 2 2 2 2 2 2" xfId="58317" xr:uid="{00000000-0005-0000-0000-0000FBE70000}"/>
    <cellStyle name="Percent 5 2 2 2 2 2 2 2" xfId="58318" xr:uid="{00000000-0005-0000-0000-0000FCE70000}"/>
    <cellStyle name="Percent 5 2 2 2 2 2 2 2 2" xfId="58319" xr:uid="{00000000-0005-0000-0000-0000FDE70000}"/>
    <cellStyle name="Percent 5 2 2 2 2 2 2 2 2 2" xfId="58320" xr:uid="{00000000-0005-0000-0000-0000FEE70000}"/>
    <cellStyle name="Percent 5 2 2 2 2 2 2 2 2 3" xfId="58321" xr:uid="{00000000-0005-0000-0000-0000FFE70000}"/>
    <cellStyle name="Percent 5 2 2 2 2 2 2 2 3" xfId="58322" xr:uid="{00000000-0005-0000-0000-000000E80000}"/>
    <cellStyle name="Percent 5 2 2 2 2 2 2 2 4" xfId="58323" xr:uid="{00000000-0005-0000-0000-000001E80000}"/>
    <cellStyle name="Percent 5 2 2 2 2 2 2 3" xfId="58324" xr:uid="{00000000-0005-0000-0000-000002E80000}"/>
    <cellStyle name="Percent 5 2 2 2 2 2 2 3 2" xfId="58325" xr:uid="{00000000-0005-0000-0000-000003E80000}"/>
    <cellStyle name="Percent 5 2 2 2 2 2 2 3 2 2" xfId="58326" xr:uid="{00000000-0005-0000-0000-000004E80000}"/>
    <cellStyle name="Percent 5 2 2 2 2 2 2 3 2 3" xfId="58327" xr:uid="{00000000-0005-0000-0000-000005E80000}"/>
    <cellStyle name="Percent 5 2 2 2 2 2 2 3 3" xfId="58328" xr:uid="{00000000-0005-0000-0000-000006E80000}"/>
    <cellStyle name="Percent 5 2 2 2 2 2 2 3 4" xfId="58329" xr:uid="{00000000-0005-0000-0000-000007E80000}"/>
    <cellStyle name="Percent 5 2 2 2 2 2 2 4" xfId="58330" xr:uid="{00000000-0005-0000-0000-000008E80000}"/>
    <cellStyle name="Percent 5 2 2 2 2 2 2 4 2" xfId="58331" xr:uid="{00000000-0005-0000-0000-000009E80000}"/>
    <cellStyle name="Percent 5 2 2 2 2 2 2 4 3" xfId="58332" xr:uid="{00000000-0005-0000-0000-00000AE80000}"/>
    <cellStyle name="Percent 5 2 2 2 2 2 2 5" xfId="58333" xr:uid="{00000000-0005-0000-0000-00000BE80000}"/>
    <cellStyle name="Percent 5 2 2 2 2 2 2 6" xfId="58334" xr:uid="{00000000-0005-0000-0000-00000CE80000}"/>
    <cellStyle name="Percent 5 2 2 2 2 2 3" xfId="58335" xr:uid="{00000000-0005-0000-0000-00000DE80000}"/>
    <cellStyle name="Percent 5 2 2 2 2 2 3 2" xfId="58336" xr:uid="{00000000-0005-0000-0000-00000EE80000}"/>
    <cellStyle name="Percent 5 2 2 2 2 2 3 2 2" xfId="58337" xr:uid="{00000000-0005-0000-0000-00000FE80000}"/>
    <cellStyle name="Percent 5 2 2 2 2 2 3 2 3" xfId="58338" xr:uid="{00000000-0005-0000-0000-000010E80000}"/>
    <cellStyle name="Percent 5 2 2 2 2 2 3 3" xfId="58339" xr:uid="{00000000-0005-0000-0000-000011E80000}"/>
    <cellStyle name="Percent 5 2 2 2 2 2 3 4" xfId="58340" xr:uid="{00000000-0005-0000-0000-000012E80000}"/>
    <cellStyle name="Percent 5 2 2 2 2 2 4" xfId="58341" xr:uid="{00000000-0005-0000-0000-000013E80000}"/>
    <cellStyle name="Percent 5 2 2 2 2 2 4 2" xfId="58342" xr:uid="{00000000-0005-0000-0000-000014E80000}"/>
    <cellStyle name="Percent 5 2 2 2 2 2 4 2 2" xfId="58343" xr:uid="{00000000-0005-0000-0000-000015E80000}"/>
    <cellStyle name="Percent 5 2 2 2 2 2 4 2 3" xfId="58344" xr:uid="{00000000-0005-0000-0000-000016E80000}"/>
    <cellStyle name="Percent 5 2 2 2 2 2 4 3" xfId="58345" xr:uid="{00000000-0005-0000-0000-000017E80000}"/>
    <cellStyle name="Percent 5 2 2 2 2 2 4 4" xfId="58346" xr:uid="{00000000-0005-0000-0000-000018E80000}"/>
    <cellStyle name="Percent 5 2 2 2 2 2 5" xfId="58347" xr:uid="{00000000-0005-0000-0000-000019E80000}"/>
    <cellStyle name="Percent 5 2 2 2 2 2 5 2" xfId="58348" xr:uid="{00000000-0005-0000-0000-00001AE80000}"/>
    <cellStyle name="Percent 5 2 2 2 2 2 5 3" xfId="58349" xr:uid="{00000000-0005-0000-0000-00001BE80000}"/>
    <cellStyle name="Percent 5 2 2 2 2 2 6" xfId="58350" xr:uid="{00000000-0005-0000-0000-00001CE80000}"/>
    <cellStyle name="Percent 5 2 2 2 2 2 7" xfId="58351" xr:uid="{00000000-0005-0000-0000-00001DE80000}"/>
    <cellStyle name="Percent 5 2 2 2 2 3" xfId="58352" xr:uid="{00000000-0005-0000-0000-00001EE80000}"/>
    <cellStyle name="Percent 5 2 2 2 2 3 2" xfId="58353" xr:uid="{00000000-0005-0000-0000-00001FE80000}"/>
    <cellStyle name="Percent 5 2 2 2 2 3 2 2" xfId="58354" xr:uid="{00000000-0005-0000-0000-000020E80000}"/>
    <cellStyle name="Percent 5 2 2 2 2 3 2 2 2" xfId="58355" xr:uid="{00000000-0005-0000-0000-000021E80000}"/>
    <cellStyle name="Percent 5 2 2 2 2 3 2 2 3" xfId="58356" xr:uid="{00000000-0005-0000-0000-000022E80000}"/>
    <cellStyle name="Percent 5 2 2 2 2 3 2 3" xfId="58357" xr:uid="{00000000-0005-0000-0000-000023E80000}"/>
    <cellStyle name="Percent 5 2 2 2 2 3 2 4" xfId="58358" xr:uid="{00000000-0005-0000-0000-000024E80000}"/>
    <cellStyle name="Percent 5 2 2 2 2 3 3" xfId="58359" xr:uid="{00000000-0005-0000-0000-000025E80000}"/>
    <cellStyle name="Percent 5 2 2 2 2 3 3 2" xfId="58360" xr:uid="{00000000-0005-0000-0000-000026E80000}"/>
    <cellStyle name="Percent 5 2 2 2 2 3 3 2 2" xfId="58361" xr:uid="{00000000-0005-0000-0000-000027E80000}"/>
    <cellStyle name="Percent 5 2 2 2 2 3 3 2 3" xfId="58362" xr:uid="{00000000-0005-0000-0000-000028E80000}"/>
    <cellStyle name="Percent 5 2 2 2 2 3 3 3" xfId="58363" xr:uid="{00000000-0005-0000-0000-000029E80000}"/>
    <cellStyle name="Percent 5 2 2 2 2 3 3 4" xfId="58364" xr:uid="{00000000-0005-0000-0000-00002AE80000}"/>
    <cellStyle name="Percent 5 2 2 2 2 3 4" xfId="58365" xr:uid="{00000000-0005-0000-0000-00002BE80000}"/>
    <cellStyle name="Percent 5 2 2 2 2 3 4 2" xfId="58366" xr:uid="{00000000-0005-0000-0000-00002CE80000}"/>
    <cellStyle name="Percent 5 2 2 2 2 3 4 3" xfId="58367" xr:uid="{00000000-0005-0000-0000-00002DE80000}"/>
    <cellStyle name="Percent 5 2 2 2 2 3 5" xfId="58368" xr:uid="{00000000-0005-0000-0000-00002EE80000}"/>
    <cellStyle name="Percent 5 2 2 2 2 3 6" xfId="58369" xr:uid="{00000000-0005-0000-0000-00002FE80000}"/>
    <cellStyle name="Percent 5 2 2 2 2 4" xfId="58370" xr:uid="{00000000-0005-0000-0000-000030E80000}"/>
    <cellStyle name="Percent 5 2 2 2 2 4 2" xfId="58371" xr:uid="{00000000-0005-0000-0000-000031E80000}"/>
    <cellStyle name="Percent 5 2 2 2 2 4 2 2" xfId="58372" xr:uid="{00000000-0005-0000-0000-000032E80000}"/>
    <cellStyle name="Percent 5 2 2 2 2 4 2 3" xfId="58373" xr:uid="{00000000-0005-0000-0000-000033E80000}"/>
    <cellStyle name="Percent 5 2 2 2 2 4 3" xfId="58374" xr:uid="{00000000-0005-0000-0000-000034E80000}"/>
    <cellStyle name="Percent 5 2 2 2 2 4 4" xfId="58375" xr:uid="{00000000-0005-0000-0000-000035E80000}"/>
    <cellStyle name="Percent 5 2 2 2 2 5" xfId="58376" xr:uid="{00000000-0005-0000-0000-000036E80000}"/>
    <cellStyle name="Percent 5 2 2 2 2 5 2" xfId="58377" xr:uid="{00000000-0005-0000-0000-000037E80000}"/>
    <cellStyle name="Percent 5 2 2 2 2 5 2 2" xfId="58378" xr:uid="{00000000-0005-0000-0000-000038E80000}"/>
    <cellStyle name="Percent 5 2 2 2 2 5 2 3" xfId="58379" xr:uid="{00000000-0005-0000-0000-000039E80000}"/>
    <cellStyle name="Percent 5 2 2 2 2 5 3" xfId="58380" xr:uid="{00000000-0005-0000-0000-00003AE80000}"/>
    <cellStyle name="Percent 5 2 2 2 2 5 4" xfId="58381" xr:uid="{00000000-0005-0000-0000-00003BE80000}"/>
    <cellStyle name="Percent 5 2 2 2 2 6" xfId="58382" xr:uid="{00000000-0005-0000-0000-00003CE80000}"/>
    <cellStyle name="Percent 5 2 2 2 2 6 2" xfId="58383" xr:uid="{00000000-0005-0000-0000-00003DE80000}"/>
    <cellStyle name="Percent 5 2 2 2 2 6 3" xfId="58384" xr:uid="{00000000-0005-0000-0000-00003EE80000}"/>
    <cellStyle name="Percent 5 2 2 2 2 7" xfId="58385" xr:uid="{00000000-0005-0000-0000-00003FE80000}"/>
    <cellStyle name="Percent 5 2 2 2 2 8" xfId="58386" xr:uid="{00000000-0005-0000-0000-000040E80000}"/>
    <cellStyle name="Percent 5 2 2 2 3" xfId="58387" xr:uid="{00000000-0005-0000-0000-000041E80000}"/>
    <cellStyle name="Percent 5 2 2 2 3 2" xfId="58388" xr:uid="{00000000-0005-0000-0000-000042E80000}"/>
    <cellStyle name="Percent 5 2 2 2 3 2 2" xfId="58389" xr:uid="{00000000-0005-0000-0000-000043E80000}"/>
    <cellStyle name="Percent 5 2 2 2 3 2 2 2" xfId="58390" xr:uid="{00000000-0005-0000-0000-000044E80000}"/>
    <cellStyle name="Percent 5 2 2 2 3 2 2 2 2" xfId="58391" xr:uid="{00000000-0005-0000-0000-000045E80000}"/>
    <cellStyle name="Percent 5 2 2 2 3 2 2 2 3" xfId="58392" xr:uid="{00000000-0005-0000-0000-000046E80000}"/>
    <cellStyle name="Percent 5 2 2 2 3 2 2 3" xfId="58393" xr:uid="{00000000-0005-0000-0000-000047E80000}"/>
    <cellStyle name="Percent 5 2 2 2 3 2 2 4" xfId="58394" xr:uid="{00000000-0005-0000-0000-000048E80000}"/>
    <cellStyle name="Percent 5 2 2 2 3 2 3" xfId="58395" xr:uid="{00000000-0005-0000-0000-000049E80000}"/>
    <cellStyle name="Percent 5 2 2 2 3 2 3 2" xfId="58396" xr:uid="{00000000-0005-0000-0000-00004AE80000}"/>
    <cellStyle name="Percent 5 2 2 2 3 2 3 2 2" xfId="58397" xr:uid="{00000000-0005-0000-0000-00004BE80000}"/>
    <cellStyle name="Percent 5 2 2 2 3 2 3 2 3" xfId="58398" xr:uid="{00000000-0005-0000-0000-00004CE80000}"/>
    <cellStyle name="Percent 5 2 2 2 3 2 3 3" xfId="58399" xr:uid="{00000000-0005-0000-0000-00004DE80000}"/>
    <cellStyle name="Percent 5 2 2 2 3 2 3 4" xfId="58400" xr:uid="{00000000-0005-0000-0000-00004EE80000}"/>
    <cellStyle name="Percent 5 2 2 2 3 2 4" xfId="58401" xr:uid="{00000000-0005-0000-0000-00004FE80000}"/>
    <cellStyle name="Percent 5 2 2 2 3 2 4 2" xfId="58402" xr:uid="{00000000-0005-0000-0000-000050E80000}"/>
    <cellStyle name="Percent 5 2 2 2 3 2 4 3" xfId="58403" xr:uid="{00000000-0005-0000-0000-000051E80000}"/>
    <cellStyle name="Percent 5 2 2 2 3 2 5" xfId="58404" xr:uid="{00000000-0005-0000-0000-000052E80000}"/>
    <cellStyle name="Percent 5 2 2 2 3 2 6" xfId="58405" xr:uid="{00000000-0005-0000-0000-000053E80000}"/>
    <cellStyle name="Percent 5 2 2 2 3 3" xfId="58406" xr:uid="{00000000-0005-0000-0000-000054E80000}"/>
    <cellStyle name="Percent 5 2 2 2 3 3 2" xfId="58407" xr:uid="{00000000-0005-0000-0000-000055E80000}"/>
    <cellStyle name="Percent 5 2 2 2 3 3 2 2" xfId="58408" xr:uid="{00000000-0005-0000-0000-000056E80000}"/>
    <cellStyle name="Percent 5 2 2 2 3 3 2 3" xfId="58409" xr:uid="{00000000-0005-0000-0000-000057E80000}"/>
    <cellStyle name="Percent 5 2 2 2 3 3 3" xfId="58410" xr:uid="{00000000-0005-0000-0000-000058E80000}"/>
    <cellStyle name="Percent 5 2 2 2 3 3 4" xfId="58411" xr:uid="{00000000-0005-0000-0000-000059E80000}"/>
    <cellStyle name="Percent 5 2 2 2 3 4" xfId="58412" xr:uid="{00000000-0005-0000-0000-00005AE80000}"/>
    <cellStyle name="Percent 5 2 2 2 3 4 2" xfId="58413" xr:uid="{00000000-0005-0000-0000-00005BE80000}"/>
    <cellStyle name="Percent 5 2 2 2 3 4 2 2" xfId="58414" xr:uid="{00000000-0005-0000-0000-00005CE80000}"/>
    <cellStyle name="Percent 5 2 2 2 3 4 2 3" xfId="58415" xr:uid="{00000000-0005-0000-0000-00005DE80000}"/>
    <cellStyle name="Percent 5 2 2 2 3 4 3" xfId="58416" xr:uid="{00000000-0005-0000-0000-00005EE80000}"/>
    <cellStyle name="Percent 5 2 2 2 3 4 4" xfId="58417" xr:uid="{00000000-0005-0000-0000-00005FE80000}"/>
    <cellStyle name="Percent 5 2 2 2 3 5" xfId="58418" xr:uid="{00000000-0005-0000-0000-000060E80000}"/>
    <cellStyle name="Percent 5 2 2 2 3 5 2" xfId="58419" xr:uid="{00000000-0005-0000-0000-000061E80000}"/>
    <cellStyle name="Percent 5 2 2 2 3 5 3" xfId="58420" xr:uid="{00000000-0005-0000-0000-000062E80000}"/>
    <cellStyle name="Percent 5 2 2 2 3 6" xfId="58421" xr:uid="{00000000-0005-0000-0000-000063E80000}"/>
    <cellStyle name="Percent 5 2 2 2 3 7" xfId="58422" xr:uid="{00000000-0005-0000-0000-000064E80000}"/>
    <cellStyle name="Percent 5 2 2 2 4" xfId="58423" xr:uid="{00000000-0005-0000-0000-000065E80000}"/>
    <cellStyle name="Percent 5 2 2 2 4 2" xfId="58424" xr:uid="{00000000-0005-0000-0000-000066E80000}"/>
    <cellStyle name="Percent 5 2 2 2 4 2 2" xfId="58425" xr:uid="{00000000-0005-0000-0000-000067E80000}"/>
    <cellStyle name="Percent 5 2 2 2 4 2 2 2" xfId="58426" xr:uid="{00000000-0005-0000-0000-000068E80000}"/>
    <cellStyle name="Percent 5 2 2 2 4 2 2 2 2" xfId="58427" xr:uid="{00000000-0005-0000-0000-000069E80000}"/>
    <cellStyle name="Percent 5 2 2 2 4 2 2 2 3" xfId="58428" xr:uid="{00000000-0005-0000-0000-00006AE80000}"/>
    <cellStyle name="Percent 5 2 2 2 4 2 2 3" xfId="58429" xr:uid="{00000000-0005-0000-0000-00006BE80000}"/>
    <cellStyle name="Percent 5 2 2 2 4 2 2 4" xfId="58430" xr:uid="{00000000-0005-0000-0000-00006CE80000}"/>
    <cellStyle name="Percent 5 2 2 2 4 2 3" xfId="58431" xr:uid="{00000000-0005-0000-0000-00006DE80000}"/>
    <cellStyle name="Percent 5 2 2 2 4 2 3 2" xfId="58432" xr:uid="{00000000-0005-0000-0000-00006EE80000}"/>
    <cellStyle name="Percent 5 2 2 2 4 2 3 2 2" xfId="58433" xr:uid="{00000000-0005-0000-0000-00006FE80000}"/>
    <cellStyle name="Percent 5 2 2 2 4 2 3 2 3" xfId="58434" xr:uid="{00000000-0005-0000-0000-000070E80000}"/>
    <cellStyle name="Percent 5 2 2 2 4 2 3 3" xfId="58435" xr:uid="{00000000-0005-0000-0000-000071E80000}"/>
    <cellStyle name="Percent 5 2 2 2 4 2 3 4" xfId="58436" xr:uid="{00000000-0005-0000-0000-000072E80000}"/>
    <cellStyle name="Percent 5 2 2 2 4 2 4" xfId="58437" xr:uid="{00000000-0005-0000-0000-000073E80000}"/>
    <cellStyle name="Percent 5 2 2 2 4 2 4 2" xfId="58438" xr:uid="{00000000-0005-0000-0000-000074E80000}"/>
    <cellStyle name="Percent 5 2 2 2 4 2 4 3" xfId="58439" xr:uid="{00000000-0005-0000-0000-000075E80000}"/>
    <cellStyle name="Percent 5 2 2 2 4 2 5" xfId="58440" xr:uid="{00000000-0005-0000-0000-000076E80000}"/>
    <cellStyle name="Percent 5 2 2 2 4 2 6" xfId="58441" xr:uid="{00000000-0005-0000-0000-000077E80000}"/>
    <cellStyle name="Percent 5 2 2 2 4 3" xfId="58442" xr:uid="{00000000-0005-0000-0000-000078E80000}"/>
    <cellStyle name="Percent 5 2 2 2 4 3 2" xfId="58443" xr:uid="{00000000-0005-0000-0000-000079E80000}"/>
    <cellStyle name="Percent 5 2 2 2 4 3 2 2" xfId="58444" xr:uid="{00000000-0005-0000-0000-00007AE80000}"/>
    <cellStyle name="Percent 5 2 2 2 4 3 2 3" xfId="58445" xr:uid="{00000000-0005-0000-0000-00007BE80000}"/>
    <cellStyle name="Percent 5 2 2 2 4 3 3" xfId="58446" xr:uid="{00000000-0005-0000-0000-00007CE80000}"/>
    <cellStyle name="Percent 5 2 2 2 4 3 4" xfId="58447" xr:uid="{00000000-0005-0000-0000-00007DE80000}"/>
    <cellStyle name="Percent 5 2 2 2 4 4" xfId="58448" xr:uid="{00000000-0005-0000-0000-00007EE80000}"/>
    <cellStyle name="Percent 5 2 2 2 4 4 2" xfId="58449" xr:uid="{00000000-0005-0000-0000-00007FE80000}"/>
    <cellStyle name="Percent 5 2 2 2 4 4 2 2" xfId="58450" xr:uid="{00000000-0005-0000-0000-000080E80000}"/>
    <cellStyle name="Percent 5 2 2 2 4 4 2 3" xfId="58451" xr:uid="{00000000-0005-0000-0000-000081E80000}"/>
    <cellStyle name="Percent 5 2 2 2 4 4 3" xfId="58452" xr:uid="{00000000-0005-0000-0000-000082E80000}"/>
    <cellStyle name="Percent 5 2 2 2 4 4 4" xfId="58453" xr:uid="{00000000-0005-0000-0000-000083E80000}"/>
    <cellStyle name="Percent 5 2 2 2 4 5" xfId="58454" xr:uid="{00000000-0005-0000-0000-000084E80000}"/>
    <cellStyle name="Percent 5 2 2 2 4 5 2" xfId="58455" xr:uid="{00000000-0005-0000-0000-000085E80000}"/>
    <cellStyle name="Percent 5 2 2 2 4 5 3" xfId="58456" xr:uid="{00000000-0005-0000-0000-000086E80000}"/>
    <cellStyle name="Percent 5 2 2 2 4 6" xfId="58457" xr:uid="{00000000-0005-0000-0000-000087E80000}"/>
    <cellStyle name="Percent 5 2 2 2 4 7" xfId="58458" xr:uid="{00000000-0005-0000-0000-000088E80000}"/>
    <cellStyle name="Percent 5 2 2 2 5" xfId="58459" xr:uid="{00000000-0005-0000-0000-000089E80000}"/>
    <cellStyle name="Percent 5 2 2 2 5 2" xfId="58460" xr:uid="{00000000-0005-0000-0000-00008AE80000}"/>
    <cellStyle name="Percent 5 2 2 2 5 2 2" xfId="58461" xr:uid="{00000000-0005-0000-0000-00008BE80000}"/>
    <cellStyle name="Percent 5 2 2 2 5 2 2 2" xfId="58462" xr:uid="{00000000-0005-0000-0000-00008CE80000}"/>
    <cellStyle name="Percent 5 2 2 2 5 2 2 3" xfId="58463" xr:uid="{00000000-0005-0000-0000-00008DE80000}"/>
    <cellStyle name="Percent 5 2 2 2 5 2 3" xfId="58464" xr:uid="{00000000-0005-0000-0000-00008EE80000}"/>
    <cellStyle name="Percent 5 2 2 2 5 2 4" xfId="58465" xr:uid="{00000000-0005-0000-0000-00008FE80000}"/>
    <cellStyle name="Percent 5 2 2 2 5 3" xfId="58466" xr:uid="{00000000-0005-0000-0000-000090E80000}"/>
    <cellStyle name="Percent 5 2 2 2 5 3 2" xfId="58467" xr:uid="{00000000-0005-0000-0000-000091E80000}"/>
    <cellStyle name="Percent 5 2 2 2 5 3 2 2" xfId="58468" xr:uid="{00000000-0005-0000-0000-000092E80000}"/>
    <cellStyle name="Percent 5 2 2 2 5 3 2 3" xfId="58469" xr:uid="{00000000-0005-0000-0000-000093E80000}"/>
    <cellStyle name="Percent 5 2 2 2 5 3 3" xfId="58470" xr:uid="{00000000-0005-0000-0000-000094E80000}"/>
    <cellStyle name="Percent 5 2 2 2 5 3 4" xfId="58471" xr:uid="{00000000-0005-0000-0000-000095E80000}"/>
    <cellStyle name="Percent 5 2 2 2 5 4" xfId="58472" xr:uid="{00000000-0005-0000-0000-000096E80000}"/>
    <cellStyle name="Percent 5 2 2 2 5 4 2" xfId="58473" xr:uid="{00000000-0005-0000-0000-000097E80000}"/>
    <cellStyle name="Percent 5 2 2 2 5 4 3" xfId="58474" xr:uid="{00000000-0005-0000-0000-000098E80000}"/>
    <cellStyle name="Percent 5 2 2 2 5 5" xfId="58475" xr:uid="{00000000-0005-0000-0000-000099E80000}"/>
    <cellStyle name="Percent 5 2 2 2 5 6" xfId="58476" xr:uid="{00000000-0005-0000-0000-00009AE80000}"/>
    <cellStyle name="Percent 5 2 2 2 6" xfId="58477" xr:uid="{00000000-0005-0000-0000-00009BE80000}"/>
    <cellStyle name="Percent 5 2 2 2 6 2" xfId="58478" xr:uid="{00000000-0005-0000-0000-00009CE80000}"/>
    <cellStyle name="Percent 5 2 2 2 6 2 2" xfId="58479" xr:uid="{00000000-0005-0000-0000-00009DE80000}"/>
    <cellStyle name="Percent 5 2 2 2 6 2 3" xfId="58480" xr:uid="{00000000-0005-0000-0000-00009EE80000}"/>
    <cellStyle name="Percent 5 2 2 2 6 3" xfId="58481" xr:uid="{00000000-0005-0000-0000-00009FE80000}"/>
    <cellStyle name="Percent 5 2 2 2 6 4" xfId="58482" xr:uid="{00000000-0005-0000-0000-0000A0E80000}"/>
    <cellStyle name="Percent 5 2 2 2 7" xfId="58483" xr:uid="{00000000-0005-0000-0000-0000A1E80000}"/>
    <cellStyle name="Percent 5 2 2 2 7 2" xfId="58484" xr:uid="{00000000-0005-0000-0000-0000A2E80000}"/>
    <cellStyle name="Percent 5 2 2 2 7 2 2" xfId="58485" xr:uid="{00000000-0005-0000-0000-0000A3E80000}"/>
    <cellStyle name="Percent 5 2 2 2 7 2 3" xfId="58486" xr:uid="{00000000-0005-0000-0000-0000A4E80000}"/>
    <cellStyle name="Percent 5 2 2 2 7 3" xfId="58487" xr:uid="{00000000-0005-0000-0000-0000A5E80000}"/>
    <cellStyle name="Percent 5 2 2 2 7 4" xfId="58488" xr:uid="{00000000-0005-0000-0000-0000A6E80000}"/>
    <cellStyle name="Percent 5 2 2 2 8" xfId="58489" xr:uid="{00000000-0005-0000-0000-0000A7E80000}"/>
    <cellStyle name="Percent 5 2 2 2 8 2" xfId="58490" xr:uid="{00000000-0005-0000-0000-0000A8E80000}"/>
    <cellStyle name="Percent 5 2 2 2 8 3" xfId="58491" xr:uid="{00000000-0005-0000-0000-0000A9E80000}"/>
    <cellStyle name="Percent 5 2 2 2 9" xfId="58492" xr:uid="{00000000-0005-0000-0000-0000AAE80000}"/>
    <cellStyle name="Percent 5 2 2 3" xfId="58493" xr:uid="{00000000-0005-0000-0000-0000ABE80000}"/>
    <cellStyle name="Percent 5 2 2 3 2" xfId="58494" xr:uid="{00000000-0005-0000-0000-0000ACE80000}"/>
    <cellStyle name="Percent 5 2 2 3 2 2" xfId="58495" xr:uid="{00000000-0005-0000-0000-0000ADE80000}"/>
    <cellStyle name="Percent 5 2 2 3 2 2 2" xfId="58496" xr:uid="{00000000-0005-0000-0000-0000AEE80000}"/>
    <cellStyle name="Percent 5 2 2 3 2 2 2 2" xfId="58497" xr:uid="{00000000-0005-0000-0000-0000AFE80000}"/>
    <cellStyle name="Percent 5 2 2 3 2 2 2 2 2" xfId="58498" xr:uid="{00000000-0005-0000-0000-0000B0E80000}"/>
    <cellStyle name="Percent 5 2 2 3 2 2 2 2 3" xfId="58499" xr:uid="{00000000-0005-0000-0000-0000B1E80000}"/>
    <cellStyle name="Percent 5 2 2 3 2 2 2 3" xfId="58500" xr:uid="{00000000-0005-0000-0000-0000B2E80000}"/>
    <cellStyle name="Percent 5 2 2 3 2 2 2 4" xfId="58501" xr:uid="{00000000-0005-0000-0000-0000B3E80000}"/>
    <cellStyle name="Percent 5 2 2 3 2 2 3" xfId="58502" xr:uid="{00000000-0005-0000-0000-0000B4E80000}"/>
    <cellStyle name="Percent 5 2 2 3 2 2 3 2" xfId="58503" xr:uid="{00000000-0005-0000-0000-0000B5E80000}"/>
    <cellStyle name="Percent 5 2 2 3 2 2 3 2 2" xfId="58504" xr:uid="{00000000-0005-0000-0000-0000B6E80000}"/>
    <cellStyle name="Percent 5 2 2 3 2 2 3 2 3" xfId="58505" xr:uid="{00000000-0005-0000-0000-0000B7E80000}"/>
    <cellStyle name="Percent 5 2 2 3 2 2 3 3" xfId="58506" xr:uid="{00000000-0005-0000-0000-0000B8E80000}"/>
    <cellStyle name="Percent 5 2 2 3 2 2 3 4" xfId="58507" xr:uid="{00000000-0005-0000-0000-0000B9E80000}"/>
    <cellStyle name="Percent 5 2 2 3 2 2 4" xfId="58508" xr:uid="{00000000-0005-0000-0000-0000BAE80000}"/>
    <cellStyle name="Percent 5 2 2 3 2 2 4 2" xfId="58509" xr:uid="{00000000-0005-0000-0000-0000BBE80000}"/>
    <cellStyle name="Percent 5 2 2 3 2 2 4 3" xfId="58510" xr:uid="{00000000-0005-0000-0000-0000BCE80000}"/>
    <cellStyle name="Percent 5 2 2 3 2 2 5" xfId="58511" xr:uid="{00000000-0005-0000-0000-0000BDE80000}"/>
    <cellStyle name="Percent 5 2 2 3 2 2 6" xfId="58512" xr:uid="{00000000-0005-0000-0000-0000BEE80000}"/>
    <cellStyle name="Percent 5 2 2 3 2 3" xfId="58513" xr:uid="{00000000-0005-0000-0000-0000BFE80000}"/>
    <cellStyle name="Percent 5 2 2 3 2 3 2" xfId="58514" xr:uid="{00000000-0005-0000-0000-0000C0E80000}"/>
    <cellStyle name="Percent 5 2 2 3 2 3 2 2" xfId="58515" xr:uid="{00000000-0005-0000-0000-0000C1E80000}"/>
    <cellStyle name="Percent 5 2 2 3 2 3 2 3" xfId="58516" xr:uid="{00000000-0005-0000-0000-0000C2E80000}"/>
    <cellStyle name="Percent 5 2 2 3 2 3 3" xfId="58517" xr:uid="{00000000-0005-0000-0000-0000C3E80000}"/>
    <cellStyle name="Percent 5 2 2 3 2 3 4" xfId="58518" xr:uid="{00000000-0005-0000-0000-0000C4E80000}"/>
    <cellStyle name="Percent 5 2 2 3 2 4" xfId="58519" xr:uid="{00000000-0005-0000-0000-0000C5E80000}"/>
    <cellStyle name="Percent 5 2 2 3 2 4 2" xfId="58520" xr:uid="{00000000-0005-0000-0000-0000C6E80000}"/>
    <cellStyle name="Percent 5 2 2 3 2 4 2 2" xfId="58521" xr:uid="{00000000-0005-0000-0000-0000C7E80000}"/>
    <cellStyle name="Percent 5 2 2 3 2 4 2 3" xfId="58522" xr:uid="{00000000-0005-0000-0000-0000C8E80000}"/>
    <cellStyle name="Percent 5 2 2 3 2 4 3" xfId="58523" xr:uid="{00000000-0005-0000-0000-0000C9E80000}"/>
    <cellStyle name="Percent 5 2 2 3 2 4 4" xfId="58524" xr:uid="{00000000-0005-0000-0000-0000CAE80000}"/>
    <cellStyle name="Percent 5 2 2 3 2 5" xfId="58525" xr:uid="{00000000-0005-0000-0000-0000CBE80000}"/>
    <cellStyle name="Percent 5 2 2 3 2 5 2" xfId="58526" xr:uid="{00000000-0005-0000-0000-0000CCE80000}"/>
    <cellStyle name="Percent 5 2 2 3 2 5 3" xfId="58527" xr:uid="{00000000-0005-0000-0000-0000CDE80000}"/>
    <cellStyle name="Percent 5 2 2 3 2 6" xfId="58528" xr:uid="{00000000-0005-0000-0000-0000CEE80000}"/>
    <cellStyle name="Percent 5 2 2 3 2 7" xfId="58529" xr:uid="{00000000-0005-0000-0000-0000CFE80000}"/>
    <cellStyle name="Percent 5 2 2 3 3" xfId="58530" xr:uid="{00000000-0005-0000-0000-0000D0E80000}"/>
    <cellStyle name="Percent 5 2 2 3 3 2" xfId="58531" xr:uid="{00000000-0005-0000-0000-0000D1E80000}"/>
    <cellStyle name="Percent 5 2 2 3 3 2 2" xfId="58532" xr:uid="{00000000-0005-0000-0000-0000D2E80000}"/>
    <cellStyle name="Percent 5 2 2 3 3 2 2 2" xfId="58533" xr:uid="{00000000-0005-0000-0000-0000D3E80000}"/>
    <cellStyle name="Percent 5 2 2 3 3 2 2 3" xfId="58534" xr:uid="{00000000-0005-0000-0000-0000D4E80000}"/>
    <cellStyle name="Percent 5 2 2 3 3 2 3" xfId="58535" xr:uid="{00000000-0005-0000-0000-0000D5E80000}"/>
    <cellStyle name="Percent 5 2 2 3 3 2 4" xfId="58536" xr:uid="{00000000-0005-0000-0000-0000D6E80000}"/>
    <cellStyle name="Percent 5 2 2 3 3 3" xfId="58537" xr:uid="{00000000-0005-0000-0000-0000D7E80000}"/>
    <cellStyle name="Percent 5 2 2 3 3 3 2" xfId="58538" xr:uid="{00000000-0005-0000-0000-0000D8E80000}"/>
    <cellStyle name="Percent 5 2 2 3 3 3 2 2" xfId="58539" xr:uid="{00000000-0005-0000-0000-0000D9E80000}"/>
    <cellStyle name="Percent 5 2 2 3 3 3 2 3" xfId="58540" xr:uid="{00000000-0005-0000-0000-0000DAE80000}"/>
    <cellStyle name="Percent 5 2 2 3 3 3 3" xfId="58541" xr:uid="{00000000-0005-0000-0000-0000DBE80000}"/>
    <cellStyle name="Percent 5 2 2 3 3 3 4" xfId="58542" xr:uid="{00000000-0005-0000-0000-0000DCE80000}"/>
    <cellStyle name="Percent 5 2 2 3 3 4" xfId="58543" xr:uid="{00000000-0005-0000-0000-0000DDE80000}"/>
    <cellStyle name="Percent 5 2 2 3 3 4 2" xfId="58544" xr:uid="{00000000-0005-0000-0000-0000DEE80000}"/>
    <cellStyle name="Percent 5 2 2 3 3 4 3" xfId="58545" xr:uid="{00000000-0005-0000-0000-0000DFE80000}"/>
    <cellStyle name="Percent 5 2 2 3 3 5" xfId="58546" xr:uid="{00000000-0005-0000-0000-0000E0E80000}"/>
    <cellStyle name="Percent 5 2 2 3 3 6" xfId="58547" xr:uid="{00000000-0005-0000-0000-0000E1E80000}"/>
    <cellStyle name="Percent 5 2 2 3 4" xfId="58548" xr:uid="{00000000-0005-0000-0000-0000E2E80000}"/>
    <cellStyle name="Percent 5 2 2 3 4 2" xfId="58549" xr:uid="{00000000-0005-0000-0000-0000E3E80000}"/>
    <cellStyle name="Percent 5 2 2 3 4 2 2" xfId="58550" xr:uid="{00000000-0005-0000-0000-0000E4E80000}"/>
    <cellStyle name="Percent 5 2 2 3 4 2 3" xfId="58551" xr:uid="{00000000-0005-0000-0000-0000E5E80000}"/>
    <cellStyle name="Percent 5 2 2 3 4 3" xfId="58552" xr:uid="{00000000-0005-0000-0000-0000E6E80000}"/>
    <cellStyle name="Percent 5 2 2 3 4 4" xfId="58553" xr:uid="{00000000-0005-0000-0000-0000E7E80000}"/>
    <cellStyle name="Percent 5 2 2 3 5" xfId="58554" xr:uid="{00000000-0005-0000-0000-0000E8E80000}"/>
    <cellStyle name="Percent 5 2 2 3 5 2" xfId="58555" xr:uid="{00000000-0005-0000-0000-0000E9E80000}"/>
    <cellStyle name="Percent 5 2 2 3 5 2 2" xfId="58556" xr:uid="{00000000-0005-0000-0000-0000EAE80000}"/>
    <cellStyle name="Percent 5 2 2 3 5 2 3" xfId="58557" xr:uid="{00000000-0005-0000-0000-0000EBE80000}"/>
    <cellStyle name="Percent 5 2 2 3 5 3" xfId="58558" xr:uid="{00000000-0005-0000-0000-0000ECE80000}"/>
    <cellStyle name="Percent 5 2 2 3 5 4" xfId="58559" xr:uid="{00000000-0005-0000-0000-0000EDE80000}"/>
    <cellStyle name="Percent 5 2 2 3 6" xfId="58560" xr:uid="{00000000-0005-0000-0000-0000EEE80000}"/>
    <cellStyle name="Percent 5 2 2 3 6 2" xfId="58561" xr:uid="{00000000-0005-0000-0000-0000EFE80000}"/>
    <cellStyle name="Percent 5 2 2 3 6 3" xfId="58562" xr:uid="{00000000-0005-0000-0000-0000F0E80000}"/>
    <cellStyle name="Percent 5 2 2 3 7" xfId="58563" xr:uid="{00000000-0005-0000-0000-0000F1E80000}"/>
    <cellStyle name="Percent 5 2 2 3 8" xfId="58564" xr:uid="{00000000-0005-0000-0000-0000F2E80000}"/>
    <cellStyle name="Percent 5 2 2 4" xfId="58565" xr:uid="{00000000-0005-0000-0000-0000F3E80000}"/>
    <cellStyle name="Percent 5 2 2 4 2" xfId="58566" xr:uid="{00000000-0005-0000-0000-0000F4E80000}"/>
    <cellStyle name="Percent 5 2 2 4 2 2" xfId="58567" xr:uid="{00000000-0005-0000-0000-0000F5E80000}"/>
    <cellStyle name="Percent 5 2 2 4 2 2 2" xfId="58568" xr:uid="{00000000-0005-0000-0000-0000F6E80000}"/>
    <cellStyle name="Percent 5 2 2 4 2 2 2 2" xfId="58569" xr:uid="{00000000-0005-0000-0000-0000F7E80000}"/>
    <cellStyle name="Percent 5 2 2 4 2 2 2 3" xfId="58570" xr:uid="{00000000-0005-0000-0000-0000F8E80000}"/>
    <cellStyle name="Percent 5 2 2 4 2 2 3" xfId="58571" xr:uid="{00000000-0005-0000-0000-0000F9E80000}"/>
    <cellStyle name="Percent 5 2 2 4 2 2 4" xfId="58572" xr:uid="{00000000-0005-0000-0000-0000FAE80000}"/>
    <cellStyle name="Percent 5 2 2 4 2 3" xfId="58573" xr:uid="{00000000-0005-0000-0000-0000FBE80000}"/>
    <cellStyle name="Percent 5 2 2 4 2 3 2" xfId="58574" xr:uid="{00000000-0005-0000-0000-0000FCE80000}"/>
    <cellStyle name="Percent 5 2 2 4 2 3 2 2" xfId="58575" xr:uid="{00000000-0005-0000-0000-0000FDE80000}"/>
    <cellStyle name="Percent 5 2 2 4 2 3 2 3" xfId="58576" xr:uid="{00000000-0005-0000-0000-0000FEE80000}"/>
    <cellStyle name="Percent 5 2 2 4 2 3 3" xfId="58577" xr:uid="{00000000-0005-0000-0000-0000FFE80000}"/>
    <cellStyle name="Percent 5 2 2 4 2 3 4" xfId="58578" xr:uid="{00000000-0005-0000-0000-000000E90000}"/>
    <cellStyle name="Percent 5 2 2 4 2 4" xfId="58579" xr:uid="{00000000-0005-0000-0000-000001E90000}"/>
    <cellStyle name="Percent 5 2 2 4 2 4 2" xfId="58580" xr:uid="{00000000-0005-0000-0000-000002E90000}"/>
    <cellStyle name="Percent 5 2 2 4 2 4 3" xfId="58581" xr:uid="{00000000-0005-0000-0000-000003E90000}"/>
    <cellStyle name="Percent 5 2 2 4 2 5" xfId="58582" xr:uid="{00000000-0005-0000-0000-000004E90000}"/>
    <cellStyle name="Percent 5 2 2 4 2 6" xfId="58583" xr:uid="{00000000-0005-0000-0000-000005E90000}"/>
    <cellStyle name="Percent 5 2 2 4 3" xfId="58584" xr:uid="{00000000-0005-0000-0000-000006E90000}"/>
    <cellStyle name="Percent 5 2 2 4 3 2" xfId="58585" xr:uid="{00000000-0005-0000-0000-000007E90000}"/>
    <cellStyle name="Percent 5 2 2 4 3 2 2" xfId="58586" xr:uid="{00000000-0005-0000-0000-000008E90000}"/>
    <cellStyle name="Percent 5 2 2 4 3 2 3" xfId="58587" xr:uid="{00000000-0005-0000-0000-000009E90000}"/>
    <cellStyle name="Percent 5 2 2 4 3 3" xfId="58588" xr:uid="{00000000-0005-0000-0000-00000AE90000}"/>
    <cellStyle name="Percent 5 2 2 4 3 4" xfId="58589" xr:uid="{00000000-0005-0000-0000-00000BE90000}"/>
    <cellStyle name="Percent 5 2 2 4 4" xfId="58590" xr:uid="{00000000-0005-0000-0000-00000CE90000}"/>
    <cellStyle name="Percent 5 2 2 4 4 2" xfId="58591" xr:uid="{00000000-0005-0000-0000-00000DE90000}"/>
    <cellStyle name="Percent 5 2 2 4 4 2 2" xfId="58592" xr:uid="{00000000-0005-0000-0000-00000EE90000}"/>
    <cellStyle name="Percent 5 2 2 4 4 2 3" xfId="58593" xr:uid="{00000000-0005-0000-0000-00000FE90000}"/>
    <cellStyle name="Percent 5 2 2 4 4 3" xfId="58594" xr:uid="{00000000-0005-0000-0000-000010E90000}"/>
    <cellStyle name="Percent 5 2 2 4 4 4" xfId="58595" xr:uid="{00000000-0005-0000-0000-000011E90000}"/>
    <cellStyle name="Percent 5 2 2 4 5" xfId="58596" xr:uid="{00000000-0005-0000-0000-000012E90000}"/>
    <cellStyle name="Percent 5 2 2 4 5 2" xfId="58597" xr:uid="{00000000-0005-0000-0000-000013E90000}"/>
    <cellStyle name="Percent 5 2 2 4 5 3" xfId="58598" xr:uid="{00000000-0005-0000-0000-000014E90000}"/>
    <cellStyle name="Percent 5 2 2 4 6" xfId="58599" xr:uid="{00000000-0005-0000-0000-000015E90000}"/>
    <cellStyle name="Percent 5 2 2 4 7" xfId="58600" xr:uid="{00000000-0005-0000-0000-000016E90000}"/>
    <cellStyle name="Percent 5 2 2 5" xfId="58601" xr:uid="{00000000-0005-0000-0000-000017E90000}"/>
    <cellStyle name="Percent 5 2 2 5 2" xfId="58602" xr:uid="{00000000-0005-0000-0000-000018E90000}"/>
    <cellStyle name="Percent 5 2 2 5 2 2" xfId="58603" xr:uid="{00000000-0005-0000-0000-000019E90000}"/>
    <cellStyle name="Percent 5 2 2 5 2 2 2" xfId="58604" xr:uid="{00000000-0005-0000-0000-00001AE90000}"/>
    <cellStyle name="Percent 5 2 2 5 2 2 2 2" xfId="58605" xr:uid="{00000000-0005-0000-0000-00001BE90000}"/>
    <cellStyle name="Percent 5 2 2 5 2 2 2 3" xfId="58606" xr:uid="{00000000-0005-0000-0000-00001CE90000}"/>
    <cellStyle name="Percent 5 2 2 5 2 2 3" xfId="58607" xr:uid="{00000000-0005-0000-0000-00001DE90000}"/>
    <cellStyle name="Percent 5 2 2 5 2 2 4" xfId="58608" xr:uid="{00000000-0005-0000-0000-00001EE90000}"/>
    <cellStyle name="Percent 5 2 2 5 2 3" xfId="58609" xr:uid="{00000000-0005-0000-0000-00001FE90000}"/>
    <cellStyle name="Percent 5 2 2 5 2 3 2" xfId="58610" xr:uid="{00000000-0005-0000-0000-000020E90000}"/>
    <cellStyle name="Percent 5 2 2 5 2 3 2 2" xfId="58611" xr:uid="{00000000-0005-0000-0000-000021E90000}"/>
    <cellStyle name="Percent 5 2 2 5 2 3 2 3" xfId="58612" xr:uid="{00000000-0005-0000-0000-000022E90000}"/>
    <cellStyle name="Percent 5 2 2 5 2 3 3" xfId="58613" xr:uid="{00000000-0005-0000-0000-000023E90000}"/>
    <cellStyle name="Percent 5 2 2 5 2 3 4" xfId="58614" xr:uid="{00000000-0005-0000-0000-000024E90000}"/>
    <cellStyle name="Percent 5 2 2 5 2 4" xfId="58615" xr:uid="{00000000-0005-0000-0000-000025E90000}"/>
    <cellStyle name="Percent 5 2 2 5 2 4 2" xfId="58616" xr:uid="{00000000-0005-0000-0000-000026E90000}"/>
    <cellStyle name="Percent 5 2 2 5 2 4 3" xfId="58617" xr:uid="{00000000-0005-0000-0000-000027E90000}"/>
    <cellStyle name="Percent 5 2 2 5 2 5" xfId="58618" xr:uid="{00000000-0005-0000-0000-000028E90000}"/>
    <cellStyle name="Percent 5 2 2 5 2 6" xfId="58619" xr:uid="{00000000-0005-0000-0000-000029E90000}"/>
    <cellStyle name="Percent 5 2 2 5 3" xfId="58620" xr:uid="{00000000-0005-0000-0000-00002AE90000}"/>
    <cellStyle name="Percent 5 2 2 5 3 2" xfId="58621" xr:uid="{00000000-0005-0000-0000-00002BE90000}"/>
    <cellStyle name="Percent 5 2 2 5 3 2 2" xfId="58622" xr:uid="{00000000-0005-0000-0000-00002CE90000}"/>
    <cellStyle name="Percent 5 2 2 5 3 2 3" xfId="58623" xr:uid="{00000000-0005-0000-0000-00002DE90000}"/>
    <cellStyle name="Percent 5 2 2 5 3 3" xfId="58624" xr:uid="{00000000-0005-0000-0000-00002EE90000}"/>
    <cellStyle name="Percent 5 2 2 5 3 4" xfId="58625" xr:uid="{00000000-0005-0000-0000-00002FE90000}"/>
    <cellStyle name="Percent 5 2 2 5 4" xfId="58626" xr:uid="{00000000-0005-0000-0000-000030E90000}"/>
    <cellStyle name="Percent 5 2 2 5 4 2" xfId="58627" xr:uid="{00000000-0005-0000-0000-000031E90000}"/>
    <cellStyle name="Percent 5 2 2 5 4 2 2" xfId="58628" xr:uid="{00000000-0005-0000-0000-000032E90000}"/>
    <cellStyle name="Percent 5 2 2 5 4 2 3" xfId="58629" xr:uid="{00000000-0005-0000-0000-000033E90000}"/>
    <cellStyle name="Percent 5 2 2 5 4 3" xfId="58630" xr:uid="{00000000-0005-0000-0000-000034E90000}"/>
    <cellStyle name="Percent 5 2 2 5 4 4" xfId="58631" xr:uid="{00000000-0005-0000-0000-000035E90000}"/>
    <cellStyle name="Percent 5 2 2 5 5" xfId="58632" xr:uid="{00000000-0005-0000-0000-000036E90000}"/>
    <cellStyle name="Percent 5 2 2 5 5 2" xfId="58633" xr:uid="{00000000-0005-0000-0000-000037E90000}"/>
    <cellStyle name="Percent 5 2 2 5 5 3" xfId="58634" xr:uid="{00000000-0005-0000-0000-000038E90000}"/>
    <cellStyle name="Percent 5 2 2 5 6" xfId="58635" xr:uid="{00000000-0005-0000-0000-000039E90000}"/>
    <cellStyle name="Percent 5 2 2 5 7" xfId="58636" xr:uid="{00000000-0005-0000-0000-00003AE90000}"/>
    <cellStyle name="Percent 5 2 2 6" xfId="58637" xr:uid="{00000000-0005-0000-0000-00003BE90000}"/>
    <cellStyle name="Percent 5 2 2 6 2" xfId="58638" xr:uid="{00000000-0005-0000-0000-00003CE90000}"/>
    <cellStyle name="Percent 5 2 2 6 2 2" xfId="58639" xr:uid="{00000000-0005-0000-0000-00003DE90000}"/>
    <cellStyle name="Percent 5 2 2 6 2 2 2" xfId="58640" xr:uid="{00000000-0005-0000-0000-00003EE90000}"/>
    <cellStyle name="Percent 5 2 2 6 2 2 3" xfId="58641" xr:uid="{00000000-0005-0000-0000-00003FE90000}"/>
    <cellStyle name="Percent 5 2 2 6 2 3" xfId="58642" xr:uid="{00000000-0005-0000-0000-000040E90000}"/>
    <cellStyle name="Percent 5 2 2 6 2 4" xfId="58643" xr:uid="{00000000-0005-0000-0000-000041E90000}"/>
    <cellStyle name="Percent 5 2 2 6 3" xfId="58644" xr:uid="{00000000-0005-0000-0000-000042E90000}"/>
    <cellStyle name="Percent 5 2 2 6 3 2" xfId="58645" xr:uid="{00000000-0005-0000-0000-000043E90000}"/>
    <cellStyle name="Percent 5 2 2 6 3 2 2" xfId="58646" xr:uid="{00000000-0005-0000-0000-000044E90000}"/>
    <cellStyle name="Percent 5 2 2 6 3 2 3" xfId="58647" xr:uid="{00000000-0005-0000-0000-000045E90000}"/>
    <cellStyle name="Percent 5 2 2 6 3 3" xfId="58648" xr:uid="{00000000-0005-0000-0000-000046E90000}"/>
    <cellStyle name="Percent 5 2 2 6 3 4" xfId="58649" xr:uid="{00000000-0005-0000-0000-000047E90000}"/>
    <cellStyle name="Percent 5 2 2 6 4" xfId="58650" xr:uid="{00000000-0005-0000-0000-000048E90000}"/>
    <cellStyle name="Percent 5 2 2 6 4 2" xfId="58651" xr:uid="{00000000-0005-0000-0000-000049E90000}"/>
    <cellStyle name="Percent 5 2 2 6 4 3" xfId="58652" xr:uid="{00000000-0005-0000-0000-00004AE90000}"/>
    <cellStyle name="Percent 5 2 2 6 5" xfId="58653" xr:uid="{00000000-0005-0000-0000-00004BE90000}"/>
    <cellStyle name="Percent 5 2 2 6 6" xfId="58654" xr:uid="{00000000-0005-0000-0000-00004CE90000}"/>
    <cellStyle name="Percent 5 2 2 7" xfId="58655" xr:uid="{00000000-0005-0000-0000-00004DE90000}"/>
    <cellStyle name="Percent 5 2 2 7 2" xfId="58656" xr:uid="{00000000-0005-0000-0000-00004EE90000}"/>
    <cellStyle name="Percent 5 2 2 7 2 2" xfId="58657" xr:uid="{00000000-0005-0000-0000-00004FE90000}"/>
    <cellStyle name="Percent 5 2 2 7 2 3" xfId="58658" xr:uid="{00000000-0005-0000-0000-000050E90000}"/>
    <cellStyle name="Percent 5 2 2 7 3" xfId="58659" xr:uid="{00000000-0005-0000-0000-000051E90000}"/>
    <cellStyle name="Percent 5 2 2 7 4" xfId="58660" xr:uid="{00000000-0005-0000-0000-000052E90000}"/>
    <cellStyle name="Percent 5 2 2 8" xfId="58661" xr:uid="{00000000-0005-0000-0000-000053E90000}"/>
    <cellStyle name="Percent 5 2 2 8 2" xfId="58662" xr:uid="{00000000-0005-0000-0000-000054E90000}"/>
    <cellStyle name="Percent 5 2 2 8 2 2" xfId="58663" xr:uid="{00000000-0005-0000-0000-000055E90000}"/>
    <cellStyle name="Percent 5 2 2 8 2 3" xfId="58664" xr:uid="{00000000-0005-0000-0000-000056E90000}"/>
    <cellStyle name="Percent 5 2 2 8 3" xfId="58665" xr:uid="{00000000-0005-0000-0000-000057E90000}"/>
    <cellStyle name="Percent 5 2 2 8 4" xfId="58666" xr:uid="{00000000-0005-0000-0000-000058E90000}"/>
    <cellStyle name="Percent 5 2 2 9" xfId="58667" xr:uid="{00000000-0005-0000-0000-000059E90000}"/>
    <cellStyle name="Percent 5 2 2 9 2" xfId="58668" xr:uid="{00000000-0005-0000-0000-00005AE90000}"/>
    <cellStyle name="Percent 5 2 2 9 3" xfId="58669" xr:uid="{00000000-0005-0000-0000-00005BE90000}"/>
    <cellStyle name="Percent 5 2 3" xfId="58670" xr:uid="{00000000-0005-0000-0000-00005CE90000}"/>
    <cellStyle name="Percent 5 2 3 10" xfId="58671" xr:uid="{00000000-0005-0000-0000-00005DE90000}"/>
    <cellStyle name="Percent 5 2 3 2" xfId="58672" xr:uid="{00000000-0005-0000-0000-00005EE90000}"/>
    <cellStyle name="Percent 5 2 3 2 2" xfId="58673" xr:uid="{00000000-0005-0000-0000-00005FE90000}"/>
    <cellStyle name="Percent 5 2 3 2 2 2" xfId="58674" xr:uid="{00000000-0005-0000-0000-000060E90000}"/>
    <cellStyle name="Percent 5 2 3 2 2 2 2" xfId="58675" xr:uid="{00000000-0005-0000-0000-000061E90000}"/>
    <cellStyle name="Percent 5 2 3 2 2 2 2 2" xfId="58676" xr:uid="{00000000-0005-0000-0000-000062E90000}"/>
    <cellStyle name="Percent 5 2 3 2 2 2 2 2 2" xfId="58677" xr:uid="{00000000-0005-0000-0000-000063E90000}"/>
    <cellStyle name="Percent 5 2 3 2 2 2 2 2 3" xfId="58678" xr:uid="{00000000-0005-0000-0000-000064E90000}"/>
    <cellStyle name="Percent 5 2 3 2 2 2 2 3" xfId="58679" xr:uid="{00000000-0005-0000-0000-000065E90000}"/>
    <cellStyle name="Percent 5 2 3 2 2 2 2 4" xfId="58680" xr:uid="{00000000-0005-0000-0000-000066E90000}"/>
    <cellStyle name="Percent 5 2 3 2 2 2 3" xfId="58681" xr:uid="{00000000-0005-0000-0000-000067E90000}"/>
    <cellStyle name="Percent 5 2 3 2 2 2 3 2" xfId="58682" xr:uid="{00000000-0005-0000-0000-000068E90000}"/>
    <cellStyle name="Percent 5 2 3 2 2 2 3 2 2" xfId="58683" xr:uid="{00000000-0005-0000-0000-000069E90000}"/>
    <cellStyle name="Percent 5 2 3 2 2 2 3 2 3" xfId="58684" xr:uid="{00000000-0005-0000-0000-00006AE90000}"/>
    <cellStyle name="Percent 5 2 3 2 2 2 3 3" xfId="58685" xr:uid="{00000000-0005-0000-0000-00006BE90000}"/>
    <cellStyle name="Percent 5 2 3 2 2 2 3 4" xfId="58686" xr:uid="{00000000-0005-0000-0000-00006CE90000}"/>
    <cellStyle name="Percent 5 2 3 2 2 2 4" xfId="58687" xr:uid="{00000000-0005-0000-0000-00006DE90000}"/>
    <cellStyle name="Percent 5 2 3 2 2 2 4 2" xfId="58688" xr:uid="{00000000-0005-0000-0000-00006EE90000}"/>
    <cellStyle name="Percent 5 2 3 2 2 2 4 3" xfId="58689" xr:uid="{00000000-0005-0000-0000-00006FE90000}"/>
    <cellStyle name="Percent 5 2 3 2 2 2 5" xfId="58690" xr:uid="{00000000-0005-0000-0000-000070E90000}"/>
    <cellStyle name="Percent 5 2 3 2 2 2 6" xfId="58691" xr:uid="{00000000-0005-0000-0000-000071E90000}"/>
    <cellStyle name="Percent 5 2 3 2 2 3" xfId="58692" xr:uid="{00000000-0005-0000-0000-000072E90000}"/>
    <cellStyle name="Percent 5 2 3 2 2 3 2" xfId="58693" xr:uid="{00000000-0005-0000-0000-000073E90000}"/>
    <cellStyle name="Percent 5 2 3 2 2 3 2 2" xfId="58694" xr:uid="{00000000-0005-0000-0000-000074E90000}"/>
    <cellStyle name="Percent 5 2 3 2 2 3 2 3" xfId="58695" xr:uid="{00000000-0005-0000-0000-000075E90000}"/>
    <cellStyle name="Percent 5 2 3 2 2 3 3" xfId="58696" xr:uid="{00000000-0005-0000-0000-000076E90000}"/>
    <cellStyle name="Percent 5 2 3 2 2 3 4" xfId="58697" xr:uid="{00000000-0005-0000-0000-000077E90000}"/>
    <cellStyle name="Percent 5 2 3 2 2 4" xfId="58698" xr:uid="{00000000-0005-0000-0000-000078E90000}"/>
    <cellStyle name="Percent 5 2 3 2 2 4 2" xfId="58699" xr:uid="{00000000-0005-0000-0000-000079E90000}"/>
    <cellStyle name="Percent 5 2 3 2 2 4 2 2" xfId="58700" xr:uid="{00000000-0005-0000-0000-00007AE90000}"/>
    <cellStyle name="Percent 5 2 3 2 2 4 2 3" xfId="58701" xr:uid="{00000000-0005-0000-0000-00007BE90000}"/>
    <cellStyle name="Percent 5 2 3 2 2 4 3" xfId="58702" xr:uid="{00000000-0005-0000-0000-00007CE90000}"/>
    <cellStyle name="Percent 5 2 3 2 2 4 4" xfId="58703" xr:uid="{00000000-0005-0000-0000-00007DE90000}"/>
    <cellStyle name="Percent 5 2 3 2 2 5" xfId="58704" xr:uid="{00000000-0005-0000-0000-00007EE90000}"/>
    <cellStyle name="Percent 5 2 3 2 2 5 2" xfId="58705" xr:uid="{00000000-0005-0000-0000-00007FE90000}"/>
    <cellStyle name="Percent 5 2 3 2 2 5 3" xfId="58706" xr:uid="{00000000-0005-0000-0000-000080E90000}"/>
    <cellStyle name="Percent 5 2 3 2 2 6" xfId="58707" xr:uid="{00000000-0005-0000-0000-000081E90000}"/>
    <cellStyle name="Percent 5 2 3 2 2 7" xfId="58708" xr:uid="{00000000-0005-0000-0000-000082E90000}"/>
    <cellStyle name="Percent 5 2 3 2 3" xfId="58709" xr:uid="{00000000-0005-0000-0000-000083E90000}"/>
    <cellStyle name="Percent 5 2 3 2 3 2" xfId="58710" xr:uid="{00000000-0005-0000-0000-000084E90000}"/>
    <cellStyle name="Percent 5 2 3 2 3 2 2" xfId="58711" xr:uid="{00000000-0005-0000-0000-000085E90000}"/>
    <cellStyle name="Percent 5 2 3 2 3 2 2 2" xfId="58712" xr:uid="{00000000-0005-0000-0000-000086E90000}"/>
    <cellStyle name="Percent 5 2 3 2 3 2 2 3" xfId="58713" xr:uid="{00000000-0005-0000-0000-000087E90000}"/>
    <cellStyle name="Percent 5 2 3 2 3 2 3" xfId="58714" xr:uid="{00000000-0005-0000-0000-000088E90000}"/>
    <cellStyle name="Percent 5 2 3 2 3 2 4" xfId="58715" xr:uid="{00000000-0005-0000-0000-000089E90000}"/>
    <cellStyle name="Percent 5 2 3 2 3 3" xfId="58716" xr:uid="{00000000-0005-0000-0000-00008AE90000}"/>
    <cellStyle name="Percent 5 2 3 2 3 3 2" xfId="58717" xr:uid="{00000000-0005-0000-0000-00008BE90000}"/>
    <cellStyle name="Percent 5 2 3 2 3 3 2 2" xfId="58718" xr:uid="{00000000-0005-0000-0000-00008CE90000}"/>
    <cellStyle name="Percent 5 2 3 2 3 3 2 3" xfId="58719" xr:uid="{00000000-0005-0000-0000-00008DE90000}"/>
    <cellStyle name="Percent 5 2 3 2 3 3 3" xfId="58720" xr:uid="{00000000-0005-0000-0000-00008EE90000}"/>
    <cellStyle name="Percent 5 2 3 2 3 3 4" xfId="58721" xr:uid="{00000000-0005-0000-0000-00008FE90000}"/>
    <cellStyle name="Percent 5 2 3 2 3 4" xfId="58722" xr:uid="{00000000-0005-0000-0000-000090E90000}"/>
    <cellStyle name="Percent 5 2 3 2 3 4 2" xfId="58723" xr:uid="{00000000-0005-0000-0000-000091E90000}"/>
    <cellStyle name="Percent 5 2 3 2 3 4 3" xfId="58724" xr:uid="{00000000-0005-0000-0000-000092E90000}"/>
    <cellStyle name="Percent 5 2 3 2 3 5" xfId="58725" xr:uid="{00000000-0005-0000-0000-000093E90000}"/>
    <cellStyle name="Percent 5 2 3 2 3 6" xfId="58726" xr:uid="{00000000-0005-0000-0000-000094E90000}"/>
    <cellStyle name="Percent 5 2 3 2 4" xfId="58727" xr:uid="{00000000-0005-0000-0000-000095E90000}"/>
    <cellStyle name="Percent 5 2 3 2 4 2" xfId="58728" xr:uid="{00000000-0005-0000-0000-000096E90000}"/>
    <cellStyle name="Percent 5 2 3 2 4 2 2" xfId="58729" xr:uid="{00000000-0005-0000-0000-000097E90000}"/>
    <cellStyle name="Percent 5 2 3 2 4 2 3" xfId="58730" xr:uid="{00000000-0005-0000-0000-000098E90000}"/>
    <cellStyle name="Percent 5 2 3 2 4 3" xfId="58731" xr:uid="{00000000-0005-0000-0000-000099E90000}"/>
    <cellStyle name="Percent 5 2 3 2 4 4" xfId="58732" xr:uid="{00000000-0005-0000-0000-00009AE90000}"/>
    <cellStyle name="Percent 5 2 3 2 5" xfId="58733" xr:uid="{00000000-0005-0000-0000-00009BE90000}"/>
    <cellStyle name="Percent 5 2 3 2 5 2" xfId="58734" xr:uid="{00000000-0005-0000-0000-00009CE90000}"/>
    <cellStyle name="Percent 5 2 3 2 5 2 2" xfId="58735" xr:uid="{00000000-0005-0000-0000-00009DE90000}"/>
    <cellStyle name="Percent 5 2 3 2 5 2 3" xfId="58736" xr:uid="{00000000-0005-0000-0000-00009EE90000}"/>
    <cellStyle name="Percent 5 2 3 2 5 3" xfId="58737" xr:uid="{00000000-0005-0000-0000-00009FE90000}"/>
    <cellStyle name="Percent 5 2 3 2 5 4" xfId="58738" xr:uid="{00000000-0005-0000-0000-0000A0E90000}"/>
    <cellStyle name="Percent 5 2 3 2 6" xfId="58739" xr:uid="{00000000-0005-0000-0000-0000A1E90000}"/>
    <cellStyle name="Percent 5 2 3 2 6 2" xfId="58740" xr:uid="{00000000-0005-0000-0000-0000A2E90000}"/>
    <cellStyle name="Percent 5 2 3 2 6 3" xfId="58741" xr:uid="{00000000-0005-0000-0000-0000A3E90000}"/>
    <cellStyle name="Percent 5 2 3 2 7" xfId="58742" xr:uid="{00000000-0005-0000-0000-0000A4E90000}"/>
    <cellStyle name="Percent 5 2 3 2 8" xfId="58743" xr:uid="{00000000-0005-0000-0000-0000A5E90000}"/>
    <cellStyle name="Percent 5 2 3 3" xfId="58744" xr:uid="{00000000-0005-0000-0000-0000A6E90000}"/>
    <cellStyle name="Percent 5 2 3 3 2" xfId="58745" xr:uid="{00000000-0005-0000-0000-0000A7E90000}"/>
    <cellStyle name="Percent 5 2 3 3 2 2" xfId="58746" xr:uid="{00000000-0005-0000-0000-0000A8E90000}"/>
    <cellStyle name="Percent 5 2 3 3 2 2 2" xfId="58747" xr:uid="{00000000-0005-0000-0000-0000A9E90000}"/>
    <cellStyle name="Percent 5 2 3 3 2 2 2 2" xfId="58748" xr:uid="{00000000-0005-0000-0000-0000AAE90000}"/>
    <cellStyle name="Percent 5 2 3 3 2 2 2 3" xfId="58749" xr:uid="{00000000-0005-0000-0000-0000ABE90000}"/>
    <cellStyle name="Percent 5 2 3 3 2 2 3" xfId="58750" xr:uid="{00000000-0005-0000-0000-0000ACE90000}"/>
    <cellStyle name="Percent 5 2 3 3 2 2 4" xfId="58751" xr:uid="{00000000-0005-0000-0000-0000ADE90000}"/>
    <cellStyle name="Percent 5 2 3 3 2 3" xfId="58752" xr:uid="{00000000-0005-0000-0000-0000AEE90000}"/>
    <cellStyle name="Percent 5 2 3 3 2 3 2" xfId="58753" xr:uid="{00000000-0005-0000-0000-0000AFE90000}"/>
    <cellStyle name="Percent 5 2 3 3 2 3 2 2" xfId="58754" xr:uid="{00000000-0005-0000-0000-0000B0E90000}"/>
    <cellStyle name="Percent 5 2 3 3 2 3 2 3" xfId="58755" xr:uid="{00000000-0005-0000-0000-0000B1E90000}"/>
    <cellStyle name="Percent 5 2 3 3 2 3 3" xfId="58756" xr:uid="{00000000-0005-0000-0000-0000B2E90000}"/>
    <cellStyle name="Percent 5 2 3 3 2 3 4" xfId="58757" xr:uid="{00000000-0005-0000-0000-0000B3E90000}"/>
    <cellStyle name="Percent 5 2 3 3 2 4" xfId="58758" xr:uid="{00000000-0005-0000-0000-0000B4E90000}"/>
    <cellStyle name="Percent 5 2 3 3 2 4 2" xfId="58759" xr:uid="{00000000-0005-0000-0000-0000B5E90000}"/>
    <cellStyle name="Percent 5 2 3 3 2 4 3" xfId="58760" xr:uid="{00000000-0005-0000-0000-0000B6E90000}"/>
    <cellStyle name="Percent 5 2 3 3 2 5" xfId="58761" xr:uid="{00000000-0005-0000-0000-0000B7E90000}"/>
    <cellStyle name="Percent 5 2 3 3 2 6" xfId="58762" xr:uid="{00000000-0005-0000-0000-0000B8E90000}"/>
    <cellStyle name="Percent 5 2 3 3 3" xfId="58763" xr:uid="{00000000-0005-0000-0000-0000B9E90000}"/>
    <cellStyle name="Percent 5 2 3 3 3 2" xfId="58764" xr:uid="{00000000-0005-0000-0000-0000BAE90000}"/>
    <cellStyle name="Percent 5 2 3 3 3 2 2" xfId="58765" xr:uid="{00000000-0005-0000-0000-0000BBE90000}"/>
    <cellStyle name="Percent 5 2 3 3 3 2 3" xfId="58766" xr:uid="{00000000-0005-0000-0000-0000BCE90000}"/>
    <cellStyle name="Percent 5 2 3 3 3 3" xfId="58767" xr:uid="{00000000-0005-0000-0000-0000BDE90000}"/>
    <cellStyle name="Percent 5 2 3 3 3 4" xfId="58768" xr:uid="{00000000-0005-0000-0000-0000BEE90000}"/>
    <cellStyle name="Percent 5 2 3 3 4" xfId="58769" xr:uid="{00000000-0005-0000-0000-0000BFE90000}"/>
    <cellStyle name="Percent 5 2 3 3 4 2" xfId="58770" xr:uid="{00000000-0005-0000-0000-0000C0E90000}"/>
    <cellStyle name="Percent 5 2 3 3 4 2 2" xfId="58771" xr:uid="{00000000-0005-0000-0000-0000C1E90000}"/>
    <cellStyle name="Percent 5 2 3 3 4 2 3" xfId="58772" xr:uid="{00000000-0005-0000-0000-0000C2E90000}"/>
    <cellStyle name="Percent 5 2 3 3 4 3" xfId="58773" xr:uid="{00000000-0005-0000-0000-0000C3E90000}"/>
    <cellStyle name="Percent 5 2 3 3 4 4" xfId="58774" xr:uid="{00000000-0005-0000-0000-0000C4E90000}"/>
    <cellStyle name="Percent 5 2 3 3 5" xfId="58775" xr:uid="{00000000-0005-0000-0000-0000C5E90000}"/>
    <cellStyle name="Percent 5 2 3 3 5 2" xfId="58776" xr:uid="{00000000-0005-0000-0000-0000C6E90000}"/>
    <cellStyle name="Percent 5 2 3 3 5 3" xfId="58777" xr:uid="{00000000-0005-0000-0000-0000C7E90000}"/>
    <cellStyle name="Percent 5 2 3 3 6" xfId="58778" xr:uid="{00000000-0005-0000-0000-0000C8E90000}"/>
    <cellStyle name="Percent 5 2 3 3 7" xfId="58779" xr:uid="{00000000-0005-0000-0000-0000C9E90000}"/>
    <cellStyle name="Percent 5 2 3 4" xfId="58780" xr:uid="{00000000-0005-0000-0000-0000CAE90000}"/>
    <cellStyle name="Percent 5 2 3 4 2" xfId="58781" xr:uid="{00000000-0005-0000-0000-0000CBE90000}"/>
    <cellStyle name="Percent 5 2 3 4 2 2" xfId="58782" xr:uid="{00000000-0005-0000-0000-0000CCE90000}"/>
    <cellStyle name="Percent 5 2 3 4 2 2 2" xfId="58783" xr:uid="{00000000-0005-0000-0000-0000CDE90000}"/>
    <cellStyle name="Percent 5 2 3 4 2 2 2 2" xfId="58784" xr:uid="{00000000-0005-0000-0000-0000CEE90000}"/>
    <cellStyle name="Percent 5 2 3 4 2 2 2 3" xfId="58785" xr:uid="{00000000-0005-0000-0000-0000CFE90000}"/>
    <cellStyle name="Percent 5 2 3 4 2 2 3" xfId="58786" xr:uid="{00000000-0005-0000-0000-0000D0E90000}"/>
    <cellStyle name="Percent 5 2 3 4 2 2 4" xfId="58787" xr:uid="{00000000-0005-0000-0000-0000D1E90000}"/>
    <cellStyle name="Percent 5 2 3 4 2 3" xfId="58788" xr:uid="{00000000-0005-0000-0000-0000D2E90000}"/>
    <cellStyle name="Percent 5 2 3 4 2 3 2" xfId="58789" xr:uid="{00000000-0005-0000-0000-0000D3E90000}"/>
    <cellStyle name="Percent 5 2 3 4 2 3 2 2" xfId="58790" xr:uid="{00000000-0005-0000-0000-0000D4E90000}"/>
    <cellStyle name="Percent 5 2 3 4 2 3 2 3" xfId="58791" xr:uid="{00000000-0005-0000-0000-0000D5E90000}"/>
    <cellStyle name="Percent 5 2 3 4 2 3 3" xfId="58792" xr:uid="{00000000-0005-0000-0000-0000D6E90000}"/>
    <cellStyle name="Percent 5 2 3 4 2 3 4" xfId="58793" xr:uid="{00000000-0005-0000-0000-0000D7E90000}"/>
    <cellStyle name="Percent 5 2 3 4 2 4" xfId="58794" xr:uid="{00000000-0005-0000-0000-0000D8E90000}"/>
    <cellStyle name="Percent 5 2 3 4 2 4 2" xfId="58795" xr:uid="{00000000-0005-0000-0000-0000D9E90000}"/>
    <cellStyle name="Percent 5 2 3 4 2 4 3" xfId="58796" xr:uid="{00000000-0005-0000-0000-0000DAE90000}"/>
    <cellStyle name="Percent 5 2 3 4 2 5" xfId="58797" xr:uid="{00000000-0005-0000-0000-0000DBE90000}"/>
    <cellStyle name="Percent 5 2 3 4 2 6" xfId="58798" xr:uid="{00000000-0005-0000-0000-0000DCE90000}"/>
    <cellStyle name="Percent 5 2 3 4 3" xfId="58799" xr:uid="{00000000-0005-0000-0000-0000DDE90000}"/>
    <cellStyle name="Percent 5 2 3 4 3 2" xfId="58800" xr:uid="{00000000-0005-0000-0000-0000DEE90000}"/>
    <cellStyle name="Percent 5 2 3 4 3 2 2" xfId="58801" xr:uid="{00000000-0005-0000-0000-0000DFE90000}"/>
    <cellStyle name="Percent 5 2 3 4 3 2 3" xfId="58802" xr:uid="{00000000-0005-0000-0000-0000E0E90000}"/>
    <cellStyle name="Percent 5 2 3 4 3 3" xfId="58803" xr:uid="{00000000-0005-0000-0000-0000E1E90000}"/>
    <cellStyle name="Percent 5 2 3 4 3 4" xfId="58804" xr:uid="{00000000-0005-0000-0000-0000E2E90000}"/>
    <cellStyle name="Percent 5 2 3 4 4" xfId="58805" xr:uid="{00000000-0005-0000-0000-0000E3E90000}"/>
    <cellStyle name="Percent 5 2 3 4 4 2" xfId="58806" xr:uid="{00000000-0005-0000-0000-0000E4E90000}"/>
    <cellStyle name="Percent 5 2 3 4 4 2 2" xfId="58807" xr:uid="{00000000-0005-0000-0000-0000E5E90000}"/>
    <cellStyle name="Percent 5 2 3 4 4 2 3" xfId="58808" xr:uid="{00000000-0005-0000-0000-0000E6E90000}"/>
    <cellStyle name="Percent 5 2 3 4 4 3" xfId="58809" xr:uid="{00000000-0005-0000-0000-0000E7E90000}"/>
    <cellStyle name="Percent 5 2 3 4 4 4" xfId="58810" xr:uid="{00000000-0005-0000-0000-0000E8E90000}"/>
    <cellStyle name="Percent 5 2 3 4 5" xfId="58811" xr:uid="{00000000-0005-0000-0000-0000E9E90000}"/>
    <cellStyle name="Percent 5 2 3 4 5 2" xfId="58812" xr:uid="{00000000-0005-0000-0000-0000EAE90000}"/>
    <cellStyle name="Percent 5 2 3 4 5 3" xfId="58813" xr:uid="{00000000-0005-0000-0000-0000EBE90000}"/>
    <cellStyle name="Percent 5 2 3 4 6" xfId="58814" xr:uid="{00000000-0005-0000-0000-0000ECE90000}"/>
    <cellStyle name="Percent 5 2 3 4 7" xfId="58815" xr:uid="{00000000-0005-0000-0000-0000EDE90000}"/>
    <cellStyle name="Percent 5 2 3 5" xfId="58816" xr:uid="{00000000-0005-0000-0000-0000EEE90000}"/>
    <cellStyle name="Percent 5 2 3 5 2" xfId="58817" xr:uid="{00000000-0005-0000-0000-0000EFE90000}"/>
    <cellStyle name="Percent 5 2 3 5 2 2" xfId="58818" xr:uid="{00000000-0005-0000-0000-0000F0E90000}"/>
    <cellStyle name="Percent 5 2 3 5 2 2 2" xfId="58819" xr:uid="{00000000-0005-0000-0000-0000F1E90000}"/>
    <cellStyle name="Percent 5 2 3 5 2 2 3" xfId="58820" xr:uid="{00000000-0005-0000-0000-0000F2E90000}"/>
    <cellStyle name="Percent 5 2 3 5 2 3" xfId="58821" xr:uid="{00000000-0005-0000-0000-0000F3E90000}"/>
    <cellStyle name="Percent 5 2 3 5 2 4" xfId="58822" xr:uid="{00000000-0005-0000-0000-0000F4E90000}"/>
    <cellStyle name="Percent 5 2 3 5 3" xfId="58823" xr:uid="{00000000-0005-0000-0000-0000F5E90000}"/>
    <cellStyle name="Percent 5 2 3 5 3 2" xfId="58824" xr:uid="{00000000-0005-0000-0000-0000F6E90000}"/>
    <cellStyle name="Percent 5 2 3 5 3 2 2" xfId="58825" xr:uid="{00000000-0005-0000-0000-0000F7E90000}"/>
    <cellStyle name="Percent 5 2 3 5 3 2 3" xfId="58826" xr:uid="{00000000-0005-0000-0000-0000F8E90000}"/>
    <cellStyle name="Percent 5 2 3 5 3 3" xfId="58827" xr:uid="{00000000-0005-0000-0000-0000F9E90000}"/>
    <cellStyle name="Percent 5 2 3 5 3 4" xfId="58828" xr:uid="{00000000-0005-0000-0000-0000FAE90000}"/>
    <cellStyle name="Percent 5 2 3 5 4" xfId="58829" xr:uid="{00000000-0005-0000-0000-0000FBE90000}"/>
    <cellStyle name="Percent 5 2 3 5 4 2" xfId="58830" xr:uid="{00000000-0005-0000-0000-0000FCE90000}"/>
    <cellStyle name="Percent 5 2 3 5 4 3" xfId="58831" xr:uid="{00000000-0005-0000-0000-0000FDE90000}"/>
    <cellStyle name="Percent 5 2 3 5 5" xfId="58832" xr:uid="{00000000-0005-0000-0000-0000FEE90000}"/>
    <cellStyle name="Percent 5 2 3 5 6" xfId="58833" xr:uid="{00000000-0005-0000-0000-0000FFE90000}"/>
    <cellStyle name="Percent 5 2 3 6" xfId="58834" xr:uid="{00000000-0005-0000-0000-000000EA0000}"/>
    <cellStyle name="Percent 5 2 3 6 2" xfId="58835" xr:uid="{00000000-0005-0000-0000-000001EA0000}"/>
    <cellStyle name="Percent 5 2 3 6 2 2" xfId="58836" xr:uid="{00000000-0005-0000-0000-000002EA0000}"/>
    <cellStyle name="Percent 5 2 3 6 2 3" xfId="58837" xr:uid="{00000000-0005-0000-0000-000003EA0000}"/>
    <cellStyle name="Percent 5 2 3 6 3" xfId="58838" xr:uid="{00000000-0005-0000-0000-000004EA0000}"/>
    <cellStyle name="Percent 5 2 3 6 4" xfId="58839" xr:uid="{00000000-0005-0000-0000-000005EA0000}"/>
    <cellStyle name="Percent 5 2 3 7" xfId="58840" xr:uid="{00000000-0005-0000-0000-000006EA0000}"/>
    <cellStyle name="Percent 5 2 3 7 2" xfId="58841" xr:uid="{00000000-0005-0000-0000-000007EA0000}"/>
    <cellStyle name="Percent 5 2 3 7 2 2" xfId="58842" xr:uid="{00000000-0005-0000-0000-000008EA0000}"/>
    <cellStyle name="Percent 5 2 3 7 2 3" xfId="58843" xr:uid="{00000000-0005-0000-0000-000009EA0000}"/>
    <cellStyle name="Percent 5 2 3 7 3" xfId="58844" xr:uid="{00000000-0005-0000-0000-00000AEA0000}"/>
    <cellStyle name="Percent 5 2 3 7 4" xfId="58845" xr:uid="{00000000-0005-0000-0000-00000BEA0000}"/>
    <cellStyle name="Percent 5 2 3 8" xfId="58846" xr:uid="{00000000-0005-0000-0000-00000CEA0000}"/>
    <cellStyle name="Percent 5 2 3 8 2" xfId="58847" xr:uid="{00000000-0005-0000-0000-00000DEA0000}"/>
    <cellStyle name="Percent 5 2 3 8 3" xfId="58848" xr:uid="{00000000-0005-0000-0000-00000EEA0000}"/>
    <cellStyle name="Percent 5 2 3 9" xfId="58849" xr:uid="{00000000-0005-0000-0000-00000FEA0000}"/>
    <cellStyle name="Percent 5 2 4" xfId="58850" xr:uid="{00000000-0005-0000-0000-000010EA0000}"/>
    <cellStyle name="Percent 5 2 4 2" xfId="58851" xr:uid="{00000000-0005-0000-0000-000011EA0000}"/>
    <cellStyle name="Percent 5 2 4 2 2" xfId="58852" xr:uid="{00000000-0005-0000-0000-000012EA0000}"/>
    <cellStyle name="Percent 5 2 4 2 2 2" xfId="58853" xr:uid="{00000000-0005-0000-0000-000013EA0000}"/>
    <cellStyle name="Percent 5 2 4 2 2 2 2" xfId="58854" xr:uid="{00000000-0005-0000-0000-000014EA0000}"/>
    <cellStyle name="Percent 5 2 4 2 2 2 2 2" xfId="58855" xr:uid="{00000000-0005-0000-0000-000015EA0000}"/>
    <cellStyle name="Percent 5 2 4 2 2 2 2 3" xfId="58856" xr:uid="{00000000-0005-0000-0000-000016EA0000}"/>
    <cellStyle name="Percent 5 2 4 2 2 2 3" xfId="58857" xr:uid="{00000000-0005-0000-0000-000017EA0000}"/>
    <cellStyle name="Percent 5 2 4 2 2 2 4" xfId="58858" xr:uid="{00000000-0005-0000-0000-000018EA0000}"/>
    <cellStyle name="Percent 5 2 4 2 2 3" xfId="58859" xr:uid="{00000000-0005-0000-0000-000019EA0000}"/>
    <cellStyle name="Percent 5 2 4 2 2 3 2" xfId="58860" xr:uid="{00000000-0005-0000-0000-00001AEA0000}"/>
    <cellStyle name="Percent 5 2 4 2 2 3 2 2" xfId="58861" xr:uid="{00000000-0005-0000-0000-00001BEA0000}"/>
    <cellStyle name="Percent 5 2 4 2 2 3 2 3" xfId="58862" xr:uid="{00000000-0005-0000-0000-00001CEA0000}"/>
    <cellStyle name="Percent 5 2 4 2 2 3 3" xfId="58863" xr:uid="{00000000-0005-0000-0000-00001DEA0000}"/>
    <cellStyle name="Percent 5 2 4 2 2 3 4" xfId="58864" xr:uid="{00000000-0005-0000-0000-00001EEA0000}"/>
    <cellStyle name="Percent 5 2 4 2 2 4" xfId="58865" xr:uid="{00000000-0005-0000-0000-00001FEA0000}"/>
    <cellStyle name="Percent 5 2 4 2 2 4 2" xfId="58866" xr:uid="{00000000-0005-0000-0000-000020EA0000}"/>
    <cellStyle name="Percent 5 2 4 2 2 4 3" xfId="58867" xr:uid="{00000000-0005-0000-0000-000021EA0000}"/>
    <cellStyle name="Percent 5 2 4 2 2 5" xfId="58868" xr:uid="{00000000-0005-0000-0000-000022EA0000}"/>
    <cellStyle name="Percent 5 2 4 2 2 6" xfId="58869" xr:uid="{00000000-0005-0000-0000-000023EA0000}"/>
    <cellStyle name="Percent 5 2 4 2 3" xfId="58870" xr:uid="{00000000-0005-0000-0000-000024EA0000}"/>
    <cellStyle name="Percent 5 2 4 2 3 2" xfId="58871" xr:uid="{00000000-0005-0000-0000-000025EA0000}"/>
    <cellStyle name="Percent 5 2 4 2 3 2 2" xfId="58872" xr:uid="{00000000-0005-0000-0000-000026EA0000}"/>
    <cellStyle name="Percent 5 2 4 2 3 2 3" xfId="58873" xr:uid="{00000000-0005-0000-0000-000027EA0000}"/>
    <cellStyle name="Percent 5 2 4 2 3 3" xfId="58874" xr:uid="{00000000-0005-0000-0000-000028EA0000}"/>
    <cellStyle name="Percent 5 2 4 2 3 4" xfId="58875" xr:uid="{00000000-0005-0000-0000-000029EA0000}"/>
    <cellStyle name="Percent 5 2 4 2 4" xfId="58876" xr:uid="{00000000-0005-0000-0000-00002AEA0000}"/>
    <cellStyle name="Percent 5 2 4 2 4 2" xfId="58877" xr:uid="{00000000-0005-0000-0000-00002BEA0000}"/>
    <cellStyle name="Percent 5 2 4 2 4 2 2" xfId="58878" xr:uid="{00000000-0005-0000-0000-00002CEA0000}"/>
    <cellStyle name="Percent 5 2 4 2 4 2 3" xfId="58879" xr:uid="{00000000-0005-0000-0000-00002DEA0000}"/>
    <cellStyle name="Percent 5 2 4 2 4 3" xfId="58880" xr:uid="{00000000-0005-0000-0000-00002EEA0000}"/>
    <cellStyle name="Percent 5 2 4 2 4 4" xfId="58881" xr:uid="{00000000-0005-0000-0000-00002FEA0000}"/>
    <cellStyle name="Percent 5 2 4 2 5" xfId="58882" xr:uid="{00000000-0005-0000-0000-000030EA0000}"/>
    <cellStyle name="Percent 5 2 4 2 5 2" xfId="58883" xr:uid="{00000000-0005-0000-0000-000031EA0000}"/>
    <cellStyle name="Percent 5 2 4 2 5 3" xfId="58884" xr:uid="{00000000-0005-0000-0000-000032EA0000}"/>
    <cellStyle name="Percent 5 2 4 2 6" xfId="58885" xr:uid="{00000000-0005-0000-0000-000033EA0000}"/>
    <cellStyle name="Percent 5 2 4 2 7" xfId="58886" xr:uid="{00000000-0005-0000-0000-000034EA0000}"/>
    <cellStyle name="Percent 5 2 4 3" xfId="58887" xr:uid="{00000000-0005-0000-0000-000035EA0000}"/>
    <cellStyle name="Percent 5 2 4 3 2" xfId="58888" xr:uid="{00000000-0005-0000-0000-000036EA0000}"/>
    <cellStyle name="Percent 5 2 4 3 2 2" xfId="58889" xr:uid="{00000000-0005-0000-0000-000037EA0000}"/>
    <cellStyle name="Percent 5 2 4 3 2 2 2" xfId="58890" xr:uid="{00000000-0005-0000-0000-000038EA0000}"/>
    <cellStyle name="Percent 5 2 4 3 2 2 3" xfId="58891" xr:uid="{00000000-0005-0000-0000-000039EA0000}"/>
    <cellStyle name="Percent 5 2 4 3 2 3" xfId="58892" xr:uid="{00000000-0005-0000-0000-00003AEA0000}"/>
    <cellStyle name="Percent 5 2 4 3 2 4" xfId="58893" xr:uid="{00000000-0005-0000-0000-00003BEA0000}"/>
    <cellStyle name="Percent 5 2 4 3 3" xfId="58894" xr:uid="{00000000-0005-0000-0000-00003CEA0000}"/>
    <cellStyle name="Percent 5 2 4 3 3 2" xfId="58895" xr:uid="{00000000-0005-0000-0000-00003DEA0000}"/>
    <cellStyle name="Percent 5 2 4 3 3 2 2" xfId="58896" xr:uid="{00000000-0005-0000-0000-00003EEA0000}"/>
    <cellStyle name="Percent 5 2 4 3 3 2 3" xfId="58897" xr:uid="{00000000-0005-0000-0000-00003FEA0000}"/>
    <cellStyle name="Percent 5 2 4 3 3 3" xfId="58898" xr:uid="{00000000-0005-0000-0000-000040EA0000}"/>
    <cellStyle name="Percent 5 2 4 3 3 4" xfId="58899" xr:uid="{00000000-0005-0000-0000-000041EA0000}"/>
    <cellStyle name="Percent 5 2 4 3 4" xfId="58900" xr:uid="{00000000-0005-0000-0000-000042EA0000}"/>
    <cellStyle name="Percent 5 2 4 3 4 2" xfId="58901" xr:uid="{00000000-0005-0000-0000-000043EA0000}"/>
    <cellStyle name="Percent 5 2 4 3 4 3" xfId="58902" xr:uid="{00000000-0005-0000-0000-000044EA0000}"/>
    <cellStyle name="Percent 5 2 4 3 5" xfId="58903" xr:uid="{00000000-0005-0000-0000-000045EA0000}"/>
    <cellStyle name="Percent 5 2 4 3 6" xfId="58904" xr:uid="{00000000-0005-0000-0000-000046EA0000}"/>
    <cellStyle name="Percent 5 2 4 4" xfId="58905" xr:uid="{00000000-0005-0000-0000-000047EA0000}"/>
    <cellStyle name="Percent 5 2 4 4 2" xfId="58906" xr:uid="{00000000-0005-0000-0000-000048EA0000}"/>
    <cellStyle name="Percent 5 2 4 4 2 2" xfId="58907" xr:uid="{00000000-0005-0000-0000-000049EA0000}"/>
    <cellStyle name="Percent 5 2 4 4 2 3" xfId="58908" xr:uid="{00000000-0005-0000-0000-00004AEA0000}"/>
    <cellStyle name="Percent 5 2 4 4 3" xfId="58909" xr:uid="{00000000-0005-0000-0000-00004BEA0000}"/>
    <cellStyle name="Percent 5 2 4 4 4" xfId="58910" xr:uid="{00000000-0005-0000-0000-00004CEA0000}"/>
    <cellStyle name="Percent 5 2 4 5" xfId="58911" xr:uid="{00000000-0005-0000-0000-00004DEA0000}"/>
    <cellStyle name="Percent 5 2 4 5 2" xfId="58912" xr:uid="{00000000-0005-0000-0000-00004EEA0000}"/>
    <cellStyle name="Percent 5 2 4 5 2 2" xfId="58913" xr:uid="{00000000-0005-0000-0000-00004FEA0000}"/>
    <cellStyle name="Percent 5 2 4 5 2 3" xfId="58914" xr:uid="{00000000-0005-0000-0000-000050EA0000}"/>
    <cellStyle name="Percent 5 2 4 5 3" xfId="58915" xr:uid="{00000000-0005-0000-0000-000051EA0000}"/>
    <cellStyle name="Percent 5 2 4 5 4" xfId="58916" xr:uid="{00000000-0005-0000-0000-000052EA0000}"/>
    <cellStyle name="Percent 5 2 4 6" xfId="58917" xr:uid="{00000000-0005-0000-0000-000053EA0000}"/>
    <cellStyle name="Percent 5 2 4 6 2" xfId="58918" xr:uid="{00000000-0005-0000-0000-000054EA0000}"/>
    <cellStyle name="Percent 5 2 4 6 3" xfId="58919" xr:uid="{00000000-0005-0000-0000-000055EA0000}"/>
    <cellStyle name="Percent 5 2 4 7" xfId="58920" xr:uid="{00000000-0005-0000-0000-000056EA0000}"/>
    <cellStyle name="Percent 5 2 4 8" xfId="58921" xr:uid="{00000000-0005-0000-0000-000057EA0000}"/>
    <cellStyle name="Percent 5 2 5" xfId="58922" xr:uid="{00000000-0005-0000-0000-000058EA0000}"/>
    <cellStyle name="Percent 5 2 5 2" xfId="58923" xr:uid="{00000000-0005-0000-0000-000059EA0000}"/>
    <cellStyle name="Percent 5 2 5 2 2" xfId="58924" xr:uid="{00000000-0005-0000-0000-00005AEA0000}"/>
    <cellStyle name="Percent 5 2 5 2 2 2" xfId="58925" xr:uid="{00000000-0005-0000-0000-00005BEA0000}"/>
    <cellStyle name="Percent 5 2 5 2 2 2 2" xfId="58926" xr:uid="{00000000-0005-0000-0000-00005CEA0000}"/>
    <cellStyle name="Percent 5 2 5 2 2 2 3" xfId="58927" xr:uid="{00000000-0005-0000-0000-00005DEA0000}"/>
    <cellStyle name="Percent 5 2 5 2 2 3" xfId="58928" xr:uid="{00000000-0005-0000-0000-00005EEA0000}"/>
    <cellStyle name="Percent 5 2 5 2 2 4" xfId="58929" xr:uid="{00000000-0005-0000-0000-00005FEA0000}"/>
    <cellStyle name="Percent 5 2 5 2 3" xfId="58930" xr:uid="{00000000-0005-0000-0000-000060EA0000}"/>
    <cellStyle name="Percent 5 2 5 2 3 2" xfId="58931" xr:uid="{00000000-0005-0000-0000-000061EA0000}"/>
    <cellStyle name="Percent 5 2 5 2 3 2 2" xfId="58932" xr:uid="{00000000-0005-0000-0000-000062EA0000}"/>
    <cellStyle name="Percent 5 2 5 2 3 2 3" xfId="58933" xr:uid="{00000000-0005-0000-0000-000063EA0000}"/>
    <cellStyle name="Percent 5 2 5 2 3 3" xfId="58934" xr:uid="{00000000-0005-0000-0000-000064EA0000}"/>
    <cellStyle name="Percent 5 2 5 2 3 4" xfId="58935" xr:uid="{00000000-0005-0000-0000-000065EA0000}"/>
    <cellStyle name="Percent 5 2 5 2 4" xfId="58936" xr:uid="{00000000-0005-0000-0000-000066EA0000}"/>
    <cellStyle name="Percent 5 2 5 2 4 2" xfId="58937" xr:uid="{00000000-0005-0000-0000-000067EA0000}"/>
    <cellStyle name="Percent 5 2 5 2 4 3" xfId="58938" xr:uid="{00000000-0005-0000-0000-000068EA0000}"/>
    <cellStyle name="Percent 5 2 5 2 5" xfId="58939" xr:uid="{00000000-0005-0000-0000-000069EA0000}"/>
    <cellStyle name="Percent 5 2 5 2 6" xfId="58940" xr:uid="{00000000-0005-0000-0000-00006AEA0000}"/>
    <cellStyle name="Percent 5 2 5 3" xfId="58941" xr:uid="{00000000-0005-0000-0000-00006BEA0000}"/>
    <cellStyle name="Percent 5 2 5 3 2" xfId="58942" xr:uid="{00000000-0005-0000-0000-00006CEA0000}"/>
    <cellStyle name="Percent 5 2 5 3 2 2" xfId="58943" xr:uid="{00000000-0005-0000-0000-00006DEA0000}"/>
    <cellStyle name="Percent 5 2 5 3 2 3" xfId="58944" xr:uid="{00000000-0005-0000-0000-00006EEA0000}"/>
    <cellStyle name="Percent 5 2 5 3 3" xfId="58945" xr:uid="{00000000-0005-0000-0000-00006FEA0000}"/>
    <cellStyle name="Percent 5 2 5 3 4" xfId="58946" xr:uid="{00000000-0005-0000-0000-000070EA0000}"/>
    <cellStyle name="Percent 5 2 5 4" xfId="58947" xr:uid="{00000000-0005-0000-0000-000071EA0000}"/>
    <cellStyle name="Percent 5 2 5 4 2" xfId="58948" xr:uid="{00000000-0005-0000-0000-000072EA0000}"/>
    <cellStyle name="Percent 5 2 5 4 2 2" xfId="58949" xr:uid="{00000000-0005-0000-0000-000073EA0000}"/>
    <cellStyle name="Percent 5 2 5 4 2 3" xfId="58950" xr:uid="{00000000-0005-0000-0000-000074EA0000}"/>
    <cellStyle name="Percent 5 2 5 4 3" xfId="58951" xr:uid="{00000000-0005-0000-0000-000075EA0000}"/>
    <cellStyle name="Percent 5 2 5 4 4" xfId="58952" xr:uid="{00000000-0005-0000-0000-000076EA0000}"/>
    <cellStyle name="Percent 5 2 5 5" xfId="58953" xr:uid="{00000000-0005-0000-0000-000077EA0000}"/>
    <cellStyle name="Percent 5 2 5 5 2" xfId="58954" xr:uid="{00000000-0005-0000-0000-000078EA0000}"/>
    <cellStyle name="Percent 5 2 5 5 3" xfId="58955" xr:uid="{00000000-0005-0000-0000-000079EA0000}"/>
    <cellStyle name="Percent 5 2 5 6" xfId="58956" xr:uid="{00000000-0005-0000-0000-00007AEA0000}"/>
    <cellStyle name="Percent 5 2 5 7" xfId="58957" xr:uid="{00000000-0005-0000-0000-00007BEA0000}"/>
    <cellStyle name="Percent 5 2 6" xfId="58958" xr:uid="{00000000-0005-0000-0000-00007CEA0000}"/>
    <cellStyle name="Percent 5 2 6 2" xfId="58959" xr:uid="{00000000-0005-0000-0000-00007DEA0000}"/>
    <cellStyle name="Percent 5 2 6 2 2" xfId="58960" xr:uid="{00000000-0005-0000-0000-00007EEA0000}"/>
    <cellStyle name="Percent 5 2 6 2 2 2" xfId="58961" xr:uid="{00000000-0005-0000-0000-00007FEA0000}"/>
    <cellStyle name="Percent 5 2 6 2 2 2 2" xfId="58962" xr:uid="{00000000-0005-0000-0000-000080EA0000}"/>
    <cellStyle name="Percent 5 2 6 2 2 2 3" xfId="58963" xr:uid="{00000000-0005-0000-0000-000081EA0000}"/>
    <cellStyle name="Percent 5 2 6 2 2 3" xfId="58964" xr:uid="{00000000-0005-0000-0000-000082EA0000}"/>
    <cellStyle name="Percent 5 2 6 2 2 4" xfId="58965" xr:uid="{00000000-0005-0000-0000-000083EA0000}"/>
    <cellStyle name="Percent 5 2 6 2 3" xfId="58966" xr:uid="{00000000-0005-0000-0000-000084EA0000}"/>
    <cellStyle name="Percent 5 2 6 2 3 2" xfId="58967" xr:uid="{00000000-0005-0000-0000-000085EA0000}"/>
    <cellStyle name="Percent 5 2 6 2 3 2 2" xfId="58968" xr:uid="{00000000-0005-0000-0000-000086EA0000}"/>
    <cellStyle name="Percent 5 2 6 2 3 2 3" xfId="58969" xr:uid="{00000000-0005-0000-0000-000087EA0000}"/>
    <cellStyle name="Percent 5 2 6 2 3 3" xfId="58970" xr:uid="{00000000-0005-0000-0000-000088EA0000}"/>
    <cellStyle name="Percent 5 2 6 2 3 4" xfId="58971" xr:uid="{00000000-0005-0000-0000-000089EA0000}"/>
    <cellStyle name="Percent 5 2 6 2 4" xfId="58972" xr:uid="{00000000-0005-0000-0000-00008AEA0000}"/>
    <cellStyle name="Percent 5 2 6 2 4 2" xfId="58973" xr:uid="{00000000-0005-0000-0000-00008BEA0000}"/>
    <cellStyle name="Percent 5 2 6 2 4 3" xfId="58974" xr:uid="{00000000-0005-0000-0000-00008CEA0000}"/>
    <cellStyle name="Percent 5 2 6 2 5" xfId="58975" xr:uid="{00000000-0005-0000-0000-00008DEA0000}"/>
    <cellStyle name="Percent 5 2 6 2 6" xfId="58976" xr:uid="{00000000-0005-0000-0000-00008EEA0000}"/>
    <cellStyle name="Percent 5 2 6 3" xfId="58977" xr:uid="{00000000-0005-0000-0000-00008FEA0000}"/>
    <cellStyle name="Percent 5 2 6 3 2" xfId="58978" xr:uid="{00000000-0005-0000-0000-000090EA0000}"/>
    <cellStyle name="Percent 5 2 6 3 2 2" xfId="58979" xr:uid="{00000000-0005-0000-0000-000091EA0000}"/>
    <cellStyle name="Percent 5 2 6 3 2 3" xfId="58980" xr:uid="{00000000-0005-0000-0000-000092EA0000}"/>
    <cellStyle name="Percent 5 2 6 3 3" xfId="58981" xr:uid="{00000000-0005-0000-0000-000093EA0000}"/>
    <cellStyle name="Percent 5 2 6 3 4" xfId="58982" xr:uid="{00000000-0005-0000-0000-000094EA0000}"/>
    <cellStyle name="Percent 5 2 6 4" xfId="58983" xr:uid="{00000000-0005-0000-0000-000095EA0000}"/>
    <cellStyle name="Percent 5 2 6 4 2" xfId="58984" xr:uid="{00000000-0005-0000-0000-000096EA0000}"/>
    <cellStyle name="Percent 5 2 6 4 2 2" xfId="58985" xr:uid="{00000000-0005-0000-0000-000097EA0000}"/>
    <cellStyle name="Percent 5 2 6 4 2 3" xfId="58986" xr:uid="{00000000-0005-0000-0000-000098EA0000}"/>
    <cellStyle name="Percent 5 2 6 4 3" xfId="58987" xr:uid="{00000000-0005-0000-0000-000099EA0000}"/>
    <cellStyle name="Percent 5 2 6 4 4" xfId="58988" xr:uid="{00000000-0005-0000-0000-00009AEA0000}"/>
    <cellStyle name="Percent 5 2 6 5" xfId="58989" xr:uid="{00000000-0005-0000-0000-00009BEA0000}"/>
    <cellStyle name="Percent 5 2 6 5 2" xfId="58990" xr:uid="{00000000-0005-0000-0000-00009CEA0000}"/>
    <cellStyle name="Percent 5 2 6 5 3" xfId="58991" xr:uid="{00000000-0005-0000-0000-00009DEA0000}"/>
    <cellStyle name="Percent 5 2 6 6" xfId="58992" xr:uid="{00000000-0005-0000-0000-00009EEA0000}"/>
    <cellStyle name="Percent 5 2 6 7" xfId="58993" xr:uid="{00000000-0005-0000-0000-00009FEA0000}"/>
    <cellStyle name="Percent 5 2 7" xfId="58994" xr:uid="{00000000-0005-0000-0000-0000A0EA0000}"/>
    <cellStyle name="Percent 5 2 7 2" xfId="58995" xr:uid="{00000000-0005-0000-0000-0000A1EA0000}"/>
    <cellStyle name="Percent 5 2 7 2 2" xfId="58996" xr:uid="{00000000-0005-0000-0000-0000A2EA0000}"/>
    <cellStyle name="Percent 5 2 7 2 2 2" xfId="58997" xr:uid="{00000000-0005-0000-0000-0000A3EA0000}"/>
    <cellStyle name="Percent 5 2 7 2 2 3" xfId="58998" xr:uid="{00000000-0005-0000-0000-0000A4EA0000}"/>
    <cellStyle name="Percent 5 2 7 2 3" xfId="58999" xr:uid="{00000000-0005-0000-0000-0000A5EA0000}"/>
    <cellStyle name="Percent 5 2 7 2 4" xfId="59000" xr:uid="{00000000-0005-0000-0000-0000A6EA0000}"/>
    <cellStyle name="Percent 5 2 7 3" xfId="59001" xr:uid="{00000000-0005-0000-0000-0000A7EA0000}"/>
    <cellStyle name="Percent 5 2 7 3 2" xfId="59002" xr:uid="{00000000-0005-0000-0000-0000A8EA0000}"/>
    <cellStyle name="Percent 5 2 7 3 2 2" xfId="59003" xr:uid="{00000000-0005-0000-0000-0000A9EA0000}"/>
    <cellStyle name="Percent 5 2 7 3 2 3" xfId="59004" xr:uid="{00000000-0005-0000-0000-0000AAEA0000}"/>
    <cellStyle name="Percent 5 2 7 3 3" xfId="59005" xr:uid="{00000000-0005-0000-0000-0000ABEA0000}"/>
    <cellStyle name="Percent 5 2 7 3 4" xfId="59006" xr:uid="{00000000-0005-0000-0000-0000ACEA0000}"/>
    <cellStyle name="Percent 5 2 7 4" xfId="59007" xr:uid="{00000000-0005-0000-0000-0000ADEA0000}"/>
    <cellStyle name="Percent 5 2 7 4 2" xfId="59008" xr:uid="{00000000-0005-0000-0000-0000AEEA0000}"/>
    <cellStyle name="Percent 5 2 7 4 3" xfId="59009" xr:uid="{00000000-0005-0000-0000-0000AFEA0000}"/>
    <cellStyle name="Percent 5 2 7 5" xfId="59010" xr:uid="{00000000-0005-0000-0000-0000B0EA0000}"/>
    <cellStyle name="Percent 5 2 7 6" xfId="59011" xr:uid="{00000000-0005-0000-0000-0000B1EA0000}"/>
    <cellStyle name="Percent 5 2 8" xfId="59012" xr:uid="{00000000-0005-0000-0000-0000B2EA0000}"/>
    <cellStyle name="Percent 5 2 8 2" xfId="59013" xr:uid="{00000000-0005-0000-0000-0000B3EA0000}"/>
    <cellStyle name="Percent 5 2 8 2 2" xfId="59014" xr:uid="{00000000-0005-0000-0000-0000B4EA0000}"/>
    <cellStyle name="Percent 5 2 8 2 3" xfId="59015" xr:uid="{00000000-0005-0000-0000-0000B5EA0000}"/>
    <cellStyle name="Percent 5 2 8 3" xfId="59016" xr:uid="{00000000-0005-0000-0000-0000B6EA0000}"/>
    <cellStyle name="Percent 5 2 8 4" xfId="59017" xr:uid="{00000000-0005-0000-0000-0000B7EA0000}"/>
    <cellStyle name="Percent 5 2 9" xfId="59018" xr:uid="{00000000-0005-0000-0000-0000B8EA0000}"/>
    <cellStyle name="Percent 5 2 9 2" xfId="59019" xr:uid="{00000000-0005-0000-0000-0000B9EA0000}"/>
    <cellStyle name="Percent 5 2 9 2 2" xfId="59020" xr:uid="{00000000-0005-0000-0000-0000BAEA0000}"/>
    <cellStyle name="Percent 5 2 9 2 3" xfId="59021" xr:uid="{00000000-0005-0000-0000-0000BBEA0000}"/>
    <cellStyle name="Percent 5 2 9 3" xfId="59022" xr:uid="{00000000-0005-0000-0000-0000BCEA0000}"/>
    <cellStyle name="Percent 5 2 9 4" xfId="59023" xr:uid="{00000000-0005-0000-0000-0000BDEA0000}"/>
    <cellStyle name="Percent 5 3" xfId="59024" xr:uid="{00000000-0005-0000-0000-0000BEEA0000}"/>
    <cellStyle name="Percent 5 3 10" xfId="59025" xr:uid="{00000000-0005-0000-0000-0000BFEA0000}"/>
    <cellStyle name="Percent 5 3 11" xfId="59026" xr:uid="{00000000-0005-0000-0000-0000C0EA0000}"/>
    <cellStyle name="Percent 5 3 12" xfId="63859" xr:uid="{00000000-0005-0000-0000-0000C1EA0000}"/>
    <cellStyle name="Percent 5 3 2" xfId="59027" xr:uid="{00000000-0005-0000-0000-0000C2EA0000}"/>
    <cellStyle name="Percent 5 3 2 10" xfId="59028" xr:uid="{00000000-0005-0000-0000-0000C3EA0000}"/>
    <cellStyle name="Percent 5 3 2 2" xfId="59029" xr:uid="{00000000-0005-0000-0000-0000C4EA0000}"/>
    <cellStyle name="Percent 5 3 2 2 2" xfId="59030" xr:uid="{00000000-0005-0000-0000-0000C5EA0000}"/>
    <cellStyle name="Percent 5 3 2 2 2 2" xfId="59031" xr:uid="{00000000-0005-0000-0000-0000C6EA0000}"/>
    <cellStyle name="Percent 5 3 2 2 2 2 2" xfId="59032" xr:uid="{00000000-0005-0000-0000-0000C7EA0000}"/>
    <cellStyle name="Percent 5 3 2 2 2 2 2 2" xfId="59033" xr:uid="{00000000-0005-0000-0000-0000C8EA0000}"/>
    <cellStyle name="Percent 5 3 2 2 2 2 2 2 2" xfId="59034" xr:uid="{00000000-0005-0000-0000-0000C9EA0000}"/>
    <cellStyle name="Percent 5 3 2 2 2 2 2 2 3" xfId="59035" xr:uid="{00000000-0005-0000-0000-0000CAEA0000}"/>
    <cellStyle name="Percent 5 3 2 2 2 2 2 3" xfId="59036" xr:uid="{00000000-0005-0000-0000-0000CBEA0000}"/>
    <cellStyle name="Percent 5 3 2 2 2 2 2 4" xfId="59037" xr:uid="{00000000-0005-0000-0000-0000CCEA0000}"/>
    <cellStyle name="Percent 5 3 2 2 2 2 3" xfId="59038" xr:uid="{00000000-0005-0000-0000-0000CDEA0000}"/>
    <cellStyle name="Percent 5 3 2 2 2 2 3 2" xfId="59039" xr:uid="{00000000-0005-0000-0000-0000CEEA0000}"/>
    <cellStyle name="Percent 5 3 2 2 2 2 3 2 2" xfId="59040" xr:uid="{00000000-0005-0000-0000-0000CFEA0000}"/>
    <cellStyle name="Percent 5 3 2 2 2 2 3 2 3" xfId="59041" xr:uid="{00000000-0005-0000-0000-0000D0EA0000}"/>
    <cellStyle name="Percent 5 3 2 2 2 2 3 3" xfId="59042" xr:uid="{00000000-0005-0000-0000-0000D1EA0000}"/>
    <cellStyle name="Percent 5 3 2 2 2 2 3 4" xfId="59043" xr:uid="{00000000-0005-0000-0000-0000D2EA0000}"/>
    <cellStyle name="Percent 5 3 2 2 2 2 4" xfId="59044" xr:uid="{00000000-0005-0000-0000-0000D3EA0000}"/>
    <cellStyle name="Percent 5 3 2 2 2 2 4 2" xfId="59045" xr:uid="{00000000-0005-0000-0000-0000D4EA0000}"/>
    <cellStyle name="Percent 5 3 2 2 2 2 4 3" xfId="59046" xr:uid="{00000000-0005-0000-0000-0000D5EA0000}"/>
    <cellStyle name="Percent 5 3 2 2 2 2 5" xfId="59047" xr:uid="{00000000-0005-0000-0000-0000D6EA0000}"/>
    <cellStyle name="Percent 5 3 2 2 2 2 6" xfId="59048" xr:uid="{00000000-0005-0000-0000-0000D7EA0000}"/>
    <cellStyle name="Percent 5 3 2 2 2 3" xfId="59049" xr:uid="{00000000-0005-0000-0000-0000D8EA0000}"/>
    <cellStyle name="Percent 5 3 2 2 2 3 2" xfId="59050" xr:uid="{00000000-0005-0000-0000-0000D9EA0000}"/>
    <cellStyle name="Percent 5 3 2 2 2 3 2 2" xfId="59051" xr:uid="{00000000-0005-0000-0000-0000DAEA0000}"/>
    <cellStyle name="Percent 5 3 2 2 2 3 2 3" xfId="59052" xr:uid="{00000000-0005-0000-0000-0000DBEA0000}"/>
    <cellStyle name="Percent 5 3 2 2 2 3 3" xfId="59053" xr:uid="{00000000-0005-0000-0000-0000DCEA0000}"/>
    <cellStyle name="Percent 5 3 2 2 2 3 4" xfId="59054" xr:uid="{00000000-0005-0000-0000-0000DDEA0000}"/>
    <cellStyle name="Percent 5 3 2 2 2 4" xfId="59055" xr:uid="{00000000-0005-0000-0000-0000DEEA0000}"/>
    <cellStyle name="Percent 5 3 2 2 2 4 2" xfId="59056" xr:uid="{00000000-0005-0000-0000-0000DFEA0000}"/>
    <cellStyle name="Percent 5 3 2 2 2 4 2 2" xfId="59057" xr:uid="{00000000-0005-0000-0000-0000E0EA0000}"/>
    <cellStyle name="Percent 5 3 2 2 2 4 2 3" xfId="59058" xr:uid="{00000000-0005-0000-0000-0000E1EA0000}"/>
    <cellStyle name="Percent 5 3 2 2 2 4 3" xfId="59059" xr:uid="{00000000-0005-0000-0000-0000E2EA0000}"/>
    <cellStyle name="Percent 5 3 2 2 2 4 4" xfId="59060" xr:uid="{00000000-0005-0000-0000-0000E3EA0000}"/>
    <cellStyle name="Percent 5 3 2 2 2 5" xfId="59061" xr:uid="{00000000-0005-0000-0000-0000E4EA0000}"/>
    <cellStyle name="Percent 5 3 2 2 2 5 2" xfId="59062" xr:uid="{00000000-0005-0000-0000-0000E5EA0000}"/>
    <cellStyle name="Percent 5 3 2 2 2 5 3" xfId="59063" xr:uid="{00000000-0005-0000-0000-0000E6EA0000}"/>
    <cellStyle name="Percent 5 3 2 2 2 6" xfId="59064" xr:uid="{00000000-0005-0000-0000-0000E7EA0000}"/>
    <cellStyle name="Percent 5 3 2 2 2 7" xfId="59065" xr:uid="{00000000-0005-0000-0000-0000E8EA0000}"/>
    <cellStyle name="Percent 5 3 2 2 3" xfId="59066" xr:uid="{00000000-0005-0000-0000-0000E9EA0000}"/>
    <cellStyle name="Percent 5 3 2 2 3 2" xfId="59067" xr:uid="{00000000-0005-0000-0000-0000EAEA0000}"/>
    <cellStyle name="Percent 5 3 2 2 3 2 2" xfId="59068" xr:uid="{00000000-0005-0000-0000-0000EBEA0000}"/>
    <cellStyle name="Percent 5 3 2 2 3 2 2 2" xfId="59069" xr:uid="{00000000-0005-0000-0000-0000ECEA0000}"/>
    <cellStyle name="Percent 5 3 2 2 3 2 2 3" xfId="59070" xr:uid="{00000000-0005-0000-0000-0000EDEA0000}"/>
    <cellStyle name="Percent 5 3 2 2 3 2 3" xfId="59071" xr:uid="{00000000-0005-0000-0000-0000EEEA0000}"/>
    <cellStyle name="Percent 5 3 2 2 3 2 4" xfId="59072" xr:uid="{00000000-0005-0000-0000-0000EFEA0000}"/>
    <cellStyle name="Percent 5 3 2 2 3 3" xfId="59073" xr:uid="{00000000-0005-0000-0000-0000F0EA0000}"/>
    <cellStyle name="Percent 5 3 2 2 3 3 2" xfId="59074" xr:uid="{00000000-0005-0000-0000-0000F1EA0000}"/>
    <cellStyle name="Percent 5 3 2 2 3 3 2 2" xfId="59075" xr:uid="{00000000-0005-0000-0000-0000F2EA0000}"/>
    <cellStyle name="Percent 5 3 2 2 3 3 2 3" xfId="59076" xr:uid="{00000000-0005-0000-0000-0000F3EA0000}"/>
    <cellStyle name="Percent 5 3 2 2 3 3 3" xfId="59077" xr:uid="{00000000-0005-0000-0000-0000F4EA0000}"/>
    <cellStyle name="Percent 5 3 2 2 3 3 4" xfId="59078" xr:uid="{00000000-0005-0000-0000-0000F5EA0000}"/>
    <cellStyle name="Percent 5 3 2 2 3 4" xfId="59079" xr:uid="{00000000-0005-0000-0000-0000F6EA0000}"/>
    <cellStyle name="Percent 5 3 2 2 3 4 2" xfId="59080" xr:uid="{00000000-0005-0000-0000-0000F7EA0000}"/>
    <cellStyle name="Percent 5 3 2 2 3 4 3" xfId="59081" xr:uid="{00000000-0005-0000-0000-0000F8EA0000}"/>
    <cellStyle name="Percent 5 3 2 2 3 5" xfId="59082" xr:uid="{00000000-0005-0000-0000-0000F9EA0000}"/>
    <cellStyle name="Percent 5 3 2 2 3 6" xfId="59083" xr:uid="{00000000-0005-0000-0000-0000FAEA0000}"/>
    <cellStyle name="Percent 5 3 2 2 4" xfId="59084" xr:uid="{00000000-0005-0000-0000-0000FBEA0000}"/>
    <cellStyle name="Percent 5 3 2 2 4 2" xfId="59085" xr:uid="{00000000-0005-0000-0000-0000FCEA0000}"/>
    <cellStyle name="Percent 5 3 2 2 4 2 2" xfId="59086" xr:uid="{00000000-0005-0000-0000-0000FDEA0000}"/>
    <cellStyle name="Percent 5 3 2 2 4 2 3" xfId="59087" xr:uid="{00000000-0005-0000-0000-0000FEEA0000}"/>
    <cellStyle name="Percent 5 3 2 2 4 3" xfId="59088" xr:uid="{00000000-0005-0000-0000-0000FFEA0000}"/>
    <cellStyle name="Percent 5 3 2 2 4 4" xfId="59089" xr:uid="{00000000-0005-0000-0000-000000EB0000}"/>
    <cellStyle name="Percent 5 3 2 2 5" xfId="59090" xr:uid="{00000000-0005-0000-0000-000001EB0000}"/>
    <cellStyle name="Percent 5 3 2 2 5 2" xfId="59091" xr:uid="{00000000-0005-0000-0000-000002EB0000}"/>
    <cellStyle name="Percent 5 3 2 2 5 2 2" xfId="59092" xr:uid="{00000000-0005-0000-0000-000003EB0000}"/>
    <cellStyle name="Percent 5 3 2 2 5 2 3" xfId="59093" xr:uid="{00000000-0005-0000-0000-000004EB0000}"/>
    <cellStyle name="Percent 5 3 2 2 5 3" xfId="59094" xr:uid="{00000000-0005-0000-0000-000005EB0000}"/>
    <cellStyle name="Percent 5 3 2 2 5 4" xfId="59095" xr:uid="{00000000-0005-0000-0000-000006EB0000}"/>
    <cellStyle name="Percent 5 3 2 2 6" xfId="59096" xr:uid="{00000000-0005-0000-0000-000007EB0000}"/>
    <cellStyle name="Percent 5 3 2 2 6 2" xfId="59097" xr:uid="{00000000-0005-0000-0000-000008EB0000}"/>
    <cellStyle name="Percent 5 3 2 2 6 3" xfId="59098" xr:uid="{00000000-0005-0000-0000-000009EB0000}"/>
    <cellStyle name="Percent 5 3 2 2 7" xfId="59099" xr:uid="{00000000-0005-0000-0000-00000AEB0000}"/>
    <cellStyle name="Percent 5 3 2 2 8" xfId="59100" xr:uid="{00000000-0005-0000-0000-00000BEB0000}"/>
    <cellStyle name="Percent 5 3 2 3" xfId="59101" xr:uid="{00000000-0005-0000-0000-00000CEB0000}"/>
    <cellStyle name="Percent 5 3 2 3 2" xfId="59102" xr:uid="{00000000-0005-0000-0000-00000DEB0000}"/>
    <cellStyle name="Percent 5 3 2 3 2 2" xfId="59103" xr:uid="{00000000-0005-0000-0000-00000EEB0000}"/>
    <cellStyle name="Percent 5 3 2 3 2 2 2" xfId="59104" xr:uid="{00000000-0005-0000-0000-00000FEB0000}"/>
    <cellStyle name="Percent 5 3 2 3 2 2 2 2" xfId="59105" xr:uid="{00000000-0005-0000-0000-000010EB0000}"/>
    <cellStyle name="Percent 5 3 2 3 2 2 2 3" xfId="59106" xr:uid="{00000000-0005-0000-0000-000011EB0000}"/>
    <cellStyle name="Percent 5 3 2 3 2 2 3" xfId="59107" xr:uid="{00000000-0005-0000-0000-000012EB0000}"/>
    <cellStyle name="Percent 5 3 2 3 2 2 4" xfId="59108" xr:uid="{00000000-0005-0000-0000-000013EB0000}"/>
    <cellStyle name="Percent 5 3 2 3 2 3" xfId="59109" xr:uid="{00000000-0005-0000-0000-000014EB0000}"/>
    <cellStyle name="Percent 5 3 2 3 2 3 2" xfId="59110" xr:uid="{00000000-0005-0000-0000-000015EB0000}"/>
    <cellStyle name="Percent 5 3 2 3 2 3 2 2" xfId="59111" xr:uid="{00000000-0005-0000-0000-000016EB0000}"/>
    <cellStyle name="Percent 5 3 2 3 2 3 2 3" xfId="59112" xr:uid="{00000000-0005-0000-0000-000017EB0000}"/>
    <cellStyle name="Percent 5 3 2 3 2 3 3" xfId="59113" xr:uid="{00000000-0005-0000-0000-000018EB0000}"/>
    <cellStyle name="Percent 5 3 2 3 2 3 4" xfId="59114" xr:uid="{00000000-0005-0000-0000-000019EB0000}"/>
    <cellStyle name="Percent 5 3 2 3 2 4" xfId="59115" xr:uid="{00000000-0005-0000-0000-00001AEB0000}"/>
    <cellStyle name="Percent 5 3 2 3 2 4 2" xfId="59116" xr:uid="{00000000-0005-0000-0000-00001BEB0000}"/>
    <cellStyle name="Percent 5 3 2 3 2 4 3" xfId="59117" xr:uid="{00000000-0005-0000-0000-00001CEB0000}"/>
    <cellStyle name="Percent 5 3 2 3 2 5" xfId="59118" xr:uid="{00000000-0005-0000-0000-00001DEB0000}"/>
    <cellStyle name="Percent 5 3 2 3 2 6" xfId="59119" xr:uid="{00000000-0005-0000-0000-00001EEB0000}"/>
    <cellStyle name="Percent 5 3 2 3 3" xfId="59120" xr:uid="{00000000-0005-0000-0000-00001FEB0000}"/>
    <cellStyle name="Percent 5 3 2 3 3 2" xfId="59121" xr:uid="{00000000-0005-0000-0000-000020EB0000}"/>
    <cellStyle name="Percent 5 3 2 3 3 2 2" xfId="59122" xr:uid="{00000000-0005-0000-0000-000021EB0000}"/>
    <cellStyle name="Percent 5 3 2 3 3 2 3" xfId="59123" xr:uid="{00000000-0005-0000-0000-000022EB0000}"/>
    <cellStyle name="Percent 5 3 2 3 3 3" xfId="59124" xr:uid="{00000000-0005-0000-0000-000023EB0000}"/>
    <cellStyle name="Percent 5 3 2 3 3 4" xfId="59125" xr:uid="{00000000-0005-0000-0000-000024EB0000}"/>
    <cellStyle name="Percent 5 3 2 3 4" xfId="59126" xr:uid="{00000000-0005-0000-0000-000025EB0000}"/>
    <cellStyle name="Percent 5 3 2 3 4 2" xfId="59127" xr:uid="{00000000-0005-0000-0000-000026EB0000}"/>
    <cellStyle name="Percent 5 3 2 3 4 2 2" xfId="59128" xr:uid="{00000000-0005-0000-0000-000027EB0000}"/>
    <cellStyle name="Percent 5 3 2 3 4 2 3" xfId="59129" xr:uid="{00000000-0005-0000-0000-000028EB0000}"/>
    <cellStyle name="Percent 5 3 2 3 4 3" xfId="59130" xr:uid="{00000000-0005-0000-0000-000029EB0000}"/>
    <cellStyle name="Percent 5 3 2 3 4 4" xfId="59131" xr:uid="{00000000-0005-0000-0000-00002AEB0000}"/>
    <cellStyle name="Percent 5 3 2 3 5" xfId="59132" xr:uid="{00000000-0005-0000-0000-00002BEB0000}"/>
    <cellStyle name="Percent 5 3 2 3 5 2" xfId="59133" xr:uid="{00000000-0005-0000-0000-00002CEB0000}"/>
    <cellStyle name="Percent 5 3 2 3 5 3" xfId="59134" xr:uid="{00000000-0005-0000-0000-00002DEB0000}"/>
    <cellStyle name="Percent 5 3 2 3 6" xfId="59135" xr:uid="{00000000-0005-0000-0000-00002EEB0000}"/>
    <cellStyle name="Percent 5 3 2 3 7" xfId="59136" xr:uid="{00000000-0005-0000-0000-00002FEB0000}"/>
    <cellStyle name="Percent 5 3 2 4" xfId="59137" xr:uid="{00000000-0005-0000-0000-000030EB0000}"/>
    <cellStyle name="Percent 5 3 2 4 2" xfId="59138" xr:uid="{00000000-0005-0000-0000-000031EB0000}"/>
    <cellStyle name="Percent 5 3 2 4 2 2" xfId="59139" xr:uid="{00000000-0005-0000-0000-000032EB0000}"/>
    <cellStyle name="Percent 5 3 2 4 2 2 2" xfId="59140" xr:uid="{00000000-0005-0000-0000-000033EB0000}"/>
    <cellStyle name="Percent 5 3 2 4 2 2 2 2" xfId="59141" xr:uid="{00000000-0005-0000-0000-000034EB0000}"/>
    <cellStyle name="Percent 5 3 2 4 2 2 2 3" xfId="59142" xr:uid="{00000000-0005-0000-0000-000035EB0000}"/>
    <cellStyle name="Percent 5 3 2 4 2 2 3" xfId="59143" xr:uid="{00000000-0005-0000-0000-000036EB0000}"/>
    <cellStyle name="Percent 5 3 2 4 2 2 4" xfId="59144" xr:uid="{00000000-0005-0000-0000-000037EB0000}"/>
    <cellStyle name="Percent 5 3 2 4 2 3" xfId="59145" xr:uid="{00000000-0005-0000-0000-000038EB0000}"/>
    <cellStyle name="Percent 5 3 2 4 2 3 2" xfId="59146" xr:uid="{00000000-0005-0000-0000-000039EB0000}"/>
    <cellStyle name="Percent 5 3 2 4 2 3 2 2" xfId="59147" xr:uid="{00000000-0005-0000-0000-00003AEB0000}"/>
    <cellStyle name="Percent 5 3 2 4 2 3 2 3" xfId="59148" xr:uid="{00000000-0005-0000-0000-00003BEB0000}"/>
    <cellStyle name="Percent 5 3 2 4 2 3 3" xfId="59149" xr:uid="{00000000-0005-0000-0000-00003CEB0000}"/>
    <cellStyle name="Percent 5 3 2 4 2 3 4" xfId="59150" xr:uid="{00000000-0005-0000-0000-00003DEB0000}"/>
    <cellStyle name="Percent 5 3 2 4 2 4" xfId="59151" xr:uid="{00000000-0005-0000-0000-00003EEB0000}"/>
    <cellStyle name="Percent 5 3 2 4 2 4 2" xfId="59152" xr:uid="{00000000-0005-0000-0000-00003FEB0000}"/>
    <cellStyle name="Percent 5 3 2 4 2 4 3" xfId="59153" xr:uid="{00000000-0005-0000-0000-000040EB0000}"/>
    <cellStyle name="Percent 5 3 2 4 2 5" xfId="59154" xr:uid="{00000000-0005-0000-0000-000041EB0000}"/>
    <cellStyle name="Percent 5 3 2 4 2 6" xfId="59155" xr:uid="{00000000-0005-0000-0000-000042EB0000}"/>
    <cellStyle name="Percent 5 3 2 4 3" xfId="59156" xr:uid="{00000000-0005-0000-0000-000043EB0000}"/>
    <cellStyle name="Percent 5 3 2 4 3 2" xfId="59157" xr:uid="{00000000-0005-0000-0000-000044EB0000}"/>
    <cellStyle name="Percent 5 3 2 4 3 2 2" xfId="59158" xr:uid="{00000000-0005-0000-0000-000045EB0000}"/>
    <cellStyle name="Percent 5 3 2 4 3 2 3" xfId="59159" xr:uid="{00000000-0005-0000-0000-000046EB0000}"/>
    <cellStyle name="Percent 5 3 2 4 3 3" xfId="59160" xr:uid="{00000000-0005-0000-0000-000047EB0000}"/>
    <cellStyle name="Percent 5 3 2 4 3 4" xfId="59161" xr:uid="{00000000-0005-0000-0000-000048EB0000}"/>
    <cellStyle name="Percent 5 3 2 4 4" xfId="59162" xr:uid="{00000000-0005-0000-0000-000049EB0000}"/>
    <cellStyle name="Percent 5 3 2 4 4 2" xfId="59163" xr:uid="{00000000-0005-0000-0000-00004AEB0000}"/>
    <cellStyle name="Percent 5 3 2 4 4 2 2" xfId="59164" xr:uid="{00000000-0005-0000-0000-00004BEB0000}"/>
    <cellStyle name="Percent 5 3 2 4 4 2 3" xfId="59165" xr:uid="{00000000-0005-0000-0000-00004CEB0000}"/>
    <cellStyle name="Percent 5 3 2 4 4 3" xfId="59166" xr:uid="{00000000-0005-0000-0000-00004DEB0000}"/>
    <cellStyle name="Percent 5 3 2 4 4 4" xfId="59167" xr:uid="{00000000-0005-0000-0000-00004EEB0000}"/>
    <cellStyle name="Percent 5 3 2 4 5" xfId="59168" xr:uid="{00000000-0005-0000-0000-00004FEB0000}"/>
    <cellStyle name="Percent 5 3 2 4 5 2" xfId="59169" xr:uid="{00000000-0005-0000-0000-000050EB0000}"/>
    <cellStyle name="Percent 5 3 2 4 5 3" xfId="59170" xr:uid="{00000000-0005-0000-0000-000051EB0000}"/>
    <cellStyle name="Percent 5 3 2 4 6" xfId="59171" xr:uid="{00000000-0005-0000-0000-000052EB0000}"/>
    <cellStyle name="Percent 5 3 2 4 7" xfId="59172" xr:uid="{00000000-0005-0000-0000-000053EB0000}"/>
    <cellStyle name="Percent 5 3 2 5" xfId="59173" xr:uid="{00000000-0005-0000-0000-000054EB0000}"/>
    <cellStyle name="Percent 5 3 2 5 2" xfId="59174" xr:uid="{00000000-0005-0000-0000-000055EB0000}"/>
    <cellStyle name="Percent 5 3 2 5 2 2" xfId="59175" xr:uid="{00000000-0005-0000-0000-000056EB0000}"/>
    <cellStyle name="Percent 5 3 2 5 2 2 2" xfId="59176" xr:uid="{00000000-0005-0000-0000-000057EB0000}"/>
    <cellStyle name="Percent 5 3 2 5 2 2 3" xfId="59177" xr:uid="{00000000-0005-0000-0000-000058EB0000}"/>
    <cellStyle name="Percent 5 3 2 5 2 3" xfId="59178" xr:uid="{00000000-0005-0000-0000-000059EB0000}"/>
    <cellStyle name="Percent 5 3 2 5 2 4" xfId="59179" xr:uid="{00000000-0005-0000-0000-00005AEB0000}"/>
    <cellStyle name="Percent 5 3 2 5 3" xfId="59180" xr:uid="{00000000-0005-0000-0000-00005BEB0000}"/>
    <cellStyle name="Percent 5 3 2 5 3 2" xfId="59181" xr:uid="{00000000-0005-0000-0000-00005CEB0000}"/>
    <cellStyle name="Percent 5 3 2 5 3 2 2" xfId="59182" xr:uid="{00000000-0005-0000-0000-00005DEB0000}"/>
    <cellStyle name="Percent 5 3 2 5 3 2 3" xfId="59183" xr:uid="{00000000-0005-0000-0000-00005EEB0000}"/>
    <cellStyle name="Percent 5 3 2 5 3 3" xfId="59184" xr:uid="{00000000-0005-0000-0000-00005FEB0000}"/>
    <cellStyle name="Percent 5 3 2 5 3 4" xfId="59185" xr:uid="{00000000-0005-0000-0000-000060EB0000}"/>
    <cellStyle name="Percent 5 3 2 5 4" xfId="59186" xr:uid="{00000000-0005-0000-0000-000061EB0000}"/>
    <cellStyle name="Percent 5 3 2 5 4 2" xfId="59187" xr:uid="{00000000-0005-0000-0000-000062EB0000}"/>
    <cellStyle name="Percent 5 3 2 5 4 3" xfId="59188" xr:uid="{00000000-0005-0000-0000-000063EB0000}"/>
    <cellStyle name="Percent 5 3 2 5 5" xfId="59189" xr:uid="{00000000-0005-0000-0000-000064EB0000}"/>
    <cellStyle name="Percent 5 3 2 5 6" xfId="59190" xr:uid="{00000000-0005-0000-0000-000065EB0000}"/>
    <cellStyle name="Percent 5 3 2 6" xfId="59191" xr:uid="{00000000-0005-0000-0000-000066EB0000}"/>
    <cellStyle name="Percent 5 3 2 6 2" xfId="59192" xr:uid="{00000000-0005-0000-0000-000067EB0000}"/>
    <cellStyle name="Percent 5 3 2 6 2 2" xfId="59193" xr:uid="{00000000-0005-0000-0000-000068EB0000}"/>
    <cellStyle name="Percent 5 3 2 6 2 3" xfId="59194" xr:uid="{00000000-0005-0000-0000-000069EB0000}"/>
    <cellStyle name="Percent 5 3 2 6 3" xfId="59195" xr:uid="{00000000-0005-0000-0000-00006AEB0000}"/>
    <cellStyle name="Percent 5 3 2 6 4" xfId="59196" xr:uid="{00000000-0005-0000-0000-00006BEB0000}"/>
    <cellStyle name="Percent 5 3 2 7" xfId="59197" xr:uid="{00000000-0005-0000-0000-00006CEB0000}"/>
    <cellStyle name="Percent 5 3 2 7 2" xfId="59198" xr:uid="{00000000-0005-0000-0000-00006DEB0000}"/>
    <cellStyle name="Percent 5 3 2 7 2 2" xfId="59199" xr:uid="{00000000-0005-0000-0000-00006EEB0000}"/>
    <cellStyle name="Percent 5 3 2 7 2 3" xfId="59200" xr:uid="{00000000-0005-0000-0000-00006FEB0000}"/>
    <cellStyle name="Percent 5 3 2 7 3" xfId="59201" xr:uid="{00000000-0005-0000-0000-000070EB0000}"/>
    <cellStyle name="Percent 5 3 2 7 4" xfId="59202" xr:uid="{00000000-0005-0000-0000-000071EB0000}"/>
    <cellStyle name="Percent 5 3 2 8" xfId="59203" xr:uid="{00000000-0005-0000-0000-000072EB0000}"/>
    <cellStyle name="Percent 5 3 2 8 2" xfId="59204" xr:uid="{00000000-0005-0000-0000-000073EB0000}"/>
    <cellStyle name="Percent 5 3 2 8 3" xfId="59205" xr:uid="{00000000-0005-0000-0000-000074EB0000}"/>
    <cellStyle name="Percent 5 3 2 9" xfId="59206" xr:uid="{00000000-0005-0000-0000-000075EB0000}"/>
    <cellStyle name="Percent 5 3 3" xfId="59207" xr:uid="{00000000-0005-0000-0000-000076EB0000}"/>
    <cellStyle name="Percent 5 3 3 2" xfId="59208" xr:uid="{00000000-0005-0000-0000-000077EB0000}"/>
    <cellStyle name="Percent 5 3 3 2 2" xfId="59209" xr:uid="{00000000-0005-0000-0000-000078EB0000}"/>
    <cellStyle name="Percent 5 3 3 2 2 2" xfId="59210" xr:uid="{00000000-0005-0000-0000-000079EB0000}"/>
    <cellStyle name="Percent 5 3 3 2 2 2 2" xfId="59211" xr:uid="{00000000-0005-0000-0000-00007AEB0000}"/>
    <cellStyle name="Percent 5 3 3 2 2 2 2 2" xfId="59212" xr:uid="{00000000-0005-0000-0000-00007BEB0000}"/>
    <cellStyle name="Percent 5 3 3 2 2 2 2 3" xfId="59213" xr:uid="{00000000-0005-0000-0000-00007CEB0000}"/>
    <cellStyle name="Percent 5 3 3 2 2 2 3" xfId="59214" xr:uid="{00000000-0005-0000-0000-00007DEB0000}"/>
    <cellStyle name="Percent 5 3 3 2 2 2 4" xfId="59215" xr:uid="{00000000-0005-0000-0000-00007EEB0000}"/>
    <cellStyle name="Percent 5 3 3 2 2 3" xfId="59216" xr:uid="{00000000-0005-0000-0000-00007FEB0000}"/>
    <cellStyle name="Percent 5 3 3 2 2 3 2" xfId="59217" xr:uid="{00000000-0005-0000-0000-000080EB0000}"/>
    <cellStyle name="Percent 5 3 3 2 2 3 2 2" xfId="59218" xr:uid="{00000000-0005-0000-0000-000081EB0000}"/>
    <cellStyle name="Percent 5 3 3 2 2 3 2 3" xfId="59219" xr:uid="{00000000-0005-0000-0000-000082EB0000}"/>
    <cellStyle name="Percent 5 3 3 2 2 3 3" xfId="59220" xr:uid="{00000000-0005-0000-0000-000083EB0000}"/>
    <cellStyle name="Percent 5 3 3 2 2 3 4" xfId="59221" xr:uid="{00000000-0005-0000-0000-000084EB0000}"/>
    <cellStyle name="Percent 5 3 3 2 2 4" xfId="59222" xr:uid="{00000000-0005-0000-0000-000085EB0000}"/>
    <cellStyle name="Percent 5 3 3 2 2 4 2" xfId="59223" xr:uid="{00000000-0005-0000-0000-000086EB0000}"/>
    <cellStyle name="Percent 5 3 3 2 2 4 3" xfId="59224" xr:uid="{00000000-0005-0000-0000-000087EB0000}"/>
    <cellStyle name="Percent 5 3 3 2 2 5" xfId="59225" xr:uid="{00000000-0005-0000-0000-000088EB0000}"/>
    <cellStyle name="Percent 5 3 3 2 2 6" xfId="59226" xr:uid="{00000000-0005-0000-0000-000089EB0000}"/>
    <cellStyle name="Percent 5 3 3 2 3" xfId="59227" xr:uid="{00000000-0005-0000-0000-00008AEB0000}"/>
    <cellStyle name="Percent 5 3 3 2 3 2" xfId="59228" xr:uid="{00000000-0005-0000-0000-00008BEB0000}"/>
    <cellStyle name="Percent 5 3 3 2 3 2 2" xfId="59229" xr:uid="{00000000-0005-0000-0000-00008CEB0000}"/>
    <cellStyle name="Percent 5 3 3 2 3 2 3" xfId="59230" xr:uid="{00000000-0005-0000-0000-00008DEB0000}"/>
    <cellStyle name="Percent 5 3 3 2 3 3" xfId="59231" xr:uid="{00000000-0005-0000-0000-00008EEB0000}"/>
    <cellStyle name="Percent 5 3 3 2 3 4" xfId="59232" xr:uid="{00000000-0005-0000-0000-00008FEB0000}"/>
    <cellStyle name="Percent 5 3 3 2 4" xfId="59233" xr:uid="{00000000-0005-0000-0000-000090EB0000}"/>
    <cellStyle name="Percent 5 3 3 2 4 2" xfId="59234" xr:uid="{00000000-0005-0000-0000-000091EB0000}"/>
    <cellStyle name="Percent 5 3 3 2 4 2 2" xfId="59235" xr:uid="{00000000-0005-0000-0000-000092EB0000}"/>
    <cellStyle name="Percent 5 3 3 2 4 2 3" xfId="59236" xr:uid="{00000000-0005-0000-0000-000093EB0000}"/>
    <cellStyle name="Percent 5 3 3 2 4 3" xfId="59237" xr:uid="{00000000-0005-0000-0000-000094EB0000}"/>
    <cellStyle name="Percent 5 3 3 2 4 4" xfId="59238" xr:uid="{00000000-0005-0000-0000-000095EB0000}"/>
    <cellStyle name="Percent 5 3 3 2 5" xfId="59239" xr:uid="{00000000-0005-0000-0000-000096EB0000}"/>
    <cellStyle name="Percent 5 3 3 2 5 2" xfId="59240" xr:uid="{00000000-0005-0000-0000-000097EB0000}"/>
    <cellStyle name="Percent 5 3 3 2 5 3" xfId="59241" xr:uid="{00000000-0005-0000-0000-000098EB0000}"/>
    <cellStyle name="Percent 5 3 3 2 6" xfId="59242" xr:uid="{00000000-0005-0000-0000-000099EB0000}"/>
    <cellStyle name="Percent 5 3 3 2 7" xfId="59243" xr:uid="{00000000-0005-0000-0000-00009AEB0000}"/>
    <cellStyle name="Percent 5 3 3 3" xfId="59244" xr:uid="{00000000-0005-0000-0000-00009BEB0000}"/>
    <cellStyle name="Percent 5 3 3 3 2" xfId="59245" xr:uid="{00000000-0005-0000-0000-00009CEB0000}"/>
    <cellStyle name="Percent 5 3 3 3 2 2" xfId="59246" xr:uid="{00000000-0005-0000-0000-00009DEB0000}"/>
    <cellStyle name="Percent 5 3 3 3 2 2 2" xfId="59247" xr:uid="{00000000-0005-0000-0000-00009EEB0000}"/>
    <cellStyle name="Percent 5 3 3 3 2 2 3" xfId="59248" xr:uid="{00000000-0005-0000-0000-00009FEB0000}"/>
    <cellStyle name="Percent 5 3 3 3 2 3" xfId="59249" xr:uid="{00000000-0005-0000-0000-0000A0EB0000}"/>
    <cellStyle name="Percent 5 3 3 3 2 4" xfId="59250" xr:uid="{00000000-0005-0000-0000-0000A1EB0000}"/>
    <cellStyle name="Percent 5 3 3 3 3" xfId="59251" xr:uid="{00000000-0005-0000-0000-0000A2EB0000}"/>
    <cellStyle name="Percent 5 3 3 3 3 2" xfId="59252" xr:uid="{00000000-0005-0000-0000-0000A3EB0000}"/>
    <cellStyle name="Percent 5 3 3 3 3 2 2" xfId="59253" xr:uid="{00000000-0005-0000-0000-0000A4EB0000}"/>
    <cellStyle name="Percent 5 3 3 3 3 2 3" xfId="59254" xr:uid="{00000000-0005-0000-0000-0000A5EB0000}"/>
    <cellStyle name="Percent 5 3 3 3 3 3" xfId="59255" xr:uid="{00000000-0005-0000-0000-0000A6EB0000}"/>
    <cellStyle name="Percent 5 3 3 3 3 4" xfId="59256" xr:uid="{00000000-0005-0000-0000-0000A7EB0000}"/>
    <cellStyle name="Percent 5 3 3 3 4" xfId="59257" xr:uid="{00000000-0005-0000-0000-0000A8EB0000}"/>
    <cellStyle name="Percent 5 3 3 3 4 2" xfId="59258" xr:uid="{00000000-0005-0000-0000-0000A9EB0000}"/>
    <cellStyle name="Percent 5 3 3 3 4 3" xfId="59259" xr:uid="{00000000-0005-0000-0000-0000AAEB0000}"/>
    <cellStyle name="Percent 5 3 3 3 5" xfId="59260" xr:uid="{00000000-0005-0000-0000-0000ABEB0000}"/>
    <cellStyle name="Percent 5 3 3 3 6" xfId="59261" xr:uid="{00000000-0005-0000-0000-0000ACEB0000}"/>
    <cellStyle name="Percent 5 3 3 4" xfId="59262" xr:uid="{00000000-0005-0000-0000-0000ADEB0000}"/>
    <cellStyle name="Percent 5 3 3 4 2" xfId="59263" xr:uid="{00000000-0005-0000-0000-0000AEEB0000}"/>
    <cellStyle name="Percent 5 3 3 4 2 2" xfId="59264" xr:uid="{00000000-0005-0000-0000-0000AFEB0000}"/>
    <cellStyle name="Percent 5 3 3 4 2 3" xfId="59265" xr:uid="{00000000-0005-0000-0000-0000B0EB0000}"/>
    <cellStyle name="Percent 5 3 3 4 3" xfId="59266" xr:uid="{00000000-0005-0000-0000-0000B1EB0000}"/>
    <cellStyle name="Percent 5 3 3 4 4" xfId="59267" xr:uid="{00000000-0005-0000-0000-0000B2EB0000}"/>
    <cellStyle name="Percent 5 3 3 5" xfId="59268" xr:uid="{00000000-0005-0000-0000-0000B3EB0000}"/>
    <cellStyle name="Percent 5 3 3 5 2" xfId="59269" xr:uid="{00000000-0005-0000-0000-0000B4EB0000}"/>
    <cellStyle name="Percent 5 3 3 5 2 2" xfId="59270" xr:uid="{00000000-0005-0000-0000-0000B5EB0000}"/>
    <cellStyle name="Percent 5 3 3 5 2 3" xfId="59271" xr:uid="{00000000-0005-0000-0000-0000B6EB0000}"/>
    <cellStyle name="Percent 5 3 3 5 3" xfId="59272" xr:uid="{00000000-0005-0000-0000-0000B7EB0000}"/>
    <cellStyle name="Percent 5 3 3 5 4" xfId="59273" xr:uid="{00000000-0005-0000-0000-0000B8EB0000}"/>
    <cellStyle name="Percent 5 3 3 6" xfId="59274" xr:uid="{00000000-0005-0000-0000-0000B9EB0000}"/>
    <cellStyle name="Percent 5 3 3 6 2" xfId="59275" xr:uid="{00000000-0005-0000-0000-0000BAEB0000}"/>
    <cellStyle name="Percent 5 3 3 6 3" xfId="59276" xr:uid="{00000000-0005-0000-0000-0000BBEB0000}"/>
    <cellStyle name="Percent 5 3 3 7" xfId="59277" xr:uid="{00000000-0005-0000-0000-0000BCEB0000}"/>
    <cellStyle name="Percent 5 3 3 8" xfId="59278" xr:uid="{00000000-0005-0000-0000-0000BDEB0000}"/>
    <cellStyle name="Percent 5 3 4" xfId="59279" xr:uid="{00000000-0005-0000-0000-0000BEEB0000}"/>
    <cellStyle name="Percent 5 3 4 2" xfId="59280" xr:uid="{00000000-0005-0000-0000-0000BFEB0000}"/>
    <cellStyle name="Percent 5 3 4 2 2" xfId="59281" xr:uid="{00000000-0005-0000-0000-0000C0EB0000}"/>
    <cellStyle name="Percent 5 3 4 2 2 2" xfId="59282" xr:uid="{00000000-0005-0000-0000-0000C1EB0000}"/>
    <cellStyle name="Percent 5 3 4 2 2 2 2" xfId="59283" xr:uid="{00000000-0005-0000-0000-0000C2EB0000}"/>
    <cellStyle name="Percent 5 3 4 2 2 2 3" xfId="59284" xr:uid="{00000000-0005-0000-0000-0000C3EB0000}"/>
    <cellStyle name="Percent 5 3 4 2 2 3" xfId="59285" xr:uid="{00000000-0005-0000-0000-0000C4EB0000}"/>
    <cellStyle name="Percent 5 3 4 2 2 4" xfId="59286" xr:uid="{00000000-0005-0000-0000-0000C5EB0000}"/>
    <cellStyle name="Percent 5 3 4 2 3" xfId="59287" xr:uid="{00000000-0005-0000-0000-0000C6EB0000}"/>
    <cellStyle name="Percent 5 3 4 2 3 2" xfId="59288" xr:uid="{00000000-0005-0000-0000-0000C7EB0000}"/>
    <cellStyle name="Percent 5 3 4 2 3 2 2" xfId="59289" xr:uid="{00000000-0005-0000-0000-0000C8EB0000}"/>
    <cellStyle name="Percent 5 3 4 2 3 2 3" xfId="59290" xr:uid="{00000000-0005-0000-0000-0000C9EB0000}"/>
    <cellStyle name="Percent 5 3 4 2 3 3" xfId="59291" xr:uid="{00000000-0005-0000-0000-0000CAEB0000}"/>
    <cellStyle name="Percent 5 3 4 2 3 4" xfId="59292" xr:uid="{00000000-0005-0000-0000-0000CBEB0000}"/>
    <cellStyle name="Percent 5 3 4 2 4" xfId="59293" xr:uid="{00000000-0005-0000-0000-0000CCEB0000}"/>
    <cellStyle name="Percent 5 3 4 2 4 2" xfId="59294" xr:uid="{00000000-0005-0000-0000-0000CDEB0000}"/>
    <cellStyle name="Percent 5 3 4 2 4 3" xfId="59295" xr:uid="{00000000-0005-0000-0000-0000CEEB0000}"/>
    <cellStyle name="Percent 5 3 4 2 5" xfId="59296" xr:uid="{00000000-0005-0000-0000-0000CFEB0000}"/>
    <cellStyle name="Percent 5 3 4 2 6" xfId="59297" xr:uid="{00000000-0005-0000-0000-0000D0EB0000}"/>
    <cellStyle name="Percent 5 3 4 3" xfId="59298" xr:uid="{00000000-0005-0000-0000-0000D1EB0000}"/>
    <cellStyle name="Percent 5 3 4 3 2" xfId="59299" xr:uid="{00000000-0005-0000-0000-0000D2EB0000}"/>
    <cellStyle name="Percent 5 3 4 3 2 2" xfId="59300" xr:uid="{00000000-0005-0000-0000-0000D3EB0000}"/>
    <cellStyle name="Percent 5 3 4 3 2 3" xfId="59301" xr:uid="{00000000-0005-0000-0000-0000D4EB0000}"/>
    <cellStyle name="Percent 5 3 4 3 3" xfId="59302" xr:uid="{00000000-0005-0000-0000-0000D5EB0000}"/>
    <cellStyle name="Percent 5 3 4 3 4" xfId="59303" xr:uid="{00000000-0005-0000-0000-0000D6EB0000}"/>
    <cellStyle name="Percent 5 3 4 4" xfId="59304" xr:uid="{00000000-0005-0000-0000-0000D7EB0000}"/>
    <cellStyle name="Percent 5 3 4 4 2" xfId="59305" xr:uid="{00000000-0005-0000-0000-0000D8EB0000}"/>
    <cellStyle name="Percent 5 3 4 4 2 2" xfId="59306" xr:uid="{00000000-0005-0000-0000-0000D9EB0000}"/>
    <cellStyle name="Percent 5 3 4 4 2 3" xfId="59307" xr:uid="{00000000-0005-0000-0000-0000DAEB0000}"/>
    <cellStyle name="Percent 5 3 4 4 3" xfId="59308" xr:uid="{00000000-0005-0000-0000-0000DBEB0000}"/>
    <cellStyle name="Percent 5 3 4 4 4" xfId="59309" xr:uid="{00000000-0005-0000-0000-0000DCEB0000}"/>
    <cellStyle name="Percent 5 3 4 5" xfId="59310" xr:uid="{00000000-0005-0000-0000-0000DDEB0000}"/>
    <cellStyle name="Percent 5 3 4 5 2" xfId="59311" xr:uid="{00000000-0005-0000-0000-0000DEEB0000}"/>
    <cellStyle name="Percent 5 3 4 5 3" xfId="59312" xr:uid="{00000000-0005-0000-0000-0000DFEB0000}"/>
    <cellStyle name="Percent 5 3 4 6" xfId="59313" xr:uid="{00000000-0005-0000-0000-0000E0EB0000}"/>
    <cellStyle name="Percent 5 3 4 7" xfId="59314" xr:uid="{00000000-0005-0000-0000-0000E1EB0000}"/>
    <cellStyle name="Percent 5 3 5" xfId="59315" xr:uid="{00000000-0005-0000-0000-0000E2EB0000}"/>
    <cellStyle name="Percent 5 3 5 2" xfId="59316" xr:uid="{00000000-0005-0000-0000-0000E3EB0000}"/>
    <cellStyle name="Percent 5 3 5 2 2" xfId="59317" xr:uid="{00000000-0005-0000-0000-0000E4EB0000}"/>
    <cellStyle name="Percent 5 3 5 2 2 2" xfId="59318" xr:uid="{00000000-0005-0000-0000-0000E5EB0000}"/>
    <cellStyle name="Percent 5 3 5 2 2 2 2" xfId="59319" xr:uid="{00000000-0005-0000-0000-0000E6EB0000}"/>
    <cellStyle name="Percent 5 3 5 2 2 2 3" xfId="59320" xr:uid="{00000000-0005-0000-0000-0000E7EB0000}"/>
    <cellStyle name="Percent 5 3 5 2 2 3" xfId="59321" xr:uid="{00000000-0005-0000-0000-0000E8EB0000}"/>
    <cellStyle name="Percent 5 3 5 2 2 4" xfId="59322" xr:uid="{00000000-0005-0000-0000-0000E9EB0000}"/>
    <cellStyle name="Percent 5 3 5 2 3" xfId="59323" xr:uid="{00000000-0005-0000-0000-0000EAEB0000}"/>
    <cellStyle name="Percent 5 3 5 2 3 2" xfId="59324" xr:uid="{00000000-0005-0000-0000-0000EBEB0000}"/>
    <cellStyle name="Percent 5 3 5 2 3 2 2" xfId="59325" xr:uid="{00000000-0005-0000-0000-0000ECEB0000}"/>
    <cellStyle name="Percent 5 3 5 2 3 2 3" xfId="59326" xr:uid="{00000000-0005-0000-0000-0000EDEB0000}"/>
    <cellStyle name="Percent 5 3 5 2 3 3" xfId="59327" xr:uid="{00000000-0005-0000-0000-0000EEEB0000}"/>
    <cellStyle name="Percent 5 3 5 2 3 4" xfId="59328" xr:uid="{00000000-0005-0000-0000-0000EFEB0000}"/>
    <cellStyle name="Percent 5 3 5 2 4" xfId="59329" xr:uid="{00000000-0005-0000-0000-0000F0EB0000}"/>
    <cellStyle name="Percent 5 3 5 2 4 2" xfId="59330" xr:uid="{00000000-0005-0000-0000-0000F1EB0000}"/>
    <cellStyle name="Percent 5 3 5 2 4 3" xfId="59331" xr:uid="{00000000-0005-0000-0000-0000F2EB0000}"/>
    <cellStyle name="Percent 5 3 5 2 5" xfId="59332" xr:uid="{00000000-0005-0000-0000-0000F3EB0000}"/>
    <cellStyle name="Percent 5 3 5 2 6" xfId="59333" xr:uid="{00000000-0005-0000-0000-0000F4EB0000}"/>
    <cellStyle name="Percent 5 3 5 3" xfId="59334" xr:uid="{00000000-0005-0000-0000-0000F5EB0000}"/>
    <cellStyle name="Percent 5 3 5 3 2" xfId="59335" xr:uid="{00000000-0005-0000-0000-0000F6EB0000}"/>
    <cellStyle name="Percent 5 3 5 3 2 2" xfId="59336" xr:uid="{00000000-0005-0000-0000-0000F7EB0000}"/>
    <cellStyle name="Percent 5 3 5 3 2 3" xfId="59337" xr:uid="{00000000-0005-0000-0000-0000F8EB0000}"/>
    <cellStyle name="Percent 5 3 5 3 3" xfId="59338" xr:uid="{00000000-0005-0000-0000-0000F9EB0000}"/>
    <cellStyle name="Percent 5 3 5 3 4" xfId="59339" xr:uid="{00000000-0005-0000-0000-0000FAEB0000}"/>
    <cellStyle name="Percent 5 3 5 4" xfId="59340" xr:uid="{00000000-0005-0000-0000-0000FBEB0000}"/>
    <cellStyle name="Percent 5 3 5 4 2" xfId="59341" xr:uid="{00000000-0005-0000-0000-0000FCEB0000}"/>
    <cellStyle name="Percent 5 3 5 4 2 2" xfId="59342" xr:uid="{00000000-0005-0000-0000-0000FDEB0000}"/>
    <cellStyle name="Percent 5 3 5 4 2 3" xfId="59343" xr:uid="{00000000-0005-0000-0000-0000FEEB0000}"/>
    <cellStyle name="Percent 5 3 5 4 3" xfId="59344" xr:uid="{00000000-0005-0000-0000-0000FFEB0000}"/>
    <cellStyle name="Percent 5 3 5 4 4" xfId="59345" xr:uid="{00000000-0005-0000-0000-000000EC0000}"/>
    <cellStyle name="Percent 5 3 5 5" xfId="59346" xr:uid="{00000000-0005-0000-0000-000001EC0000}"/>
    <cellStyle name="Percent 5 3 5 5 2" xfId="59347" xr:uid="{00000000-0005-0000-0000-000002EC0000}"/>
    <cellStyle name="Percent 5 3 5 5 3" xfId="59348" xr:uid="{00000000-0005-0000-0000-000003EC0000}"/>
    <cellStyle name="Percent 5 3 5 6" xfId="59349" xr:uid="{00000000-0005-0000-0000-000004EC0000}"/>
    <cellStyle name="Percent 5 3 5 7" xfId="59350" xr:uid="{00000000-0005-0000-0000-000005EC0000}"/>
    <cellStyle name="Percent 5 3 6" xfId="59351" xr:uid="{00000000-0005-0000-0000-000006EC0000}"/>
    <cellStyle name="Percent 5 3 6 2" xfId="59352" xr:uid="{00000000-0005-0000-0000-000007EC0000}"/>
    <cellStyle name="Percent 5 3 6 2 2" xfId="59353" xr:uid="{00000000-0005-0000-0000-000008EC0000}"/>
    <cellStyle name="Percent 5 3 6 2 2 2" xfId="59354" xr:uid="{00000000-0005-0000-0000-000009EC0000}"/>
    <cellStyle name="Percent 5 3 6 2 2 3" xfId="59355" xr:uid="{00000000-0005-0000-0000-00000AEC0000}"/>
    <cellStyle name="Percent 5 3 6 2 3" xfId="59356" xr:uid="{00000000-0005-0000-0000-00000BEC0000}"/>
    <cellStyle name="Percent 5 3 6 2 4" xfId="59357" xr:uid="{00000000-0005-0000-0000-00000CEC0000}"/>
    <cellStyle name="Percent 5 3 6 3" xfId="59358" xr:uid="{00000000-0005-0000-0000-00000DEC0000}"/>
    <cellStyle name="Percent 5 3 6 3 2" xfId="59359" xr:uid="{00000000-0005-0000-0000-00000EEC0000}"/>
    <cellStyle name="Percent 5 3 6 3 2 2" xfId="59360" xr:uid="{00000000-0005-0000-0000-00000FEC0000}"/>
    <cellStyle name="Percent 5 3 6 3 2 3" xfId="59361" xr:uid="{00000000-0005-0000-0000-000010EC0000}"/>
    <cellStyle name="Percent 5 3 6 3 3" xfId="59362" xr:uid="{00000000-0005-0000-0000-000011EC0000}"/>
    <cellStyle name="Percent 5 3 6 3 4" xfId="59363" xr:uid="{00000000-0005-0000-0000-000012EC0000}"/>
    <cellStyle name="Percent 5 3 6 4" xfId="59364" xr:uid="{00000000-0005-0000-0000-000013EC0000}"/>
    <cellStyle name="Percent 5 3 6 4 2" xfId="59365" xr:uid="{00000000-0005-0000-0000-000014EC0000}"/>
    <cellStyle name="Percent 5 3 6 4 3" xfId="59366" xr:uid="{00000000-0005-0000-0000-000015EC0000}"/>
    <cellStyle name="Percent 5 3 6 5" xfId="59367" xr:uid="{00000000-0005-0000-0000-000016EC0000}"/>
    <cellStyle name="Percent 5 3 6 6" xfId="59368" xr:uid="{00000000-0005-0000-0000-000017EC0000}"/>
    <cellStyle name="Percent 5 3 7" xfId="59369" xr:uid="{00000000-0005-0000-0000-000018EC0000}"/>
    <cellStyle name="Percent 5 3 7 2" xfId="59370" xr:uid="{00000000-0005-0000-0000-000019EC0000}"/>
    <cellStyle name="Percent 5 3 7 2 2" xfId="59371" xr:uid="{00000000-0005-0000-0000-00001AEC0000}"/>
    <cellStyle name="Percent 5 3 7 2 3" xfId="59372" xr:uid="{00000000-0005-0000-0000-00001BEC0000}"/>
    <cellStyle name="Percent 5 3 7 3" xfId="59373" xr:uid="{00000000-0005-0000-0000-00001CEC0000}"/>
    <cellStyle name="Percent 5 3 7 4" xfId="59374" xr:uid="{00000000-0005-0000-0000-00001DEC0000}"/>
    <cellStyle name="Percent 5 3 8" xfId="59375" xr:uid="{00000000-0005-0000-0000-00001EEC0000}"/>
    <cellStyle name="Percent 5 3 8 2" xfId="59376" xr:uid="{00000000-0005-0000-0000-00001FEC0000}"/>
    <cellStyle name="Percent 5 3 8 2 2" xfId="59377" xr:uid="{00000000-0005-0000-0000-000020EC0000}"/>
    <cellStyle name="Percent 5 3 8 2 3" xfId="59378" xr:uid="{00000000-0005-0000-0000-000021EC0000}"/>
    <cellStyle name="Percent 5 3 8 3" xfId="59379" xr:uid="{00000000-0005-0000-0000-000022EC0000}"/>
    <cellStyle name="Percent 5 3 8 4" xfId="59380" xr:uid="{00000000-0005-0000-0000-000023EC0000}"/>
    <cellStyle name="Percent 5 3 9" xfId="59381" xr:uid="{00000000-0005-0000-0000-000024EC0000}"/>
    <cellStyle name="Percent 5 3 9 2" xfId="59382" xr:uid="{00000000-0005-0000-0000-000025EC0000}"/>
    <cellStyle name="Percent 5 3 9 3" xfId="59383" xr:uid="{00000000-0005-0000-0000-000026EC0000}"/>
    <cellStyle name="Percent 5 4" xfId="59384" xr:uid="{00000000-0005-0000-0000-000027EC0000}"/>
    <cellStyle name="Percent 5 4 10" xfId="59385" xr:uid="{00000000-0005-0000-0000-000028EC0000}"/>
    <cellStyle name="Percent 5 4 2" xfId="59386" xr:uid="{00000000-0005-0000-0000-000029EC0000}"/>
    <cellStyle name="Percent 5 4 2 2" xfId="59387" xr:uid="{00000000-0005-0000-0000-00002AEC0000}"/>
    <cellStyle name="Percent 5 4 2 2 2" xfId="59388" xr:uid="{00000000-0005-0000-0000-00002BEC0000}"/>
    <cellStyle name="Percent 5 4 2 2 2 2" xfId="59389" xr:uid="{00000000-0005-0000-0000-00002CEC0000}"/>
    <cellStyle name="Percent 5 4 2 2 2 2 2" xfId="59390" xr:uid="{00000000-0005-0000-0000-00002DEC0000}"/>
    <cellStyle name="Percent 5 4 2 2 2 2 2 2" xfId="59391" xr:uid="{00000000-0005-0000-0000-00002EEC0000}"/>
    <cellStyle name="Percent 5 4 2 2 2 2 2 3" xfId="59392" xr:uid="{00000000-0005-0000-0000-00002FEC0000}"/>
    <cellStyle name="Percent 5 4 2 2 2 2 3" xfId="59393" xr:uid="{00000000-0005-0000-0000-000030EC0000}"/>
    <cellStyle name="Percent 5 4 2 2 2 2 4" xfId="59394" xr:uid="{00000000-0005-0000-0000-000031EC0000}"/>
    <cellStyle name="Percent 5 4 2 2 2 3" xfId="59395" xr:uid="{00000000-0005-0000-0000-000032EC0000}"/>
    <cellStyle name="Percent 5 4 2 2 2 3 2" xfId="59396" xr:uid="{00000000-0005-0000-0000-000033EC0000}"/>
    <cellStyle name="Percent 5 4 2 2 2 3 2 2" xfId="59397" xr:uid="{00000000-0005-0000-0000-000034EC0000}"/>
    <cellStyle name="Percent 5 4 2 2 2 3 2 3" xfId="59398" xr:uid="{00000000-0005-0000-0000-000035EC0000}"/>
    <cellStyle name="Percent 5 4 2 2 2 3 3" xfId="59399" xr:uid="{00000000-0005-0000-0000-000036EC0000}"/>
    <cellStyle name="Percent 5 4 2 2 2 3 4" xfId="59400" xr:uid="{00000000-0005-0000-0000-000037EC0000}"/>
    <cellStyle name="Percent 5 4 2 2 2 4" xfId="59401" xr:uid="{00000000-0005-0000-0000-000038EC0000}"/>
    <cellStyle name="Percent 5 4 2 2 2 4 2" xfId="59402" xr:uid="{00000000-0005-0000-0000-000039EC0000}"/>
    <cellStyle name="Percent 5 4 2 2 2 4 3" xfId="59403" xr:uid="{00000000-0005-0000-0000-00003AEC0000}"/>
    <cellStyle name="Percent 5 4 2 2 2 5" xfId="59404" xr:uid="{00000000-0005-0000-0000-00003BEC0000}"/>
    <cellStyle name="Percent 5 4 2 2 2 6" xfId="59405" xr:uid="{00000000-0005-0000-0000-00003CEC0000}"/>
    <cellStyle name="Percent 5 4 2 2 3" xfId="59406" xr:uid="{00000000-0005-0000-0000-00003DEC0000}"/>
    <cellStyle name="Percent 5 4 2 2 3 2" xfId="59407" xr:uid="{00000000-0005-0000-0000-00003EEC0000}"/>
    <cellStyle name="Percent 5 4 2 2 3 2 2" xfId="59408" xr:uid="{00000000-0005-0000-0000-00003FEC0000}"/>
    <cellStyle name="Percent 5 4 2 2 3 2 3" xfId="59409" xr:uid="{00000000-0005-0000-0000-000040EC0000}"/>
    <cellStyle name="Percent 5 4 2 2 3 3" xfId="59410" xr:uid="{00000000-0005-0000-0000-000041EC0000}"/>
    <cellStyle name="Percent 5 4 2 2 3 4" xfId="59411" xr:uid="{00000000-0005-0000-0000-000042EC0000}"/>
    <cellStyle name="Percent 5 4 2 2 4" xfId="59412" xr:uid="{00000000-0005-0000-0000-000043EC0000}"/>
    <cellStyle name="Percent 5 4 2 2 4 2" xfId="59413" xr:uid="{00000000-0005-0000-0000-000044EC0000}"/>
    <cellStyle name="Percent 5 4 2 2 4 2 2" xfId="59414" xr:uid="{00000000-0005-0000-0000-000045EC0000}"/>
    <cellStyle name="Percent 5 4 2 2 4 2 3" xfId="59415" xr:uid="{00000000-0005-0000-0000-000046EC0000}"/>
    <cellStyle name="Percent 5 4 2 2 4 3" xfId="59416" xr:uid="{00000000-0005-0000-0000-000047EC0000}"/>
    <cellStyle name="Percent 5 4 2 2 4 4" xfId="59417" xr:uid="{00000000-0005-0000-0000-000048EC0000}"/>
    <cellStyle name="Percent 5 4 2 2 5" xfId="59418" xr:uid="{00000000-0005-0000-0000-000049EC0000}"/>
    <cellStyle name="Percent 5 4 2 2 5 2" xfId="59419" xr:uid="{00000000-0005-0000-0000-00004AEC0000}"/>
    <cellStyle name="Percent 5 4 2 2 5 3" xfId="59420" xr:uid="{00000000-0005-0000-0000-00004BEC0000}"/>
    <cellStyle name="Percent 5 4 2 2 6" xfId="59421" xr:uid="{00000000-0005-0000-0000-00004CEC0000}"/>
    <cellStyle name="Percent 5 4 2 2 7" xfId="59422" xr:uid="{00000000-0005-0000-0000-00004DEC0000}"/>
    <cellStyle name="Percent 5 4 2 3" xfId="59423" xr:uid="{00000000-0005-0000-0000-00004EEC0000}"/>
    <cellStyle name="Percent 5 4 2 3 2" xfId="59424" xr:uid="{00000000-0005-0000-0000-00004FEC0000}"/>
    <cellStyle name="Percent 5 4 2 3 2 2" xfId="59425" xr:uid="{00000000-0005-0000-0000-000050EC0000}"/>
    <cellStyle name="Percent 5 4 2 3 2 2 2" xfId="59426" xr:uid="{00000000-0005-0000-0000-000051EC0000}"/>
    <cellStyle name="Percent 5 4 2 3 2 2 3" xfId="59427" xr:uid="{00000000-0005-0000-0000-000052EC0000}"/>
    <cellStyle name="Percent 5 4 2 3 2 3" xfId="59428" xr:uid="{00000000-0005-0000-0000-000053EC0000}"/>
    <cellStyle name="Percent 5 4 2 3 2 4" xfId="59429" xr:uid="{00000000-0005-0000-0000-000054EC0000}"/>
    <cellStyle name="Percent 5 4 2 3 3" xfId="59430" xr:uid="{00000000-0005-0000-0000-000055EC0000}"/>
    <cellStyle name="Percent 5 4 2 3 3 2" xfId="59431" xr:uid="{00000000-0005-0000-0000-000056EC0000}"/>
    <cellStyle name="Percent 5 4 2 3 3 2 2" xfId="59432" xr:uid="{00000000-0005-0000-0000-000057EC0000}"/>
    <cellStyle name="Percent 5 4 2 3 3 2 3" xfId="59433" xr:uid="{00000000-0005-0000-0000-000058EC0000}"/>
    <cellStyle name="Percent 5 4 2 3 3 3" xfId="59434" xr:uid="{00000000-0005-0000-0000-000059EC0000}"/>
    <cellStyle name="Percent 5 4 2 3 3 4" xfId="59435" xr:uid="{00000000-0005-0000-0000-00005AEC0000}"/>
    <cellStyle name="Percent 5 4 2 3 4" xfId="59436" xr:uid="{00000000-0005-0000-0000-00005BEC0000}"/>
    <cellStyle name="Percent 5 4 2 3 4 2" xfId="59437" xr:uid="{00000000-0005-0000-0000-00005CEC0000}"/>
    <cellStyle name="Percent 5 4 2 3 4 3" xfId="59438" xr:uid="{00000000-0005-0000-0000-00005DEC0000}"/>
    <cellStyle name="Percent 5 4 2 3 5" xfId="59439" xr:uid="{00000000-0005-0000-0000-00005EEC0000}"/>
    <cellStyle name="Percent 5 4 2 3 6" xfId="59440" xr:uid="{00000000-0005-0000-0000-00005FEC0000}"/>
    <cellStyle name="Percent 5 4 2 4" xfId="59441" xr:uid="{00000000-0005-0000-0000-000060EC0000}"/>
    <cellStyle name="Percent 5 4 2 4 2" xfId="59442" xr:uid="{00000000-0005-0000-0000-000061EC0000}"/>
    <cellStyle name="Percent 5 4 2 4 2 2" xfId="59443" xr:uid="{00000000-0005-0000-0000-000062EC0000}"/>
    <cellStyle name="Percent 5 4 2 4 2 3" xfId="59444" xr:uid="{00000000-0005-0000-0000-000063EC0000}"/>
    <cellStyle name="Percent 5 4 2 4 3" xfId="59445" xr:uid="{00000000-0005-0000-0000-000064EC0000}"/>
    <cellStyle name="Percent 5 4 2 4 4" xfId="59446" xr:uid="{00000000-0005-0000-0000-000065EC0000}"/>
    <cellStyle name="Percent 5 4 2 5" xfId="59447" xr:uid="{00000000-0005-0000-0000-000066EC0000}"/>
    <cellStyle name="Percent 5 4 2 5 2" xfId="59448" xr:uid="{00000000-0005-0000-0000-000067EC0000}"/>
    <cellStyle name="Percent 5 4 2 5 2 2" xfId="59449" xr:uid="{00000000-0005-0000-0000-000068EC0000}"/>
    <cellStyle name="Percent 5 4 2 5 2 3" xfId="59450" xr:uid="{00000000-0005-0000-0000-000069EC0000}"/>
    <cellStyle name="Percent 5 4 2 5 3" xfId="59451" xr:uid="{00000000-0005-0000-0000-00006AEC0000}"/>
    <cellStyle name="Percent 5 4 2 5 4" xfId="59452" xr:uid="{00000000-0005-0000-0000-00006BEC0000}"/>
    <cellStyle name="Percent 5 4 2 6" xfId="59453" xr:uid="{00000000-0005-0000-0000-00006CEC0000}"/>
    <cellStyle name="Percent 5 4 2 6 2" xfId="59454" xr:uid="{00000000-0005-0000-0000-00006DEC0000}"/>
    <cellStyle name="Percent 5 4 2 6 3" xfId="59455" xr:uid="{00000000-0005-0000-0000-00006EEC0000}"/>
    <cellStyle name="Percent 5 4 2 7" xfId="59456" xr:uid="{00000000-0005-0000-0000-00006FEC0000}"/>
    <cellStyle name="Percent 5 4 2 8" xfId="59457" xr:uid="{00000000-0005-0000-0000-000070EC0000}"/>
    <cellStyle name="Percent 5 4 3" xfId="59458" xr:uid="{00000000-0005-0000-0000-000071EC0000}"/>
    <cellStyle name="Percent 5 4 3 2" xfId="59459" xr:uid="{00000000-0005-0000-0000-000072EC0000}"/>
    <cellStyle name="Percent 5 4 3 2 2" xfId="59460" xr:uid="{00000000-0005-0000-0000-000073EC0000}"/>
    <cellStyle name="Percent 5 4 3 2 2 2" xfId="59461" xr:uid="{00000000-0005-0000-0000-000074EC0000}"/>
    <cellStyle name="Percent 5 4 3 2 2 2 2" xfId="59462" xr:uid="{00000000-0005-0000-0000-000075EC0000}"/>
    <cellStyle name="Percent 5 4 3 2 2 2 3" xfId="59463" xr:uid="{00000000-0005-0000-0000-000076EC0000}"/>
    <cellStyle name="Percent 5 4 3 2 2 3" xfId="59464" xr:uid="{00000000-0005-0000-0000-000077EC0000}"/>
    <cellStyle name="Percent 5 4 3 2 2 4" xfId="59465" xr:uid="{00000000-0005-0000-0000-000078EC0000}"/>
    <cellStyle name="Percent 5 4 3 2 3" xfId="59466" xr:uid="{00000000-0005-0000-0000-000079EC0000}"/>
    <cellStyle name="Percent 5 4 3 2 3 2" xfId="59467" xr:uid="{00000000-0005-0000-0000-00007AEC0000}"/>
    <cellStyle name="Percent 5 4 3 2 3 2 2" xfId="59468" xr:uid="{00000000-0005-0000-0000-00007BEC0000}"/>
    <cellStyle name="Percent 5 4 3 2 3 2 3" xfId="59469" xr:uid="{00000000-0005-0000-0000-00007CEC0000}"/>
    <cellStyle name="Percent 5 4 3 2 3 3" xfId="59470" xr:uid="{00000000-0005-0000-0000-00007DEC0000}"/>
    <cellStyle name="Percent 5 4 3 2 3 4" xfId="59471" xr:uid="{00000000-0005-0000-0000-00007EEC0000}"/>
    <cellStyle name="Percent 5 4 3 2 4" xfId="59472" xr:uid="{00000000-0005-0000-0000-00007FEC0000}"/>
    <cellStyle name="Percent 5 4 3 2 4 2" xfId="59473" xr:uid="{00000000-0005-0000-0000-000080EC0000}"/>
    <cellStyle name="Percent 5 4 3 2 4 3" xfId="59474" xr:uid="{00000000-0005-0000-0000-000081EC0000}"/>
    <cellStyle name="Percent 5 4 3 2 5" xfId="59475" xr:uid="{00000000-0005-0000-0000-000082EC0000}"/>
    <cellStyle name="Percent 5 4 3 2 6" xfId="59476" xr:uid="{00000000-0005-0000-0000-000083EC0000}"/>
    <cellStyle name="Percent 5 4 3 3" xfId="59477" xr:uid="{00000000-0005-0000-0000-000084EC0000}"/>
    <cellStyle name="Percent 5 4 3 3 2" xfId="59478" xr:uid="{00000000-0005-0000-0000-000085EC0000}"/>
    <cellStyle name="Percent 5 4 3 3 2 2" xfId="59479" xr:uid="{00000000-0005-0000-0000-000086EC0000}"/>
    <cellStyle name="Percent 5 4 3 3 2 3" xfId="59480" xr:uid="{00000000-0005-0000-0000-000087EC0000}"/>
    <cellStyle name="Percent 5 4 3 3 3" xfId="59481" xr:uid="{00000000-0005-0000-0000-000088EC0000}"/>
    <cellStyle name="Percent 5 4 3 3 4" xfId="59482" xr:uid="{00000000-0005-0000-0000-000089EC0000}"/>
    <cellStyle name="Percent 5 4 3 4" xfId="59483" xr:uid="{00000000-0005-0000-0000-00008AEC0000}"/>
    <cellStyle name="Percent 5 4 3 4 2" xfId="59484" xr:uid="{00000000-0005-0000-0000-00008BEC0000}"/>
    <cellStyle name="Percent 5 4 3 4 2 2" xfId="59485" xr:uid="{00000000-0005-0000-0000-00008CEC0000}"/>
    <cellStyle name="Percent 5 4 3 4 2 3" xfId="59486" xr:uid="{00000000-0005-0000-0000-00008DEC0000}"/>
    <cellStyle name="Percent 5 4 3 4 3" xfId="59487" xr:uid="{00000000-0005-0000-0000-00008EEC0000}"/>
    <cellStyle name="Percent 5 4 3 4 4" xfId="59488" xr:uid="{00000000-0005-0000-0000-00008FEC0000}"/>
    <cellStyle name="Percent 5 4 3 5" xfId="59489" xr:uid="{00000000-0005-0000-0000-000090EC0000}"/>
    <cellStyle name="Percent 5 4 3 5 2" xfId="59490" xr:uid="{00000000-0005-0000-0000-000091EC0000}"/>
    <cellStyle name="Percent 5 4 3 5 3" xfId="59491" xr:uid="{00000000-0005-0000-0000-000092EC0000}"/>
    <cellStyle name="Percent 5 4 3 6" xfId="59492" xr:uid="{00000000-0005-0000-0000-000093EC0000}"/>
    <cellStyle name="Percent 5 4 3 7" xfId="59493" xr:uid="{00000000-0005-0000-0000-000094EC0000}"/>
    <cellStyle name="Percent 5 4 4" xfId="59494" xr:uid="{00000000-0005-0000-0000-000095EC0000}"/>
    <cellStyle name="Percent 5 4 4 2" xfId="59495" xr:uid="{00000000-0005-0000-0000-000096EC0000}"/>
    <cellStyle name="Percent 5 4 4 2 2" xfId="59496" xr:uid="{00000000-0005-0000-0000-000097EC0000}"/>
    <cellStyle name="Percent 5 4 4 2 2 2" xfId="59497" xr:uid="{00000000-0005-0000-0000-000098EC0000}"/>
    <cellStyle name="Percent 5 4 4 2 2 2 2" xfId="59498" xr:uid="{00000000-0005-0000-0000-000099EC0000}"/>
    <cellStyle name="Percent 5 4 4 2 2 2 3" xfId="59499" xr:uid="{00000000-0005-0000-0000-00009AEC0000}"/>
    <cellStyle name="Percent 5 4 4 2 2 3" xfId="59500" xr:uid="{00000000-0005-0000-0000-00009BEC0000}"/>
    <cellStyle name="Percent 5 4 4 2 2 4" xfId="59501" xr:uid="{00000000-0005-0000-0000-00009CEC0000}"/>
    <cellStyle name="Percent 5 4 4 2 3" xfId="59502" xr:uid="{00000000-0005-0000-0000-00009DEC0000}"/>
    <cellStyle name="Percent 5 4 4 2 3 2" xfId="59503" xr:uid="{00000000-0005-0000-0000-00009EEC0000}"/>
    <cellStyle name="Percent 5 4 4 2 3 2 2" xfId="59504" xr:uid="{00000000-0005-0000-0000-00009FEC0000}"/>
    <cellStyle name="Percent 5 4 4 2 3 2 3" xfId="59505" xr:uid="{00000000-0005-0000-0000-0000A0EC0000}"/>
    <cellStyle name="Percent 5 4 4 2 3 3" xfId="59506" xr:uid="{00000000-0005-0000-0000-0000A1EC0000}"/>
    <cellStyle name="Percent 5 4 4 2 3 4" xfId="59507" xr:uid="{00000000-0005-0000-0000-0000A2EC0000}"/>
    <cellStyle name="Percent 5 4 4 2 4" xfId="59508" xr:uid="{00000000-0005-0000-0000-0000A3EC0000}"/>
    <cellStyle name="Percent 5 4 4 2 4 2" xfId="59509" xr:uid="{00000000-0005-0000-0000-0000A4EC0000}"/>
    <cellStyle name="Percent 5 4 4 2 4 3" xfId="59510" xr:uid="{00000000-0005-0000-0000-0000A5EC0000}"/>
    <cellStyle name="Percent 5 4 4 2 5" xfId="59511" xr:uid="{00000000-0005-0000-0000-0000A6EC0000}"/>
    <cellStyle name="Percent 5 4 4 2 6" xfId="59512" xr:uid="{00000000-0005-0000-0000-0000A7EC0000}"/>
    <cellStyle name="Percent 5 4 4 3" xfId="59513" xr:uid="{00000000-0005-0000-0000-0000A8EC0000}"/>
    <cellStyle name="Percent 5 4 4 3 2" xfId="59514" xr:uid="{00000000-0005-0000-0000-0000A9EC0000}"/>
    <cellStyle name="Percent 5 4 4 3 2 2" xfId="59515" xr:uid="{00000000-0005-0000-0000-0000AAEC0000}"/>
    <cellStyle name="Percent 5 4 4 3 2 3" xfId="59516" xr:uid="{00000000-0005-0000-0000-0000ABEC0000}"/>
    <cellStyle name="Percent 5 4 4 3 3" xfId="59517" xr:uid="{00000000-0005-0000-0000-0000ACEC0000}"/>
    <cellStyle name="Percent 5 4 4 3 4" xfId="59518" xr:uid="{00000000-0005-0000-0000-0000ADEC0000}"/>
    <cellStyle name="Percent 5 4 4 4" xfId="59519" xr:uid="{00000000-0005-0000-0000-0000AEEC0000}"/>
    <cellStyle name="Percent 5 4 4 4 2" xfId="59520" xr:uid="{00000000-0005-0000-0000-0000AFEC0000}"/>
    <cellStyle name="Percent 5 4 4 4 2 2" xfId="59521" xr:uid="{00000000-0005-0000-0000-0000B0EC0000}"/>
    <cellStyle name="Percent 5 4 4 4 2 3" xfId="59522" xr:uid="{00000000-0005-0000-0000-0000B1EC0000}"/>
    <cellStyle name="Percent 5 4 4 4 3" xfId="59523" xr:uid="{00000000-0005-0000-0000-0000B2EC0000}"/>
    <cellStyle name="Percent 5 4 4 4 4" xfId="59524" xr:uid="{00000000-0005-0000-0000-0000B3EC0000}"/>
    <cellStyle name="Percent 5 4 4 5" xfId="59525" xr:uid="{00000000-0005-0000-0000-0000B4EC0000}"/>
    <cellStyle name="Percent 5 4 4 5 2" xfId="59526" xr:uid="{00000000-0005-0000-0000-0000B5EC0000}"/>
    <cellStyle name="Percent 5 4 4 5 3" xfId="59527" xr:uid="{00000000-0005-0000-0000-0000B6EC0000}"/>
    <cellStyle name="Percent 5 4 4 6" xfId="59528" xr:uid="{00000000-0005-0000-0000-0000B7EC0000}"/>
    <cellStyle name="Percent 5 4 4 7" xfId="59529" xr:uid="{00000000-0005-0000-0000-0000B8EC0000}"/>
    <cellStyle name="Percent 5 4 5" xfId="59530" xr:uid="{00000000-0005-0000-0000-0000B9EC0000}"/>
    <cellStyle name="Percent 5 4 5 2" xfId="59531" xr:uid="{00000000-0005-0000-0000-0000BAEC0000}"/>
    <cellStyle name="Percent 5 4 5 2 2" xfId="59532" xr:uid="{00000000-0005-0000-0000-0000BBEC0000}"/>
    <cellStyle name="Percent 5 4 5 2 2 2" xfId="59533" xr:uid="{00000000-0005-0000-0000-0000BCEC0000}"/>
    <cellStyle name="Percent 5 4 5 2 2 3" xfId="59534" xr:uid="{00000000-0005-0000-0000-0000BDEC0000}"/>
    <cellStyle name="Percent 5 4 5 2 3" xfId="59535" xr:uid="{00000000-0005-0000-0000-0000BEEC0000}"/>
    <cellStyle name="Percent 5 4 5 2 4" xfId="59536" xr:uid="{00000000-0005-0000-0000-0000BFEC0000}"/>
    <cellStyle name="Percent 5 4 5 3" xfId="59537" xr:uid="{00000000-0005-0000-0000-0000C0EC0000}"/>
    <cellStyle name="Percent 5 4 5 3 2" xfId="59538" xr:uid="{00000000-0005-0000-0000-0000C1EC0000}"/>
    <cellStyle name="Percent 5 4 5 3 2 2" xfId="59539" xr:uid="{00000000-0005-0000-0000-0000C2EC0000}"/>
    <cellStyle name="Percent 5 4 5 3 2 3" xfId="59540" xr:uid="{00000000-0005-0000-0000-0000C3EC0000}"/>
    <cellStyle name="Percent 5 4 5 3 3" xfId="59541" xr:uid="{00000000-0005-0000-0000-0000C4EC0000}"/>
    <cellStyle name="Percent 5 4 5 3 4" xfId="59542" xr:uid="{00000000-0005-0000-0000-0000C5EC0000}"/>
    <cellStyle name="Percent 5 4 5 4" xfId="59543" xr:uid="{00000000-0005-0000-0000-0000C6EC0000}"/>
    <cellStyle name="Percent 5 4 5 4 2" xfId="59544" xr:uid="{00000000-0005-0000-0000-0000C7EC0000}"/>
    <cellStyle name="Percent 5 4 5 4 3" xfId="59545" xr:uid="{00000000-0005-0000-0000-0000C8EC0000}"/>
    <cellStyle name="Percent 5 4 5 5" xfId="59546" xr:uid="{00000000-0005-0000-0000-0000C9EC0000}"/>
    <cellStyle name="Percent 5 4 5 6" xfId="59547" xr:uid="{00000000-0005-0000-0000-0000CAEC0000}"/>
    <cellStyle name="Percent 5 4 6" xfId="59548" xr:uid="{00000000-0005-0000-0000-0000CBEC0000}"/>
    <cellStyle name="Percent 5 4 6 2" xfId="59549" xr:uid="{00000000-0005-0000-0000-0000CCEC0000}"/>
    <cellStyle name="Percent 5 4 6 2 2" xfId="59550" xr:uid="{00000000-0005-0000-0000-0000CDEC0000}"/>
    <cellStyle name="Percent 5 4 6 2 3" xfId="59551" xr:uid="{00000000-0005-0000-0000-0000CEEC0000}"/>
    <cellStyle name="Percent 5 4 6 3" xfId="59552" xr:uid="{00000000-0005-0000-0000-0000CFEC0000}"/>
    <cellStyle name="Percent 5 4 6 4" xfId="59553" xr:uid="{00000000-0005-0000-0000-0000D0EC0000}"/>
    <cellStyle name="Percent 5 4 7" xfId="59554" xr:uid="{00000000-0005-0000-0000-0000D1EC0000}"/>
    <cellStyle name="Percent 5 4 7 2" xfId="59555" xr:uid="{00000000-0005-0000-0000-0000D2EC0000}"/>
    <cellStyle name="Percent 5 4 7 2 2" xfId="59556" xr:uid="{00000000-0005-0000-0000-0000D3EC0000}"/>
    <cellStyle name="Percent 5 4 7 2 3" xfId="59557" xr:uid="{00000000-0005-0000-0000-0000D4EC0000}"/>
    <cellStyle name="Percent 5 4 7 3" xfId="59558" xr:uid="{00000000-0005-0000-0000-0000D5EC0000}"/>
    <cellStyle name="Percent 5 4 7 4" xfId="59559" xr:uid="{00000000-0005-0000-0000-0000D6EC0000}"/>
    <cellStyle name="Percent 5 4 8" xfId="59560" xr:uid="{00000000-0005-0000-0000-0000D7EC0000}"/>
    <cellStyle name="Percent 5 4 8 2" xfId="59561" xr:uid="{00000000-0005-0000-0000-0000D8EC0000}"/>
    <cellStyle name="Percent 5 4 8 3" xfId="59562" xr:uid="{00000000-0005-0000-0000-0000D9EC0000}"/>
    <cellStyle name="Percent 5 4 9" xfId="59563" xr:uid="{00000000-0005-0000-0000-0000DAEC0000}"/>
    <cellStyle name="Percent 5 5" xfId="59564" xr:uid="{00000000-0005-0000-0000-0000DBEC0000}"/>
    <cellStyle name="Percent 5 5 10" xfId="59565" xr:uid="{00000000-0005-0000-0000-0000DCEC0000}"/>
    <cellStyle name="Percent 5 5 2" xfId="59566" xr:uid="{00000000-0005-0000-0000-0000DDEC0000}"/>
    <cellStyle name="Percent 5 5 2 2" xfId="59567" xr:uid="{00000000-0005-0000-0000-0000DEEC0000}"/>
    <cellStyle name="Percent 5 5 2 2 2" xfId="59568" xr:uid="{00000000-0005-0000-0000-0000DFEC0000}"/>
    <cellStyle name="Percent 5 5 2 2 2 2" xfId="59569" xr:uid="{00000000-0005-0000-0000-0000E0EC0000}"/>
    <cellStyle name="Percent 5 5 2 2 2 2 2" xfId="59570" xr:uid="{00000000-0005-0000-0000-0000E1EC0000}"/>
    <cellStyle name="Percent 5 5 2 2 2 2 2 2" xfId="59571" xr:uid="{00000000-0005-0000-0000-0000E2EC0000}"/>
    <cellStyle name="Percent 5 5 2 2 2 2 2 3" xfId="59572" xr:uid="{00000000-0005-0000-0000-0000E3EC0000}"/>
    <cellStyle name="Percent 5 5 2 2 2 2 3" xfId="59573" xr:uid="{00000000-0005-0000-0000-0000E4EC0000}"/>
    <cellStyle name="Percent 5 5 2 2 2 2 4" xfId="59574" xr:uid="{00000000-0005-0000-0000-0000E5EC0000}"/>
    <cellStyle name="Percent 5 5 2 2 2 3" xfId="59575" xr:uid="{00000000-0005-0000-0000-0000E6EC0000}"/>
    <cellStyle name="Percent 5 5 2 2 2 3 2" xfId="59576" xr:uid="{00000000-0005-0000-0000-0000E7EC0000}"/>
    <cellStyle name="Percent 5 5 2 2 2 3 2 2" xfId="59577" xr:uid="{00000000-0005-0000-0000-0000E8EC0000}"/>
    <cellStyle name="Percent 5 5 2 2 2 3 2 3" xfId="59578" xr:uid="{00000000-0005-0000-0000-0000E9EC0000}"/>
    <cellStyle name="Percent 5 5 2 2 2 3 3" xfId="59579" xr:uid="{00000000-0005-0000-0000-0000EAEC0000}"/>
    <cellStyle name="Percent 5 5 2 2 2 3 4" xfId="59580" xr:uid="{00000000-0005-0000-0000-0000EBEC0000}"/>
    <cellStyle name="Percent 5 5 2 2 2 4" xfId="59581" xr:uid="{00000000-0005-0000-0000-0000ECEC0000}"/>
    <cellStyle name="Percent 5 5 2 2 2 4 2" xfId="59582" xr:uid="{00000000-0005-0000-0000-0000EDEC0000}"/>
    <cellStyle name="Percent 5 5 2 2 2 4 3" xfId="59583" xr:uid="{00000000-0005-0000-0000-0000EEEC0000}"/>
    <cellStyle name="Percent 5 5 2 2 2 5" xfId="59584" xr:uid="{00000000-0005-0000-0000-0000EFEC0000}"/>
    <cellStyle name="Percent 5 5 2 2 2 6" xfId="59585" xr:uid="{00000000-0005-0000-0000-0000F0EC0000}"/>
    <cellStyle name="Percent 5 5 2 2 3" xfId="59586" xr:uid="{00000000-0005-0000-0000-0000F1EC0000}"/>
    <cellStyle name="Percent 5 5 2 2 3 2" xfId="59587" xr:uid="{00000000-0005-0000-0000-0000F2EC0000}"/>
    <cellStyle name="Percent 5 5 2 2 3 2 2" xfId="59588" xr:uid="{00000000-0005-0000-0000-0000F3EC0000}"/>
    <cellStyle name="Percent 5 5 2 2 3 2 3" xfId="59589" xr:uid="{00000000-0005-0000-0000-0000F4EC0000}"/>
    <cellStyle name="Percent 5 5 2 2 3 3" xfId="59590" xr:uid="{00000000-0005-0000-0000-0000F5EC0000}"/>
    <cellStyle name="Percent 5 5 2 2 3 4" xfId="59591" xr:uid="{00000000-0005-0000-0000-0000F6EC0000}"/>
    <cellStyle name="Percent 5 5 2 2 4" xfId="59592" xr:uid="{00000000-0005-0000-0000-0000F7EC0000}"/>
    <cellStyle name="Percent 5 5 2 2 4 2" xfId="59593" xr:uid="{00000000-0005-0000-0000-0000F8EC0000}"/>
    <cellStyle name="Percent 5 5 2 2 4 2 2" xfId="59594" xr:uid="{00000000-0005-0000-0000-0000F9EC0000}"/>
    <cellStyle name="Percent 5 5 2 2 4 2 3" xfId="59595" xr:uid="{00000000-0005-0000-0000-0000FAEC0000}"/>
    <cellStyle name="Percent 5 5 2 2 4 3" xfId="59596" xr:uid="{00000000-0005-0000-0000-0000FBEC0000}"/>
    <cellStyle name="Percent 5 5 2 2 4 4" xfId="59597" xr:uid="{00000000-0005-0000-0000-0000FCEC0000}"/>
    <cellStyle name="Percent 5 5 2 2 5" xfId="59598" xr:uid="{00000000-0005-0000-0000-0000FDEC0000}"/>
    <cellStyle name="Percent 5 5 2 2 5 2" xfId="59599" xr:uid="{00000000-0005-0000-0000-0000FEEC0000}"/>
    <cellStyle name="Percent 5 5 2 2 5 3" xfId="59600" xr:uid="{00000000-0005-0000-0000-0000FFEC0000}"/>
    <cellStyle name="Percent 5 5 2 2 6" xfId="59601" xr:uid="{00000000-0005-0000-0000-000000ED0000}"/>
    <cellStyle name="Percent 5 5 2 2 7" xfId="59602" xr:uid="{00000000-0005-0000-0000-000001ED0000}"/>
    <cellStyle name="Percent 5 5 2 3" xfId="59603" xr:uid="{00000000-0005-0000-0000-000002ED0000}"/>
    <cellStyle name="Percent 5 5 2 3 2" xfId="59604" xr:uid="{00000000-0005-0000-0000-000003ED0000}"/>
    <cellStyle name="Percent 5 5 2 3 2 2" xfId="59605" xr:uid="{00000000-0005-0000-0000-000004ED0000}"/>
    <cellStyle name="Percent 5 5 2 3 2 2 2" xfId="59606" xr:uid="{00000000-0005-0000-0000-000005ED0000}"/>
    <cellStyle name="Percent 5 5 2 3 2 2 3" xfId="59607" xr:uid="{00000000-0005-0000-0000-000006ED0000}"/>
    <cellStyle name="Percent 5 5 2 3 2 3" xfId="59608" xr:uid="{00000000-0005-0000-0000-000007ED0000}"/>
    <cellStyle name="Percent 5 5 2 3 2 4" xfId="59609" xr:uid="{00000000-0005-0000-0000-000008ED0000}"/>
    <cellStyle name="Percent 5 5 2 3 3" xfId="59610" xr:uid="{00000000-0005-0000-0000-000009ED0000}"/>
    <cellStyle name="Percent 5 5 2 3 3 2" xfId="59611" xr:uid="{00000000-0005-0000-0000-00000AED0000}"/>
    <cellStyle name="Percent 5 5 2 3 3 2 2" xfId="59612" xr:uid="{00000000-0005-0000-0000-00000BED0000}"/>
    <cellStyle name="Percent 5 5 2 3 3 2 3" xfId="59613" xr:uid="{00000000-0005-0000-0000-00000CED0000}"/>
    <cellStyle name="Percent 5 5 2 3 3 3" xfId="59614" xr:uid="{00000000-0005-0000-0000-00000DED0000}"/>
    <cellStyle name="Percent 5 5 2 3 3 4" xfId="59615" xr:uid="{00000000-0005-0000-0000-00000EED0000}"/>
    <cellStyle name="Percent 5 5 2 3 4" xfId="59616" xr:uid="{00000000-0005-0000-0000-00000FED0000}"/>
    <cellStyle name="Percent 5 5 2 3 4 2" xfId="59617" xr:uid="{00000000-0005-0000-0000-000010ED0000}"/>
    <cellStyle name="Percent 5 5 2 3 4 3" xfId="59618" xr:uid="{00000000-0005-0000-0000-000011ED0000}"/>
    <cellStyle name="Percent 5 5 2 3 5" xfId="59619" xr:uid="{00000000-0005-0000-0000-000012ED0000}"/>
    <cellStyle name="Percent 5 5 2 3 6" xfId="59620" xr:uid="{00000000-0005-0000-0000-000013ED0000}"/>
    <cellStyle name="Percent 5 5 2 4" xfId="59621" xr:uid="{00000000-0005-0000-0000-000014ED0000}"/>
    <cellStyle name="Percent 5 5 2 4 2" xfId="59622" xr:uid="{00000000-0005-0000-0000-000015ED0000}"/>
    <cellStyle name="Percent 5 5 2 4 2 2" xfId="59623" xr:uid="{00000000-0005-0000-0000-000016ED0000}"/>
    <cellStyle name="Percent 5 5 2 4 2 3" xfId="59624" xr:uid="{00000000-0005-0000-0000-000017ED0000}"/>
    <cellStyle name="Percent 5 5 2 4 3" xfId="59625" xr:uid="{00000000-0005-0000-0000-000018ED0000}"/>
    <cellStyle name="Percent 5 5 2 4 4" xfId="59626" xr:uid="{00000000-0005-0000-0000-000019ED0000}"/>
    <cellStyle name="Percent 5 5 2 5" xfId="59627" xr:uid="{00000000-0005-0000-0000-00001AED0000}"/>
    <cellStyle name="Percent 5 5 2 5 2" xfId="59628" xr:uid="{00000000-0005-0000-0000-00001BED0000}"/>
    <cellStyle name="Percent 5 5 2 5 2 2" xfId="59629" xr:uid="{00000000-0005-0000-0000-00001CED0000}"/>
    <cellStyle name="Percent 5 5 2 5 2 3" xfId="59630" xr:uid="{00000000-0005-0000-0000-00001DED0000}"/>
    <cellStyle name="Percent 5 5 2 5 3" xfId="59631" xr:uid="{00000000-0005-0000-0000-00001EED0000}"/>
    <cellStyle name="Percent 5 5 2 5 4" xfId="59632" xr:uid="{00000000-0005-0000-0000-00001FED0000}"/>
    <cellStyle name="Percent 5 5 2 6" xfId="59633" xr:uid="{00000000-0005-0000-0000-000020ED0000}"/>
    <cellStyle name="Percent 5 5 2 6 2" xfId="59634" xr:uid="{00000000-0005-0000-0000-000021ED0000}"/>
    <cellStyle name="Percent 5 5 2 6 3" xfId="59635" xr:uid="{00000000-0005-0000-0000-000022ED0000}"/>
    <cellStyle name="Percent 5 5 2 7" xfId="59636" xr:uid="{00000000-0005-0000-0000-000023ED0000}"/>
    <cellStyle name="Percent 5 5 2 8" xfId="59637" xr:uid="{00000000-0005-0000-0000-000024ED0000}"/>
    <cellStyle name="Percent 5 5 3" xfId="59638" xr:uid="{00000000-0005-0000-0000-000025ED0000}"/>
    <cellStyle name="Percent 5 5 3 2" xfId="59639" xr:uid="{00000000-0005-0000-0000-000026ED0000}"/>
    <cellStyle name="Percent 5 5 3 2 2" xfId="59640" xr:uid="{00000000-0005-0000-0000-000027ED0000}"/>
    <cellStyle name="Percent 5 5 3 2 2 2" xfId="59641" xr:uid="{00000000-0005-0000-0000-000028ED0000}"/>
    <cellStyle name="Percent 5 5 3 2 2 2 2" xfId="59642" xr:uid="{00000000-0005-0000-0000-000029ED0000}"/>
    <cellStyle name="Percent 5 5 3 2 2 2 3" xfId="59643" xr:uid="{00000000-0005-0000-0000-00002AED0000}"/>
    <cellStyle name="Percent 5 5 3 2 2 3" xfId="59644" xr:uid="{00000000-0005-0000-0000-00002BED0000}"/>
    <cellStyle name="Percent 5 5 3 2 2 4" xfId="59645" xr:uid="{00000000-0005-0000-0000-00002CED0000}"/>
    <cellStyle name="Percent 5 5 3 2 3" xfId="59646" xr:uid="{00000000-0005-0000-0000-00002DED0000}"/>
    <cellStyle name="Percent 5 5 3 2 3 2" xfId="59647" xr:uid="{00000000-0005-0000-0000-00002EED0000}"/>
    <cellStyle name="Percent 5 5 3 2 3 2 2" xfId="59648" xr:uid="{00000000-0005-0000-0000-00002FED0000}"/>
    <cellStyle name="Percent 5 5 3 2 3 2 3" xfId="59649" xr:uid="{00000000-0005-0000-0000-000030ED0000}"/>
    <cellStyle name="Percent 5 5 3 2 3 3" xfId="59650" xr:uid="{00000000-0005-0000-0000-000031ED0000}"/>
    <cellStyle name="Percent 5 5 3 2 3 4" xfId="59651" xr:uid="{00000000-0005-0000-0000-000032ED0000}"/>
    <cellStyle name="Percent 5 5 3 2 4" xfId="59652" xr:uid="{00000000-0005-0000-0000-000033ED0000}"/>
    <cellStyle name="Percent 5 5 3 2 4 2" xfId="59653" xr:uid="{00000000-0005-0000-0000-000034ED0000}"/>
    <cellStyle name="Percent 5 5 3 2 4 3" xfId="59654" xr:uid="{00000000-0005-0000-0000-000035ED0000}"/>
    <cellStyle name="Percent 5 5 3 2 5" xfId="59655" xr:uid="{00000000-0005-0000-0000-000036ED0000}"/>
    <cellStyle name="Percent 5 5 3 2 6" xfId="59656" xr:uid="{00000000-0005-0000-0000-000037ED0000}"/>
    <cellStyle name="Percent 5 5 3 3" xfId="59657" xr:uid="{00000000-0005-0000-0000-000038ED0000}"/>
    <cellStyle name="Percent 5 5 3 3 2" xfId="59658" xr:uid="{00000000-0005-0000-0000-000039ED0000}"/>
    <cellStyle name="Percent 5 5 3 3 2 2" xfId="59659" xr:uid="{00000000-0005-0000-0000-00003AED0000}"/>
    <cellStyle name="Percent 5 5 3 3 2 3" xfId="59660" xr:uid="{00000000-0005-0000-0000-00003BED0000}"/>
    <cellStyle name="Percent 5 5 3 3 3" xfId="59661" xr:uid="{00000000-0005-0000-0000-00003CED0000}"/>
    <cellStyle name="Percent 5 5 3 3 4" xfId="59662" xr:uid="{00000000-0005-0000-0000-00003DED0000}"/>
    <cellStyle name="Percent 5 5 3 4" xfId="59663" xr:uid="{00000000-0005-0000-0000-00003EED0000}"/>
    <cellStyle name="Percent 5 5 3 4 2" xfId="59664" xr:uid="{00000000-0005-0000-0000-00003FED0000}"/>
    <cellStyle name="Percent 5 5 3 4 2 2" xfId="59665" xr:uid="{00000000-0005-0000-0000-000040ED0000}"/>
    <cellStyle name="Percent 5 5 3 4 2 3" xfId="59666" xr:uid="{00000000-0005-0000-0000-000041ED0000}"/>
    <cellStyle name="Percent 5 5 3 4 3" xfId="59667" xr:uid="{00000000-0005-0000-0000-000042ED0000}"/>
    <cellStyle name="Percent 5 5 3 4 4" xfId="59668" xr:uid="{00000000-0005-0000-0000-000043ED0000}"/>
    <cellStyle name="Percent 5 5 3 5" xfId="59669" xr:uid="{00000000-0005-0000-0000-000044ED0000}"/>
    <cellStyle name="Percent 5 5 3 5 2" xfId="59670" xr:uid="{00000000-0005-0000-0000-000045ED0000}"/>
    <cellStyle name="Percent 5 5 3 5 3" xfId="59671" xr:uid="{00000000-0005-0000-0000-000046ED0000}"/>
    <cellStyle name="Percent 5 5 3 6" xfId="59672" xr:uid="{00000000-0005-0000-0000-000047ED0000}"/>
    <cellStyle name="Percent 5 5 3 7" xfId="59673" xr:uid="{00000000-0005-0000-0000-000048ED0000}"/>
    <cellStyle name="Percent 5 5 4" xfId="59674" xr:uid="{00000000-0005-0000-0000-000049ED0000}"/>
    <cellStyle name="Percent 5 5 4 2" xfId="59675" xr:uid="{00000000-0005-0000-0000-00004AED0000}"/>
    <cellStyle name="Percent 5 5 4 2 2" xfId="59676" xr:uid="{00000000-0005-0000-0000-00004BED0000}"/>
    <cellStyle name="Percent 5 5 4 2 2 2" xfId="59677" xr:uid="{00000000-0005-0000-0000-00004CED0000}"/>
    <cellStyle name="Percent 5 5 4 2 2 2 2" xfId="59678" xr:uid="{00000000-0005-0000-0000-00004DED0000}"/>
    <cellStyle name="Percent 5 5 4 2 2 2 3" xfId="59679" xr:uid="{00000000-0005-0000-0000-00004EED0000}"/>
    <cellStyle name="Percent 5 5 4 2 2 3" xfId="59680" xr:uid="{00000000-0005-0000-0000-00004FED0000}"/>
    <cellStyle name="Percent 5 5 4 2 2 4" xfId="59681" xr:uid="{00000000-0005-0000-0000-000050ED0000}"/>
    <cellStyle name="Percent 5 5 4 2 3" xfId="59682" xr:uid="{00000000-0005-0000-0000-000051ED0000}"/>
    <cellStyle name="Percent 5 5 4 2 3 2" xfId="59683" xr:uid="{00000000-0005-0000-0000-000052ED0000}"/>
    <cellStyle name="Percent 5 5 4 2 3 2 2" xfId="59684" xr:uid="{00000000-0005-0000-0000-000053ED0000}"/>
    <cellStyle name="Percent 5 5 4 2 3 2 3" xfId="59685" xr:uid="{00000000-0005-0000-0000-000054ED0000}"/>
    <cellStyle name="Percent 5 5 4 2 3 3" xfId="59686" xr:uid="{00000000-0005-0000-0000-000055ED0000}"/>
    <cellStyle name="Percent 5 5 4 2 3 4" xfId="59687" xr:uid="{00000000-0005-0000-0000-000056ED0000}"/>
    <cellStyle name="Percent 5 5 4 2 4" xfId="59688" xr:uid="{00000000-0005-0000-0000-000057ED0000}"/>
    <cellStyle name="Percent 5 5 4 2 4 2" xfId="59689" xr:uid="{00000000-0005-0000-0000-000058ED0000}"/>
    <cellStyle name="Percent 5 5 4 2 4 3" xfId="59690" xr:uid="{00000000-0005-0000-0000-000059ED0000}"/>
    <cellStyle name="Percent 5 5 4 2 5" xfId="59691" xr:uid="{00000000-0005-0000-0000-00005AED0000}"/>
    <cellStyle name="Percent 5 5 4 2 6" xfId="59692" xr:uid="{00000000-0005-0000-0000-00005BED0000}"/>
    <cellStyle name="Percent 5 5 4 3" xfId="59693" xr:uid="{00000000-0005-0000-0000-00005CED0000}"/>
    <cellStyle name="Percent 5 5 4 3 2" xfId="59694" xr:uid="{00000000-0005-0000-0000-00005DED0000}"/>
    <cellStyle name="Percent 5 5 4 3 2 2" xfId="59695" xr:uid="{00000000-0005-0000-0000-00005EED0000}"/>
    <cellStyle name="Percent 5 5 4 3 2 3" xfId="59696" xr:uid="{00000000-0005-0000-0000-00005FED0000}"/>
    <cellStyle name="Percent 5 5 4 3 3" xfId="59697" xr:uid="{00000000-0005-0000-0000-000060ED0000}"/>
    <cellStyle name="Percent 5 5 4 3 4" xfId="59698" xr:uid="{00000000-0005-0000-0000-000061ED0000}"/>
    <cellStyle name="Percent 5 5 4 4" xfId="59699" xr:uid="{00000000-0005-0000-0000-000062ED0000}"/>
    <cellStyle name="Percent 5 5 4 4 2" xfId="59700" xr:uid="{00000000-0005-0000-0000-000063ED0000}"/>
    <cellStyle name="Percent 5 5 4 4 2 2" xfId="59701" xr:uid="{00000000-0005-0000-0000-000064ED0000}"/>
    <cellStyle name="Percent 5 5 4 4 2 3" xfId="59702" xr:uid="{00000000-0005-0000-0000-000065ED0000}"/>
    <cellStyle name="Percent 5 5 4 4 3" xfId="59703" xr:uid="{00000000-0005-0000-0000-000066ED0000}"/>
    <cellStyle name="Percent 5 5 4 4 4" xfId="59704" xr:uid="{00000000-0005-0000-0000-000067ED0000}"/>
    <cellStyle name="Percent 5 5 4 5" xfId="59705" xr:uid="{00000000-0005-0000-0000-000068ED0000}"/>
    <cellStyle name="Percent 5 5 4 5 2" xfId="59706" xr:uid="{00000000-0005-0000-0000-000069ED0000}"/>
    <cellStyle name="Percent 5 5 4 5 3" xfId="59707" xr:uid="{00000000-0005-0000-0000-00006AED0000}"/>
    <cellStyle name="Percent 5 5 4 6" xfId="59708" xr:uid="{00000000-0005-0000-0000-00006BED0000}"/>
    <cellStyle name="Percent 5 5 4 7" xfId="59709" xr:uid="{00000000-0005-0000-0000-00006CED0000}"/>
    <cellStyle name="Percent 5 5 5" xfId="59710" xr:uid="{00000000-0005-0000-0000-00006DED0000}"/>
    <cellStyle name="Percent 5 5 5 2" xfId="59711" xr:uid="{00000000-0005-0000-0000-00006EED0000}"/>
    <cellStyle name="Percent 5 5 5 2 2" xfId="59712" xr:uid="{00000000-0005-0000-0000-00006FED0000}"/>
    <cellStyle name="Percent 5 5 5 2 2 2" xfId="59713" xr:uid="{00000000-0005-0000-0000-000070ED0000}"/>
    <cellStyle name="Percent 5 5 5 2 2 3" xfId="59714" xr:uid="{00000000-0005-0000-0000-000071ED0000}"/>
    <cellStyle name="Percent 5 5 5 2 3" xfId="59715" xr:uid="{00000000-0005-0000-0000-000072ED0000}"/>
    <cellStyle name="Percent 5 5 5 2 4" xfId="59716" xr:uid="{00000000-0005-0000-0000-000073ED0000}"/>
    <cellStyle name="Percent 5 5 5 3" xfId="59717" xr:uid="{00000000-0005-0000-0000-000074ED0000}"/>
    <cellStyle name="Percent 5 5 5 3 2" xfId="59718" xr:uid="{00000000-0005-0000-0000-000075ED0000}"/>
    <cellStyle name="Percent 5 5 5 3 2 2" xfId="59719" xr:uid="{00000000-0005-0000-0000-000076ED0000}"/>
    <cellStyle name="Percent 5 5 5 3 2 3" xfId="59720" xr:uid="{00000000-0005-0000-0000-000077ED0000}"/>
    <cellStyle name="Percent 5 5 5 3 3" xfId="59721" xr:uid="{00000000-0005-0000-0000-000078ED0000}"/>
    <cellStyle name="Percent 5 5 5 3 4" xfId="59722" xr:uid="{00000000-0005-0000-0000-000079ED0000}"/>
    <cellStyle name="Percent 5 5 5 4" xfId="59723" xr:uid="{00000000-0005-0000-0000-00007AED0000}"/>
    <cellStyle name="Percent 5 5 5 4 2" xfId="59724" xr:uid="{00000000-0005-0000-0000-00007BED0000}"/>
    <cellStyle name="Percent 5 5 5 4 3" xfId="59725" xr:uid="{00000000-0005-0000-0000-00007CED0000}"/>
    <cellStyle name="Percent 5 5 5 5" xfId="59726" xr:uid="{00000000-0005-0000-0000-00007DED0000}"/>
    <cellStyle name="Percent 5 5 5 6" xfId="59727" xr:uid="{00000000-0005-0000-0000-00007EED0000}"/>
    <cellStyle name="Percent 5 5 6" xfId="59728" xr:uid="{00000000-0005-0000-0000-00007FED0000}"/>
    <cellStyle name="Percent 5 5 6 2" xfId="59729" xr:uid="{00000000-0005-0000-0000-000080ED0000}"/>
    <cellStyle name="Percent 5 5 6 2 2" xfId="59730" xr:uid="{00000000-0005-0000-0000-000081ED0000}"/>
    <cellStyle name="Percent 5 5 6 2 3" xfId="59731" xr:uid="{00000000-0005-0000-0000-000082ED0000}"/>
    <cellStyle name="Percent 5 5 6 3" xfId="59732" xr:uid="{00000000-0005-0000-0000-000083ED0000}"/>
    <cellStyle name="Percent 5 5 6 4" xfId="59733" xr:uid="{00000000-0005-0000-0000-000084ED0000}"/>
    <cellStyle name="Percent 5 5 7" xfId="59734" xr:uid="{00000000-0005-0000-0000-000085ED0000}"/>
    <cellStyle name="Percent 5 5 7 2" xfId="59735" xr:uid="{00000000-0005-0000-0000-000086ED0000}"/>
    <cellStyle name="Percent 5 5 7 2 2" xfId="59736" xr:uid="{00000000-0005-0000-0000-000087ED0000}"/>
    <cellStyle name="Percent 5 5 7 2 3" xfId="59737" xr:uid="{00000000-0005-0000-0000-000088ED0000}"/>
    <cellStyle name="Percent 5 5 7 3" xfId="59738" xr:uid="{00000000-0005-0000-0000-000089ED0000}"/>
    <cellStyle name="Percent 5 5 7 4" xfId="59739" xr:uid="{00000000-0005-0000-0000-00008AED0000}"/>
    <cellStyle name="Percent 5 5 8" xfId="59740" xr:uid="{00000000-0005-0000-0000-00008BED0000}"/>
    <cellStyle name="Percent 5 5 8 2" xfId="59741" xr:uid="{00000000-0005-0000-0000-00008CED0000}"/>
    <cellStyle name="Percent 5 5 8 3" xfId="59742" xr:uid="{00000000-0005-0000-0000-00008DED0000}"/>
    <cellStyle name="Percent 5 5 9" xfId="59743" xr:uid="{00000000-0005-0000-0000-00008EED0000}"/>
    <cellStyle name="Percent 5 6" xfId="59744" xr:uid="{00000000-0005-0000-0000-00008FED0000}"/>
    <cellStyle name="Percent 5 6 2" xfId="59745" xr:uid="{00000000-0005-0000-0000-000090ED0000}"/>
    <cellStyle name="Percent 5 6 2 2" xfId="59746" xr:uid="{00000000-0005-0000-0000-000091ED0000}"/>
    <cellStyle name="Percent 5 6 2 2 2" xfId="59747" xr:uid="{00000000-0005-0000-0000-000092ED0000}"/>
    <cellStyle name="Percent 5 6 2 2 2 2" xfId="59748" xr:uid="{00000000-0005-0000-0000-000093ED0000}"/>
    <cellStyle name="Percent 5 6 2 2 2 2 2" xfId="59749" xr:uid="{00000000-0005-0000-0000-000094ED0000}"/>
    <cellStyle name="Percent 5 6 2 2 2 2 3" xfId="59750" xr:uid="{00000000-0005-0000-0000-000095ED0000}"/>
    <cellStyle name="Percent 5 6 2 2 2 3" xfId="59751" xr:uid="{00000000-0005-0000-0000-000096ED0000}"/>
    <cellStyle name="Percent 5 6 2 2 2 4" xfId="59752" xr:uid="{00000000-0005-0000-0000-000097ED0000}"/>
    <cellStyle name="Percent 5 6 2 2 3" xfId="59753" xr:uid="{00000000-0005-0000-0000-000098ED0000}"/>
    <cellStyle name="Percent 5 6 2 2 3 2" xfId="59754" xr:uid="{00000000-0005-0000-0000-000099ED0000}"/>
    <cellStyle name="Percent 5 6 2 2 3 2 2" xfId="59755" xr:uid="{00000000-0005-0000-0000-00009AED0000}"/>
    <cellStyle name="Percent 5 6 2 2 3 2 3" xfId="59756" xr:uid="{00000000-0005-0000-0000-00009BED0000}"/>
    <cellStyle name="Percent 5 6 2 2 3 3" xfId="59757" xr:uid="{00000000-0005-0000-0000-00009CED0000}"/>
    <cellStyle name="Percent 5 6 2 2 3 4" xfId="59758" xr:uid="{00000000-0005-0000-0000-00009DED0000}"/>
    <cellStyle name="Percent 5 6 2 2 4" xfId="59759" xr:uid="{00000000-0005-0000-0000-00009EED0000}"/>
    <cellStyle name="Percent 5 6 2 2 4 2" xfId="59760" xr:uid="{00000000-0005-0000-0000-00009FED0000}"/>
    <cellStyle name="Percent 5 6 2 2 4 3" xfId="59761" xr:uid="{00000000-0005-0000-0000-0000A0ED0000}"/>
    <cellStyle name="Percent 5 6 2 2 5" xfId="59762" xr:uid="{00000000-0005-0000-0000-0000A1ED0000}"/>
    <cellStyle name="Percent 5 6 2 2 6" xfId="59763" xr:uid="{00000000-0005-0000-0000-0000A2ED0000}"/>
    <cellStyle name="Percent 5 6 2 3" xfId="59764" xr:uid="{00000000-0005-0000-0000-0000A3ED0000}"/>
    <cellStyle name="Percent 5 6 2 3 2" xfId="59765" xr:uid="{00000000-0005-0000-0000-0000A4ED0000}"/>
    <cellStyle name="Percent 5 6 2 3 2 2" xfId="59766" xr:uid="{00000000-0005-0000-0000-0000A5ED0000}"/>
    <cellStyle name="Percent 5 6 2 3 2 3" xfId="59767" xr:uid="{00000000-0005-0000-0000-0000A6ED0000}"/>
    <cellStyle name="Percent 5 6 2 3 3" xfId="59768" xr:uid="{00000000-0005-0000-0000-0000A7ED0000}"/>
    <cellStyle name="Percent 5 6 2 3 4" xfId="59769" xr:uid="{00000000-0005-0000-0000-0000A8ED0000}"/>
    <cellStyle name="Percent 5 6 2 4" xfId="59770" xr:uid="{00000000-0005-0000-0000-0000A9ED0000}"/>
    <cellStyle name="Percent 5 6 2 4 2" xfId="59771" xr:uid="{00000000-0005-0000-0000-0000AAED0000}"/>
    <cellStyle name="Percent 5 6 2 4 2 2" xfId="59772" xr:uid="{00000000-0005-0000-0000-0000ABED0000}"/>
    <cellStyle name="Percent 5 6 2 4 2 3" xfId="59773" xr:uid="{00000000-0005-0000-0000-0000ACED0000}"/>
    <cellStyle name="Percent 5 6 2 4 3" xfId="59774" xr:uid="{00000000-0005-0000-0000-0000ADED0000}"/>
    <cellStyle name="Percent 5 6 2 4 4" xfId="59775" xr:uid="{00000000-0005-0000-0000-0000AEED0000}"/>
    <cellStyle name="Percent 5 6 2 5" xfId="59776" xr:uid="{00000000-0005-0000-0000-0000AFED0000}"/>
    <cellStyle name="Percent 5 6 2 5 2" xfId="59777" xr:uid="{00000000-0005-0000-0000-0000B0ED0000}"/>
    <cellStyle name="Percent 5 6 2 5 3" xfId="59778" xr:uid="{00000000-0005-0000-0000-0000B1ED0000}"/>
    <cellStyle name="Percent 5 6 2 6" xfId="59779" xr:uid="{00000000-0005-0000-0000-0000B2ED0000}"/>
    <cellStyle name="Percent 5 6 2 7" xfId="59780" xr:uid="{00000000-0005-0000-0000-0000B3ED0000}"/>
    <cellStyle name="Percent 5 6 3" xfId="59781" xr:uid="{00000000-0005-0000-0000-0000B4ED0000}"/>
    <cellStyle name="Percent 5 6 3 2" xfId="59782" xr:uid="{00000000-0005-0000-0000-0000B5ED0000}"/>
    <cellStyle name="Percent 5 6 3 2 2" xfId="59783" xr:uid="{00000000-0005-0000-0000-0000B6ED0000}"/>
    <cellStyle name="Percent 5 6 3 2 2 2" xfId="59784" xr:uid="{00000000-0005-0000-0000-0000B7ED0000}"/>
    <cellStyle name="Percent 5 6 3 2 2 3" xfId="59785" xr:uid="{00000000-0005-0000-0000-0000B8ED0000}"/>
    <cellStyle name="Percent 5 6 3 2 3" xfId="59786" xr:uid="{00000000-0005-0000-0000-0000B9ED0000}"/>
    <cellStyle name="Percent 5 6 3 2 4" xfId="59787" xr:uid="{00000000-0005-0000-0000-0000BAED0000}"/>
    <cellStyle name="Percent 5 6 3 3" xfId="59788" xr:uid="{00000000-0005-0000-0000-0000BBED0000}"/>
    <cellStyle name="Percent 5 6 3 3 2" xfId="59789" xr:uid="{00000000-0005-0000-0000-0000BCED0000}"/>
    <cellStyle name="Percent 5 6 3 3 2 2" xfId="59790" xr:uid="{00000000-0005-0000-0000-0000BDED0000}"/>
    <cellStyle name="Percent 5 6 3 3 2 3" xfId="59791" xr:uid="{00000000-0005-0000-0000-0000BEED0000}"/>
    <cellStyle name="Percent 5 6 3 3 3" xfId="59792" xr:uid="{00000000-0005-0000-0000-0000BFED0000}"/>
    <cellStyle name="Percent 5 6 3 3 4" xfId="59793" xr:uid="{00000000-0005-0000-0000-0000C0ED0000}"/>
    <cellStyle name="Percent 5 6 3 4" xfId="59794" xr:uid="{00000000-0005-0000-0000-0000C1ED0000}"/>
    <cellStyle name="Percent 5 6 3 4 2" xfId="59795" xr:uid="{00000000-0005-0000-0000-0000C2ED0000}"/>
    <cellStyle name="Percent 5 6 3 4 3" xfId="59796" xr:uid="{00000000-0005-0000-0000-0000C3ED0000}"/>
    <cellStyle name="Percent 5 6 3 5" xfId="59797" xr:uid="{00000000-0005-0000-0000-0000C4ED0000}"/>
    <cellStyle name="Percent 5 6 3 6" xfId="59798" xr:uid="{00000000-0005-0000-0000-0000C5ED0000}"/>
    <cellStyle name="Percent 5 6 4" xfId="59799" xr:uid="{00000000-0005-0000-0000-0000C6ED0000}"/>
    <cellStyle name="Percent 5 6 4 2" xfId="59800" xr:uid="{00000000-0005-0000-0000-0000C7ED0000}"/>
    <cellStyle name="Percent 5 6 4 2 2" xfId="59801" xr:uid="{00000000-0005-0000-0000-0000C8ED0000}"/>
    <cellStyle name="Percent 5 6 4 2 3" xfId="59802" xr:uid="{00000000-0005-0000-0000-0000C9ED0000}"/>
    <cellStyle name="Percent 5 6 4 3" xfId="59803" xr:uid="{00000000-0005-0000-0000-0000CAED0000}"/>
    <cellStyle name="Percent 5 6 4 4" xfId="59804" xr:uid="{00000000-0005-0000-0000-0000CBED0000}"/>
    <cellStyle name="Percent 5 6 5" xfId="59805" xr:uid="{00000000-0005-0000-0000-0000CCED0000}"/>
    <cellStyle name="Percent 5 6 5 2" xfId="59806" xr:uid="{00000000-0005-0000-0000-0000CDED0000}"/>
    <cellStyle name="Percent 5 6 5 2 2" xfId="59807" xr:uid="{00000000-0005-0000-0000-0000CEED0000}"/>
    <cellStyle name="Percent 5 6 5 2 3" xfId="59808" xr:uid="{00000000-0005-0000-0000-0000CFED0000}"/>
    <cellStyle name="Percent 5 6 5 3" xfId="59809" xr:uid="{00000000-0005-0000-0000-0000D0ED0000}"/>
    <cellStyle name="Percent 5 6 5 4" xfId="59810" xr:uid="{00000000-0005-0000-0000-0000D1ED0000}"/>
    <cellStyle name="Percent 5 6 6" xfId="59811" xr:uid="{00000000-0005-0000-0000-0000D2ED0000}"/>
    <cellStyle name="Percent 5 6 6 2" xfId="59812" xr:uid="{00000000-0005-0000-0000-0000D3ED0000}"/>
    <cellStyle name="Percent 5 6 6 3" xfId="59813" xr:uid="{00000000-0005-0000-0000-0000D4ED0000}"/>
    <cellStyle name="Percent 5 6 7" xfId="59814" xr:uid="{00000000-0005-0000-0000-0000D5ED0000}"/>
    <cellStyle name="Percent 5 6 8" xfId="59815" xr:uid="{00000000-0005-0000-0000-0000D6ED0000}"/>
    <cellStyle name="Percent 5 7" xfId="59816" xr:uid="{00000000-0005-0000-0000-0000D7ED0000}"/>
    <cellStyle name="Percent 5 7 2" xfId="59817" xr:uid="{00000000-0005-0000-0000-0000D8ED0000}"/>
    <cellStyle name="Percent 5 7 2 2" xfId="59818" xr:uid="{00000000-0005-0000-0000-0000D9ED0000}"/>
    <cellStyle name="Percent 5 7 2 2 2" xfId="59819" xr:uid="{00000000-0005-0000-0000-0000DAED0000}"/>
    <cellStyle name="Percent 5 7 2 2 2 2" xfId="59820" xr:uid="{00000000-0005-0000-0000-0000DBED0000}"/>
    <cellStyle name="Percent 5 7 2 2 2 3" xfId="59821" xr:uid="{00000000-0005-0000-0000-0000DCED0000}"/>
    <cellStyle name="Percent 5 7 2 2 3" xfId="59822" xr:uid="{00000000-0005-0000-0000-0000DDED0000}"/>
    <cellStyle name="Percent 5 7 2 2 4" xfId="59823" xr:uid="{00000000-0005-0000-0000-0000DEED0000}"/>
    <cellStyle name="Percent 5 7 2 3" xfId="59824" xr:uid="{00000000-0005-0000-0000-0000DFED0000}"/>
    <cellStyle name="Percent 5 7 2 3 2" xfId="59825" xr:uid="{00000000-0005-0000-0000-0000E0ED0000}"/>
    <cellStyle name="Percent 5 7 2 3 2 2" xfId="59826" xr:uid="{00000000-0005-0000-0000-0000E1ED0000}"/>
    <cellStyle name="Percent 5 7 2 3 2 3" xfId="59827" xr:uid="{00000000-0005-0000-0000-0000E2ED0000}"/>
    <cellStyle name="Percent 5 7 2 3 3" xfId="59828" xr:uid="{00000000-0005-0000-0000-0000E3ED0000}"/>
    <cellStyle name="Percent 5 7 2 3 4" xfId="59829" xr:uid="{00000000-0005-0000-0000-0000E4ED0000}"/>
    <cellStyle name="Percent 5 7 2 4" xfId="59830" xr:uid="{00000000-0005-0000-0000-0000E5ED0000}"/>
    <cellStyle name="Percent 5 7 2 4 2" xfId="59831" xr:uid="{00000000-0005-0000-0000-0000E6ED0000}"/>
    <cellStyle name="Percent 5 7 2 4 3" xfId="59832" xr:uid="{00000000-0005-0000-0000-0000E7ED0000}"/>
    <cellStyle name="Percent 5 7 2 5" xfId="59833" xr:uid="{00000000-0005-0000-0000-0000E8ED0000}"/>
    <cellStyle name="Percent 5 7 2 6" xfId="59834" xr:uid="{00000000-0005-0000-0000-0000E9ED0000}"/>
    <cellStyle name="Percent 5 7 3" xfId="59835" xr:uid="{00000000-0005-0000-0000-0000EAED0000}"/>
    <cellStyle name="Percent 5 7 3 2" xfId="59836" xr:uid="{00000000-0005-0000-0000-0000EBED0000}"/>
    <cellStyle name="Percent 5 7 3 2 2" xfId="59837" xr:uid="{00000000-0005-0000-0000-0000ECED0000}"/>
    <cellStyle name="Percent 5 7 3 2 3" xfId="59838" xr:uid="{00000000-0005-0000-0000-0000EDED0000}"/>
    <cellStyle name="Percent 5 7 3 3" xfId="59839" xr:uid="{00000000-0005-0000-0000-0000EEED0000}"/>
    <cellStyle name="Percent 5 7 3 4" xfId="59840" xr:uid="{00000000-0005-0000-0000-0000EFED0000}"/>
    <cellStyle name="Percent 5 7 4" xfId="59841" xr:uid="{00000000-0005-0000-0000-0000F0ED0000}"/>
    <cellStyle name="Percent 5 7 4 2" xfId="59842" xr:uid="{00000000-0005-0000-0000-0000F1ED0000}"/>
    <cellStyle name="Percent 5 7 4 2 2" xfId="59843" xr:uid="{00000000-0005-0000-0000-0000F2ED0000}"/>
    <cellStyle name="Percent 5 7 4 2 3" xfId="59844" xr:uid="{00000000-0005-0000-0000-0000F3ED0000}"/>
    <cellStyle name="Percent 5 7 4 3" xfId="59845" xr:uid="{00000000-0005-0000-0000-0000F4ED0000}"/>
    <cellStyle name="Percent 5 7 4 4" xfId="59846" xr:uid="{00000000-0005-0000-0000-0000F5ED0000}"/>
    <cellStyle name="Percent 5 7 5" xfId="59847" xr:uid="{00000000-0005-0000-0000-0000F6ED0000}"/>
    <cellStyle name="Percent 5 7 5 2" xfId="59848" xr:uid="{00000000-0005-0000-0000-0000F7ED0000}"/>
    <cellStyle name="Percent 5 7 5 3" xfId="59849" xr:uid="{00000000-0005-0000-0000-0000F8ED0000}"/>
    <cellStyle name="Percent 5 7 6" xfId="59850" xr:uid="{00000000-0005-0000-0000-0000F9ED0000}"/>
    <cellStyle name="Percent 5 7 7" xfId="59851" xr:uid="{00000000-0005-0000-0000-0000FAED0000}"/>
    <cellStyle name="Percent 5 8" xfId="59852" xr:uid="{00000000-0005-0000-0000-0000FBED0000}"/>
    <cellStyle name="Percent 5 8 2" xfId="59853" xr:uid="{00000000-0005-0000-0000-0000FCED0000}"/>
    <cellStyle name="Percent 5 8 2 2" xfId="59854" xr:uid="{00000000-0005-0000-0000-0000FDED0000}"/>
    <cellStyle name="Percent 5 8 2 2 2" xfId="59855" xr:uid="{00000000-0005-0000-0000-0000FEED0000}"/>
    <cellStyle name="Percent 5 8 2 2 2 2" xfId="59856" xr:uid="{00000000-0005-0000-0000-0000FFED0000}"/>
    <cellStyle name="Percent 5 8 2 2 2 3" xfId="59857" xr:uid="{00000000-0005-0000-0000-000000EE0000}"/>
    <cellStyle name="Percent 5 8 2 2 3" xfId="59858" xr:uid="{00000000-0005-0000-0000-000001EE0000}"/>
    <cellStyle name="Percent 5 8 2 2 4" xfId="59859" xr:uid="{00000000-0005-0000-0000-000002EE0000}"/>
    <cellStyle name="Percent 5 8 2 3" xfId="59860" xr:uid="{00000000-0005-0000-0000-000003EE0000}"/>
    <cellStyle name="Percent 5 8 2 3 2" xfId="59861" xr:uid="{00000000-0005-0000-0000-000004EE0000}"/>
    <cellStyle name="Percent 5 8 2 3 2 2" xfId="59862" xr:uid="{00000000-0005-0000-0000-000005EE0000}"/>
    <cellStyle name="Percent 5 8 2 3 2 3" xfId="59863" xr:uid="{00000000-0005-0000-0000-000006EE0000}"/>
    <cellStyle name="Percent 5 8 2 3 3" xfId="59864" xr:uid="{00000000-0005-0000-0000-000007EE0000}"/>
    <cellStyle name="Percent 5 8 2 3 4" xfId="59865" xr:uid="{00000000-0005-0000-0000-000008EE0000}"/>
    <cellStyle name="Percent 5 8 2 4" xfId="59866" xr:uid="{00000000-0005-0000-0000-000009EE0000}"/>
    <cellStyle name="Percent 5 8 2 4 2" xfId="59867" xr:uid="{00000000-0005-0000-0000-00000AEE0000}"/>
    <cellStyle name="Percent 5 8 2 4 3" xfId="59868" xr:uid="{00000000-0005-0000-0000-00000BEE0000}"/>
    <cellStyle name="Percent 5 8 2 5" xfId="59869" xr:uid="{00000000-0005-0000-0000-00000CEE0000}"/>
    <cellStyle name="Percent 5 8 2 6" xfId="59870" xr:uid="{00000000-0005-0000-0000-00000DEE0000}"/>
    <cellStyle name="Percent 5 8 3" xfId="59871" xr:uid="{00000000-0005-0000-0000-00000EEE0000}"/>
    <cellStyle name="Percent 5 8 3 2" xfId="59872" xr:uid="{00000000-0005-0000-0000-00000FEE0000}"/>
    <cellStyle name="Percent 5 8 3 2 2" xfId="59873" xr:uid="{00000000-0005-0000-0000-000010EE0000}"/>
    <cellStyle name="Percent 5 8 3 2 3" xfId="59874" xr:uid="{00000000-0005-0000-0000-000011EE0000}"/>
    <cellStyle name="Percent 5 8 3 3" xfId="59875" xr:uid="{00000000-0005-0000-0000-000012EE0000}"/>
    <cellStyle name="Percent 5 8 3 4" xfId="59876" xr:uid="{00000000-0005-0000-0000-000013EE0000}"/>
    <cellStyle name="Percent 5 8 4" xfId="59877" xr:uid="{00000000-0005-0000-0000-000014EE0000}"/>
    <cellStyle name="Percent 5 8 4 2" xfId="59878" xr:uid="{00000000-0005-0000-0000-000015EE0000}"/>
    <cellStyle name="Percent 5 8 4 2 2" xfId="59879" xr:uid="{00000000-0005-0000-0000-000016EE0000}"/>
    <cellStyle name="Percent 5 8 4 2 3" xfId="59880" xr:uid="{00000000-0005-0000-0000-000017EE0000}"/>
    <cellStyle name="Percent 5 8 4 3" xfId="59881" xr:uid="{00000000-0005-0000-0000-000018EE0000}"/>
    <cellStyle name="Percent 5 8 4 4" xfId="59882" xr:uid="{00000000-0005-0000-0000-000019EE0000}"/>
    <cellStyle name="Percent 5 8 5" xfId="59883" xr:uid="{00000000-0005-0000-0000-00001AEE0000}"/>
    <cellStyle name="Percent 5 8 5 2" xfId="59884" xr:uid="{00000000-0005-0000-0000-00001BEE0000}"/>
    <cellStyle name="Percent 5 8 5 3" xfId="59885" xr:uid="{00000000-0005-0000-0000-00001CEE0000}"/>
    <cellStyle name="Percent 5 8 6" xfId="59886" xr:uid="{00000000-0005-0000-0000-00001DEE0000}"/>
    <cellStyle name="Percent 5 8 7" xfId="59887" xr:uid="{00000000-0005-0000-0000-00001EEE0000}"/>
    <cellStyle name="Percent 5 9" xfId="59888" xr:uid="{00000000-0005-0000-0000-00001FEE0000}"/>
    <cellStyle name="Percent 5 9 2" xfId="59889" xr:uid="{00000000-0005-0000-0000-000020EE0000}"/>
    <cellStyle name="Percent 5 9 2 2" xfId="59890" xr:uid="{00000000-0005-0000-0000-000021EE0000}"/>
    <cellStyle name="Percent 5 9 2 2 2" xfId="59891" xr:uid="{00000000-0005-0000-0000-000022EE0000}"/>
    <cellStyle name="Percent 5 9 2 2 3" xfId="59892" xr:uid="{00000000-0005-0000-0000-000023EE0000}"/>
    <cellStyle name="Percent 5 9 2 3" xfId="59893" xr:uid="{00000000-0005-0000-0000-000024EE0000}"/>
    <cellStyle name="Percent 5 9 2 4" xfId="59894" xr:uid="{00000000-0005-0000-0000-000025EE0000}"/>
    <cellStyle name="Percent 5 9 3" xfId="59895" xr:uid="{00000000-0005-0000-0000-000026EE0000}"/>
    <cellStyle name="Percent 5 9 3 2" xfId="59896" xr:uid="{00000000-0005-0000-0000-000027EE0000}"/>
    <cellStyle name="Percent 5 9 3 2 2" xfId="59897" xr:uid="{00000000-0005-0000-0000-000028EE0000}"/>
    <cellStyle name="Percent 5 9 3 2 3" xfId="59898" xr:uid="{00000000-0005-0000-0000-000029EE0000}"/>
    <cellStyle name="Percent 5 9 3 3" xfId="59899" xr:uid="{00000000-0005-0000-0000-00002AEE0000}"/>
    <cellStyle name="Percent 5 9 3 4" xfId="59900" xr:uid="{00000000-0005-0000-0000-00002BEE0000}"/>
    <cellStyle name="Percent 5 9 4" xfId="59901" xr:uid="{00000000-0005-0000-0000-00002CEE0000}"/>
    <cellStyle name="Percent 5 9 4 2" xfId="59902" xr:uid="{00000000-0005-0000-0000-00002DEE0000}"/>
    <cellStyle name="Percent 5 9 4 3" xfId="59903" xr:uid="{00000000-0005-0000-0000-00002EEE0000}"/>
    <cellStyle name="Percent 5 9 5" xfId="59904" xr:uid="{00000000-0005-0000-0000-00002FEE0000}"/>
    <cellStyle name="Percent 5 9 6" xfId="59905" xr:uid="{00000000-0005-0000-0000-000030EE0000}"/>
    <cellStyle name="Percent 6" xfId="59906" xr:uid="{00000000-0005-0000-0000-000031EE0000}"/>
    <cellStyle name="Percent 6 10" xfId="59907" xr:uid="{00000000-0005-0000-0000-000032EE0000}"/>
    <cellStyle name="Percent 6 10 2" xfId="59908" xr:uid="{00000000-0005-0000-0000-000033EE0000}"/>
    <cellStyle name="Percent 6 10 2 2" xfId="59909" xr:uid="{00000000-0005-0000-0000-000034EE0000}"/>
    <cellStyle name="Percent 6 10 2 3" xfId="59910" xr:uid="{00000000-0005-0000-0000-000035EE0000}"/>
    <cellStyle name="Percent 6 10 3" xfId="59911" xr:uid="{00000000-0005-0000-0000-000036EE0000}"/>
    <cellStyle name="Percent 6 10 4" xfId="59912" xr:uid="{00000000-0005-0000-0000-000037EE0000}"/>
    <cellStyle name="Percent 6 11" xfId="59913" xr:uid="{00000000-0005-0000-0000-000038EE0000}"/>
    <cellStyle name="Percent 6 11 2" xfId="59914" xr:uid="{00000000-0005-0000-0000-000039EE0000}"/>
    <cellStyle name="Percent 6 11 2 2" xfId="59915" xr:uid="{00000000-0005-0000-0000-00003AEE0000}"/>
    <cellStyle name="Percent 6 11 2 3" xfId="59916" xr:uid="{00000000-0005-0000-0000-00003BEE0000}"/>
    <cellStyle name="Percent 6 11 3" xfId="59917" xr:uid="{00000000-0005-0000-0000-00003CEE0000}"/>
    <cellStyle name="Percent 6 11 4" xfId="59918" xr:uid="{00000000-0005-0000-0000-00003DEE0000}"/>
    <cellStyle name="Percent 6 12" xfId="59919" xr:uid="{00000000-0005-0000-0000-00003EEE0000}"/>
    <cellStyle name="Percent 6 12 2" xfId="59920" xr:uid="{00000000-0005-0000-0000-00003FEE0000}"/>
    <cellStyle name="Percent 6 12 3" xfId="59921" xr:uid="{00000000-0005-0000-0000-000040EE0000}"/>
    <cellStyle name="Percent 6 13" xfId="59922" xr:uid="{00000000-0005-0000-0000-000041EE0000}"/>
    <cellStyle name="Percent 6 14" xfId="59923" xr:uid="{00000000-0005-0000-0000-000042EE0000}"/>
    <cellStyle name="Percent 6 2" xfId="59924" xr:uid="{00000000-0005-0000-0000-000043EE0000}"/>
    <cellStyle name="Percent 6 2 10" xfId="59925" xr:uid="{00000000-0005-0000-0000-000044EE0000}"/>
    <cellStyle name="Percent 6 2 10 2" xfId="59926" xr:uid="{00000000-0005-0000-0000-000045EE0000}"/>
    <cellStyle name="Percent 6 2 10 3" xfId="59927" xr:uid="{00000000-0005-0000-0000-000046EE0000}"/>
    <cellStyle name="Percent 6 2 11" xfId="59928" xr:uid="{00000000-0005-0000-0000-000047EE0000}"/>
    <cellStyle name="Percent 6 2 12" xfId="59929" xr:uid="{00000000-0005-0000-0000-000048EE0000}"/>
    <cellStyle name="Percent 6 2 2" xfId="59930" xr:uid="{00000000-0005-0000-0000-000049EE0000}"/>
    <cellStyle name="Percent 6 2 2 10" xfId="59931" xr:uid="{00000000-0005-0000-0000-00004AEE0000}"/>
    <cellStyle name="Percent 6 2 2 11" xfId="59932" xr:uid="{00000000-0005-0000-0000-00004BEE0000}"/>
    <cellStyle name="Percent 6 2 2 2" xfId="59933" xr:uid="{00000000-0005-0000-0000-00004CEE0000}"/>
    <cellStyle name="Percent 6 2 2 2 10" xfId="59934" xr:uid="{00000000-0005-0000-0000-00004DEE0000}"/>
    <cellStyle name="Percent 6 2 2 2 2" xfId="59935" xr:uid="{00000000-0005-0000-0000-00004EEE0000}"/>
    <cellStyle name="Percent 6 2 2 2 2 2" xfId="59936" xr:uid="{00000000-0005-0000-0000-00004FEE0000}"/>
    <cellStyle name="Percent 6 2 2 2 2 2 2" xfId="59937" xr:uid="{00000000-0005-0000-0000-000050EE0000}"/>
    <cellStyle name="Percent 6 2 2 2 2 2 2 2" xfId="59938" xr:uid="{00000000-0005-0000-0000-000051EE0000}"/>
    <cellStyle name="Percent 6 2 2 2 2 2 2 2 2" xfId="59939" xr:uid="{00000000-0005-0000-0000-000052EE0000}"/>
    <cellStyle name="Percent 6 2 2 2 2 2 2 2 2 2" xfId="59940" xr:uid="{00000000-0005-0000-0000-000053EE0000}"/>
    <cellStyle name="Percent 6 2 2 2 2 2 2 2 2 3" xfId="59941" xr:uid="{00000000-0005-0000-0000-000054EE0000}"/>
    <cellStyle name="Percent 6 2 2 2 2 2 2 2 3" xfId="59942" xr:uid="{00000000-0005-0000-0000-000055EE0000}"/>
    <cellStyle name="Percent 6 2 2 2 2 2 2 2 4" xfId="59943" xr:uid="{00000000-0005-0000-0000-000056EE0000}"/>
    <cellStyle name="Percent 6 2 2 2 2 2 2 3" xfId="59944" xr:uid="{00000000-0005-0000-0000-000057EE0000}"/>
    <cellStyle name="Percent 6 2 2 2 2 2 2 3 2" xfId="59945" xr:uid="{00000000-0005-0000-0000-000058EE0000}"/>
    <cellStyle name="Percent 6 2 2 2 2 2 2 3 2 2" xfId="59946" xr:uid="{00000000-0005-0000-0000-000059EE0000}"/>
    <cellStyle name="Percent 6 2 2 2 2 2 2 3 2 3" xfId="59947" xr:uid="{00000000-0005-0000-0000-00005AEE0000}"/>
    <cellStyle name="Percent 6 2 2 2 2 2 2 3 3" xfId="59948" xr:uid="{00000000-0005-0000-0000-00005BEE0000}"/>
    <cellStyle name="Percent 6 2 2 2 2 2 2 3 4" xfId="59949" xr:uid="{00000000-0005-0000-0000-00005CEE0000}"/>
    <cellStyle name="Percent 6 2 2 2 2 2 2 4" xfId="59950" xr:uid="{00000000-0005-0000-0000-00005DEE0000}"/>
    <cellStyle name="Percent 6 2 2 2 2 2 2 4 2" xfId="59951" xr:uid="{00000000-0005-0000-0000-00005EEE0000}"/>
    <cellStyle name="Percent 6 2 2 2 2 2 2 4 3" xfId="59952" xr:uid="{00000000-0005-0000-0000-00005FEE0000}"/>
    <cellStyle name="Percent 6 2 2 2 2 2 2 5" xfId="59953" xr:uid="{00000000-0005-0000-0000-000060EE0000}"/>
    <cellStyle name="Percent 6 2 2 2 2 2 2 6" xfId="59954" xr:uid="{00000000-0005-0000-0000-000061EE0000}"/>
    <cellStyle name="Percent 6 2 2 2 2 2 3" xfId="59955" xr:uid="{00000000-0005-0000-0000-000062EE0000}"/>
    <cellStyle name="Percent 6 2 2 2 2 2 3 2" xfId="59956" xr:uid="{00000000-0005-0000-0000-000063EE0000}"/>
    <cellStyle name="Percent 6 2 2 2 2 2 3 2 2" xfId="59957" xr:uid="{00000000-0005-0000-0000-000064EE0000}"/>
    <cellStyle name="Percent 6 2 2 2 2 2 3 2 3" xfId="59958" xr:uid="{00000000-0005-0000-0000-000065EE0000}"/>
    <cellStyle name="Percent 6 2 2 2 2 2 3 3" xfId="59959" xr:uid="{00000000-0005-0000-0000-000066EE0000}"/>
    <cellStyle name="Percent 6 2 2 2 2 2 3 4" xfId="59960" xr:uid="{00000000-0005-0000-0000-000067EE0000}"/>
    <cellStyle name="Percent 6 2 2 2 2 2 4" xfId="59961" xr:uid="{00000000-0005-0000-0000-000068EE0000}"/>
    <cellStyle name="Percent 6 2 2 2 2 2 4 2" xfId="59962" xr:uid="{00000000-0005-0000-0000-000069EE0000}"/>
    <cellStyle name="Percent 6 2 2 2 2 2 4 2 2" xfId="59963" xr:uid="{00000000-0005-0000-0000-00006AEE0000}"/>
    <cellStyle name="Percent 6 2 2 2 2 2 4 2 3" xfId="59964" xr:uid="{00000000-0005-0000-0000-00006BEE0000}"/>
    <cellStyle name="Percent 6 2 2 2 2 2 4 3" xfId="59965" xr:uid="{00000000-0005-0000-0000-00006CEE0000}"/>
    <cellStyle name="Percent 6 2 2 2 2 2 4 4" xfId="59966" xr:uid="{00000000-0005-0000-0000-00006DEE0000}"/>
    <cellStyle name="Percent 6 2 2 2 2 2 5" xfId="59967" xr:uid="{00000000-0005-0000-0000-00006EEE0000}"/>
    <cellStyle name="Percent 6 2 2 2 2 2 5 2" xfId="59968" xr:uid="{00000000-0005-0000-0000-00006FEE0000}"/>
    <cellStyle name="Percent 6 2 2 2 2 2 5 3" xfId="59969" xr:uid="{00000000-0005-0000-0000-000070EE0000}"/>
    <cellStyle name="Percent 6 2 2 2 2 2 6" xfId="59970" xr:uid="{00000000-0005-0000-0000-000071EE0000}"/>
    <cellStyle name="Percent 6 2 2 2 2 2 7" xfId="59971" xr:uid="{00000000-0005-0000-0000-000072EE0000}"/>
    <cellStyle name="Percent 6 2 2 2 2 3" xfId="59972" xr:uid="{00000000-0005-0000-0000-000073EE0000}"/>
    <cellStyle name="Percent 6 2 2 2 2 3 2" xfId="59973" xr:uid="{00000000-0005-0000-0000-000074EE0000}"/>
    <cellStyle name="Percent 6 2 2 2 2 3 2 2" xfId="59974" xr:uid="{00000000-0005-0000-0000-000075EE0000}"/>
    <cellStyle name="Percent 6 2 2 2 2 3 2 2 2" xfId="59975" xr:uid="{00000000-0005-0000-0000-000076EE0000}"/>
    <cellStyle name="Percent 6 2 2 2 2 3 2 2 3" xfId="59976" xr:uid="{00000000-0005-0000-0000-000077EE0000}"/>
    <cellStyle name="Percent 6 2 2 2 2 3 2 3" xfId="59977" xr:uid="{00000000-0005-0000-0000-000078EE0000}"/>
    <cellStyle name="Percent 6 2 2 2 2 3 2 4" xfId="59978" xr:uid="{00000000-0005-0000-0000-000079EE0000}"/>
    <cellStyle name="Percent 6 2 2 2 2 3 3" xfId="59979" xr:uid="{00000000-0005-0000-0000-00007AEE0000}"/>
    <cellStyle name="Percent 6 2 2 2 2 3 3 2" xfId="59980" xr:uid="{00000000-0005-0000-0000-00007BEE0000}"/>
    <cellStyle name="Percent 6 2 2 2 2 3 3 2 2" xfId="59981" xr:uid="{00000000-0005-0000-0000-00007CEE0000}"/>
    <cellStyle name="Percent 6 2 2 2 2 3 3 2 3" xfId="59982" xr:uid="{00000000-0005-0000-0000-00007DEE0000}"/>
    <cellStyle name="Percent 6 2 2 2 2 3 3 3" xfId="59983" xr:uid="{00000000-0005-0000-0000-00007EEE0000}"/>
    <cellStyle name="Percent 6 2 2 2 2 3 3 4" xfId="59984" xr:uid="{00000000-0005-0000-0000-00007FEE0000}"/>
    <cellStyle name="Percent 6 2 2 2 2 3 4" xfId="59985" xr:uid="{00000000-0005-0000-0000-000080EE0000}"/>
    <cellStyle name="Percent 6 2 2 2 2 3 4 2" xfId="59986" xr:uid="{00000000-0005-0000-0000-000081EE0000}"/>
    <cellStyle name="Percent 6 2 2 2 2 3 4 3" xfId="59987" xr:uid="{00000000-0005-0000-0000-000082EE0000}"/>
    <cellStyle name="Percent 6 2 2 2 2 3 5" xfId="59988" xr:uid="{00000000-0005-0000-0000-000083EE0000}"/>
    <cellStyle name="Percent 6 2 2 2 2 3 6" xfId="59989" xr:uid="{00000000-0005-0000-0000-000084EE0000}"/>
    <cellStyle name="Percent 6 2 2 2 2 4" xfId="59990" xr:uid="{00000000-0005-0000-0000-000085EE0000}"/>
    <cellStyle name="Percent 6 2 2 2 2 4 2" xfId="59991" xr:uid="{00000000-0005-0000-0000-000086EE0000}"/>
    <cellStyle name="Percent 6 2 2 2 2 4 2 2" xfId="59992" xr:uid="{00000000-0005-0000-0000-000087EE0000}"/>
    <cellStyle name="Percent 6 2 2 2 2 4 2 3" xfId="59993" xr:uid="{00000000-0005-0000-0000-000088EE0000}"/>
    <cellStyle name="Percent 6 2 2 2 2 4 3" xfId="59994" xr:uid="{00000000-0005-0000-0000-000089EE0000}"/>
    <cellStyle name="Percent 6 2 2 2 2 4 4" xfId="59995" xr:uid="{00000000-0005-0000-0000-00008AEE0000}"/>
    <cellStyle name="Percent 6 2 2 2 2 5" xfId="59996" xr:uid="{00000000-0005-0000-0000-00008BEE0000}"/>
    <cellStyle name="Percent 6 2 2 2 2 5 2" xfId="59997" xr:uid="{00000000-0005-0000-0000-00008CEE0000}"/>
    <cellStyle name="Percent 6 2 2 2 2 5 2 2" xfId="59998" xr:uid="{00000000-0005-0000-0000-00008DEE0000}"/>
    <cellStyle name="Percent 6 2 2 2 2 5 2 3" xfId="59999" xr:uid="{00000000-0005-0000-0000-00008EEE0000}"/>
    <cellStyle name="Percent 6 2 2 2 2 5 3" xfId="60000" xr:uid="{00000000-0005-0000-0000-00008FEE0000}"/>
    <cellStyle name="Percent 6 2 2 2 2 5 4" xfId="60001" xr:uid="{00000000-0005-0000-0000-000090EE0000}"/>
    <cellStyle name="Percent 6 2 2 2 2 6" xfId="60002" xr:uid="{00000000-0005-0000-0000-000091EE0000}"/>
    <cellStyle name="Percent 6 2 2 2 2 6 2" xfId="60003" xr:uid="{00000000-0005-0000-0000-000092EE0000}"/>
    <cellStyle name="Percent 6 2 2 2 2 6 3" xfId="60004" xr:uid="{00000000-0005-0000-0000-000093EE0000}"/>
    <cellStyle name="Percent 6 2 2 2 2 7" xfId="60005" xr:uid="{00000000-0005-0000-0000-000094EE0000}"/>
    <cellStyle name="Percent 6 2 2 2 2 8" xfId="60006" xr:uid="{00000000-0005-0000-0000-000095EE0000}"/>
    <cellStyle name="Percent 6 2 2 2 3" xfId="60007" xr:uid="{00000000-0005-0000-0000-000096EE0000}"/>
    <cellStyle name="Percent 6 2 2 2 3 2" xfId="60008" xr:uid="{00000000-0005-0000-0000-000097EE0000}"/>
    <cellStyle name="Percent 6 2 2 2 3 2 2" xfId="60009" xr:uid="{00000000-0005-0000-0000-000098EE0000}"/>
    <cellStyle name="Percent 6 2 2 2 3 2 2 2" xfId="60010" xr:uid="{00000000-0005-0000-0000-000099EE0000}"/>
    <cellStyle name="Percent 6 2 2 2 3 2 2 2 2" xfId="60011" xr:uid="{00000000-0005-0000-0000-00009AEE0000}"/>
    <cellStyle name="Percent 6 2 2 2 3 2 2 2 3" xfId="60012" xr:uid="{00000000-0005-0000-0000-00009BEE0000}"/>
    <cellStyle name="Percent 6 2 2 2 3 2 2 3" xfId="60013" xr:uid="{00000000-0005-0000-0000-00009CEE0000}"/>
    <cellStyle name="Percent 6 2 2 2 3 2 2 4" xfId="60014" xr:uid="{00000000-0005-0000-0000-00009DEE0000}"/>
    <cellStyle name="Percent 6 2 2 2 3 2 3" xfId="60015" xr:uid="{00000000-0005-0000-0000-00009EEE0000}"/>
    <cellStyle name="Percent 6 2 2 2 3 2 3 2" xfId="60016" xr:uid="{00000000-0005-0000-0000-00009FEE0000}"/>
    <cellStyle name="Percent 6 2 2 2 3 2 3 2 2" xfId="60017" xr:uid="{00000000-0005-0000-0000-0000A0EE0000}"/>
    <cellStyle name="Percent 6 2 2 2 3 2 3 2 3" xfId="60018" xr:uid="{00000000-0005-0000-0000-0000A1EE0000}"/>
    <cellStyle name="Percent 6 2 2 2 3 2 3 3" xfId="60019" xr:uid="{00000000-0005-0000-0000-0000A2EE0000}"/>
    <cellStyle name="Percent 6 2 2 2 3 2 3 4" xfId="60020" xr:uid="{00000000-0005-0000-0000-0000A3EE0000}"/>
    <cellStyle name="Percent 6 2 2 2 3 2 4" xfId="60021" xr:uid="{00000000-0005-0000-0000-0000A4EE0000}"/>
    <cellStyle name="Percent 6 2 2 2 3 2 4 2" xfId="60022" xr:uid="{00000000-0005-0000-0000-0000A5EE0000}"/>
    <cellStyle name="Percent 6 2 2 2 3 2 4 3" xfId="60023" xr:uid="{00000000-0005-0000-0000-0000A6EE0000}"/>
    <cellStyle name="Percent 6 2 2 2 3 2 5" xfId="60024" xr:uid="{00000000-0005-0000-0000-0000A7EE0000}"/>
    <cellStyle name="Percent 6 2 2 2 3 2 6" xfId="60025" xr:uid="{00000000-0005-0000-0000-0000A8EE0000}"/>
    <cellStyle name="Percent 6 2 2 2 3 3" xfId="60026" xr:uid="{00000000-0005-0000-0000-0000A9EE0000}"/>
    <cellStyle name="Percent 6 2 2 2 3 3 2" xfId="60027" xr:uid="{00000000-0005-0000-0000-0000AAEE0000}"/>
    <cellStyle name="Percent 6 2 2 2 3 3 2 2" xfId="60028" xr:uid="{00000000-0005-0000-0000-0000ABEE0000}"/>
    <cellStyle name="Percent 6 2 2 2 3 3 2 3" xfId="60029" xr:uid="{00000000-0005-0000-0000-0000ACEE0000}"/>
    <cellStyle name="Percent 6 2 2 2 3 3 3" xfId="60030" xr:uid="{00000000-0005-0000-0000-0000ADEE0000}"/>
    <cellStyle name="Percent 6 2 2 2 3 3 4" xfId="60031" xr:uid="{00000000-0005-0000-0000-0000AEEE0000}"/>
    <cellStyle name="Percent 6 2 2 2 3 4" xfId="60032" xr:uid="{00000000-0005-0000-0000-0000AFEE0000}"/>
    <cellStyle name="Percent 6 2 2 2 3 4 2" xfId="60033" xr:uid="{00000000-0005-0000-0000-0000B0EE0000}"/>
    <cellStyle name="Percent 6 2 2 2 3 4 2 2" xfId="60034" xr:uid="{00000000-0005-0000-0000-0000B1EE0000}"/>
    <cellStyle name="Percent 6 2 2 2 3 4 2 3" xfId="60035" xr:uid="{00000000-0005-0000-0000-0000B2EE0000}"/>
    <cellStyle name="Percent 6 2 2 2 3 4 3" xfId="60036" xr:uid="{00000000-0005-0000-0000-0000B3EE0000}"/>
    <cellStyle name="Percent 6 2 2 2 3 4 4" xfId="60037" xr:uid="{00000000-0005-0000-0000-0000B4EE0000}"/>
    <cellStyle name="Percent 6 2 2 2 3 5" xfId="60038" xr:uid="{00000000-0005-0000-0000-0000B5EE0000}"/>
    <cellStyle name="Percent 6 2 2 2 3 5 2" xfId="60039" xr:uid="{00000000-0005-0000-0000-0000B6EE0000}"/>
    <cellStyle name="Percent 6 2 2 2 3 5 3" xfId="60040" xr:uid="{00000000-0005-0000-0000-0000B7EE0000}"/>
    <cellStyle name="Percent 6 2 2 2 3 6" xfId="60041" xr:uid="{00000000-0005-0000-0000-0000B8EE0000}"/>
    <cellStyle name="Percent 6 2 2 2 3 7" xfId="60042" xr:uid="{00000000-0005-0000-0000-0000B9EE0000}"/>
    <cellStyle name="Percent 6 2 2 2 4" xfId="60043" xr:uid="{00000000-0005-0000-0000-0000BAEE0000}"/>
    <cellStyle name="Percent 6 2 2 2 4 2" xfId="60044" xr:uid="{00000000-0005-0000-0000-0000BBEE0000}"/>
    <cellStyle name="Percent 6 2 2 2 4 2 2" xfId="60045" xr:uid="{00000000-0005-0000-0000-0000BCEE0000}"/>
    <cellStyle name="Percent 6 2 2 2 4 2 2 2" xfId="60046" xr:uid="{00000000-0005-0000-0000-0000BDEE0000}"/>
    <cellStyle name="Percent 6 2 2 2 4 2 2 2 2" xfId="60047" xr:uid="{00000000-0005-0000-0000-0000BEEE0000}"/>
    <cellStyle name="Percent 6 2 2 2 4 2 2 2 3" xfId="60048" xr:uid="{00000000-0005-0000-0000-0000BFEE0000}"/>
    <cellStyle name="Percent 6 2 2 2 4 2 2 3" xfId="60049" xr:uid="{00000000-0005-0000-0000-0000C0EE0000}"/>
    <cellStyle name="Percent 6 2 2 2 4 2 2 4" xfId="60050" xr:uid="{00000000-0005-0000-0000-0000C1EE0000}"/>
    <cellStyle name="Percent 6 2 2 2 4 2 3" xfId="60051" xr:uid="{00000000-0005-0000-0000-0000C2EE0000}"/>
    <cellStyle name="Percent 6 2 2 2 4 2 3 2" xfId="60052" xr:uid="{00000000-0005-0000-0000-0000C3EE0000}"/>
    <cellStyle name="Percent 6 2 2 2 4 2 3 2 2" xfId="60053" xr:uid="{00000000-0005-0000-0000-0000C4EE0000}"/>
    <cellStyle name="Percent 6 2 2 2 4 2 3 2 3" xfId="60054" xr:uid="{00000000-0005-0000-0000-0000C5EE0000}"/>
    <cellStyle name="Percent 6 2 2 2 4 2 3 3" xfId="60055" xr:uid="{00000000-0005-0000-0000-0000C6EE0000}"/>
    <cellStyle name="Percent 6 2 2 2 4 2 3 4" xfId="60056" xr:uid="{00000000-0005-0000-0000-0000C7EE0000}"/>
    <cellStyle name="Percent 6 2 2 2 4 2 4" xfId="60057" xr:uid="{00000000-0005-0000-0000-0000C8EE0000}"/>
    <cellStyle name="Percent 6 2 2 2 4 2 4 2" xfId="60058" xr:uid="{00000000-0005-0000-0000-0000C9EE0000}"/>
    <cellStyle name="Percent 6 2 2 2 4 2 4 3" xfId="60059" xr:uid="{00000000-0005-0000-0000-0000CAEE0000}"/>
    <cellStyle name="Percent 6 2 2 2 4 2 5" xfId="60060" xr:uid="{00000000-0005-0000-0000-0000CBEE0000}"/>
    <cellStyle name="Percent 6 2 2 2 4 2 6" xfId="60061" xr:uid="{00000000-0005-0000-0000-0000CCEE0000}"/>
    <cellStyle name="Percent 6 2 2 2 4 3" xfId="60062" xr:uid="{00000000-0005-0000-0000-0000CDEE0000}"/>
    <cellStyle name="Percent 6 2 2 2 4 3 2" xfId="60063" xr:uid="{00000000-0005-0000-0000-0000CEEE0000}"/>
    <cellStyle name="Percent 6 2 2 2 4 3 2 2" xfId="60064" xr:uid="{00000000-0005-0000-0000-0000CFEE0000}"/>
    <cellStyle name="Percent 6 2 2 2 4 3 2 3" xfId="60065" xr:uid="{00000000-0005-0000-0000-0000D0EE0000}"/>
    <cellStyle name="Percent 6 2 2 2 4 3 3" xfId="60066" xr:uid="{00000000-0005-0000-0000-0000D1EE0000}"/>
    <cellStyle name="Percent 6 2 2 2 4 3 4" xfId="60067" xr:uid="{00000000-0005-0000-0000-0000D2EE0000}"/>
    <cellStyle name="Percent 6 2 2 2 4 4" xfId="60068" xr:uid="{00000000-0005-0000-0000-0000D3EE0000}"/>
    <cellStyle name="Percent 6 2 2 2 4 4 2" xfId="60069" xr:uid="{00000000-0005-0000-0000-0000D4EE0000}"/>
    <cellStyle name="Percent 6 2 2 2 4 4 2 2" xfId="60070" xr:uid="{00000000-0005-0000-0000-0000D5EE0000}"/>
    <cellStyle name="Percent 6 2 2 2 4 4 2 3" xfId="60071" xr:uid="{00000000-0005-0000-0000-0000D6EE0000}"/>
    <cellStyle name="Percent 6 2 2 2 4 4 3" xfId="60072" xr:uid="{00000000-0005-0000-0000-0000D7EE0000}"/>
    <cellStyle name="Percent 6 2 2 2 4 4 4" xfId="60073" xr:uid="{00000000-0005-0000-0000-0000D8EE0000}"/>
    <cellStyle name="Percent 6 2 2 2 4 5" xfId="60074" xr:uid="{00000000-0005-0000-0000-0000D9EE0000}"/>
    <cellStyle name="Percent 6 2 2 2 4 5 2" xfId="60075" xr:uid="{00000000-0005-0000-0000-0000DAEE0000}"/>
    <cellStyle name="Percent 6 2 2 2 4 5 3" xfId="60076" xr:uid="{00000000-0005-0000-0000-0000DBEE0000}"/>
    <cellStyle name="Percent 6 2 2 2 4 6" xfId="60077" xr:uid="{00000000-0005-0000-0000-0000DCEE0000}"/>
    <cellStyle name="Percent 6 2 2 2 4 7" xfId="60078" xr:uid="{00000000-0005-0000-0000-0000DDEE0000}"/>
    <cellStyle name="Percent 6 2 2 2 5" xfId="60079" xr:uid="{00000000-0005-0000-0000-0000DEEE0000}"/>
    <cellStyle name="Percent 6 2 2 2 5 2" xfId="60080" xr:uid="{00000000-0005-0000-0000-0000DFEE0000}"/>
    <cellStyle name="Percent 6 2 2 2 5 2 2" xfId="60081" xr:uid="{00000000-0005-0000-0000-0000E0EE0000}"/>
    <cellStyle name="Percent 6 2 2 2 5 2 2 2" xfId="60082" xr:uid="{00000000-0005-0000-0000-0000E1EE0000}"/>
    <cellStyle name="Percent 6 2 2 2 5 2 2 3" xfId="60083" xr:uid="{00000000-0005-0000-0000-0000E2EE0000}"/>
    <cellStyle name="Percent 6 2 2 2 5 2 3" xfId="60084" xr:uid="{00000000-0005-0000-0000-0000E3EE0000}"/>
    <cellStyle name="Percent 6 2 2 2 5 2 4" xfId="60085" xr:uid="{00000000-0005-0000-0000-0000E4EE0000}"/>
    <cellStyle name="Percent 6 2 2 2 5 3" xfId="60086" xr:uid="{00000000-0005-0000-0000-0000E5EE0000}"/>
    <cellStyle name="Percent 6 2 2 2 5 3 2" xfId="60087" xr:uid="{00000000-0005-0000-0000-0000E6EE0000}"/>
    <cellStyle name="Percent 6 2 2 2 5 3 2 2" xfId="60088" xr:uid="{00000000-0005-0000-0000-0000E7EE0000}"/>
    <cellStyle name="Percent 6 2 2 2 5 3 2 3" xfId="60089" xr:uid="{00000000-0005-0000-0000-0000E8EE0000}"/>
    <cellStyle name="Percent 6 2 2 2 5 3 3" xfId="60090" xr:uid="{00000000-0005-0000-0000-0000E9EE0000}"/>
    <cellStyle name="Percent 6 2 2 2 5 3 4" xfId="60091" xr:uid="{00000000-0005-0000-0000-0000EAEE0000}"/>
    <cellStyle name="Percent 6 2 2 2 5 4" xfId="60092" xr:uid="{00000000-0005-0000-0000-0000EBEE0000}"/>
    <cellStyle name="Percent 6 2 2 2 5 4 2" xfId="60093" xr:uid="{00000000-0005-0000-0000-0000ECEE0000}"/>
    <cellStyle name="Percent 6 2 2 2 5 4 3" xfId="60094" xr:uid="{00000000-0005-0000-0000-0000EDEE0000}"/>
    <cellStyle name="Percent 6 2 2 2 5 5" xfId="60095" xr:uid="{00000000-0005-0000-0000-0000EEEE0000}"/>
    <cellStyle name="Percent 6 2 2 2 5 6" xfId="60096" xr:uid="{00000000-0005-0000-0000-0000EFEE0000}"/>
    <cellStyle name="Percent 6 2 2 2 6" xfId="60097" xr:uid="{00000000-0005-0000-0000-0000F0EE0000}"/>
    <cellStyle name="Percent 6 2 2 2 6 2" xfId="60098" xr:uid="{00000000-0005-0000-0000-0000F1EE0000}"/>
    <cellStyle name="Percent 6 2 2 2 6 2 2" xfId="60099" xr:uid="{00000000-0005-0000-0000-0000F2EE0000}"/>
    <cellStyle name="Percent 6 2 2 2 6 2 3" xfId="60100" xr:uid="{00000000-0005-0000-0000-0000F3EE0000}"/>
    <cellStyle name="Percent 6 2 2 2 6 3" xfId="60101" xr:uid="{00000000-0005-0000-0000-0000F4EE0000}"/>
    <cellStyle name="Percent 6 2 2 2 6 4" xfId="60102" xr:uid="{00000000-0005-0000-0000-0000F5EE0000}"/>
    <cellStyle name="Percent 6 2 2 2 7" xfId="60103" xr:uid="{00000000-0005-0000-0000-0000F6EE0000}"/>
    <cellStyle name="Percent 6 2 2 2 7 2" xfId="60104" xr:uid="{00000000-0005-0000-0000-0000F7EE0000}"/>
    <cellStyle name="Percent 6 2 2 2 7 2 2" xfId="60105" xr:uid="{00000000-0005-0000-0000-0000F8EE0000}"/>
    <cellStyle name="Percent 6 2 2 2 7 2 3" xfId="60106" xr:uid="{00000000-0005-0000-0000-0000F9EE0000}"/>
    <cellStyle name="Percent 6 2 2 2 7 3" xfId="60107" xr:uid="{00000000-0005-0000-0000-0000FAEE0000}"/>
    <cellStyle name="Percent 6 2 2 2 7 4" xfId="60108" xr:uid="{00000000-0005-0000-0000-0000FBEE0000}"/>
    <cellStyle name="Percent 6 2 2 2 8" xfId="60109" xr:uid="{00000000-0005-0000-0000-0000FCEE0000}"/>
    <cellStyle name="Percent 6 2 2 2 8 2" xfId="60110" xr:uid="{00000000-0005-0000-0000-0000FDEE0000}"/>
    <cellStyle name="Percent 6 2 2 2 8 3" xfId="60111" xr:uid="{00000000-0005-0000-0000-0000FEEE0000}"/>
    <cellStyle name="Percent 6 2 2 2 9" xfId="60112" xr:uid="{00000000-0005-0000-0000-0000FFEE0000}"/>
    <cellStyle name="Percent 6 2 2 3" xfId="60113" xr:uid="{00000000-0005-0000-0000-000000EF0000}"/>
    <cellStyle name="Percent 6 2 2 3 2" xfId="60114" xr:uid="{00000000-0005-0000-0000-000001EF0000}"/>
    <cellStyle name="Percent 6 2 2 3 2 2" xfId="60115" xr:uid="{00000000-0005-0000-0000-000002EF0000}"/>
    <cellStyle name="Percent 6 2 2 3 2 2 2" xfId="60116" xr:uid="{00000000-0005-0000-0000-000003EF0000}"/>
    <cellStyle name="Percent 6 2 2 3 2 2 2 2" xfId="60117" xr:uid="{00000000-0005-0000-0000-000004EF0000}"/>
    <cellStyle name="Percent 6 2 2 3 2 2 2 2 2" xfId="60118" xr:uid="{00000000-0005-0000-0000-000005EF0000}"/>
    <cellStyle name="Percent 6 2 2 3 2 2 2 2 3" xfId="60119" xr:uid="{00000000-0005-0000-0000-000006EF0000}"/>
    <cellStyle name="Percent 6 2 2 3 2 2 2 3" xfId="60120" xr:uid="{00000000-0005-0000-0000-000007EF0000}"/>
    <cellStyle name="Percent 6 2 2 3 2 2 2 4" xfId="60121" xr:uid="{00000000-0005-0000-0000-000008EF0000}"/>
    <cellStyle name="Percent 6 2 2 3 2 2 3" xfId="60122" xr:uid="{00000000-0005-0000-0000-000009EF0000}"/>
    <cellStyle name="Percent 6 2 2 3 2 2 3 2" xfId="60123" xr:uid="{00000000-0005-0000-0000-00000AEF0000}"/>
    <cellStyle name="Percent 6 2 2 3 2 2 3 2 2" xfId="60124" xr:uid="{00000000-0005-0000-0000-00000BEF0000}"/>
    <cellStyle name="Percent 6 2 2 3 2 2 3 2 3" xfId="60125" xr:uid="{00000000-0005-0000-0000-00000CEF0000}"/>
    <cellStyle name="Percent 6 2 2 3 2 2 3 3" xfId="60126" xr:uid="{00000000-0005-0000-0000-00000DEF0000}"/>
    <cellStyle name="Percent 6 2 2 3 2 2 3 4" xfId="60127" xr:uid="{00000000-0005-0000-0000-00000EEF0000}"/>
    <cellStyle name="Percent 6 2 2 3 2 2 4" xfId="60128" xr:uid="{00000000-0005-0000-0000-00000FEF0000}"/>
    <cellStyle name="Percent 6 2 2 3 2 2 4 2" xfId="60129" xr:uid="{00000000-0005-0000-0000-000010EF0000}"/>
    <cellStyle name="Percent 6 2 2 3 2 2 4 3" xfId="60130" xr:uid="{00000000-0005-0000-0000-000011EF0000}"/>
    <cellStyle name="Percent 6 2 2 3 2 2 5" xfId="60131" xr:uid="{00000000-0005-0000-0000-000012EF0000}"/>
    <cellStyle name="Percent 6 2 2 3 2 2 6" xfId="60132" xr:uid="{00000000-0005-0000-0000-000013EF0000}"/>
    <cellStyle name="Percent 6 2 2 3 2 3" xfId="60133" xr:uid="{00000000-0005-0000-0000-000014EF0000}"/>
    <cellStyle name="Percent 6 2 2 3 2 3 2" xfId="60134" xr:uid="{00000000-0005-0000-0000-000015EF0000}"/>
    <cellStyle name="Percent 6 2 2 3 2 3 2 2" xfId="60135" xr:uid="{00000000-0005-0000-0000-000016EF0000}"/>
    <cellStyle name="Percent 6 2 2 3 2 3 2 3" xfId="60136" xr:uid="{00000000-0005-0000-0000-000017EF0000}"/>
    <cellStyle name="Percent 6 2 2 3 2 3 3" xfId="60137" xr:uid="{00000000-0005-0000-0000-000018EF0000}"/>
    <cellStyle name="Percent 6 2 2 3 2 3 4" xfId="60138" xr:uid="{00000000-0005-0000-0000-000019EF0000}"/>
    <cellStyle name="Percent 6 2 2 3 2 4" xfId="60139" xr:uid="{00000000-0005-0000-0000-00001AEF0000}"/>
    <cellStyle name="Percent 6 2 2 3 2 4 2" xfId="60140" xr:uid="{00000000-0005-0000-0000-00001BEF0000}"/>
    <cellStyle name="Percent 6 2 2 3 2 4 2 2" xfId="60141" xr:uid="{00000000-0005-0000-0000-00001CEF0000}"/>
    <cellStyle name="Percent 6 2 2 3 2 4 2 3" xfId="60142" xr:uid="{00000000-0005-0000-0000-00001DEF0000}"/>
    <cellStyle name="Percent 6 2 2 3 2 4 3" xfId="60143" xr:uid="{00000000-0005-0000-0000-00001EEF0000}"/>
    <cellStyle name="Percent 6 2 2 3 2 4 4" xfId="60144" xr:uid="{00000000-0005-0000-0000-00001FEF0000}"/>
    <cellStyle name="Percent 6 2 2 3 2 5" xfId="60145" xr:uid="{00000000-0005-0000-0000-000020EF0000}"/>
    <cellStyle name="Percent 6 2 2 3 2 5 2" xfId="60146" xr:uid="{00000000-0005-0000-0000-000021EF0000}"/>
    <cellStyle name="Percent 6 2 2 3 2 5 3" xfId="60147" xr:uid="{00000000-0005-0000-0000-000022EF0000}"/>
    <cellStyle name="Percent 6 2 2 3 2 6" xfId="60148" xr:uid="{00000000-0005-0000-0000-000023EF0000}"/>
    <cellStyle name="Percent 6 2 2 3 2 7" xfId="60149" xr:uid="{00000000-0005-0000-0000-000024EF0000}"/>
    <cellStyle name="Percent 6 2 2 3 3" xfId="60150" xr:uid="{00000000-0005-0000-0000-000025EF0000}"/>
    <cellStyle name="Percent 6 2 2 3 3 2" xfId="60151" xr:uid="{00000000-0005-0000-0000-000026EF0000}"/>
    <cellStyle name="Percent 6 2 2 3 3 2 2" xfId="60152" xr:uid="{00000000-0005-0000-0000-000027EF0000}"/>
    <cellStyle name="Percent 6 2 2 3 3 2 2 2" xfId="60153" xr:uid="{00000000-0005-0000-0000-000028EF0000}"/>
    <cellStyle name="Percent 6 2 2 3 3 2 2 3" xfId="60154" xr:uid="{00000000-0005-0000-0000-000029EF0000}"/>
    <cellStyle name="Percent 6 2 2 3 3 2 3" xfId="60155" xr:uid="{00000000-0005-0000-0000-00002AEF0000}"/>
    <cellStyle name="Percent 6 2 2 3 3 2 4" xfId="60156" xr:uid="{00000000-0005-0000-0000-00002BEF0000}"/>
    <cellStyle name="Percent 6 2 2 3 3 3" xfId="60157" xr:uid="{00000000-0005-0000-0000-00002CEF0000}"/>
    <cellStyle name="Percent 6 2 2 3 3 3 2" xfId="60158" xr:uid="{00000000-0005-0000-0000-00002DEF0000}"/>
    <cellStyle name="Percent 6 2 2 3 3 3 2 2" xfId="60159" xr:uid="{00000000-0005-0000-0000-00002EEF0000}"/>
    <cellStyle name="Percent 6 2 2 3 3 3 2 3" xfId="60160" xr:uid="{00000000-0005-0000-0000-00002FEF0000}"/>
    <cellStyle name="Percent 6 2 2 3 3 3 3" xfId="60161" xr:uid="{00000000-0005-0000-0000-000030EF0000}"/>
    <cellStyle name="Percent 6 2 2 3 3 3 4" xfId="60162" xr:uid="{00000000-0005-0000-0000-000031EF0000}"/>
    <cellStyle name="Percent 6 2 2 3 3 4" xfId="60163" xr:uid="{00000000-0005-0000-0000-000032EF0000}"/>
    <cellStyle name="Percent 6 2 2 3 3 4 2" xfId="60164" xr:uid="{00000000-0005-0000-0000-000033EF0000}"/>
    <cellStyle name="Percent 6 2 2 3 3 4 3" xfId="60165" xr:uid="{00000000-0005-0000-0000-000034EF0000}"/>
    <cellStyle name="Percent 6 2 2 3 3 5" xfId="60166" xr:uid="{00000000-0005-0000-0000-000035EF0000}"/>
    <cellStyle name="Percent 6 2 2 3 3 6" xfId="60167" xr:uid="{00000000-0005-0000-0000-000036EF0000}"/>
    <cellStyle name="Percent 6 2 2 3 4" xfId="60168" xr:uid="{00000000-0005-0000-0000-000037EF0000}"/>
    <cellStyle name="Percent 6 2 2 3 4 2" xfId="60169" xr:uid="{00000000-0005-0000-0000-000038EF0000}"/>
    <cellStyle name="Percent 6 2 2 3 4 2 2" xfId="60170" xr:uid="{00000000-0005-0000-0000-000039EF0000}"/>
    <cellStyle name="Percent 6 2 2 3 4 2 3" xfId="60171" xr:uid="{00000000-0005-0000-0000-00003AEF0000}"/>
    <cellStyle name="Percent 6 2 2 3 4 3" xfId="60172" xr:uid="{00000000-0005-0000-0000-00003BEF0000}"/>
    <cellStyle name="Percent 6 2 2 3 4 4" xfId="60173" xr:uid="{00000000-0005-0000-0000-00003CEF0000}"/>
    <cellStyle name="Percent 6 2 2 3 5" xfId="60174" xr:uid="{00000000-0005-0000-0000-00003DEF0000}"/>
    <cellStyle name="Percent 6 2 2 3 5 2" xfId="60175" xr:uid="{00000000-0005-0000-0000-00003EEF0000}"/>
    <cellStyle name="Percent 6 2 2 3 5 2 2" xfId="60176" xr:uid="{00000000-0005-0000-0000-00003FEF0000}"/>
    <cellStyle name="Percent 6 2 2 3 5 2 3" xfId="60177" xr:uid="{00000000-0005-0000-0000-000040EF0000}"/>
    <cellStyle name="Percent 6 2 2 3 5 3" xfId="60178" xr:uid="{00000000-0005-0000-0000-000041EF0000}"/>
    <cellStyle name="Percent 6 2 2 3 5 4" xfId="60179" xr:uid="{00000000-0005-0000-0000-000042EF0000}"/>
    <cellStyle name="Percent 6 2 2 3 6" xfId="60180" xr:uid="{00000000-0005-0000-0000-000043EF0000}"/>
    <cellStyle name="Percent 6 2 2 3 6 2" xfId="60181" xr:uid="{00000000-0005-0000-0000-000044EF0000}"/>
    <cellStyle name="Percent 6 2 2 3 6 3" xfId="60182" xr:uid="{00000000-0005-0000-0000-000045EF0000}"/>
    <cellStyle name="Percent 6 2 2 3 7" xfId="60183" xr:uid="{00000000-0005-0000-0000-000046EF0000}"/>
    <cellStyle name="Percent 6 2 2 3 8" xfId="60184" xr:uid="{00000000-0005-0000-0000-000047EF0000}"/>
    <cellStyle name="Percent 6 2 2 4" xfId="60185" xr:uid="{00000000-0005-0000-0000-000048EF0000}"/>
    <cellStyle name="Percent 6 2 2 4 2" xfId="60186" xr:uid="{00000000-0005-0000-0000-000049EF0000}"/>
    <cellStyle name="Percent 6 2 2 4 2 2" xfId="60187" xr:uid="{00000000-0005-0000-0000-00004AEF0000}"/>
    <cellStyle name="Percent 6 2 2 4 2 2 2" xfId="60188" xr:uid="{00000000-0005-0000-0000-00004BEF0000}"/>
    <cellStyle name="Percent 6 2 2 4 2 2 2 2" xfId="60189" xr:uid="{00000000-0005-0000-0000-00004CEF0000}"/>
    <cellStyle name="Percent 6 2 2 4 2 2 2 3" xfId="60190" xr:uid="{00000000-0005-0000-0000-00004DEF0000}"/>
    <cellStyle name="Percent 6 2 2 4 2 2 3" xfId="60191" xr:uid="{00000000-0005-0000-0000-00004EEF0000}"/>
    <cellStyle name="Percent 6 2 2 4 2 2 4" xfId="60192" xr:uid="{00000000-0005-0000-0000-00004FEF0000}"/>
    <cellStyle name="Percent 6 2 2 4 2 3" xfId="60193" xr:uid="{00000000-0005-0000-0000-000050EF0000}"/>
    <cellStyle name="Percent 6 2 2 4 2 3 2" xfId="60194" xr:uid="{00000000-0005-0000-0000-000051EF0000}"/>
    <cellStyle name="Percent 6 2 2 4 2 3 2 2" xfId="60195" xr:uid="{00000000-0005-0000-0000-000052EF0000}"/>
    <cellStyle name="Percent 6 2 2 4 2 3 2 3" xfId="60196" xr:uid="{00000000-0005-0000-0000-000053EF0000}"/>
    <cellStyle name="Percent 6 2 2 4 2 3 3" xfId="60197" xr:uid="{00000000-0005-0000-0000-000054EF0000}"/>
    <cellStyle name="Percent 6 2 2 4 2 3 4" xfId="60198" xr:uid="{00000000-0005-0000-0000-000055EF0000}"/>
    <cellStyle name="Percent 6 2 2 4 2 4" xfId="60199" xr:uid="{00000000-0005-0000-0000-000056EF0000}"/>
    <cellStyle name="Percent 6 2 2 4 2 4 2" xfId="60200" xr:uid="{00000000-0005-0000-0000-000057EF0000}"/>
    <cellStyle name="Percent 6 2 2 4 2 4 3" xfId="60201" xr:uid="{00000000-0005-0000-0000-000058EF0000}"/>
    <cellStyle name="Percent 6 2 2 4 2 5" xfId="60202" xr:uid="{00000000-0005-0000-0000-000059EF0000}"/>
    <cellStyle name="Percent 6 2 2 4 2 6" xfId="60203" xr:uid="{00000000-0005-0000-0000-00005AEF0000}"/>
    <cellStyle name="Percent 6 2 2 4 3" xfId="60204" xr:uid="{00000000-0005-0000-0000-00005BEF0000}"/>
    <cellStyle name="Percent 6 2 2 4 3 2" xfId="60205" xr:uid="{00000000-0005-0000-0000-00005CEF0000}"/>
    <cellStyle name="Percent 6 2 2 4 3 2 2" xfId="60206" xr:uid="{00000000-0005-0000-0000-00005DEF0000}"/>
    <cellStyle name="Percent 6 2 2 4 3 2 3" xfId="60207" xr:uid="{00000000-0005-0000-0000-00005EEF0000}"/>
    <cellStyle name="Percent 6 2 2 4 3 3" xfId="60208" xr:uid="{00000000-0005-0000-0000-00005FEF0000}"/>
    <cellStyle name="Percent 6 2 2 4 3 4" xfId="60209" xr:uid="{00000000-0005-0000-0000-000060EF0000}"/>
    <cellStyle name="Percent 6 2 2 4 4" xfId="60210" xr:uid="{00000000-0005-0000-0000-000061EF0000}"/>
    <cellStyle name="Percent 6 2 2 4 4 2" xfId="60211" xr:uid="{00000000-0005-0000-0000-000062EF0000}"/>
    <cellStyle name="Percent 6 2 2 4 4 2 2" xfId="60212" xr:uid="{00000000-0005-0000-0000-000063EF0000}"/>
    <cellStyle name="Percent 6 2 2 4 4 2 3" xfId="60213" xr:uid="{00000000-0005-0000-0000-000064EF0000}"/>
    <cellStyle name="Percent 6 2 2 4 4 3" xfId="60214" xr:uid="{00000000-0005-0000-0000-000065EF0000}"/>
    <cellStyle name="Percent 6 2 2 4 4 4" xfId="60215" xr:uid="{00000000-0005-0000-0000-000066EF0000}"/>
    <cellStyle name="Percent 6 2 2 4 5" xfId="60216" xr:uid="{00000000-0005-0000-0000-000067EF0000}"/>
    <cellStyle name="Percent 6 2 2 4 5 2" xfId="60217" xr:uid="{00000000-0005-0000-0000-000068EF0000}"/>
    <cellStyle name="Percent 6 2 2 4 5 3" xfId="60218" xr:uid="{00000000-0005-0000-0000-000069EF0000}"/>
    <cellStyle name="Percent 6 2 2 4 6" xfId="60219" xr:uid="{00000000-0005-0000-0000-00006AEF0000}"/>
    <cellStyle name="Percent 6 2 2 4 7" xfId="60220" xr:uid="{00000000-0005-0000-0000-00006BEF0000}"/>
    <cellStyle name="Percent 6 2 2 5" xfId="60221" xr:uid="{00000000-0005-0000-0000-00006CEF0000}"/>
    <cellStyle name="Percent 6 2 2 5 2" xfId="60222" xr:uid="{00000000-0005-0000-0000-00006DEF0000}"/>
    <cellStyle name="Percent 6 2 2 5 2 2" xfId="60223" xr:uid="{00000000-0005-0000-0000-00006EEF0000}"/>
    <cellStyle name="Percent 6 2 2 5 2 2 2" xfId="60224" xr:uid="{00000000-0005-0000-0000-00006FEF0000}"/>
    <cellStyle name="Percent 6 2 2 5 2 2 2 2" xfId="60225" xr:uid="{00000000-0005-0000-0000-000070EF0000}"/>
    <cellStyle name="Percent 6 2 2 5 2 2 2 3" xfId="60226" xr:uid="{00000000-0005-0000-0000-000071EF0000}"/>
    <cellStyle name="Percent 6 2 2 5 2 2 3" xfId="60227" xr:uid="{00000000-0005-0000-0000-000072EF0000}"/>
    <cellStyle name="Percent 6 2 2 5 2 2 4" xfId="60228" xr:uid="{00000000-0005-0000-0000-000073EF0000}"/>
    <cellStyle name="Percent 6 2 2 5 2 3" xfId="60229" xr:uid="{00000000-0005-0000-0000-000074EF0000}"/>
    <cellStyle name="Percent 6 2 2 5 2 3 2" xfId="60230" xr:uid="{00000000-0005-0000-0000-000075EF0000}"/>
    <cellStyle name="Percent 6 2 2 5 2 3 2 2" xfId="60231" xr:uid="{00000000-0005-0000-0000-000076EF0000}"/>
    <cellStyle name="Percent 6 2 2 5 2 3 2 3" xfId="60232" xr:uid="{00000000-0005-0000-0000-000077EF0000}"/>
    <cellStyle name="Percent 6 2 2 5 2 3 3" xfId="60233" xr:uid="{00000000-0005-0000-0000-000078EF0000}"/>
    <cellStyle name="Percent 6 2 2 5 2 3 4" xfId="60234" xr:uid="{00000000-0005-0000-0000-000079EF0000}"/>
    <cellStyle name="Percent 6 2 2 5 2 4" xfId="60235" xr:uid="{00000000-0005-0000-0000-00007AEF0000}"/>
    <cellStyle name="Percent 6 2 2 5 2 4 2" xfId="60236" xr:uid="{00000000-0005-0000-0000-00007BEF0000}"/>
    <cellStyle name="Percent 6 2 2 5 2 4 3" xfId="60237" xr:uid="{00000000-0005-0000-0000-00007CEF0000}"/>
    <cellStyle name="Percent 6 2 2 5 2 5" xfId="60238" xr:uid="{00000000-0005-0000-0000-00007DEF0000}"/>
    <cellStyle name="Percent 6 2 2 5 2 6" xfId="60239" xr:uid="{00000000-0005-0000-0000-00007EEF0000}"/>
    <cellStyle name="Percent 6 2 2 5 3" xfId="60240" xr:uid="{00000000-0005-0000-0000-00007FEF0000}"/>
    <cellStyle name="Percent 6 2 2 5 3 2" xfId="60241" xr:uid="{00000000-0005-0000-0000-000080EF0000}"/>
    <cellStyle name="Percent 6 2 2 5 3 2 2" xfId="60242" xr:uid="{00000000-0005-0000-0000-000081EF0000}"/>
    <cellStyle name="Percent 6 2 2 5 3 2 3" xfId="60243" xr:uid="{00000000-0005-0000-0000-000082EF0000}"/>
    <cellStyle name="Percent 6 2 2 5 3 3" xfId="60244" xr:uid="{00000000-0005-0000-0000-000083EF0000}"/>
    <cellStyle name="Percent 6 2 2 5 3 4" xfId="60245" xr:uid="{00000000-0005-0000-0000-000084EF0000}"/>
    <cellStyle name="Percent 6 2 2 5 4" xfId="60246" xr:uid="{00000000-0005-0000-0000-000085EF0000}"/>
    <cellStyle name="Percent 6 2 2 5 4 2" xfId="60247" xr:uid="{00000000-0005-0000-0000-000086EF0000}"/>
    <cellStyle name="Percent 6 2 2 5 4 2 2" xfId="60248" xr:uid="{00000000-0005-0000-0000-000087EF0000}"/>
    <cellStyle name="Percent 6 2 2 5 4 2 3" xfId="60249" xr:uid="{00000000-0005-0000-0000-000088EF0000}"/>
    <cellStyle name="Percent 6 2 2 5 4 3" xfId="60250" xr:uid="{00000000-0005-0000-0000-000089EF0000}"/>
    <cellStyle name="Percent 6 2 2 5 4 4" xfId="60251" xr:uid="{00000000-0005-0000-0000-00008AEF0000}"/>
    <cellStyle name="Percent 6 2 2 5 5" xfId="60252" xr:uid="{00000000-0005-0000-0000-00008BEF0000}"/>
    <cellStyle name="Percent 6 2 2 5 5 2" xfId="60253" xr:uid="{00000000-0005-0000-0000-00008CEF0000}"/>
    <cellStyle name="Percent 6 2 2 5 5 3" xfId="60254" xr:uid="{00000000-0005-0000-0000-00008DEF0000}"/>
    <cellStyle name="Percent 6 2 2 5 6" xfId="60255" xr:uid="{00000000-0005-0000-0000-00008EEF0000}"/>
    <cellStyle name="Percent 6 2 2 5 7" xfId="60256" xr:uid="{00000000-0005-0000-0000-00008FEF0000}"/>
    <cellStyle name="Percent 6 2 2 6" xfId="60257" xr:uid="{00000000-0005-0000-0000-000090EF0000}"/>
    <cellStyle name="Percent 6 2 2 6 2" xfId="60258" xr:uid="{00000000-0005-0000-0000-000091EF0000}"/>
    <cellStyle name="Percent 6 2 2 6 2 2" xfId="60259" xr:uid="{00000000-0005-0000-0000-000092EF0000}"/>
    <cellStyle name="Percent 6 2 2 6 2 2 2" xfId="60260" xr:uid="{00000000-0005-0000-0000-000093EF0000}"/>
    <cellStyle name="Percent 6 2 2 6 2 2 3" xfId="60261" xr:uid="{00000000-0005-0000-0000-000094EF0000}"/>
    <cellStyle name="Percent 6 2 2 6 2 3" xfId="60262" xr:uid="{00000000-0005-0000-0000-000095EF0000}"/>
    <cellStyle name="Percent 6 2 2 6 2 4" xfId="60263" xr:uid="{00000000-0005-0000-0000-000096EF0000}"/>
    <cellStyle name="Percent 6 2 2 6 3" xfId="60264" xr:uid="{00000000-0005-0000-0000-000097EF0000}"/>
    <cellStyle name="Percent 6 2 2 6 3 2" xfId="60265" xr:uid="{00000000-0005-0000-0000-000098EF0000}"/>
    <cellStyle name="Percent 6 2 2 6 3 2 2" xfId="60266" xr:uid="{00000000-0005-0000-0000-000099EF0000}"/>
    <cellStyle name="Percent 6 2 2 6 3 2 3" xfId="60267" xr:uid="{00000000-0005-0000-0000-00009AEF0000}"/>
    <cellStyle name="Percent 6 2 2 6 3 3" xfId="60268" xr:uid="{00000000-0005-0000-0000-00009BEF0000}"/>
    <cellStyle name="Percent 6 2 2 6 3 4" xfId="60269" xr:uid="{00000000-0005-0000-0000-00009CEF0000}"/>
    <cellStyle name="Percent 6 2 2 6 4" xfId="60270" xr:uid="{00000000-0005-0000-0000-00009DEF0000}"/>
    <cellStyle name="Percent 6 2 2 6 4 2" xfId="60271" xr:uid="{00000000-0005-0000-0000-00009EEF0000}"/>
    <cellStyle name="Percent 6 2 2 6 4 3" xfId="60272" xr:uid="{00000000-0005-0000-0000-00009FEF0000}"/>
    <cellStyle name="Percent 6 2 2 6 5" xfId="60273" xr:uid="{00000000-0005-0000-0000-0000A0EF0000}"/>
    <cellStyle name="Percent 6 2 2 6 6" xfId="60274" xr:uid="{00000000-0005-0000-0000-0000A1EF0000}"/>
    <cellStyle name="Percent 6 2 2 7" xfId="60275" xr:uid="{00000000-0005-0000-0000-0000A2EF0000}"/>
    <cellStyle name="Percent 6 2 2 7 2" xfId="60276" xr:uid="{00000000-0005-0000-0000-0000A3EF0000}"/>
    <cellStyle name="Percent 6 2 2 7 2 2" xfId="60277" xr:uid="{00000000-0005-0000-0000-0000A4EF0000}"/>
    <cellStyle name="Percent 6 2 2 7 2 3" xfId="60278" xr:uid="{00000000-0005-0000-0000-0000A5EF0000}"/>
    <cellStyle name="Percent 6 2 2 7 3" xfId="60279" xr:uid="{00000000-0005-0000-0000-0000A6EF0000}"/>
    <cellStyle name="Percent 6 2 2 7 4" xfId="60280" xr:uid="{00000000-0005-0000-0000-0000A7EF0000}"/>
    <cellStyle name="Percent 6 2 2 8" xfId="60281" xr:uid="{00000000-0005-0000-0000-0000A8EF0000}"/>
    <cellStyle name="Percent 6 2 2 8 2" xfId="60282" xr:uid="{00000000-0005-0000-0000-0000A9EF0000}"/>
    <cellStyle name="Percent 6 2 2 8 2 2" xfId="60283" xr:uid="{00000000-0005-0000-0000-0000AAEF0000}"/>
    <cellStyle name="Percent 6 2 2 8 2 3" xfId="60284" xr:uid="{00000000-0005-0000-0000-0000ABEF0000}"/>
    <cellStyle name="Percent 6 2 2 8 3" xfId="60285" xr:uid="{00000000-0005-0000-0000-0000ACEF0000}"/>
    <cellStyle name="Percent 6 2 2 8 4" xfId="60286" xr:uid="{00000000-0005-0000-0000-0000ADEF0000}"/>
    <cellStyle name="Percent 6 2 2 9" xfId="60287" xr:uid="{00000000-0005-0000-0000-0000AEEF0000}"/>
    <cellStyle name="Percent 6 2 2 9 2" xfId="60288" xr:uid="{00000000-0005-0000-0000-0000AFEF0000}"/>
    <cellStyle name="Percent 6 2 2 9 3" xfId="60289" xr:uid="{00000000-0005-0000-0000-0000B0EF0000}"/>
    <cellStyle name="Percent 6 2 3" xfId="60290" xr:uid="{00000000-0005-0000-0000-0000B1EF0000}"/>
    <cellStyle name="Percent 6 2 3 10" xfId="60291" xr:uid="{00000000-0005-0000-0000-0000B2EF0000}"/>
    <cellStyle name="Percent 6 2 3 2" xfId="60292" xr:uid="{00000000-0005-0000-0000-0000B3EF0000}"/>
    <cellStyle name="Percent 6 2 3 2 2" xfId="60293" xr:uid="{00000000-0005-0000-0000-0000B4EF0000}"/>
    <cellStyle name="Percent 6 2 3 2 2 2" xfId="60294" xr:uid="{00000000-0005-0000-0000-0000B5EF0000}"/>
    <cellStyle name="Percent 6 2 3 2 2 2 2" xfId="60295" xr:uid="{00000000-0005-0000-0000-0000B6EF0000}"/>
    <cellStyle name="Percent 6 2 3 2 2 2 2 2" xfId="60296" xr:uid="{00000000-0005-0000-0000-0000B7EF0000}"/>
    <cellStyle name="Percent 6 2 3 2 2 2 2 2 2" xfId="60297" xr:uid="{00000000-0005-0000-0000-0000B8EF0000}"/>
    <cellStyle name="Percent 6 2 3 2 2 2 2 2 3" xfId="60298" xr:uid="{00000000-0005-0000-0000-0000B9EF0000}"/>
    <cellStyle name="Percent 6 2 3 2 2 2 2 3" xfId="60299" xr:uid="{00000000-0005-0000-0000-0000BAEF0000}"/>
    <cellStyle name="Percent 6 2 3 2 2 2 2 4" xfId="60300" xr:uid="{00000000-0005-0000-0000-0000BBEF0000}"/>
    <cellStyle name="Percent 6 2 3 2 2 2 3" xfId="60301" xr:uid="{00000000-0005-0000-0000-0000BCEF0000}"/>
    <cellStyle name="Percent 6 2 3 2 2 2 3 2" xfId="60302" xr:uid="{00000000-0005-0000-0000-0000BDEF0000}"/>
    <cellStyle name="Percent 6 2 3 2 2 2 3 2 2" xfId="60303" xr:uid="{00000000-0005-0000-0000-0000BEEF0000}"/>
    <cellStyle name="Percent 6 2 3 2 2 2 3 2 3" xfId="60304" xr:uid="{00000000-0005-0000-0000-0000BFEF0000}"/>
    <cellStyle name="Percent 6 2 3 2 2 2 3 3" xfId="60305" xr:uid="{00000000-0005-0000-0000-0000C0EF0000}"/>
    <cellStyle name="Percent 6 2 3 2 2 2 3 4" xfId="60306" xr:uid="{00000000-0005-0000-0000-0000C1EF0000}"/>
    <cellStyle name="Percent 6 2 3 2 2 2 4" xfId="60307" xr:uid="{00000000-0005-0000-0000-0000C2EF0000}"/>
    <cellStyle name="Percent 6 2 3 2 2 2 4 2" xfId="60308" xr:uid="{00000000-0005-0000-0000-0000C3EF0000}"/>
    <cellStyle name="Percent 6 2 3 2 2 2 4 3" xfId="60309" xr:uid="{00000000-0005-0000-0000-0000C4EF0000}"/>
    <cellStyle name="Percent 6 2 3 2 2 2 5" xfId="60310" xr:uid="{00000000-0005-0000-0000-0000C5EF0000}"/>
    <cellStyle name="Percent 6 2 3 2 2 2 6" xfId="60311" xr:uid="{00000000-0005-0000-0000-0000C6EF0000}"/>
    <cellStyle name="Percent 6 2 3 2 2 3" xfId="60312" xr:uid="{00000000-0005-0000-0000-0000C7EF0000}"/>
    <cellStyle name="Percent 6 2 3 2 2 3 2" xfId="60313" xr:uid="{00000000-0005-0000-0000-0000C8EF0000}"/>
    <cellStyle name="Percent 6 2 3 2 2 3 2 2" xfId="60314" xr:uid="{00000000-0005-0000-0000-0000C9EF0000}"/>
    <cellStyle name="Percent 6 2 3 2 2 3 2 3" xfId="60315" xr:uid="{00000000-0005-0000-0000-0000CAEF0000}"/>
    <cellStyle name="Percent 6 2 3 2 2 3 3" xfId="60316" xr:uid="{00000000-0005-0000-0000-0000CBEF0000}"/>
    <cellStyle name="Percent 6 2 3 2 2 3 4" xfId="60317" xr:uid="{00000000-0005-0000-0000-0000CCEF0000}"/>
    <cellStyle name="Percent 6 2 3 2 2 4" xfId="60318" xr:uid="{00000000-0005-0000-0000-0000CDEF0000}"/>
    <cellStyle name="Percent 6 2 3 2 2 4 2" xfId="60319" xr:uid="{00000000-0005-0000-0000-0000CEEF0000}"/>
    <cellStyle name="Percent 6 2 3 2 2 4 2 2" xfId="60320" xr:uid="{00000000-0005-0000-0000-0000CFEF0000}"/>
    <cellStyle name="Percent 6 2 3 2 2 4 2 3" xfId="60321" xr:uid="{00000000-0005-0000-0000-0000D0EF0000}"/>
    <cellStyle name="Percent 6 2 3 2 2 4 3" xfId="60322" xr:uid="{00000000-0005-0000-0000-0000D1EF0000}"/>
    <cellStyle name="Percent 6 2 3 2 2 4 4" xfId="60323" xr:uid="{00000000-0005-0000-0000-0000D2EF0000}"/>
    <cellStyle name="Percent 6 2 3 2 2 5" xfId="60324" xr:uid="{00000000-0005-0000-0000-0000D3EF0000}"/>
    <cellStyle name="Percent 6 2 3 2 2 5 2" xfId="60325" xr:uid="{00000000-0005-0000-0000-0000D4EF0000}"/>
    <cellStyle name="Percent 6 2 3 2 2 5 3" xfId="60326" xr:uid="{00000000-0005-0000-0000-0000D5EF0000}"/>
    <cellStyle name="Percent 6 2 3 2 2 6" xfId="60327" xr:uid="{00000000-0005-0000-0000-0000D6EF0000}"/>
    <cellStyle name="Percent 6 2 3 2 2 7" xfId="60328" xr:uid="{00000000-0005-0000-0000-0000D7EF0000}"/>
    <cellStyle name="Percent 6 2 3 2 3" xfId="60329" xr:uid="{00000000-0005-0000-0000-0000D8EF0000}"/>
    <cellStyle name="Percent 6 2 3 2 3 2" xfId="60330" xr:uid="{00000000-0005-0000-0000-0000D9EF0000}"/>
    <cellStyle name="Percent 6 2 3 2 3 2 2" xfId="60331" xr:uid="{00000000-0005-0000-0000-0000DAEF0000}"/>
    <cellStyle name="Percent 6 2 3 2 3 2 2 2" xfId="60332" xr:uid="{00000000-0005-0000-0000-0000DBEF0000}"/>
    <cellStyle name="Percent 6 2 3 2 3 2 2 3" xfId="60333" xr:uid="{00000000-0005-0000-0000-0000DCEF0000}"/>
    <cellStyle name="Percent 6 2 3 2 3 2 3" xfId="60334" xr:uid="{00000000-0005-0000-0000-0000DDEF0000}"/>
    <cellStyle name="Percent 6 2 3 2 3 2 4" xfId="60335" xr:uid="{00000000-0005-0000-0000-0000DEEF0000}"/>
    <cellStyle name="Percent 6 2 3 2 3 3" xfId="60336" xr:uid="{00000000-0005-0000-0000-0000DFEF0000}"/>
    <cellStyle name="Percent 6 2 3 2 3 3 2" xfId="60337" xr:uid="{00000000-0005-0000-0000-0000E0EF0000}"/>
    <cellStyle name="Percent 6 2 3 2 3 3 2 2" xfId="60338" xr:uid="{00000000-0005-0000-0000-0000E1EF0000}"/>
    <cellStyle name="Percent 6 2 3 2 3 3 2 3" xfId="60339" xr:uid="{00000000-0005-0000-0000-0000E2EF0000}"/>
    <cellStyle name="Percent 6 2 3 2 3 3 3" xfId="60340" xr:uid="{00000000-0005-0000-0000-0000E3EF0000}"/>
    <cellStyle name="Percent 6 2 3 2 3 3 4" xfId="60341" xr:uid="{00000000-0005-0000-0000-0000E4EF0000}"/>
    <cellStyle name="Percent 6 2 3 2 3 4" xfId="60342" xr:uid="{00000000-0005-0000-0000-0000E5EF0000}"/>
    <cellStyle name="Percent 6 2 3 2 3 4 2" xfId="60343" xr:uid="{00000000-0005-0000-0000-0000E6EF0000}"/>
    <cellStyle name="Percent 6 2 3 2 3 4 3" xfId="60344" xr:uid="{00000000-0005-0000-0000-0000E7EF0000}"/>
    <cellStyle name="Percent 6 2 3 2 3 5" xfId="60345" xr:uid="{00000000-0005-0000-0000-0000E8EF0000}"/>
    <cellStyle name="Percent 6 2 3 2 3 6" xfId="60346" xr:uid="{00000000-0005-0000-0000-0000E9EF0000}"/>
    <cellStyle name="Percent 6 2 3 2 4" xfId="60347" xr:uid="{00000000-0005-0000-0000-0000EAEF0000}"/>
    <cellStyle name="Percent 6 2 3 2 4 2" xfId="60348" xr:uid="{00000000-0005-0000-0000-0000EBEF0000}"/>
    <cellStyle name="Percent 6 2 3 2 4 2 2" xfId="60349" xr:uid="{00000000-0005-0000-0000-0000ECEF0000}"/>
    <cellStyle name="Percent 6 2 3 2 4 2 3" xfId="60350" xr:uid="{00000000-0005-0000-0000-0000EDEF0000}"/>
    <cellStyle name="Percent 6 2 3 2 4 3" xfId="60351" xr:uid="{00000000-0005-0000-0000-0000EEEF0000}"/>
    <cellStyle name="Percent 6 2 3 2 4 4" xfId="60352" xr:uid="{00000000-0005-0000-0000-0000EFEF0000}"/>
    <cellStyle name="Percent 6 2 3 2 5" xfId="60353" xr:uid="{00000000-0005-0000-0000-0000F0EF0000}"/>
    <cellStyle name="Percent 6 2 3 2 5 2" xfId="60354" xr:uid="{00000000-0005-0000-0000-0000F1EF0000}"/>
    <cellStyle name="Percent 6 2 3 2 5 2 2" xfId="60355" xr:uid="{00000000-0005-0000-0000-0000F2EF0000}"/>
    <cellStyle name="Percent 6 2 3 2 5 2 3" xfId="60356" xr:uid="{00000000-0005-0000-0000-0000F3EF0000}"/>
    <cellStyle name="Percent 6 2 3 2 5 3" xfId="60357" xr:uid="{00000000-0005-0000-0000-0000F4EF0000}"/>
    <cellStyle name="Percent 6 2 3 2 5 4" xfId="60358" xr:uid="{00000000-0005-0000-0000-0000F5EF0000}"/>
    <cellStyle name="Percent 6 2 3 2 6" xfId="60359" xr:uid="{00000000-0005-0000-0000-0000F6EF0000}"/>
    <cellStyle name="Percent 6 2 3 2 6 2" xfId="60360" xr:uid="{00000000-0005-0000-0000-0000F7EF0000}"/>
    <cellStyle name="Percent 6 2 3 2 6 3" xfId="60361" xr:uid="{00000000-0005-0000-0000-0000F8EF0000}"/>
    <cellStyle name="Percent 6 2 3 2 7" xfId="60362" xr:uid="{00000000-0005-0000-0000-0000F9EF0000}"/>
    <cellStyle name="Percent 6 2 3 2 8" xfId="60363" xr:uid="{00000000-0005-0000-0000-0000FAEF0000}"/>
    <cellStyle name="Percent 6 2 3 3" xfId="60364" xr:uid="{00000000-0005-0000-0000-0000FBEF0000}"/>
    <cellStyle name="Percent 6 2 3 3 2" xfId="60365" xr:uid="{00000000-0005-0000-0000-0000FCEF0000}"/>
    <cellStyle name="Percent 6 2 3 3 2 2" xfId="60366" xr:uid="{00000000-0005-0000-0000-0000FDEF0000}"/>
    <cellStyle name="Percent 6 2 3 3 2 2 2" xfId="60367" xr:uid="{00000000-0005-0000-0000-0000FEEF0000}"/>
    <cellStyle name="Percent 6 2 3 3 2 2 2 2" xfId="60368" xr:uid="{00000000-0005-0000-0000-0000FFEF0000}"/>
    <cellStyle name="Percent 6 2 3 3 2 2 2 3" xfId="60369" xr:uid="{00000000-0005-0000-0000-000000F00000}"/>
    <cellStyle name="Percent 6 2 3 3 2 2 3" xfId="60370" xr:uid="{00000000-0005-0000-0000-000001F00000}"/>
    <cellStyle name="Percent 6 2 3 3 2 2 4" xfId="60371" xr:uid="{00000000-0005-0000-0000-000002F00000}"/>
    <cellStyle name="Percent 6 2 3 3 2 3" xfId="60372" xr:uid="{00000000-0005-0000-0000-000003F00000}"/>
    <cellStyle name="Percent 6 2 3 3 2 3 2" xfId="60373" xr:uid="{00000000-0005-0000-0000-000004F00000}"/>
    <cellStyle name="Percent 6 2 3 3 2 3 2 2" xfId="60374" xr:uid="{00000000-0005-0000-0000-000005F00000}"/>
    <cellStyle name="Percent 6 2 3 3 2 3 2 3" xfId="60375" xr:uid="{00000000-0005-0000-0000-000006F00000}"/>
    <cellStyle name="Percent 6 2 3 3 2 3 3" xfId="60376" xr:uid="{00000000-0005-0000-0000-000007F00000}"/>
    <cellStyle name="Percent 6 2 3 3 2 3 4" xfId="60377" xr:uid="{00000000-0005-0000-0000-000008F00000}"/>
    <cellStyle name="Percent 6 2 3 3 2 4" xfId="60378" xr:uid="{00000000-0005-0000-0000-000009F00000}"/>
    <cellStyle name="Percent 6 2 3 3 2 4 2" xfId="60379" xr:uid="{00000000-0005-0000-0000-00000AF00000}"/>
    <cellStyle name="Percent 6 2 3 3 2 4 3" xfId="60380" xr:uid="{00000000-0005-0000-0000-00000BF00000}"/>
    <cellStyle name="Percent 6 2 3 3 2 5" xfId="60381" xr:uid="{00000000-0005-0000-0000-00000CF00000}"/>
    <cellStyle name="Percent 6 2 3 3 2 6" xfId="60382" xr:uid="{00000000-0005-0000-0000-00000DF00000}"/>
    <cellStyle name="Percent 6 2 3 3 3" xfId="60383" xr:uid="{00000000-0005-0000-0000-00000EF00000}"/>
    <cellStyle name="Percent 6 2 3 3 3 2" xfId="60384" xr:uid="{00000000-0005-0000-0000-00000FF00000}"/>
    <cellStyle name="Percent 6 2 3 3 3 2 2" xfId="60385" xr:uid="{00000000-0005-0000-0000-000010F00000}"/>
    <cellStyle name="Percent 6 2 3 3 3 2 3" xfId="60386" xr:uid="{00000000-0005-0000-0000-000011F00000}"/>
    <cellStyle name="Percent 6 2 3 3 3 3" xfId="60387" xr:uid="{00000000-0005-0000-0000-000012F00000}"/>
    <cellStyle name="Percent 6 2 3 3 3 4" xfId="60388" xr:uid="{00000000-0005-0000-0000-000013F00000}"/>
    <cellStyle name="Percent 6 2 3 3 4" xfId="60389" xr:uid="{00000000-0005-0000-0000-000014F00000}"/>
    <cellStyle name="Percent 6 2 3 3 4 2" xfId="60390" xr:uid="{00000000-0005-0000-0000-000015F00000}"/>
    <cellStyle name="Percent 6 2 3 3 4 2 2" xfId="60391" xr:uid="{00000000-0005-0000-0000-000016F00000}"/>
    <cellStyle name="Percent 6 2 3 3 4 2 3" xfId="60392" xr:uid="{00000000-0005-0000-0000-000017F00000}"/>
    <cellStyle name="Percent 6 2 3 3 4 3" xfId="60393" xr:uid="{00000000-0005-0000-0000-000018F00000}"/>
    <cellStyle name="Percent 6 2 3 3 4 4" xfId="60394" xr:uid="{00000000-0005-0000-0000-000019F00000}"/>
    <cellStyle name="Percent 6 2 3 3 5" xfId="60395" xr:uid="{00000000-0005-0000-0000-00001AF00000}"/>
    <cellStyle name="Percent 6 2 3 3 5 2" xfId="60396" xr:uid="{00000000-0005-0000-0000-00001BF00000}"/>
    <cellStyle name="Percent 6 2 3 3 5 3" xfId="60397" xr:uid="{00000000-0005-0000-0000-00001CF00000}"/>
    <cellStyle name="Percent 6 2 3 3 6" xfId="60398" xr:uid="{00000000-0005-0000-0000-00001DF00000}"/>
    <cellStyle name="Percent 6 2 3 3 7" xfId="60399" xr:uid="{00000000-0005-0000-0000-00001EF00000}"/>
    <cellStyle name="Percent 6 2 3 4" xfId="60400" xr:uid="{00000000-0005-0000-0000-00001FF00000}"/>
    <cellStyle name="Percent 6 2 3 4 2" xfId="60401" xr:uid="{00000000-0005-0000-0000-000020F00000}"/>
    <cellStyle name="Percent 6 2 3 4 2 2" xfId="60402" xr:uid="{00000000-0005-0000-0000-000021F00000}"/>
    <cellStyle name="Percent 6 2 3 4 2 2 2" xfId="60403" xr:uid="{00000000-0005-0000-0000-000022F00000}"/>
    <cellStyle name="Percent 6 2 3 4 2 2 2 2" xfId="60404" xr:uid="{00000000-0005-0000-0000-000023F00000}"/>
    <cellStyle name="Percent 6 2 3 4 2 2 2 3" xfId="60405" xr:uid="{00000000-0005-0000-0000-000024F00000}"/>
    <cellStyle name="Percent 6 2 3 4 2 2 3" xfId="60406" xr:uid="{00000000-0005-0000-0000-000025F00000}"/>
    <cellStyle name="Percent 6 2 3 4 2 2 4" xfId="60407" xr:uid="{00000000-0005-0000-0000-000026F00000}"/>
    <cellStyle name="Percent 6 2 3 4 2 3" xfId="60408" xr:uid="{00000000-0005-0000-0000-000027F00000}"/>
    <cellStyle name="Percent 6 2 3 4 2 3 2" xfId="60409" xr:uid="{00000000-0005-0000-0000-000028F00000}"/>
    <cellStyle name="Percent 6 2 3 4 2 3 2 2" xfId="60410" xr:uid="{00000000-0005-0000-0000-000029F00000}"/>
    <cellStyle name="Percent 6 2 3 4 2 3 2 3" xfId="60411" xr:uid="{00000000-0005-0000-0000-00002AF00000}"/>
    <cellStyle name="Percent 6 2 3 4 2 3 3" xfId="60412" xr:uid="{00000000-0005-0000-0000-00002BF00000}"/>
    <cellStyle name="Percent 6 2 3 4 2 3 4" xfId="60413" xr:uid="{00000000-0005-0000-0000-00002CF00000}"/>
    <cellStyle name="Percent 6 2 3 4 2 4" xfId="60414" xr:uid="{00000000-0005-0000-0000-00002DF00000}"/>
    <cellStyle name="Percent 6 2 3 4 2 4 2" xfId="60415" xr:uid="{00000000-0005-0000-0000-00002EF00000}"/>
    <cellStyle name="Percent 6 2 3 4 2 4 3" xfId="60416" xr:uid="{00000000-0005-0000-0000-00002FF00000}"/>
    <cellStyle name="Percent 6 2 3 4 2 5" xfId="60417" xr:uid="{00000000-0005-0000-0000-000030F00000}"/>
    <cellStyle name="Percent 6 2 3 4 2 6" xfId="60418" xr:uid="{00000000-0005-0000-0000-000031F00000}"/>
    <cellStyle name="Percent 6 2 3 4 3" xfId="60419" xr:uid="{00000000-0005-0000-0000-000032F00000}"/>
    <cellStyle name="Percent 6 2 3 4 3 2" xfId="60420" xr:uid="{00000000-0005-0000-0000-000033F00000}"/>
    <cellStyle name="Percent 6 2 3 4 3 2 2" xfId="60421" xr:uid="{00000000-0005-0000-0000-000034F00000}"/>
    <cellStyle name="Percent 6 2 3 4 3 2 3" xfId="60422" xr:uid="{00000000-0005-0000-0000-000035F00000}"/>
    <cellStyle name="Percent 6 2 3 4 3 3" xfId="60423" xr:uid="{00000000-0005-0000-0000-000036F00000}"/>
    <cellStyle name="Percent 6 2 3 4 3 4" xfId="60424" xr:uid="{00000000-0005-0000-0000-000037F00000}"/>
    <cellStyle name="Percent 6 2 3 4 4" xfId="60425" xr:uid="{00000000-0005-0000-0000-000038F00000}"/>
    <cellStyle name="Percent 6 2 3 4 4 2" xfId="60426" xr:uid="{00000000-0005-0000-0000-000039F00000}"/>
    <cellStyle name="Percent 6 2 3 4 4 2 2" xfId="60427" xr:uid="{00000000-0005-0000-0000-00003AF00000}"/>
    <cellStyle name="Percent 6 2 3 4 4 2 3" xfId="60428" xr:uid="{00000000-0005-0000-0000-00003BF00000}"/>
    <cellStyle name="Percent 6 2 3 4 4 3" xfId="60429" xr:uid="{00000000-0005-0000-0000-00003CF00000}"/>
    <cellStyle name="Percent 6 2 3 4 4 4" xfId="60430" xr:uid="{00000000-0005-0000-0000-00003DF00000}"/>
    <cellStyle name="Percent 6 2 3 4 5" xfId="60431" xr:uid="{00000000-0005-0000-0000-00003EF00000}"/>
    <cellStyle name="Percent 6 2 3 4 5 2" xfId="60432" xr:uid="{00000000-0005-0000-0000-00003FF00000}"/>
    <cellStyle name="Percent 6 2 3 4 5 3" xfId="60433" xr:uid="{00000000-0005-0000-0000-000040F00000}"/>
    <cellStyle name="Percent 6 2 3 4 6" xfId="60434" xr:uid="{00000000-0005-0000-0000-000041F00000}"/>
    <cellStyle name="Percent 6 2 3 4 7" xfId="60435" xr:uid="{00000000-0005-0000-0000-000042F00000}"/>
    <cellStyle name="Percent 6 2 3 5" xfId="60436" xr:uid="{00000000-0005-0000-0000-000043F00000}"/>
    <cellStyle name="Percent 6 2 3 5 2" xfId="60437" xr:uid="{00000000-0005-0000-0000-000044F00000}"/>
    <cellStyle name="Percent 6 2 3 5 2 2" xfId="60438" xr:uid="{00000000-0005-0000-0000-000045F00000}"/>
    <cellStyle name="Percent 6 2 3 5 2 2 2" xfId="60439" xr:uid="{00000000-0005-0000-0000-000046F00000}"/>
    <cellStyle name="Percent 6 2 3 5 2 2 3" xfId="60440" xr:uid="{00000000-0005-0000-0000-000047F00000}"/>
    <cellStyle name="Percent 6 2 3 5 2 3" xfId="60441" xr:uid="{00000000-0005-0000-0000-000048F00000}"/>
    <cellStyle name="Percent 6 2 3 5 2 4" xfId="60442" xr:uid="{00000000-0005-0000-0000-000049F00000}"/>
    <cellStyle name="Percent 6 2 3 5 3" xfId="60443" xr:uid="{00000000-0005-0000-0000-00004AF00000}"/>
    <cellStyle name="Percent 6 2 3 5 3 2" xfId="60444" xr:uid="{00000000-0005-0000-0000-00004BF00000}"/>
    <cellStyle name="Percent 6 2 3 5 3 2 2" xfId="60445" xr:uid="{00000000-0005-0000-0000-00004CF00000}"/>
    <cellStyle name="Percent 6 2 3 5 3 2 3" xfId="60446" xr:uid="{00000000-0005-0000-0000-00004DF00000}"/>
    <cellStyle name="Percent 6 2 3 5 3 3" xfId="60447" xr:uid="{00000000-0005-0000-0000-00004EF00000}"/>
    <cellStyle name="Percent 6 2 3 5 3 4" xfId="60448" xr:uid="{00000000-0005-0000-0000-00004FF00000}"/>
    <cellStyle name="Percent 6 2 3 5 4" xfId="60449" xr:uid="{00000000-0005-0000-0000-000050F00000}"/>
    <cellStyle name="Percent 6 2 3 5 4 2" xfId="60450" xr:uid="{00000000-0005-0000-0000-000051F00000}"/>
    <cellStyle name="Percent 6 2 3 5 4 3" xfId="60451" xr:uid="{00000000-0005-0000-0000-000052F00000}"/>
    <cellStyle name="Percent 6 2 3 5 5" xfId="60452" xr:uid="{00000000-0005-0000-0000-000053F00000}"/>
    <cellStyle name="Percent 6 2 3 5 6" xfId="60453" xr:uid="{00000000-0005-0000-0000-000054F00000}"/>
    <cellStyle name="Percent 6 2 3 6" xfId="60454" xr:uid="{00000000-0005-0000-0000-000055F00000}"/>
    <cellStyle name="Percent 6 2 3 6 2" xfId="60455" xr:uid="{00000000-0005-0000-0000-000056F00000}"/>
    <cellStyle name="Percent 6 2 3 6 2 2" xfId="60456" xr:uid="{00000000-0005-0000-0000-000057F00000}"/>
    <cellStyle name="Percent 6 2 3 6 2 3" xfId="60457" xr:uid="{00000000-0005-0000-0000-000058F00000}"/>
    <cellStyle name="Percent 6 2 3 6 3" xfId="60458" xr:uid="{00000000-0005-0000-0000-000059F00000}"/>
    <cellStyle name="Percent 6 2 3 6 4" xfId="60459" xr:uid="{00000000-0005-0000-0000-00005AF00000}"/>
    <cellStyle name="Percent 6 2 3 7" xfId="60460" xr:uid="{00000000-0005-0000-0000-00005BF00000}"/>
    <cellStyle name="Percent 6 2 3 7 2" xfId="60461" xr:uid="{00000000-0005-0000-0000-00005CF00000}"/>
    <cellStyle name="Percent 6 2 3 7 2 2" xfId="60462" xr:uid="{00000000-0005-0000-0000-00005DF00000}"/>
    <cellStyle name="Percent 6 2 3 7 2 3" xfId="60463" xr:uid="{00000000-0005-0000-0000-00005EF00000}"/>
    <cellStyle name="Percent 6 2 3 7 3" xfId="60464" xr:uid="{00000000-0005-0000-0000-00005FF00000}"/>
    <cellStyle name="Percent 6 2 3 7 4" xfId="60465" xr:uid="{00000000-0005-0000-0000-000060F00000}"/>
    <cellStyle name="Percent 6 2 3 8" xfId="60466" xr:uid="{00000000-0005-0000-0000-000061F00000}"/>
    <cellStyle name="Percent 6 2 3 8 2" xfId="60467" xr:uid="{00000000-0005-0000-0000-000062F00000}"/>
    <cellStyle name="Percent 6 2 3 8 3" xfId="60468" xr:uid="{00000000-0005-0000-0000-000063F00000}"/>
    <cellStyle name="Percent 6 2 3 9" xfId="60469" xr:uid="{00000000-0005-0000-0000-000064F00000}"/>
    <cellStyle name="Percent 6 2 4" xfId="60470" xr:uid="{00000000-0005-0000-0000-000065F00000}"/>
    <cellStyle name="Percent 6 2 4 2" xfId="60471" xr:uid="{00000000-0005-0000-0000-000066F00000}"/>
    <cellStyle name="Percent 6 2 4 2 2" xfId="60472" xr:uid="{00000000-0005-0000-0000-000067F00000}"/>
    <cellStyle name="Percent 6 2 4 2 2 2" xfId="60473" xr:uid="{00000000-0005-0000-0000-000068F00000}"/>
    <cellStyle name="Percent 6 2 4 2 2 2 2" xfId="60474" xr:uid="{00000000-0005-0000-0000-000069F00000}"/>
    <cellStyle name="Percent 6 2 4 2 2 2 2 2" xfId="60475" xr:uid="{00000000-0005-0000-0000-00006AF00000}"/>
    <cellStyle name="Percent 6 2 4 2 2 2 2 3" xfId="60476" xr:uid="{00000000-0005-0000-0000-00006BF00000}"/>
    <cellStyle name="Percent 6 2 4 2 2 2 3" xfId="60477" xr:uid="{00000000-0005-0000-0000-00006CF00000}"/>
    <cellStyle name="Percent 6 2 4 2 2 2 4" xfId="60478" xr:uid="{00000000-0005-0000-0000-00006DF00000}"/>
    <cellStyle name="Percent 6 2 4 2 2 3" xfId="60479" xr:uid="{00000000-0005-0000-0000-00006EF00000}"/>
    <cellStyle name="Percent 6 2 4 2 2 3 2" xfId="60480" xr:uid="{00000000-0005-0000-0000-00006FF00000}"/>
    <cellStyle name="Percent 6 2 4 2 2 3 2 2" xfId="60481" xr:uid="{00000000-0005-0000-0000-000070F00000}"/>
    <cellStyle name="Percent 6 2 4 2 2 3 2 3" xfId="60482" xr:uid="{00000000-0005-0000-0000-000071F00000}"/>
    <cellStyle name="Percent 6 2 4 2 2 3 3" xfId="60483" xr:uid="{00000000-0005-0000-0000-000072F00000}"/>
    <cellStyle name="Percent 6 2 4 2 2 3 4" xfId="60484" xr:uid="{00000000-0005-0000-0000-000073F00000}"/>
    <cellStyle name="Percent 6 2 4 2 2 4" xfId="60485" xr:uid="{00000000-0005-0000-0000-000074F00000}"/>
    <cellStyle name="Percent 6 2 4 2 2 4 2" xfId="60486" xr:uid="{00000000-0005-0000-0000-000075F00000}"/>
    <cellStyle name="Percent 6 2 4 2 2 4 3" xfId="60487" xr:uid="{00000000-0005-0000-0000-000076F00000}"/>
    <cellStyle name="Percent 6 2 4 2 2 5" xfId="60488" xr:uid="{00000000-0005-0000-0000-000077F00000}"/>
    <cellStyle name="Percent 6 2 4 2 2 6" xfId="60489" xr:uid="{00000000-0005-0000-0000-000078F00000}"/>
    <cellStyle name="Percent 6 2 4 2 3" xfId="60490" xr:uid="{00000000-0005-0000-0000-000079F00000}"/>
    <cellStyle name="Percent 6 2 4 2 3 2" xfId="60491" xr:uid="{00000000-0005-0000-0000-00007AF00000}"/>
    <cellStyle name="Percent 6 2 4 2 3 2 2" xfId="60492" xr:uid="{00000000-0005-0000-0000-00007BF00000}"/>
    <cellStyle name="Percent 6 2 4 2 3 2 3" xfId="60493" xr:uid="{00000000-0005-0000-0000-00007CF00000}"/>
    <cellStyle name="Percent 6 2 4 2 3 3" xfId="60494" xr:uid="{00000000-0005-0000-0000-00007DF00000}"/>
    <cellStyle name="Percent 6 2 4 2 3 4" xfId="60495" xr:uid="{00000000-0005-0000-0000-00007EF00000}"/>
    <cellStyle name="Percent 6 2 4 2 4" xfId="60496" xr:uid="{00000000-0005-0000-0000-00007FF00000}"/>
    <cellStyle name="Percent 6 2 4 2 4 2" xfId="60497" xr:uid="{00000000-0005-0000-0000-000080F00000}"/>
    <cellStyle name="Percent 6 2 4 2 4 2 2" xfId="60498" xr:uid="{00000000-0005-0000-0000-000081F00000}"/>
    <cellStyle name="Percent 6 2 4 2 4 2 3" xfId="60499" xr:uid="{00000000-0005-0000-0000-000082F00000}"/>
    <cellStyle name="Percent 6 2 4 2 4 3" xfId="60500" xr:uid="{00000000-0005-0000-0000-000083F00000}"/>
    <cellStyle name="Percent 6 2 4 2 4 4" xfId="60501" xr:uid="{00000000-0005-0000-0000-000084F00000}"/>
    <cellStyle name="Percent 6 2 4 2 5" xfId="60502" xr:uid="{00000000-0005-0000-0000-000085F00000}"/>
    <cellStyle name="Percent 6 2 4 2 5 2" xfId="60503" xr:uid="{00000000-0005-0000-0000-000086F00000}"/>
    <cellStyle name="Percent 6 2 4 2 5 3" xfId="60504" xr:uid="{00000000-0005-0000-0000-000087F00000}"/>
    <cellStyle name="Percent 6 2 4 2 6" xfId="60505" xr:uid="{00000000-0005-0000-0000-000088F00000}"/>
    <cellStyle name="Percent 6 2 4 2 7" xfId="60506" xr:uid="{00000000-0005-0000-0000-000089F00000}"/>
    <cellStyle name="Percent 6 2 4 3" xfId="60507" xr:uid="{00000000-0005-0000-0000-00008AF00000}"/>
    <cellStyle name="Percent 6 2 4 3 2" xfId="60508" xr:uid="{00000000-0005-0000-0000-00008BF00000}"/>
    <cellStyle name="Percent 6 2 4 3 2 2" xfId="60509" xr:uid="{00000000-0005-0000-0000-00008CF00000}"/>
    <cellStyle name="Percent 6 2 4 3 2 2 2" xfId="60510" xr:uid="{00000000-0005-0000-0000-00008DF00000}"/>
    <cellStyle name="Percent 6 2 4 3 2 2 3" xfId="60511" xr:uid="{00000000-0005-0000-0000-00008EF00000}"/>
    <cellStyle name="Percent 6 2 4 3 2 3" xfId="60512" xr:uid="{00000000-0005-0000-0000-00008FF00000}"/>
    <cellStyle name="Percent 6 2 4 3 2 4" xfId="60513" xr:uid="{00000000-0005-0000-0000-000090F00000}"/>
    <cellStyle name="Percent 6 2 4 3 3" xfId="60514" xr:uid="{00000000-0005-0000-0000-000091F00000}"/>
    <cellStyle name="Percent 6 2 4 3 3 2" xfId="60515" xr:uid="{00000000-0005-0000-0000-000092F00000}"/>
    <cellStyle name="Percent 6 2 4 3 3 2 2" xfId="60516" xr:uid="{00000000-0005-0000-0000-000093F00000}"/>
    <cellStyle name="Percent 6 2 4 3 3 2 3" xfId="60517" xr:uid="{00000000-0005-0000-0000-000094F00000}"/>
    <cellStyle name="Percent 6 2 4 3 3 3" xfId="60518" xr:uid="{00000000-0005-0000-0000-000095F00000}"/>
    <cellStyle name="Percent 6 2 4 3 3 4" xfId="60519" xr:uid="{00000000-0005-0000-0000-000096F00000}"/>
    <cellStyle name="Percent 6 2 4 3 4" xfId="60520" xr:uid="{00000000-0005-0000-0000-000097F00000}"/>
    <cellStyle name="Percent 6 2 4 3 4 2" xfId="60521" xr:uid="{00000000-0005-0000-0000-000098F00000}"/>
    <cellStyle name="Percent 6 2 4 3 4 3" xfId="60522" xr:uid="{00000000-0005-0000-0000-000099F00000}"/>
    <cellStyle name="Percent 6 2 4 3 5" xfId="60523" xr:uid="{00000000-0005-0000-0000-00009AF00000}"/>
    <cellStyle name="Percent 6 2 4 3 6" xfId="60524" xr:uid="{00000000-0005-0000-0000-00009BF00000}"/>
    <cellStyle name="Percent 6 2 4 4" xfId="60525" xr:uid="{00000000-0005-0000-0000-00009CF00000}"/>
    <cellStyle name="Percent 6 2 4 4 2" xfId="60526" xr:uid="{00000000-0005-0000-0000-00009DF00000}"/>
    <cellStyle name="Percent 6 2 4 4 2 2" xfId="60527" xr:uid="{00000000-0005-0000-0000-00009EF00000}"/>
    <cellStyle name="Percent 6 2 4 4 2 3" xfId="60528" xr:uid="{00000000-0005-0000-0000-00009FF00000}"/>
    <cellStyle name="Percent 6 2 4 4 3" xfId="60529" xr:uid="{00000000-0005-0000-0000-0000A0F00000}"/>
    <cellStyle name="Percent 6 2 4 4 4" xfId="60530" xr:uid="{00000000-0005-0000-0000-0000A1F00000}"/>
    <cellStyle name="Percent 6 2 4 5" xfId="60531" xr:uid="{00000000-0005-0000-0000-0000A2F00000}"/>
    <cellStyle name="Percent 6 2 4 5 2" xfId="60532" xr:uid="{00000000-0005-0000-0000-0000A3F00000}"/>
    <cellStyle name="Percent 6 2 4 5 2 2" xfId="60533" xr:uid="{00000000-0005-0000-0000-0000A4F00000}"/>
    <cellStyle name="Percent 6 2 4 5 2 3" xfId="60534" xr:uid="{00000000-0005-0000-0000-0000A5F00000}"/>
    <cellStyle name="Percent 6 2 4 5 3" xfId="60535" xr:uid="{00000000-0005-0000-0000-0000A6F00000}"/>
    <cellStyle name="Percent 6 2 4 5 4" xfId="60536" xr:uid="{00000000-0005-0000-0000-0000A7F00000}"/>
    <cellStyle name="Percent 6 2 4 6" xfId="60537" xr:uid="{00000000-0005-0000-0000-0000A8F00000}"/>
    <cellStyle name="Percent 6 2 4 6 2" xfId="60538" xr:uid="{00000000-0005-0000-0000-0000A9F00000}"/>
    <cellStyle name="Percent 6 2 4 6 3" xfId="60539" xr:uid="{00000000-0005-0000-0000-0000AAF00000}"/>
    <cellStyle name="Percent 6 2 4 7" xfId="60540" xr:uid="{00000000-0005-0000-0000-0000ABF00000}"/>
    <cellStyle name="Percent 6 2 4 8" xfId="60541" xr:uid="{00000000-0005-0000-0000-0000ACF00000}"/>
    <cellStyle name="Percent 6 2 5" xfId="60542" xr:uid="{00000000-0005-0000-0000-0000ADF00000}"/>
    <cellStyle name="Percent 6 2 5 2" xfId="60543" xr:uid="{00000000-0005-0000-0000-0000AEF00000}"/>
    <cellStyle name="Percent 6 2 5 2 2" xfId="60544" xr:uid="{00000000-0005-0000-0000-0000AFF00000}"/>
    <cellStyle name="Percent 6 2 5 2 2 2" xfId="60545" xr:uid="{00000000-0005-0000-0000-0000B0F00000}"/>
    <cellStyle name="Percent 6 2 5 2 2 2 2" xfId="60546" xr:uid="{00000000-0005-0000-0000-0000B1F00000}"/>
    <cellStyle name="Percent 6 2 5 2 2 2 3" xfId="60547" xr:uid="{00000000-0005-0000-0000-0000B2F00000}"/>
    <cellStyle name="Percent 6 2 5 2 2 3" xfId="60548" xr:uid="{00000000-0005-0000-0000-0000B3F00000}"/>
    <cellStyle name="Percent 6 2 5 2 2 4" xfId="60549" xr:uid="{00000000-0005-0000-0000-0000B4F00000}"/>
    <cellStyle name="Percent 6 2 5 2 3" xfId="60550" xr:uid="{00000000-0005-0000-0000-0000B5F00000}"/>
    <cellStyle name="Percent 6 2 5 2 3 2" xfId="60551" xr:uid="{00000000-0005-0000-0000-0000B6F00000}"/>
    <cellStyle name="Percent 6 2 5 2 3 2 2" xfId="60552" xr:uid="{00000000-0005-0000-0000-0000B7F00000}"/>
    <cellStyle name="Percent 6 2 5 2 3 2 3" xfId="60553" xr:uid="{00000000-0005-0000-0000-0000B8F00000}"/>
    <cellStyle name="Percent 6 2 5 2 3 3" xfId="60554" xr:uid="{00000000-0005-0000-0000-0000B9F00000}"/>
    <cellStyle name="Percent 6 2 5 2 3 4" xfId="60555" xr:uid="{00000000-0005-0000-0000-0000BAF00000}"/>
    <cellStyle name="Percent 6 2 5 2 4" xfId="60556" xr:uid="{00000000-0005-0000-0000-0000BBF00000}"/>
    <cellStyle name="Percent 6 2 5 2 4 2" xfId="60557" xr:uid="{00000000-0005-0000-0000-0000BCF00000}"/>
    <cellStyle name="Percent 6 2 5 2 4 3" xfId="60558" xr:uid="{00000000-0005-0000-0000-0000BDF00000}"/>
    <cellStyle name="Percent 6 2 5 2 5" xfId="60559" xr:uid="{00000000-0005-0000-0000-0000BEF00000}"/>
    <cellStyle name="Percent 6 2 5 2 6" xfId="60560" xr:uid="{00000000-0005-0000-0000-0000BFF00000}"/>
    <cellStyle name="Percent 6 2 5 3" xfId="60561" xr:uid="{00000000-0005-0000-0000-0000C0F00000}"/>
    <cellStyle name="Percent 6 2 5 3 2" xfId="60562" xr:uid="{00000000-0005-0000-0000-0000C1F00000}"/>
    <cellStyle name="Percent 6 2 5 3 2 2" xfId="60563" xr:uid="{00000000-0005-0000-0000-0000C2F00000}"/>
    <cellStyle name="Percent 6 2 5 3 2 3" xfId="60564" xr:uid="{00000000-0005-0000-0000-0000C3F00000}"/>
    <cellStyle name="Percent 6 2 5 3 3" xfId="60565" xr:uid="{00000000-0005-0000-0000-0000C4F00000}"/>
    <cellStyle name="Percent 6 2 5 3 4" xfId="60566" xr:uid="{00000000-0005-0000-0000-0000C5F00000}"/>
    <cellStyle name="Percent 6 2 5 4" xfId="60567" xr:uid="{00000000-0005-0000-0000-0000C6F00000}"/>
    <cellStyle name="Percent 6 2 5 4 2" xfId="60568" xr:uid="{00000000-0005-0000-0000-0000C7F00000}"/>
    <cellStyle name="Percent 6 2 5 4 2 2" xfId="60569" xr:uid="{00000000-0005-0000-0000-0000C8F00000}"/>
    <cellStyle name="Percent 6 2 5 4 2 3" xfId="60570" xr:uid="{00000000-0005-0000-0000-0000C9F00000}"/>
    <cellStyle name="Percent 6 2 5 4 3" xfId="60571" xr:uid="{00000000-0005-0000-0000-0000CAF00000}"/>
    <cellStyle name="Percent 6 2 5 4 4" xfId="60572" xr:uid="{00000000-0005-0000-0000-0000CBF00000}"/>
    <cellStyle name="Percent 6 2 5 5" xfId="60573" xr:uid="{00000000-0005-0000-0000-0000CCF00000}"/>
    <cellStyle name="Percent 6 2 5 5 2" xfId="60574" xr:uid="{00000000-0005-0000-0000-0000CDF00000}"/>
    <cellStyle name="Percent 6 2 5 5 3" xfId="60575" xr:uid="{00000000-0005-0000-0000-0000CEF00000}"/>
    <cellStyle name="Percent 6 2 5 6" xfId="60576" xr:uid="{00000000-0005-0000-0000-0000CFF00000}"/>
    <cellStyle name="Percent 6 2 5 7" xfId="60577" xr:uid="{00000000-0005-0000-0000-0000D0F00000}"/>
    <cellStyle name="Percent 6 2 6" xfId="60578" xr:uid="{00000000-0005-0000-0000-0000D1F00000}"/>
    <cellStyle name="Percent 6 2 6 2" xfId="60579" xr:uid="{00000000-0005-0000-0000-0000D2F00000}"/>
    <cellStyle name="Percent 6 2 6 2 2" xfId="60580" xr:uid="{00000000-0005-0000-0000-0000D3F00000}"/>
    <cellStyle name="Percent 6 2 6 2 2 2" xfId="60581" xr:uid="{00000000-0005-0000-0000-0000D4F00000}"/>
    <cellStyle name="Percent 6 2 6 2 2 2 2" xfId="60582" xr:uid="{00000000-0005-0000-0000-0000D5F00000}"/>
    <cellStyle name="Percent 6 2 6 2 2 2 3" xfId="60583" xr:uid="{00000000-0005-0000-0000-0000D6F00000}"/>
    <cellStyle name="Percent 6 2 6 2 2 3" xfId="60584" xr:uid="{00000000-0005-0000-0000-0000D7F00000}"/>
    <cellStyle name="Percent 6 2 6 2 2 4" xfId="60585" xr:uid="{00000000-0005-0000-0000-0000D8F00000}"/>
    <cellStyle name="Percent 6 2 6 2 3" xfId="60586" xr:uid="{00000000-0005-0000-0000-0000D9F00000}"/>
    <cellStyle name="Percent 6 2 6 2 3 2" xfId="60587" xr:uid="{00000000-0005-0000-0000-0000DAF00000}"/>
    <cellStyle name="Percent 6 2 6 2 3 2 2" xfId="60588" xr:uid="{00000000-0005-0000-0000-0000DBF00000}"/>
    <cellStyle name="Percent 6 2 6 2 3 2 3" xfId="60589" xr:uid="{00000000-0005-0000-0000-0000DCF00000}"/>
    <cellStyle name="Percent 6 2 6 2 3 3" xfId="60590" xr:uid="{00000000-0005-0000-0000-0000DDF00000}"/>
    <cellStyle name="Percent 6 2 6 2 3 4" xfId="60591" xr:uid="{00000000-0005-0000-0000-0000DEF00000}"/>
    <cellStyle name="Percent 6 2 6 2 4" xfId="60592" xr:uid="{00000000-0005-0000-0000-0000DFF00000}"/>
    <cellStyle name="Percent 6 2 6 2 4 2" xfId="60593" xr:uid="{00000000-0005-0000-0000-0000E0F00000}"/>
    <cellStyle name="Percent 6 2 6 2 4 3" xfId="60594" xr:uid="{00000000-0005-0000-0000-0000E1F00000}"/>
    <cellStyle name="Percent 6 2 6 2 5" xfId="60595" xr:uid="{00000000-0005-0000-0000-0000E2F00000}"/>
    <cellStyle name="Percent 6 2 6 2 6" xfId="60596" xr:uid="{00000000-0005-0000-0000-0000E3F00000}"/>
    <cellStyle name="Percent 6 2 6 3" xfId="60597" xr:uid="{00000000-0005-0000-0000-0000E4F00000}"/>
    <cellStyle name="Percent 6 2 6 3 2" xfId="60598" xr:uid="{00000000-0005-0000-0000-0000E5F00000}"/>
    <cellStyle name="Percent 6 2 6 3 2 2" xfId="60599" xr:uid="{00000000-0005-0000-0000-0000E6F00000}"/>
    <cellStyle name="Percent 6 2 6 3 2 3" xfId="60600" xr:uid="{00000000-0005-0000-0000-0000E7F00000}"/>
    <cellStyle name="Percent 6 2 6 3 3" xfId="60601" xr:uid="{00000000-0005-0000-0000-0000E8F00000}"/>
    <cellStyle name="Percent 6 2 6 3 4" xfId="60602" xr:uid="{00000000-0005-0000-0000-0000E9F00000}"/>
    <cellStyle name="Percent 6 2 6 4" xfId="60603" xr:uid="{00000000-0005-0000-0000-0000EAF00000}"/>
    <cellStyle name="Percent 6 2 6 4 2" xfId="60604" xr:uid="{00000000-0005-0000-0000-0000EBF00000}"/>
    <cellStyle name="Percent 6 2 6 4 2 2" xfId="60605" xr:uid="{00000000-0005-0000-0000-0000ECF00000}"/>
    <cellStyle name="Percent 6 2 6 4 2 3" xfId="60606" xr:uid="{00000000-0005-0000-0000-0000EDF00000}"/>
    <cellStyle name="Percent 6 2 6 4 3" xfId="60607" xr:uid="{00000000-0005-0000-0000-0000EEF00000}"/>
    <cellStyle name="Percent 6 2 6 4 4" xfId="60608" xr:uid="{00000000-0005-0000-0000-0000EFF00000}"/>
    <cellStyle name="Percent 6 2 6 5" xfId="60609" xr:uid="{00000000-0005-0000-0000-0000F0F00000}"/>
    <cellStyle name="Percent 6 2 6 5 2" xfId="60610" xr:uid="{00000000-0005-0000-0000-0000F1F00000}"/>
    <cellStyle name="Percent 6 2 6 5 3" xfId="60611" xr:uid="{00000000-0005-0000-0000-0000F2F00000}"/>
    <cellStyle name="Percent 6 2 6 6" xfId="60612" xr:uid="{00000000-0005-0000-0000-0000F3F00000}"/>
    <cellStyle name="Percent 6 2 6 7" xfId="60613" xr:uid="{00000000-0005-0000-0000-0000F4F00000}"/>
    <cellStyle name="Percent 6 2 7" xfId="60614" xr:uid="{00000000-0005-0000-0000-0000F5F00000}"/>
    <cellStyle name="Percent 6 2 7 2" xfId="60615" xr:uid="{00000000-0005-0000-0000-0000F6F00000}"/>
    <cellStyle name="Percent 6 2 7 2 2" xfId="60616" xr:uid="{00000000-0005-0000-0000-0000F7F00000}"/>
    <cellStyle name="Percent 6 2 7 2 2 2" xfId="60617" xr:uid="{00000000-0005-0000-0000-0000F8F00000}"/>
    <cellStyle name="Percent 6 2 7 2 2 3" xfId="60618" xr:uid="{00000000-0005-0000-0000-0000F9F00000}"/>
    <cellStyle name="Percent 6 2 7 2 3" xfId="60619" xr:uid="{00000000-0005-0000-0000-0000FAF00000}"/>
    <cellStyle name="Percent 6 2 7 2 4" xfId="60620" xr:uid="{00000000-0005-0000-0000-0000FBF00000}"/>
    <cellStyle name="Percent 6 2 7 3" xfId="60621" xr:uid="{00000000-0005-0000-0000-0000FCF00000}"/>
    <cellStyle name="Percent 6 2 7 3 2" xfId="60622" xr:uid="{00000000-0005-0000-0000-0000FDF00000}"/>
    <cellStyle name="Percent 6 2 7 3 2 2" xfId="60623" xr:uid="{00000000-0005-0000-0000-0000FEF00000}"/>
    <cellStyle name="Percent 6 2 7 3 2 3" xfId="60624" xr:uid="{00000000-0005-0000-0000-0000FFF00000}"/>
    <cellStyle name="Percent 6 2 7 3 3" xfId="60625" xr:uid="{00000000-0005-0000-0000-000000F10000}"/>
    <cellStyle name="Percent 6 2 7 3 4" xfId="60626" xr:uid="{00000000-0005-0000-0000-000001F10000}"/>
    <cellStyle name="Percent 6 2 7 4" xfId="60627" xr:uid="{00000000-0005-0000-0000-000002F10000}"/>
    <cellStyle name="Percent 6 2 7 4 2" xfId="60628" xr:uid="{00000000-0005-0000-0000-000003F10000}"/>
    <cellStyle name="Percent 6 2 7 4 3" xfId="60629" xr:uid="{00000000-0005-0000-0000-000004F10000}"/>
    <cellStyle name="Percent 6 2 7 5" xfId="60630" xr:uid="{00000000-0005-0000-0000-000005F10000}"/>
    <cellStyle name="Percent 6 2 7 6" xfId="60631" xr:uid="{00000000-0005-0000-0000-000006F10000}"/>
    <cellStyle name="Percent 6 2 8" xfId="60632" xr:uid="{00000000-0005-0000-0000-000007F10000}"/>
    <cellStyle name="Percent 6 2 8 2" xfId="60633" xr:uid="{00000000-0005-0000-0000-000008F10000}"/>
    <cellStyle name="Percent 6 2 8 2 2" xfId="60634" xr:uid="{00000000-0005-0000-0000-000009F10000}"/>
    <cellStyle name="Percent 6 2 8 2 3" xfId="60635" xr:uid="{00000000-0005-0000-0000-00000AF10000}"/>
    <cellStyle name="Percent 6 2 8 3" xfId="60636" xr:uid="{00000000-0005-0000-0000-00000BF10000}"/>
    <cellStyle name="Percent 6 2 8 4" xfId="60637" xr:uid="{00000000-0005-0000-0000-00000CF10000}"/>
    <cellStyle name="Percent 6 2 9" xfId="60638" xr:uid="{00000000-0005-0000-0000-00000DF10000}"/>
    <cellStyle name="Percent 6 2 9 2" xfId="60639" xr:uid="{00000000-0005-0000-0000-00000EF10000}"/>
    <cellStyle name="Percent 6 2 9 2 2" xfId="60640" xr:uid="{00000000-0005-0000-0000-00000FF10000}"/>
    <cellStyle name="Percent 6 2 9 2 3" xfId="60641" xr:uid="{00000000-0005-0000-0000-000010F10000}"/>
    <cellStyle name="Percent 6 2 9 3" xfId="60642" xr:uid="{00000000-0005-0000-0000-000011F10000}"/>
    <cellStyle name="Percent 6 2 9 4" xfId="60643" xr:uid="{00000000-0005-0000-0000-000012F10000}"/>
    <cellStyle name="Percent 6 3" xfId="60644" xr:uid="{00000000-0005-0000-0000-000013F10000}"/>
    <cellStyle name="Percent 6 3 10" xfId="60645" xr:uid="{00000000-0005-0000-0000-000014F10000}"/>
    <cellStyle name="Percent 6 3 11" xfId="60646" xr:uid="{00000000-0005-0000-0000-000015F10000}"/>
    <cellStyle name="Percent 6 3 2" xfId="60647" xr:uid="{00000000-0005-0000-0000-000016F10000}"/>
    <cellStyle name="Percent 6 3 2 10" xfId="60648" xr:uid="{00000000-0005-0000-0000-000017F10000}"/>
    <cellStyle name="Percent 6 3 2 2" xfId="60649" xr:uid="{00000000-0005-0000-0000-000018F10000}"/>
    <cellStyle name="Percent 6 3 2 2 2" xfId="60650" xr:uid="{00000000-0005-0000-0000-000019F10000}"/>
    <cellStyle name="Percent 6 3 2 2 2 2" xfId="60651" xr:uid="{00000000-0005-0000-0000-00001AF10000}"/>
    <cellStyle name="Percent 6 3 2 2 2 2 2" xfId="60652" xr:uid="{00000000-0005-0000-0000-00001BF10000}"/>
    <cellStyle name="Percent 6 3 2 2 2 2 2 2" xfId="60653" xr:uid="{00000000-0005-0000-0000-00001CF10000}"/>
    <cellStyle name="Percent 6 3 2 2 2 2 2 2 2" xfId="60654" xr:uid="{00000000-0005-0000-0000-00001DF10000}"/>
    <cellStyle name="Percent 6 3 2 2 2 2 2 2 3" xfId="60655" xr:uid="{00000000-0005-0000-0000-00001EF10000}"/>
    <cellStyle name="Percent 6 3 2 2 2 2 2 3" xfId="60656" xr:uid="{00000000-0005-0000-0000-00001FF10000}"/>
    <cellStyle name="Percent 6 3 2 2 2 2 2 4" xfId="60657" xr:uid="{00000000-0005-0000-0000-000020F10000}"/>
    <cellStyle name="Percent 6 3 2 2 2 2 3" xfId="60658" xr:uid="{00000000-0005-0000-0000-000021F10000}"/>
    <cellStyle name="Percent 6 3 2 2 2 2 3 2" xfId="60659" xr:uid="{00000000-0005-0000-0000-000022F10000}"/>
    <cellStyle name="Percent 6 3 2 2 2 2 3 2 2" xfId="60660" xr:uid="{00000000-0005-0000-0000-000023F10000}"/>
    <cellStyle name="Percent 6 3 2 2 2 2 3 2 3" xfId="60661" xr:uid="{00000000-0005-0000-0000-000024F10000}"/>
    <cellStyle name="Percent 6 3 2 2 2 2 3 3" xfId="60662" xr:uid="{00000000-0005-0000-0000-000025F10000}"/>
    <cellStyle name="Percent 6 3 2 2 2 2 3 4" xfId="60663" xr:uid="{00000000-0005-0000-0000-000026F10000}"/>
    <cellStyle name="Percent 6 3 2 2 2 2 4" xfId="60664" xr:uid="{00000000-0005-0000-0000-000027F10000}"/>
    <cellStyle name="Percent 6 3 2 2 2 2 4 2" xfId="60665" xr:uid="{00000000-0005-0000-0000-000028F10000}"/>
    <cellStyle name="Percent 6 3 2 2 2 2 4 3" xfId="60666" xr:uid="{00000000-0005-0000-0000-000029F10000}"/>
    <cellStyle name="Percent 6 3 2 2 2 2 5" xfId="60667" xr:uid="{00000000-0005-0000-0000-00002AF10000}"/>
    <cellStyle name="Percent 6 3 2 2 2 2 6" xfId="60668" xr:uid="{00000000-0005-0000-0000-00002BF10000}"/>
    <cellStyle name="Percent 6 3 2 2 2 3" xfId="60669" xr:uid="{00000000-0005-0000-0000-00002CF10000}"/>
    <cellStyle name="Percent 6 3 2 2 2 3 2" xfId="60670" xr:uid="{00000000-0005-0000-0000-00002DF10000}"/>
    <cellStyle name="Percent 6 3 2 2 2 3 2 2" xfId="60671" xr:uid="{00000000-0005-0000-0000-00002EF10000}"/>
    <cellStyle name="Percent 6 3 2 2 2 3 2 3" xfId="60672" xr:uid="{00000000-0005-0000-0000-00002FF10000}"/>
    <cellStyle name="Percent 6 3 2 2 2 3 3" xfId="60673" xr:uid="{00000000-0005-0000-0000-000030F10000}"/>
    <cellStyle name="Percent 6 3 2 2 2 3 4" xfId="60674" xr:uid="{00000000-0005-0000-0000-000031F10000}"/>
    <cellStyle name="Percent 6 3 2 2 2 4" xfId="60675" xr:uid="{00000000-0005-0000-0000-000032F10000}"/>
    <cellStyle name="Percent 6 3 2 2 2 4 2" xfId="60676" xr:uid="{00000000-0005-0000-0000-000033F10000}"/>
    <cellStyle name="Percent 6 3 2 2 2 4 2 2" xfId="60677" xr:uid="{00000000-0005-0000-0000-000034F10000}"/>
    <cellStyle name="Percent 6 3 2 2 2 4 2 3" xfId="60678" xr:uid="{00000000-0005-0000-0000-000035F10000}"/>
    <cellStyle name="Percent 6 3 2 2 2 4 3" xfId="60679" xr:uid="{00000000-0005-0000-0000-000036F10000}"/>
    <cellStyle name="Percent 6 3 2 2 2 4 4" xfId="60680" xr:uid="{00000000-0005-0000-0000-000037F10000}"/>
    <cellStyle name="Percent 6 3 2 2 2 5" xfId="60681" xr:uid="{00000000-0005-0000-0000-000038F10000}"/>
    <cellStyle name="Percent 6 3 2 2 2 5 2" xfId="60682" xr:uid="{00000000-0005-0000-0000-000039F10000}"/>
    <cellStyle name="Percent 6 3 2 2 2 5 3" xfId="60683" xr:uid="{00000000-0005-0000-0000-00003AF10000}"/>
    <cellStyle name="Percent 6 3 2 2 2 6" xfId="60684" xr:uid="{00000000-0005-0000-0000-00003BF10000}"/>
    <cellStyle name="Percent 6 3 2 2 2 7" xfId="60685" xr:uid="{00000000-0005-0000-0000-00003CF10000}"/>
    <cellStyle name="Percent 6 3 2 2 3" xfId="60686" xr:uid="{00000000-0005-0000-0000-00003DF10000}"/>
    <cellStyle name="Percent 6 3 2 2 3 2" xfId="60687" xr:uid="{00000000-0005-0000-0000-00003EF10000}"/>
    <cellStyle name="Percent 6 3 2 2 3 2 2" xfId="60688" xr:uid="{00000000-0005-0000-0000-00003FF10000}"/>
    <cellStyle name="Percent 6 3 2 2 3 2 2 2" xfId="60689" xr:uid="{00000000-0005-0000-0000-000040F10000}"/>
    <cellStyle name="Percent 6 3 2 2 3 2 2 3" xfId="60690" xr:uid="{00000000-0005-0000-0000-000041F10000}"/>
    <cellStyle name="Percent 6 3 2 2 3 2 3" xfId="60691" xr:uid="{00000000-0005-0000-0000-000042F10000}"/>
    <cellStyle name="Percent 6 3 2 2 3 2 4" xfId="60692" xr:uid="{00000000-0005-0000-0000-000043F10000}"/>
    <cellStyle name="Percent 6 3 2 2 3 3" xfId="60693" xr:uid="{00000000-0005-0000-0000-000044F10000}"/>
    <cellStyle name="Percent 6 3 2 2 3 3 2" xfId="60694" xr:uid="{00000000-0005-0000-0000-000045F10000}"/>
    <cellStyle name="Percent 6 3 2 2 3 3 2 2" xfId="60695" xr:uid="{00000000-0005-0000-0000-000046F10000}"/>
    <cellStyle name="Percent 6 3 2 2 3 3 2 3" xfId="60696" xr:uid="{00000000-0005-0000-0000-000047F10000}"/>
    <cellStyle name="Percent 6 3 2 2 3 3 3" xfId="60697" xr:uid="{00000000-0005-0000-0000-000048F10000}"/>
    <cellStyle name="Percent 6 3 2 2 3 3 4" xfId="60698" xr:uid="{00000000-0005-0000-0000-000049F10000}"/>
    <cellStyle name="Percent 6 3 2 2 3 4" xfId="60699" xr:uid="{00000000-0005-0000-0000-00004AF10000}"/>
    <cellStyle name="Percent 6 3 2 2 3 4 2" xfId="60700" xr:uid="{00000000-0005-0000-0000-00004BF10000}"/>
    <cellStyle name="Percent 6 3 2 2 3 4 3" xfId="60701" xr:uid="{00000000-0005-0000-0000-00004CF10000}"/>
    <cellStyle name="Percent 6 3 2 2 3 5" xfId="60702" xr:uid="{00000000-0005-0000-0000-00004DF10000}"/>
    <cellStyle name="Percent 6 3 2 2 3 6" xfId="60703" xr:uid="{00000000-0005-0000-0000-00004EF10000}"/>
    <cellStyle name="Percent 6 3 2 2 4" xfId="60704" xr:uid="{00000000-0005-0000-0000-00004FF10000}"/>
    <cellStyle name="Percent 6 3 2 2 4 2" xfId="60705" xr:uid="{00000000-0005-0000-0000-000050F10000}"/>
    <cellStyle name="Percent 6 3 2 2 4 2 2" xfId="60706" xr:uid="{00000000-0005-0000-0000-000051F10000}"/>
    <cellStyle name="Percent 6 3 2 2 4 2 3" xfId="60707" xr:uid="{00000000-0005-0000-0000-000052F10000}"/>
    <cellStyle name="Percent 6 3 2 2 4 3" xfId="60708" xr:uid="{00000000-0005-0000-0000-000053F10000}"/>
    <cellStyle name="Percent 6 3 2 2 4 4" xfId="60709" xr:uid="{00000000-0005-0000-0000-000054F10000}"/>
    <cellStyle name="Percent 6 3 2 2 5" xfId="60710" xr:uid="{00000000-0005-0000-0000-000055F10000}"/>
    <cellStyle name="Percent 6 3 2 2 5 2" xfId="60711" xr:uid="{00000000-0005-0000-0000-000056F10000}"/>
    <cellStyle name="Percent 6 3 2 2 5 2 2" xfId="60712" xr:uid="{00000000-0005-0000-0000-000057F10000}"/>
    <cellStyle name="Percent 6 3 2 2 5 2 3" xfId="60713" xr:uid="{00000000-0005-0000-0000-000058F10000}"/>
    <cellStyle name="Percent 6 3 2 2 5 3" xfId="60714" xr:uid="{00000000-0005-0000-0000-000059F10000}"/>
    <cellStyle name="Percent 6 3 2 2 5 4" xfId="60715" xr:uid="{00000000-0005-0000-0000-00005AF10000}"/>
    <cellStyle name="Percent 6 3 2 2 6" xfId="60716" xr:uid="{00000000-0005-0000-0000-00005BF10000}"/>
    <cellStyle name="Percent 6 3 2 2 6 2" xfId="60717" xr:uid="{00000000-0005-0000-0000-00005CF10000}"/>
    <cellStyle name="Percent 6 3 2 2 6 3" xfId="60718" xr:uid="{00000000-0005-0000-0000-00005DF10000}"/>
    <cellStyle name="Percent 6 3 2 2 7" xfId="60719" xr:uid="{00000000-0005-0000-0000-00005EF10000}"/>
    <cellStyle name="Percent 6 3 2 2 8" xfId="60720" xr:uid="{00000000-0005-0000-0000-00005FF10000}"/>
    <cellStyle name="Percent 6 3 2 3" xfId="60721" xr:uid="{00000000-0005-0000-0000-000060F10000}"/>
    <cellStyle name="Percent 6 3 2 3 2" xfId="60722" xr:uid="{00000000-0005-0000-0000-000061F10000}"/>
    <cellStyle name="Percent 6 3 2 3 2 2" xfId="60723" xr:uid="{00000000-0005-0000-0000-000062F10000}"/>
    <cellStyle name="Percent 6 3 2 3 2 2 2" xfId="60724" xr:uid="{00000000-0005-0000-0000-000063F10000}"/>
    <cellStyle name="Percent 6 3 2 3 2 2 2 2" xfId="60725" xr:uid="{00000000-0005-0000-0000-000064F10000}"/>
    <cellStyle name="Percent 6 3 2 3 2 2 2 3" xfId="60726" xr:uid="{00000000-0005-0000-0000-000065F10000}"/>
    <cellStyle name="Percent 6 3 2 3 2 2 3" xfId="60727" xr:uid="{00000000-0005-0000-0000-000066F10000}"/>
    <cellStyle name="Percent 6 3 2 3 2 2 4" xfId="60728" xr:uid="{00000000-0005-0000-0000-000067F10000}"/>
    <cellStyle name="Percent 6 3 2 3 2 3" xfId="60729" xr:uid="{00000000-0005-0000-0000-000068F10000}"/>
    <cellStyle name="Percent 6 3 2 3 2 3 2" xfId="60730" xr:uid="{00000000-0005-0000-0000-000069F10000}"/>
    <cellStyle name="Percent 6 3 2 3 2 3 2 2" xfId="60731" xr:uid="{00000000-0005-0000-0000-00006AF10000}"/>
    <cellStyle name="Percent 6 3 2 3 2 3 2 3" xfId="60732" xr:uid="{00000000-0005-0000-0000-00006BF10000}"/>
    <cellStyle name="Percent 6 3 2 3 2 3 3" xfId="60733" xr:uid="{00000000-0005-0000-0000-00006CF10000}"/>
    <cellStyle name="Percent 6 3 2 3 2 3 4" xfId="60734" xr:uid="{00000000-0005-0000-0000-00006DF10000}"/>
    <cellStyle name="Percent 6 3 2 3 2 4" xfId="60735" xr:uid="{00000000-0005-0000-0000-00006EF10000}"/>
    <cellStyle name="Percent 6 3 2 3 2 4 2" xfId="60736" xr:uid="{00000000-0005-0000-0000-00006FF10000}"/>
    <cellStyle name="Percent 6 3 2 3 2 4 3" xfId="60737" xr:uid="{00000000-0005-0000-0000-000070F10000}"/>
    <cellStyle name="Percent 6 3 2 3 2 5" xfId="60738" xr:uid="{00000000-0005-0000-0000-000071F10000}"/>
    <cellStyle name="Percent 6 3 2 3 2 6" xfId="60739" xr:uid="{00000000-0005-0000-0000-000072F10000}"/>
    <cellStyle name="Percent 6 3 2 3 3" xfId="60740" xr:uid="{00000000-0005-0000-0000-000073F10000}"/>
    <cellStyle name="Percent 6 3 2 3 3 2" xfId="60741" xr:uid="{00000000-0005-0000-0000-000074F10000}"/>
    <cellStyle name="Percent 6 3 2 3 3 2 2" xfId="60742" xr:uid="{00000000-0005-0000-0000-000075F10000}"/>
    <cellStyle name="Percent 6 3 2 3 3 2 3" xfId="60743" xr:uid="{00000000-0005-0000-0000-000076F10000}"/>
    <cellStyle name="Percent 6 3 2 3 3 3" xfId="60744" xr:uid="{00000000-0005-0000-0000-000077F10000}"/>
    <cellStyle name="Percent 6 3 2 3 3 4" xfId="60745" xr:uid="{00000000-0005-0000-0000-000078F10000}"/>
    <cellStyle name="Percent 6 3 2 3 4" xfId="60746" xr:uid="{00000000-0005-0000-0000-000079F10000}"/>
    <cellStyle name="Percent 6 3 2 3 4 2" xfId="60747" xr:uid="{00000000-0005-0000-0000-00007AF10000}"/>
    <cellStyle name="Percent 6 3 2 3 4 2 2" xfId="60748" xr:uid="{00000000-0005-0000-0000-00007BF10000}"/>
    <cellStyle name="Percent 6 3 2 3 4 2 3" xfId="60749" xr:uid="{00000000-0005-0000-0000-00007CF10000}"/>
    <cellStyle name="Percent 6 3 2 3 4 3" xfId="60750" xr:uid="{00000000-0005-0000-0000-00007DF10000}"/>
    <cellStyle name="Percent 6 3 2 3 4 4" xfId="60751" xr:uid="{00000000-0005-0000-0000-00007EF10000}"/>
    <cellStyle name="Percent 6 3 2 3 5" xfId="60752" xr:uid="{00000000-0005-0000-0000-00007FF10000}"/>
    <cellStyle name="Percent 6 3 2 3 5 2" xfId="60753" xr:uid="{00000000-0005-0000-0000-000080F10000}"/>
    <cellStyle name="Percent 6 3 2 3 5 3" xfId="60754" xr:uid="{00000000-0005-0000-0000-000081F10000}"/>
    <cellStyle name="Percent 6 3 2 3 6" xfId="60755" xr:uid="{00000000-0005-0000-0000-000082F10000}"/>
    <cellStyle name="Percent 6 3 2 3 7" xfId="60756" xr:uid="{00000000-0005-0000-0000-000083F10000}"/>
    <cellStyle name="Percent 6 3 2 4" xfId="60757" xr:uid="{00000000-0005-0000-0000-000084F10000}"/>
    <cellStyle name="Percent 6 3 2 4 2" xfId="60758" xr:uid="{00000000-0005-0000-0000-000085F10000}"/>
    <cellStyle name="Percent 6 3 2 4 2 2" xfId="60759" xr:uid="{00000000-0005-0000-0000-000086F10000}"/>
    <cellStyle name="Percent 6 3 2 4 2 2 2" xfId="60760" xr:uid="{00000000-0005-0000-0000-000087F10000}"/>
    <cellStyle name="Percent 6 3 2 4 2 2 2 2" xfId="60761" xr:uid="{00000000-0005-0000-0000-000088F10000}"/>
    <cellStyle name="Percent 6 3 2 4 2 2 2 3" xfId="60762" xr:uid="{00000000-0005-0000-0000-000089F10000}"/>
    <cellStyle name="Percent 6 3 2 4 2 2 3" xfId="60763" xr:uid="{00000000-0005-0000-0000-00008AF10000}"/>
    <cellStyle name="Percent 6 3 2 4 2 2 4" xfId="60764" xr:uid="{00000000-0005-0000-0000-00008BF10000}"/>
    <cellStyle name="Percent 6 3 2 4 2 3" xfId="60765" xr:uid="{00000000-0005-0000-0000-00008CF10000}"/>
    <cellStyle name="Percent 6 3 2 4 2 3 2" xfId="60766" xr:uid="{00000000-0005-0000-0000-00008DF10000}"/>
    <cellStyle name="Percent 6 3 2 4 2 3 2 2" xfId="60767" xr:uid="{00000000-0005-0000-0000-00008EF10000}"/>
    <cellStyle name="Percent 6 3 2 4 2 3 2 3" xfId="60768" xr:uid="{00000000-0005-0000-0000-00008FF10000}"/>
    <cellStyle name="Percent 6 3 2 4 2 3 3" xfId="60769" xr:uid="{00000000-0005-0000-0000-000090F10000}"/>
    <cellStyle name="Percent 6 3 2 4 2 3 4" xfId="60770" xr:uid="{00000000-0005-0000-0000-000091F10000}"/>
    <cellStyle name="Percent 6 3 2 4 2 4" xfId="60771" xr:uid="{00000000-0005-0000-0000-000092F10000}"/>
    <cellStyle name="Percent 6 3 2 4 2 4 2" xfId="60772" xr:uid="{00000000-0005-0000-0000-000093F10000}"/>
    <cellStyle name="Percent 6 3 2 4 2 4 3" xfId="60773" xr:uid="{00000000-0005-0000-0000-000094F10000}"/>
    <cellStyle name="Percent 6 3 2 4 2 5" xfId="60774" xr:uid="{00000000-0005-0000-0000-000095F10000}"/>
    <cellStyle name="Percent 6 3 2 4 2 6" xfId="60775" xr:uid="{00000000-0005-0000-0000-000096F10000}"/>
    <cellStyle name="Percent 6 3 2 4 3" xfId="60776" xr:uid="{00000000-0005-0000-0000-000097F10000}"/>
    <cellStyle name="Percent 6 3 2 4 3 2" xfId="60777" xr:uid="{00000000-0005-0000-0000-000098F10000}"/>
    <cellStyle name="Percent 6 3 2 4 3 2 2" xfId="60778" xr:uid="{00000000-0005-0000-0000-000099F10000}"/>
    <cellStyle name="Percent 6 3 2 4 3 2 3" xfId="60779" xr:uid="{00000000-0005-0000-0000-00009AF10000}"/>
    <cellStyle name="Percent 6 3 2 4 3 3" xfId="60780" xr:uid="{00000000-0005-0000-0000-00009BF10000}"/>
    <cellStyle name="Percent 6 3 2 4 3 4" xfId="60781" xr:uid="{00000000-0005-0000-0000-00009CF10000}"/>
    <cellStyle name="Percent 6 3 2 4 4" xfId="60782" xr:uid="{00000000-0005-0000-0000-00009DF10000}"/>
    <cellStyle name="Percent 6 3 2 4 4 2" xfId="60783" xr:uid="{00000000-0005-0000-0000-00009EF10000}"/>
    <cellStyle name="Percent 6 3 2 4 4 2 2" xfId="60784" xr:uid="{00000000-0005-0000-0000-00009FF10000}"/>
    <cellStyle name="Percent 6 3 2 4 4 2 3" xfId="60785" xr:uid="{00000000-0005-0000-0000-0000A0F10000}"/>
    <cellStyle name="Percent 6 3 2 4 4 3" xfId="60786" xr:uid="{00000000-0005-0000-0000-0000A1F10000}"/>
    <cellStyle name="Percent 6 3 2 4 4 4" xfId="60787" xr:uid="{00000000-0005-0000-0000-0000A2F10000}"/>
    <cellStyle name="Percent 6 3 2 4 5" xfId="60788" xr:uid="{00000000-0005-0000-0000-0000A3F10000}"/>
    <cellStyle name="Percent 6 3 2 4 5 2" xfId="60789" xr:uid="{00000000-0005-0000-0000-0000A4F10000}"/>
    <cellStyle name="Percent 6 3 2 4 5 3" xfId="60790" xr:uid="{00000000-0005-0000-0000-0000A5F10000}"/>
    <cellStyle name="Percent 6 3 2 4 6" xfId="60791" xr:uid="{00000000-0005-0000-0000-0000A6F10000}"/>
    <cellStyle name="Percent 6 3 2 4 7" xfId="60792" xr:uid="{00000000-0005-0000-0000-0000A7F10000}"/>
    <cellStyle name="Percent 6 3 2 5" xfId="60793" xr:uid="{00000000-0005-0000-0000-0000A8F10000}"/>
    <cellStyle name="Percent 6 3 2 5 2" xfId="60794" xr:uid="{00000000-0005-0000-0000-0000A9F10000}"/>
    <cellStyle name="Percent 6 3 2 5 2 2" xfId="60795" xr:uid="{00000000-0005-0000-0000-0000AAF10000}"/>
    <cellStyle name="Percent 6 3 2 5 2 2 2" xfId="60796" xr:uid="{00000000-0005-0000-0000-0000ABF10000}"/>
    <cellStyle name="Percent 6 3 2 5 2 2 3" xfId="60797" xr:uid="{00000000-0005-0000-0000-0000ACF10000}"/>
    <cellStyle name="Percent 6 3 2 5 2 3" xfId="60798" xr:uid="{00000000-0005-0000-0000-0000ADF10000}"/>
    <cellStyle name="Percent 6 3 2 5 2 4" xfId="60799" xr:uid="{00000000-0005-0000-0000-0000AEF10000}"/>
    <cellStyle name="Percent 6 3 2 5 3" xfId="60800" xr:uid="{00000000-0005-0000-0000-0000AFF10000}"/>
    <cellStyle name="Percent 6 3 2 5 3 2" xfId="60801" xr:uid="{00000000-0005-0000-0000-0000B0F10000}"/>
    <cellStyle name="Percent 6 3 2 5 3 2 2" xfId="60802" xr:uid="{00000000-0005-0000-0000-0000B1F10000}"/>
    <cellStyle name="Percent 6 3 2 5 3 2 3" xfId="60803" xr:uid="{00000000-0005-0000-0000-0000B2F10000}"/>
    <cellStyle name="Percent 6 3 2 5 3 3" xfId="60804" xr:uid="{00000000-0005-0000-0000-0000B3F10000}"/>
    <cellStyle name="Percent 6 3 2 5 3 4" xfId="60805" xr:uid="{00000000-0005-0000-0000-0000B4F10000}"/>
    <cellStyle name="Percent 6 3 2 5 4" xfId="60806" xr:uid="{00000000-0005-0000-0000-0000B5F10000}"/>
    <cellStyle name="Percent 6 3 2 5 4 2" xfId="60807" xr:uid="{00000000-0005-0000-0000-0000B6F10000}"/>
    <cellStyle name="Percent 6 3 2 5 4 3" xfId="60808" xr:uid="{00000000-0005-0000-0000-0000B7F10000}"/>
    <cellStyle name="Percent 6 3 2 5 5" xfId="60809" xr:uid="{00000000-0005-0000-0000-0000B8F10000}"/>
    <cellStyle name="Percent 6 3 2 5 6" xfId="60810" xr:uid="{00000000-0005-0000-0000-0000B9F10000}"/>
    <cellStyle name="Percent 6 3 2 6" xfId="60811" xr:uid="{00000000-0005-0000-0000-0000BAF10000}"/>
    <cellStyle name="Percent 6 3 2 6 2" xfId="60812" xr:uid="{00000000-0005-0000-0000-0000BBF10000}"/>
    <cellStyle name="Percent 6 3 2 6 2 2" xfId="60813" xr:uid="{00000000-0005-0000-0000-0000BCF10000}"/>
    <cellStyle name="Percent 6 3 2 6 2 3" xfId="60814" xr:uid="{00000000-0005-0000-0000-0000BDF10000}"/>
    <cellStyle name="Percent 6 3 2 6 3" xfId="60815" xr:uid="{00000000-0005-0000-0000-0000BEF10000}"/>
    <cellStyle name="Percent 6 3 2 6 4" xfId="60816" xr:uid="{00000000-0005-0000-0000-0000BFF10000}"/>
    <cellStyle name="Percent 6 3 2 7" xfId="60817" xr:uid="{00000000-0005-0000-0000-0000C0F10000}"/>
    <cellStyle name="Percent 6 3 2 7 2" xfId="60818" xr:uid="{00000000-0005-0000-0000-0000C1F10000}"/>
    <cellStyle name="Percent 6 3 2 7 2 2" xfId="60819" xr:uid="{00000000-0005-0000-0000-0000C2F10000}"/>
    <cellStyle name="Percent 6 3 2 7 2 3" xfId="60820" xr:uid="{00000000-0005-0000-0000-0000C3F10000}"/>
    <cellStyle name="Percent 6 3 2 7 3" xfId="60821" xr:uid="{00000000-0005-0000-0000-0000C4F10000}"/>
    <cellStyle name="Percent 6 3 2 7 4" xfId="60822" xr:uid="{00000000-0005-0000-0000-0000C5F10000}"/>
    <cellStyle name="Percent 6 3 2 8" xfId="60823" xr:uid="{00000000-0005-0000-0000-0000C6F10000}"/>
    <cellStyle name="Percent 6 3 2 8 2" xfId="60824" xr:uid="{00000000-0005-0000-0000-0000C7F10000}"/>
    <cellStyle name="Percent 6 3 2 8 3" xfId="60825" xr:uid="{00000000-0005-0000-0000-0000C8F10000}"/>
    <cellStyle name="Percent 6 3 2 9" xfId="60826" xr:uid="{00000000-0005-0000-0000-0000C9F10000}"/>
    <cellStyle name="Percent 6 3 3" xfId="60827" xr:uid="{00000000-0005-0000-0000-0000CAF10000}"/>
    <cellStyle name="Percent 6 3 3 2" xfId="60828" xr:uid="{00000000-0005-0000-0000-0000CBF10000}"/>
    <cellStyle name="Percent 6 3 3 2 2" xfId="60829" xr:uid="{00000000-0005-0000-0000-0000CCF10000}"/>
    <cellStyle name="Percent 6 3 3 2 2 2" xfId="60830" xr:uid="{00000000-0005-0000-0000-0000CDF10000}"/>
    <cellStyle name="Percent 6 3 3 2 2 2 2" xfId="60831" xr:uid="{00000000-0005-0000-0000-0000CEF10000}"/>
    <cellStyle name="Percent 6 3 3 2 2 2 2 2" xfId="60832" xr:uid="{00000000-0005-0000-0000-0000CFF10000}"/>
    <cellStyle name="Percent 6 3 3 2 2 2 2 3" xfId="60833" xr:uid="{00000000-0005-0000-0000-0000D0F10000}"/>
    <cellStyle name="Percent 6 3 3 2 2 2 3" xfId="60834" xr:uid="{00000000-0005-0000-0000-0000D1F10000}"/>
    <cellStyle name="Percent 6 3 3 2 2 2 4" xfId="60835" xr:uid="{00000000-0005-0000-0000-0000D2F10000}"/>
    <cellStyle name="Percent 6 3 3 2 2 3" xfId="60836" xr:uid="{00000000-0005-0000-0000-0000D3F10000}"/>
    <cellStyle name="Percent 6 3 3 2 2 3 2" xfId="60837" xr:uid="{00000000-0005-0000-0000-0000D4F10000}"/>
    <cellStyle name="Percent 6 3 3 2 2 3 2 2" xfId="60838" xr:uid="{00000000-0005-0000-0000-0000D5F10000}"/>
    <cellStyle name="Percent 6 3 3 2 2 3 2 3" xfId="60839" xr:uid="{00000000-0005-0000-0000-0000D6F10000}"/>
    <cellStyle name="Percent 6 3 3 2 2 3 3" xfId="60840" xr:uid="{00000000-0005-0000-0000-0000D7F10000}"/>
    <cellStyle name="Percent 6 3 3 2 2 3 4" xfId="60841" xr:uid="{00000000-0005-0000-0000-0000D8F10000}"/>
    <cellStyle name="Percent 6 3 3 2 2 4" xfId="60842" xr:uid="{00000000-0005-0000-0000-0000D9F10000}"/>
    <cellStyle name="Percent 6 3 3 2 2 4 2" xfId="60843" xr:uid="{00000000-0005-0000-0000-0000DAF10000}"/>
    <cellStyle name="Percent 6 3 3 2 2 4 3" xfId="60844" xr:uid="{00000000-0005-0000-0000-0000DBF10000}"/>
    <cellStyle name="Percent 6 3 3 2 2 5" xfId="60845" xr:uid="{00000000-0005-0000-0000-0000DCF10000}"/>
    <cellStyle name="Percent 6 3 3 2 2 6" xfId="60846" xr:uid="{00000000-0005-0000-0000-0000DDF10000}"/>
    <cellStyle name="Percent 6 3 3 2 3" xfId="60847" xr:uid="{00000000-0005-0000-0000-0000DEF10000}"/>
    <cellStyle name="Percent 6 3 3 2 3 2" xfId="60848" xr:uid="{00000000-0005-0000-0000-0000DFF10000}"/>
    <cellStyle name="Percent 6 3 3 2 3 2 2" xfId="60849" xr:uid="{00000000-0005-0000-0000-0000E0F10000}"/>
    <cellStyle name="Percent 6 3 3 2 3 2 3" xfId="60850" xr:uid="{00000000-0005-0000-0000-0000E1F10000}"/>
    <cellStyle name="Percent 6 3 3 2 3 3" xfId="60851" xr:uid="{00000000-0005-0000-0000-0000E2F10000}"/>
    <cellStyle name="Percent 6 3 3 2 3 4" xfId="60852" xr:uid="{00000000-0005-0000-0000-0000E3F10000}"/>
    <cellStyle name="Percent 6 3 3 2 4" xfId="60853" xr:uid="{00000000-0005-0000-0000-0000E4F10000}"/>
    <cellStyle name="Percent 6 3 3 2 4 2" xfId="60854" xr:uid="{00000000-0005-0000-0000-0000E5F10000}"/>
    <cellStyle name="Percent 6 3 3 2 4 2 2" xfId="60855" xr:uid="{00000000-0005-0000-0000-0000E6F10000}"/>
    <cellStyle name="Percent 6 3 3 2 4 2 3" xfId="60856" xr:uid="{00000000-0005-0000-0000-0000E7F10000}"/>
    <cellStyle name="Percent 6 3 3 2 4 3" xfId="60857" xr:uid="{00000000-0005-0000-0000-0000E8F10000}"/>
    <cellStyle name="Percent 6 3 3 2 4 4" xfId="60858" xr:uid="{00000000-0005-0000-0000-0000E9F10000}"/>
    <cellStyle name="Percent 6 3 3 2 5" xfId="60859" xr:uid="{00000000-0005-0000-0000-0000EAF10000}"/>
    <cellStyle name="Percent 6 3 3 2 5 2" xfId="60860" xr:uid="{00000000-0005-0000-0000-0000EBF10000}"/>
    <cellStyle name="Percent 6 3 3 2 5 3" xfId="60861" xr:uid="{00000000-0005-0000-0000-0000ECF10000}"/>
    <cellStyle name="Percent 6 3 3 2 6" xfId="60862" xr:uid="{00000000-0005-0000-0000-0000EDF10000}"/>
    <cellStyle name="Percent 6 3 3 2 7" xfId="60863" xr:uid="{00000000-0005-0000-0000-0000EEF10000}"/>
    <cellStyle name="Percent 6 3 3 3" xfId="60864" xr:uid="{00000000-0005-0000-0000-0000EFF10000}"/>
    <cellStyle name="Percent 6 3 3 3 2" xfId="60865" xr:uid="{00000000-0005-0000-0000-0000F0F10000}"/>
    <cellStyle name="Percent 6 3 3 3 2 2" xfId="60866" xr:uid="{00000000-0005-0000-0000-0000F1F10000}"/>
    <cellStyle name="Percent 6 3 3 3 2 2 2" xfId="60867" xr:uid="{00000000-0005-0000-0000-0000F2F10000}"/>
    <cellStyle name="Percent 6 3 3 3 2 2 3" xfId="60868" xr:uid="{00000000-0005-0000-0000-0000F3F10000}"/>
    <cellStyle name="Percent 6 3 3 3 2 3" xfId="60869" xr:uid="{00000000-0005-0000-0000-0000F4F10000}"/>
    <cellStyle name="Percent 6 3 3 3 2 4" xfId="60870" xr:uid="{00000000-0005-0000-0000-0000F5F10000}"/>
    <cellStyle name="Percent 6 3 3 3 3" xfId="60871" xr:uid="{00000000-0005-0000-0000-0000F6F10000}"/>
    <cellStyle name="Percent 6 3 3 3 3 2" xfId="60872" xr:uid="{00000000-0005-0000-0000-0000F7F10000}"/>
    <cellStyle name="Percent 6 3 3 3 3 2 2" xfId="60873" xr:uid="{00000000-0005-0000-0000-0000F8F10000}"/>
    <cellStyle name="Percent 6 3 3 3 3 2 3" xfId="60874" xr:uid="{00000000-0005-0000-0000-0000F9F10000}"/>
    <cellStyle name="Percent 6 3 3 3 3 3" xfId="60875" xr:uid="{00000000-0005-0000-0000-0000FAF10000}"/>
    <cellStyle name="Percent 6 3 3 3 3 4" xfId="60876" xr:uid="{00000000-0005-0000-0000-0000FBF10000}"/>
    <cellStyle name="Percent 6 3 3 3 4" xfId="60877" xr:uid="{00000000-0005-0000-0000-0000FCF10000}"/>
    <cellStyle name="Percent 6 3 3 3 4 2" xfId="60878" xr:uid="{00000000-0005-0000-0000-0000FDF10000}"/>
    <cellStyle name="Percent 6 3 3 3 4 3" xfId="60879" xr:uid="{00000000-0005-0000-0000-0000FEF10000}"/>
    <cellStyle name="Percent 6 3 3 3 5" xfId="60880" xr:uid="{00000000-0005-0000-0000-0000FFF10000}"/>
    <cellStyle name="Percent 6 3 3 3 6" xfId="60881" xr:uid="{00000000-0005-0000-0000-000000F20000}"/>
    <cellStyle name="Percent 6 3 3 4" xfId="60882" xr:uid="{00000000-0005-0000-0000-000001F20000}"/>
    <cellStyle name="Percent 6 3 3 4 2" xfId="60883" xr:uid="{00000000-0005-0000-0000-000002F20000}"/>
    <cellStyle name="Percent 6 3 3 4 2 2" xfId="60884" xr:uid="{00000000-0005-0000-0000-000003F20000}"/>
    <cellStyle name="Percent 6 3 3 4 2 3" xfId="60885" xr:uid="{00000000-0005-0000-0000-000004F20000}"/>
    <cellStyle name="Percent 6 3 3 4 3" xfId="60886" xr:uid="{00000000-0005-0000-0000-000005F20000}"/>
    <cellStyle name="Percent 6 3 3 4 4" xfId="60887" xr:uid="{00000000-0005-0000-0000-000006F20000}"/>
    <cellStyle name="Percent 6 3 3 5" xfId="60888" xr:uid="{00000000-0005-0000-0000-000007F20000}"/>
    <cellStyle name="Percent 6 3 3 5 2" xfId="60889" xr:uid="{00000000-0005-0000-0000-000008F20000}"/>
    <cellStyle name="Percent 6 3 3 5 2 2" xfId="60890" xr:uid="{00000000-0005-0000-0000-000009F20000}"/>
    <cellStyle name="Percent 6 3 3 5 2 3" xfId="60891" xr:uid="{00000000-0005-0000-0000-00000AF20000}"/>
    <cellStyle name="Percent 6 3 3 5 3" xfId="60892" xr:uid="{00000000-0005-0000-0000-00000BF20000}"/>
    <cellStyle name="Percent 6 3 3 5 4" xfId="60893" xr:uid="{00000000-0005-0000-0000-00000CF20000}"/>
    <cellStyle name="Percent 6 3 3 6" xfId="60894" xr:uid="{00000000-0005-0000-0000-00000DF20000}"/>
    <cellStyle name="Percent 6 3 3 6 2" xfId="60895" xr:uid="{00000000-0005-0000-0000-00000EF20000}"/>
    <cellStyle name="Percent 6 3 3 6 3" xfId="60896" xr:uid="{00000000-0005-0000-0000-00000FF20000}"/>
    <cellStyle name="Percent 6 3 3 7" xfId="60897" xr:uid="{00000000-0005-0000-0000-000010F20000}"/>
    <cellStyle name="Percent 6 3 3 8" xfId="60898" xr:uid="{00000000-0005-0000-0000-000011F20000}"/>
    <cellStyle name="Percent 6 3 4" xfId="60899" xr:uid="{00000000-0005-0000-0000-000012F20000}"/>
    <cellStyle name="Percent 6 3 4 2" xfId="60900" xr:uid="{00000000-0005-0000-0000-000013F20000}"/>
    <cellStyle name="Percent 6 3 4 2 2" xfId="60901" xr:uid="{00000000-0005-0000-0000-000014F20000}"/>
    <cellStyle name="Percent 6 3 4 2 2 2" xfId="60902" xr:uid="{00000000-0005-0000-0000-000015F20000}"/>
    <cellStyle name="Percent 6 3 4 2 2 2 2" xfId="60903" xr:uid="{00000000-0005-0000-0000-000016F20000}"/>
    <cellStyle name="Percent 6 3 4 2 2 2 3" xfId="60904" xr:uid="{00000000-0005-0000-0000-000017F20000}"/>
    <cellStyle name="Percent 6 3 4 2 2 3" xfId="60905" xr:uid="{00000000-0005-0000-0000-000018F20000}"/>
    <cellStyle name="Percent 6 3 4 2 2 4" xfId="60906" xr:uid="{00000000-0005-0000-0000-000019F20000}"/>
    <cellStyle name="Percent 6 3 4 2 3" xfId="60907" xr:uid="{00000000-0005-0000-0000-00001AF20000}"/>
    <cellStyle name="Percent 6 3 4 2 3 2" xfId="60908" xr:uid="{00000000-0005-0000-0000-00001BF20000}"/>
    <cellStyle name="Percent 6 3 4 2 3 2 2" xfId="60909" xr:uid="{00000000-0005-0000-0000-00001CF20000}"/>
    <cellStyle name="Percent 6 3 4 2 3 2 3" xfId="60910" xr:uid="{00000000-0005-0000-0000-00001DF20000}"/>
    <cellStyle name="Percent 6 3 4 2 3 3" xfId="60911" xr:uid="{00000000-0005-0000-0000-00001EF20000}"/>
    <cellStyle name="Percent 6 3 4 2 3 4" xfId="60912" xr:uid="{00000000-0005-0000-0000-00001FF20000}"/>
    <cellStyle name="Percent 6 3 4 2 4" xfId="60913" xr:uid="{00000000-0005-0000-0000-000020F20000}"/>
    <cellStyle name="Percent 6 3 4 2 4 2" xfId="60914" xr:uid="{00000000-0005-0000-0000-000021F20000}"/>
    <cellStyle name="Percent 6 3 4 2 4 3" xfId="60915" xr:uid="{00000000-0005-0000-0000-000022F20000}"/>
    <cellStyle name="Percent 6 3 4 2 5" xfId="60916" xr:uid="{00000000-0005-0000-0000-000023F20000}"/>
    <cellStyle name="Percent 6 3 4 2 6" xfId="60917" xr:uid="{00000000-0005-0000-0000-000024F20000}"/>
    <cellStyle name="Percent 6 3 4 3" xfId="60918" xr:uid="{00000000-0005-0000-0000-000025F20000}"/>
    <cellStyle name="Percent 6 3 4 3 2" xfId="60919" xr:uid="{00000000-0005-0000-0000-000026F20000}"/>
    <cellStyle name="Percent 6 3 4 3 2 2" xfId="60920" xr:uid="{00000000-0005-0000-0000-000027F20000}"/>
    <cellStyle name="Percent 6 3 4 3 2 3" xfId="60921" xr:uid="{00000000-0005-0000-0000-000028F20000}"/>
    <cellStyle name="Percent 6 3 4 3 3" xfId="60922" xr:uid="{00000000-0005-0000-0000-000029F20000}"/>
    <cellStyle name="Percent 6 3 4 3 4" xfId="60923" xr:uid="{00000000-0005-0000-0000-00002AF20000}"/>
    <cellStyle name="Percent 6 3 4 4" xfId="60924" xr:uid="{00000000-0005-0000-0000-00002BF20000}"/>
    <cellStyle name="Percent 6 3 4 4 2" xfId="60925" xr:uid="{00000000-0005-0000-0000-00002CF20000}"/>
    <cellStyle name="Percent 6 3 4 4 2 2" xfId="60926" xr:uid="{00000000-0005-0000-0000-00002DF20000}"/>
    <cellStyle name="Percent 6 3 4 4 2 3" xfId="60927" xr:uid="{00000000-0005-0000-0000-00002EF20000}"/>
    <cellStyle name="Percent 6 3 4 4 3" xfId="60928" xr:uid="{00000000-0005-0000-0000-00002FF20000}"/>
    <cellStyle name="Percent 6 3 4 4 4" xfId="60929" xr:uid="{00000000-0005-0000-0000-000030F20000}"/>
    <cellStyle name="Percent 6 3 4 5" xfId="60930" xr:uid="{00000000-0005-0000-0000-000031F20000}"/>
    <cellStyle name="Percent 6 3 4 5 2" xfId="60931" xr:uid="{00000000-0005-0000-0000-000032F20000}"/>
    <cellStyle name="Percent 6 3 4 5 3" xfId="60932" xr:uid="{00000000-0005-0000-0000-000033F20000}"/>
    <cellStyle name="Percent 6 3 4 6" xfId="60933" xr:uid="{00000000-0005-0000-0000-000034F20000}"/>
    <cellStyle name="Percent 6 3 4 7" xfId="60934" xr:uid="{00000000-0005-0000-0000-000035F20000}"/>
    <cellStyle name="Percent 6 3 5" xfId="60935" xr:uid="{00000000-0005-0000-0000-000036F20000}"/>
    <cellStyle name="Percent 6 3 5 2" xfId="60936" xr:uid="{00000000-0005-0000-0000-000037F20000}"/>
    <cellStyle name="Percent 6 3 5 2 2" xfId="60937" xr:uid="{00000000-0005-0000-0000-000038F20000}"/>
    <cellStyle name="Percent 6 3 5 2 2 2" xfId="60938" xr:uid="{00000000-0005-0000-0000-000039F20000}"/>
    <cellStyle name="Percent 6 3 5 2 2 2 2" xfId="60939" xr:uid="{00000000-0005-0000-0000-00003AF20000}"/>
    <cellStyle name="Percent 6 3 5 2 2 2 3" xfId="60940" xr:uid="{00000000-0005-0000-0000-00003BF20000}"/>
    <cellStyle name="Percent 6 3 5 2 2 3" xfId="60941" xr:uid="{00000000-0005-0000-0000-00003CF20000}"/>
    <cellStyle name="Percent 6 3 5 2 2 4" xfId="60942" xr:uid="{00000000-0005-0000-0000-00003DF20000}"/>
    <cellStyle name="Percent 6 3 5 2 3" xfId="60943" xr:uid="{00000000-0005-0000-0000-00003EF20000}"/>
    <cellStyle name="Percent 6 3 5 2 3 2" xfId="60944" xr:uid="{00000000-0005-0000-0000-00003FF20000}"/>
    <cellStyle name="Percent 6 3 5 2 3 2 2" xfId="60945" xr:uid="{00000000-0005-0000-0000-000040F20000}"/>
    <cellStyle name="Percent 6 3 5 2 3 2 3" xfId="60946" xr:uid="{00000000-0005-0000-0000-000041F20000}"/>
    <cellStyle name="Percent 6 3 5 2 3 3" xfId="60947" xr:uid="{00000000-0005-0000-0000-000042F20000}"/>
    <cellStyle name="Percent 6 3 5 2 3 4" xfId="60948" xr:uid="{00000000-0005-0000-0000-000043F20000}"/>
    <cellStyle name="Percent 6 3 5 2 4" xfId="60949" xr:uid="{00000000-0005-0000-0000-000044F20000}"/>
    <cellStyle name="Percent 6 3 5 2 4 2" xfId="60950" xr:uid="{00000000-0005-0000-0000-000045F20000}"/>
    <cellStyle name="Percent 6 3 5 2 4 3" xfId="60951" xr:uid="{00000000-0005-0000-0000-000046F20000}"/>
    <cellStyle name="Percent 6 3 5 2 5" xfId="60952" xr:uid="{00000000-0005-0000-0000-000047F20000}"/>
    <cellStyle name="Percent 6 3 5 2 6" xfId="60953" xr:uid="{00000000-0005-0000-0000-000048F20000}"/>
    <cellStyle name="Percent 6 3 5 3" xfId="60954" xr:uid="{00000000-0005-0000-0000-000049F20000}"/>
    <cellStyle name="Percent 6 3 5 3 2" xfId="60955" xr:uid="{00000000-0005-0000-0000-00004AF20000}"/>
    <cellStyle name="Percent 6 3 5 3 2 2" xfId="60956" xr:uid="{00000000-0005-0000-0000-00004BF20000}"/>
    <cellStyle name="Percent 6 3 5 3 2 3" xfId="60957" xr:uid="{00000000-0005-0000-0000-00004CF20000}"/>
    <cellStyle name="Percent 6 3 5 3 3" xfId="60958" xr:uid="{00000000-0005-0000-0000-00004DF20000}"/>
    <cellStyle name="Percent 6 3 5 3 4" xfId="60959" xr:uid="{00000000-0005-0000-0000-00004EF20000}"/>
    <cellStyle name="Percent 6 3 5 4" xfId="60960" xr:uid="{00000000-0005-0000-0000-00004FF20000}"/>
    <cellStyle name="Percent 6 3 5 4 2" xfId="60961" xr:uid="{00000000-0005-0000-0000-000050F20000}"/>
    <cellStyle name="Percent 6 3 5 4 2 2" xfId="60962" xr:uid="{00000000-0005-0000-0000-000051F20000}"/>
    <cellStyle name="Percent 6 3 5 4 2 3" xfId="60963" xr:uid="{00000000-0005-0000-0000-000052F20000}"/>
    <cellStyle name="Percent 6 3 5 4 3" xfId="60964" xr:uid="{00000000-0005-0000-0000-000053F20000}"/>
    <cellStyle name="Percent 6 3 5 4 4" xfId="60965" xr:uid="{00000000-0005-0000-0000-000054F20000}"/>
    <cellStyle name="Percent 6 3 5 5" xfId="60966" xr:uid="{00000000-0005-0000-0000-000055F20000}"/>
    <cellStyle name="Percent 6 3 5 5 2" xfId="60967" xr:uid="{00000000-0005-0000-0000-000056F20000}"/>
    <cellStyle name="Percent 6 3 5 5 3" xfId="60968" xr:uid="{00000000-0005-0000-0000-000057F20000}"/>
    <cellStyle name="Percent 6 3 5 6" xfId="60969" xr:uid="{00000000-0005-0000-0000-000058F20000}"/>
    <cellStyle name="Percent 6 3 5 7" xfId="60970" xr:uid="{00000000-0005-0000-0000-000059F20000}"/>
    <cellStyle name="Percent 6 3 6" xfId="60971" xr:uid="{00000000-0005-0000-0000-00005AF20000}"/>
    <cellStyle name="Percent 6 3 6 2" xfId="60972" xr:uid="{00000000-0005-0000-0000-00005BF20000}"/>
    <cellStyle name="Percent 6 3 6 2 2" xfId="60973" xr:uid="{00000000-0005-0000-0000-00005CF20000}"/>
    <cellStyle name="Percent 6 3 6 2 2 2" xfId="60974" xr:uid="{00000000-0005-0000-0000-00005DF20000}"/>
    <cellStyle name="Percent 6 3 6 2 2 3" xfId="60975" xr:uid="{00000000-0005-0000-0000-00005EF20000}"/>
    <cellStyle name="Percent 6 3 6 2 3" xfId="60976" xr:uid="{00000000-0005-0000-0000-00005FF20000}"/>
    <cellStyle name="Percent 6 3 6 2 4" xfId="60977" xr:uid="{00000000-0005-0000-0000-000060F20000}"/>
    <cellStyle name="Percent 6 3 6 3" xfId="60978" xr:uid="{00000000-0005-0000-0000-000061F20000}"/>
    <cellStyle name="Percent 6 3 6 3 2" xfId="60979" xr:uid="{00000000-0005-0000-0000-000062F20000}"/>
    <cellStyle name="Percent 6 3 6 3 2 2" xfId="60980" xr:uid="{00000000-0005-0000-0000-000063F20000}"/>
    <cellStyle name="Percent 6 3 6 3 2 3" xfId="60981" xr:uid="{00000000-0005-0000-0000-000064F20000}"/>
    <cellStyle name="Percent 6 3 6 3 3" xfId="60982" xr:uid="{00000000-0005-0000-0000-000065F20000}"/>
    <cellStyle name="Percent 6 3 6 3 4" xfId="60983" xr:uid="{00000000-0005-0000-0000-000066F20000}"/>
    <cellStyle name="Percent 6 3 6 4" xfId="60984" xr:uid="{00000000-0005-0000-0000-000067F20000}"/>
    <cellStyle name="Percent 6 3 6 4 2" xfId="60985" xr:uid="{00000000-0005-0000-0000-000068F20000}"/>
    <cellStyle name="Percent 6 3 6 4 3" xfId="60986" xr:uid="{00000000-0005-0000-0000-000069F20000}"/>
    <cellStyle name="Percent 6 3 6 5" xfId="60987" xr:uid="{00000000-0005-0000-0000-00006AF20000}"/>
    <cellStyle name="Percent 6 3 6 6" xfId="60988" xr:uid="{00000000-0005-0000-0000-00006BF20000}"/>
    <cellStyle name="Percent 6 3 7" xfId="60989" xr:uid="{00000000-0005-0000-0000-00006CF20000}"/>
    <cellStyle name="Percent 6 3 7 2" xfId="60990" xr:uid="{00000000-0005-0000-0000-00006DF20000}"/>
    <cellStyle name="Percent 6 3 7 2 2" xfId="60991" xr:uid="{00000000-0005-0000-0000-00006EF20000}"/>
    <cellStyle name="Percent 6 3 7 2 3" xfId="60992" xr:uid="{00000000-0005-0000-0000-00006FF20000}"/>
    <cellStyle name="Percent 6 3 7 3" xfId="60993" xr:uid="{00000000-0005-0000-0000-000070F20000}"/>
    <cellStyle name="Percent 6 3 7 4" xfId="60994" xr:uid="{00000000-0005-0000-0000-000071F20000}"/>
    <cellStyle name="Percent 6 3 8" xfId="60995" xr:uid="{00000000-0005-0000-0000-000072F20000}"/>
    <cellStyle name="Percent 6 3 8 2" xfId="60996" xr:uid="{00000000-0005-0000-0000-000073F20000}"/>
    <cellStyle name="Percent 6 3 8 2 2" xfId="60997" xr:uid="{00000000-0005-0000-0000-000074F20000}"/>
    <cellStyle name="Percent 6 3 8 2 3" xfId="60998" xr:uid="{00000000-0005-0000-0000-000075F20000}"/>
    <cellStyle name="Percent 6 3 8 3" xfId="60999" xr:uid="{00000000-0005-0000-0000-000076F20000}"/>
    <cellStyle name="Percent 6 3 8 4" xfId="61000" xr:uid="{00000000-0005-0000-0000-000077F20000}"/>
    <cellStyle name="Percent 6 3 9" xfId="61001" xr:uid="{00000000-0005-0000-0000-000078F20000}"/>
    <cellStyle name="Percent 6 3 9 2" xfId="61002" xr:uid="{00000000-0005-0000-0000-000079F20000}"/>
    <cellStyle name="Percent 6 3 9 3" xfId="61003" xr:uid="{00000000-0005-0000-0000-00007AF20000}"/>
    <cellStyle name="Percent 6 4" xfId="61004" xr:uid="{00000000-0005-0000-0000-00007BF20000}"/>
    <cellStyle name="Percent 6 4 10" xfId="61005" xr:uid="{00000000-0005-0000-0000-00007CF20000}"/>
    <cellStyle name="Percent 6 4 2" xfId="61006" xr:uid="{00000000-0005-0000-0000-00007DF20000}"/>
    <cellStyle name="Percent 6 4 2 2" xfId="61007" xr:uid="{00000000-0005-0000-0000-00007EF20000}"/>
    <cellStyle name="Percent 6 4 2 2 2" xfId="61008" xr:uid="{00000000-0005-0000-0000-00007FF20000}"/>
    <cellStyle name="Percent 6 4 2 2 2 2" xfId="61009" xr:uid="{00000000-0005-0000-0000-000080F20000}"/>
    <cellStyle name="Percent 6 4 2 2 2 2 2" xfId="61010" xr:uid="{00000000-0005-0000-0000-000081F20000}"/>
    <cellStyle name="Percent 6 4 2 2 2 2 2 2" xfId="61011" xr:uid="{00000000-0005-0000-0000-000082F20000}"/>
    <cellStyle name="Percent 6 4 2 2 2 2 2 3" xfId="61012" xr:uid="{00000000-0005-0000-0000-000083F20000}"/>
    <cellStyle name="Percent 6 4 2 2 2 2 3" xfId="61013" xr:uid="{00000000-0005-0000-0000-000084F20000}"/>
    <cellStyle name="Percent 6 4 2 2 2 2 4" xfId="61014" xr:uid="{00000000-0005-0000-0000-000085F20000}"/>
    <cellStyle name="Percent 6 4 2 2 2 3" xfId="61015" xr:uid="{00000000-0005-0000-0000-000086F20000}"/>
    <cellStyle name="Percent 6 4 2 2 2 3 2" xfId="61016" xr:uid="{00000000-0005-0000-0000-000087F20000}"/>
    <cellStyle name="Percent 6 4 2 2 2 3 2 2" xfId="61017" xr:uid="{00000000-0005-0000-0000-000088F20000}"/>
    <cellStyle name="Percent 6 4 2 2 2 3 2 3" xfId="61018" xr:uid="{00000000-0005-0000-0000-000089F20000}"/>
    <cellStyle name="Percent 6 4 2 2 2 3 3" xfId="61019" xr:uid="{00000000-0005-0000-0000-00008AF20000}"/>
    <cellStyle name="Percent 6 4 2 2 2 3 4" xfId="61020" xr:uid="{00000000-0005-0000-0000-00008BF20000}"/>
    <cellStyle name="Percent 6 4 2 2 2 4" xfId="61021" xr:uid="{00000000-0005-0000-0000-00008CF20000}"/>
    <cellStyle name="Percent 6 4 2 2 2 4 2" xfId="61022" xr:uid="{00000000-0005-0000-0000-00008DF20000}"/>
    <cellStyle name="Percent 6 4 2 2 2 4 3" xfId="61023" xr:uid="{00000000-0005-0000-0000-00008EF20000}"/>
    <cellStyle name="Percent 6 4 2 2 2 5" xfId="61024" xr:uid="{00000000-0005-0000-0000-00008FF20000}"/>
    <cellStyle name="Percent 6 4 2 2 2 6" xfId="61025" xr:uid="{00000000-0005-0000-0000-000090F20000}"/>
    <cellStyle name="Percent 6 4 2 2 3" xfId="61026" xr:uid="{00000000-0005-0000-0000-000091F20000}"/>
    <cellStyle name="Percent 6 4 2 2 3 2" xfId="61027" xr:uid="{00000000-0005-0000-0000-000092F20000}"/>
    <cellStyle name="Percent 6 4 2 2 3 2 2" xfId="61028" xr:uid="{00000000-0005-0000-0000-000093F20000}"/>
    <cellStyle name="Percent 6 4 2 2 3 2 3" xfId="61029" xr:uid="{00000000-0005-0000-0000-000094F20000}"/>
    <cellStyle name="Percent 6 4 2 2 3 3" xfId="61030" xr:uid="{00000000-0005-0000-0000-000095F20000}"/>
    <cellStyle name="Percent 6 4 2 2 3 4" xfId="61031" xr:uid="{00000000-0005-0000-0000-000096F20000}"/>
    <cellStyle name="Percent 6 4 2 2 4" xfId="61032" xr:uid="{00000000-0005-0000-0000-000097F20000}"/>
    <cellStyle name="Percent 6 4 2 2 4 2" xfId="61033" xr:uid="{00000000-0005-0000-0000-000098F20000}"/>
    <cellStyle name="Percent 6 4 2 2 4 2 2" xfId="61034" xr:uid="{00000000-0005-0000-0000-000099F20000}"/>
    <cellStyle name="Percent 6 4 2 2 4 2 3" xfId="61035" xr:uid="{00000000-0005-0000-0000-00009AF20000}"/>
    <cellStyle name="Percent 6 4 2 2 4 3" xfId="61036" xr:uid="{00000000-0005-0000-0000-00009BF20000}"/>
    <cellStyle name="Percent 6 4 2 2 4 4" xfId="61037" xr:uid="{00000000-0005-0000-0000-00009CF20000}"/>
    <cellStyle name="Percent 6 4 2 2 5" xfId="61038" xr:uid="{00000000-0005-0000-0000-00009DF20000}"/>
    <cellStyle name="Percent 6 4 2 2 5 2" xfId="61039" xr:uid="{00000000-0005-0000-0000-00009EF20000}"/>
    <cellStyle name="Percent 6 4 2 2 5 3" xfId="61040" xr:uid="{00000000-0005-0000-0000-00009FF20000}"/>
    <cellStyle name="Percent 6 4 2 2 6" xfId="61041" xr:uid="{00000000-0005-0000-0000-0000A0F20000}"/>
    <cellStyle name="Percent 6 4 2 2 7" xfId="61042" xr:uid="{00000000-0005-0000-0000-0000A1F20000}"/>
    <cellStyle name="Percent 6 4 2 3" xfId="61043" xr:uid="{00000000-0005-0000-0000-0000A2F20000}"/>
    <cellStyle name="Percent 6 4 2 3 2" xfId="61044" xr:uid="{00000000-0005-0000-0000-0000A3F20000}"/>
    <cellStyle name="Percent 6 4 2 3 2 2" xfId="61045" xr:uid="{00000000-0005-0000-0000-0000A4F20000}"/>
    <cellStyle name="Percent 6 4 2 3 2 2 2" xfId="61046" xr:uid="{00000000-0005-0000-0000-0000A5F20000}"/>
    <cellStyle name="Percent 6 4 2 3 2 2 3" xfId="61047" xr:uid="{00000000-0005-0000-0000-0000A6F20000}"/>
    <cellStyle name="Percent 6 4 2 3 2 3" xfId="61048" xr:uid="{00000000-0005-0000-0000-0000A7F20000}"/>
    <cellStyle name="Percent 6 4 2 3 2 4" xfId="61049" xr:uid="{00000000-0005-0000-0000-0000A8F20000}"/>
    <cellStyle name="Percent 6 4 2 3 3" xfId="61050" xr:uid="{00000000-0005-0000-0000-0000A9F20000}"/>
    <cellStyle name="Percent 6 4 2 3 3 2" xfId="61051" xr:uid="{00000000-0005-0000-0000-0000AAF20000}"/>
    <cellStyle name="Percent 6 4 2 3 3 2 2" xfId="61052" xr:uid="{00000000-0005-0000-0000-0000ABF20000}"/>
    <cellStyle name="Percent 6 4 2 3 3 2 3" xfId="61053" xr:uid="{00000000-0005-0000-0000-0000ACF20000}"/>
    <cellStyle name="Percent 6 4 2 3 3 3" xfId="61054" xr:uid="{00000000-0005-0000-0000-0000ADF20000}"/>
    <cellStyle name="Percent 6 4 2 3 3 4" xfId="61055" xr:uid="{00000000-0005-0000-0000-0000AEF20000}"/>
    <cellStyle name="Percent 6 4 2 3 4" xfId="61056" xr:uid="{00000000-0005-0000-0000-0000AFF20000}"/>
    <cellStyle name="Percent 6 4 2 3 4 2" xfId="61057" xr:uid="{00000000-0005-0000-0000-0000B0F20000}"/>
    <cellStyle name="Percent 6 4 2 3 4 3" xfId="61058" xr:uid="{00000000-0005-0000-0000-0000B1F20000}"/>
    <cellStyle name="Percent 6 4 2 3 5" xfId="61059" xr:uid="{00000000-0005-0000-0000-0000B2F20000}"/>
    <cellStyle name="Percent 6 4 2 3 6" xfId="61060" xr:uid="{00000000-0005-0000-0000-0000B3F20000}"/>
    <cellStyle name="Percent 6 4 2 4" xfId="61061" xr:uid="{00000000-0005-0000-0000-0000B4F20000}"/>
    <cellStyle name="Percent 6 4 2 4 2" xfId="61062" xr:uid="{00000000-0005-0000-0000-0000B5F20000}"/>
    <cellStyle name="Percent 6 4 2 4 2 2" xfId="61063" xr:uid="{00000000-0005-0000-0000-0000B6F20000}"/>
    <cellStyle name="Percent 6 4 2 4 2 3" xfId="61064" xr:uid="{00000000-0005-0000-0000-0000B7F20000}"/>
    <cellStyle name="Percent 6 4 2 4 3" xfId="61065" xr:uid="{00000000-0005-0000-0000-0000B8F20000}"/>
    <cellStyle name="Percent 6 4 2 4 4" xfId="61066" xr:uid="{00000000-0005-0000-0000-0000B9F20000}"/>
    <cellStyle name="Percent 6 4 2 5" xfId="61067" xr:uid="{00000000-0005-0000-0000-0000BAF20000}"/>
    <cellStyle name="Percent 6 4 2 5 2" xfId="61068" xr:uid="{00000000-0005-0000-0000-0000BBF20000}"/>
    <cellStyle name="Percent 6 4 2 5 2 2" xfId="61069" xr:uid="{00000000-0005-0000-0000-0000BCF20000}"/>
    <cellStyle name="Percent 6 4 2 5 2 3" xfId="61070" xr:uid="{00000000-0005-0000-0000-0000BDF20000}"/>
    <cellStyle name="Percent 6 4 2 5 3" xfId="61071" xr:uid="{00000000-0005-0000-0000-0000BEF20000}"/>
    <cellStyle name="Percent 6 4 2 5 4" xfId="61072" xr:uid="{00000000-0005-0000-0000-0000BFF20000}"/>
    <cellStyle name="Percent 6 4 2 6" xfId="61073" xr:uid="{00000000-0005-0000-0000-0000C0F20000}"/>
    <cellStyle name="Percent 6 4 2 6 2" xfId="61074" xr:uid="{00000000-0005-0000-0000-0000C1F20000}"/>
    <cellStyle name="Percent 6 4 2 6 3" xfId="61075" xr:uid="{00000000-0005-0000-0000-0000C2F20000}"/>
    <cellStyle name="Percent 6 4 2 7" xfId="61076" xr:uid="{00000000-0005-0000-0000-0000C3F20000}"/>
    <cellStyle name="Percent 6 4 2 8" xfId="61077" xr:uid="{00000000-0005-0000-0000-0000C4F20000}"/>
    <cellStyle name="Percent 6 4 3" xfId="61078" xr:uid="{00000000-0005-0000-0000-0000C5F20000}"/>
    <cellStyle name="Percent 6 4 3 2" xfId="61079" xr:uid="{00000000-0005-0000-0000-0000C6F20000}"/>
    <cellStyle name="Percent 6 4 3 2 2" xfId="61080" xr:uid="{00000000-0005-0000-0000-0000C7F20000}"/>
    <cellStyle name="Percent 6 4 3 2 2 2" xfId="61081" xr:uid="{00000000-0005-0000-0000-0000C8F20000}"/>
    <cellStyle name="Percent 6 4 3 2 2 2 2" xfId="61082" xr:uid="{00000000-0005-0000-0000-0000C9F20000}"/>
    <cellStyle name="Percent 6 4 3 2 2 2 3" xfId="61083" xr:uid="{00000000-0005-0000-0000-0000CAF20000}"/>
    <cellStyle name="Percent 6 4 3 2 2 3" xfId="61084" xr:uid="{00000000-0005-0000-0000-0000CBF20000}"/>
    <cellStyle name="Percent 6 4 3 2 2 4" xfId="61085" xr:uid="{00000000-0005-0000-0000-0000CCF20000}"/>
    <cellStyle name="Percent 6 4 3 2 3" xfId="61086" xr:uid="{00000000-0005-0000-0000-0000CDF20000}"/>
    <cellStyle name="Percent 6 4 3 2 3 2" xfId="61087" xr:uid="{00000000-0005-0000-0000-0000CEF20000}"/>
    <cellStyle name="Percent 6 4 3 2 3 2 2" xfId="61088" xr:uid="{00000000-0005-0000-0000-0000CFF20000}"/>
    <cellStyle name="Percent 6 4 3 2 3 2 3" xfId="61089" xr:uid="{00000000-0005-0000-0000-0000D0F20000}"/>
    <cellStyle name="Percent 6 4 3 2 3 3" xfId="61090" xr:uid="{00000000-0005-0000-0000-0000D1F20000}"/>
    <cellStyle name="Percent 6 4 3 2 3 4" xfId="61091" xr:uid="{00000000-0005-0000-0000-0000D2F20000}"/>
    <cellStyle name="Percent 6 4 3 2 4" xfId="61092" xr:uid="{00000000-0005-0000-0000-0000D3F20000}"/>
    <cellStyle name="Percent 6 4 3 2 4 2" xfId="61093" xr:uid="{00000000-0005-0000-0000-0000D4F20000}"/>
    <cellStyle name="Percent 6 4 3 2 4 3" xfId="61094" xr:uid="{00000000-0005-0000-0000-0000D5F20000}"/>
    <cellStyle name="Percent 6 4 3 2 5" xfId="61095" xr:uid="{00000000-0005-0000-0000-0000D6F20000}"/>
    <cellStyle name="Percent 6 4 3 2 6" xfId="61096" xr:uid="{00000000-0005-0000-0000-0000D7F20000}"/>
    <cellStyle name="Percent 6 4 3 3" xfId="61097" xr:uid="{00000000-0005-0000-0000-0000D8F20000}"/>
    <cellStyle name="Percent 6 4 3 3 2" xfId="61098" xr:uid="{00000000-0005-0000-0000-0000D9F20000}"/>
    <cellStyle name="Percent 6 4 3 3 2 2" xfId="61099" xr:uid="{00000000-0005-0000-0000-0000DAF20000}"/>
    <cellStyle name="Percent 6 4 3 3 2 3" xfId="61100" xr:uid="{00000000-0005-0000-0000-0000DBF20000}"/>
    <cellStyle name="Percent 6 4 3 3 3" xfId="61101" xr:uid="{00000000-0005-0000-0000-0000DCF20000}"/>
    <cellStyle name="Percent 6 4 3 3 4" xfId="61102" xr:uid="{00000000-0005-0000-0000-0000DDF20000}"/>
    <cellStyle name="Percent 6 4 3 4" xfId="61103" xr:uid="{00000000-0005-0000-0000-0000DEF20000}"/>
    <cellStyle name="Percent 6 4 3 4 2" xfId="61104" xr:uid="{00000000-0005-0000-0000-0000DFF20000}"/>
    <cellStyle name="Percent 6 4 3 4 2 2" xfId="61105" xr:uid="{00000000-0005-0000-0000-0000E0F20000}"/>
    <cellStyle name="Percent 6 4 3 4 2 3" xfId="61106" xr:uid="{00000000-0005-0000-0000-0000E1F20000}"/>
    <cellStyle name="Percent 6 4 3 4 3" xfId="61107" xr:uid="{00000000-0005-0000-0000-0000E2F20000}"/>
    <cellStyle name="Percent 6 4 3 4 4" xfId="61108" xr:uid="{00000000-0005-0000-0000-0000E3F20000}"/>
    <cellStyle name="Percent 6 4 3 5" xfId="61109" xr:uid="{00000000-0005-0000-0000-0000E4F20000}"/>
    <cellStyle name="Percent 6 4 3 5 2" xfId="61110" xr:uid="{00000000-0005-0000-0000-0000E5F20000}"/>
    <cellStyle name="Percent 6 4 3 5 3" xfId="61111" xr:uid="{00000000-0005-0000-0000-0000E6F20000}"/>
    <cellStyle name="Percent 6 4 3 6" xfId="61112" xr:uid="{00000000-0005-0000-0000-0000E7F20000}"/>
    <cellStyle name="Percent 6 4 3 7" xfId="61113" xr:uid="{00000000-0005-0000-0000-0000E8F20000}"/>
    <cellStyle name="Percent 6 4 4" xfId="61114" xr:uid="{00000000-0005-0000-0000-0000E9F20000}"/>
    <cellStyle name="Percent 6 4 4 2" xfId="61115" xr:uid="{00000000-0005-0000-0000-0000EAF20000}"/>
    <cellStyle name="Percent 6 4 4 2 2" xfId="61116" xr:uid="{00000000-0005-0000-0000-0000EBF20000}"/>
    <cellStyle name="Percent 6 4 4 2 2 2" xfId="61117" xr:uid="{00000000-0005-0000-0000-0000ECF20000}"/>
    <cellStyle name="Percent 6 4 4 2 2 2 2" xfId="61118" xr:uid="{00000000-0005-0000-0000-0000EDF20000}"/>
    <cellStyle name="Percent 6 4 4 2 2 2 3" xfId="61119" xr:uid="{00000000-0005-0000-0000-0000EEF20000}"/>
    <cellStyle name="Percent 6 4 4 2 2 3" xfId="61120" xr:uid="{00000000-0005-0000-0000-0000EFF20000}"/>
    <cellStyle name="Percent 6 4 4 2 2 4" xfId="61121" xr:uid="{00000000-0005-0000-0000-0000F0F20000}"/>
    <cellStyle name="Percent 6 4 4 2 3" xfId="61122" xr:uid="{00000000-0005-0000-0000-0000F1F20000}"/>
    <cellStyle name="Percent 6 4 4 2 3 2" xfId="61123" xr:uid="{00000000-0005-0000-0000-0000F2F20000}"/>
    <cellStyle name="Percent 6 4 4 2 3 2 2" xfId="61124" xr:uid="{00000000-0005-0000-0000-0000F3F20000}"/>
    <cellStyle name="Percent 6 4 4 2 3 2 3" xfId="61125" xr:uid="{00000000-0005-0000-0000-0000F4F20000}"/>
    <cellStyle name="Percent 6 4 4 2 3 3" xfId="61126" xr:uid="{00000000-0005-0000-0000-0000F5F20000}"/>
    <cellStyle name="Percent 6 4 4 2 3 4" xfId="61127" xr:uid="{00000000-0005-0000-0000-0000F6F20000}"/>
    <cellStyle name="Percent 6 4 4 2 4" xfId="61128" xr:uid="{00000000-0005-0000-0000-0000F7F20000}"/>
    <cellStyle name="Percent 6 4 4 2 4 2" xfId="61129" xr:uid="{00000000-0005-0000-0000-0000F8F20000}"/>
    <cellStyle name="Percent 6 4 4 2 4 3" xfId="61130" xr:uid="{00000000-0005-0000-0000-0000F9F20000}"/>
    <cellStyle name="Percent 6 4 4 2 5" xfId="61131" xr:uid="{00000000-0005-0000-0000-0000FAF20000}"/>
    <cellStyle name="Percent 6 4 4 2 6" xfId="61132" xr:uid="{00000000-0005-0000-0000-0000FBF20000}"/>
    <cellStyle name="Percent 6 4 4 3" xfId="61133" xr:uid="{00000000-0005-0000-0000-0000FCF20000}"/>
    <cellStyle name="Percent 6 4 4 3 2" xfId="61134" xr:uid="{00000000-0005-0000-0000-0000FDF20000}"/>
    <cellStyle name="Percent 6 4 4 3 2 2" xfId="61135" xr:uid="{00000000-0005-0000-0000-0000FEF20000}"/>
    <cellStyle name="Percent 6 4 4 3 2 3" xfId="61136" xr:uid="{00000000-0005-0000-0000-0000FFF20000}"/>
    <cellStyle name="Percent 6 4 4 3 3" xfId="61137" xr:uid="{00000000-0005-0000-0000-000000F30000}"/>
    <cellStyle name="Percent 6 4 4 3 4" xfId="61138" xr:uid="{00000000-0005-0000-0000-000001F30000}"/>
    <cellStyle name="Percent 6 4 4 4" xfId="61139" xr:uid="{00000000-0005-0000-0000-000002F30000}"/>
    <cellStyle name="Percent 6 4 4 4 2" xfId="61140" xr:uid="{00000000-0005-0000-0000-000003F30000}"/>
    <cellStyle name="Percent 6 4 4 4 2 2" xfId="61141" xr:uid="{00000000-0005-0000-0000-000004F30000}"/>
    <cellStyle name="Percent 6 4 4 4 2 3" xfId="61142" xr:uid="{00000000-0005-0000-0000-000005F30000}"/>
    <cellStyle name="Percent 6 4 4 4 3" xfId="61143" xr:uid="{00000000-0005-0000-0000-000006F30000}"/>
    <cellStyle name="Percent 6 4 4 4 4" xfId="61144" xr:uid="{00000000-0005-0000-0000-000007F30000}"/>
    <cellStyle name="Percent 6 4 4 5" xfId="61145" xr:uid="{00000000-0005-0000-0000-000008F30000}"/>
    <cellStyle name="Percent 6 4 4 5 2" xfId="61146" xr:uid="{00000000-0005-0000-0000-000009F30000}"/>
    <cellStyle name="Percent 6 4 4 5 3" xfId="61147" xr:uid="{00000000-0005-0000-0000-00000AF30000}"/>
    <cellStyle name="Percent 6 4 4 6" xfId="61148" xr:uid="{00000000-0005-0000-0000-00000BF30000}"/>
    <cellStyle name="Percent 6 4 4 7" xfId="61149" xr:uid="{00000000-0005-0000-0000-00000CF30000}"/>
    <cellStyle name="Percent 6 4 5" xfId="61150" xr:uid="{00000000-0005-0000-0000-00000DF30000}"/>
    <cellStyle name="Percent 6 4 5 2" xfId="61151" xr:uid="{00000000-0005-0000-0000-00000EF30000}"/>
    <cellStyle name="Percent 6 4 5 2 2" xfId="61152" xr:uid="{00000000-0005-0000-0000-00000FF30000}"/>
    <cellStyle name="Percent 6 4 5 2 2 2" xfId="61153" xr:uid="{00000000-0005-0000-0000-000010F30000}"/>
    <cellStyle name="Percent 6 4 5 2 2 3" xfId="61154" xr:uid="{00000000-0005-0000-0000-000011F30000}"/>
    <cellStyle name="Percent 6 4 5 2 3" xfId="61155" xr:uid="{00000000-0005-0000-0000-000012F30000}"/>
    <cellStyle name="Percent 6 4 5 2 4" xfId="61156" xr:uid="{00000000-0005-0000-0000-000013F30000}"/>
    <cellStyle name="Percent 6 4 5 3" xfId="61157" xr:uid="{00000000-0005-0000-0000-000014F30000}"/>
    <cellStyle name="Percent 6 4 5 3 2" xfId="61158" xr:uid="{00000000-0005-0000-0000-000015F30000}"/>
    <cellStyle name="Percent 6 4 5 3 2 2" xfId="61159" xr:uid="{00000000-0005-0000-0000-000016F30000}"/>
    <cellStyle name="Percent 6 4 5 3 2 3" xfId="61160" xr:uid="{00000000-0005-0000-0000-000017F30000}"/>
    <cellStyle name="Percent 6 4 5 3 3" xfId="61161" xr:uid="{00000000-0005-0000-0000-000018F30000}"/>
    <cellStyle name="Percent 6 4 5 3 4" xfId="61162" xr:uid="{00000000-0005-0000-0000-000019F30000}"/>
    <cellStyle name="Percent 6 4 5 4" xfId="61163" xr:uid="{00000000-0005-0000-0000-00001AF30000}"/>
    <cellStyle name="Percent 6 4 5 4 2" xfId="61164" xr:uid="{00000000-0005-0000-0000-00001BF30000}"/>
    <cellStyle name="Percent 6 4 5 4 3" xfId="61165" xr:uid="{00000000-0005-0000-0000-00001CF30000}"/>
    <cellStyle name="Percent 6 4 5 5" xfId="61166" xr:uid="{00000000-0005-0000-0000-00001DF30000}"/>
    <cellStyle name="Percent 6 4 5 6" xfId="61167" xr:uid="{00000000-0005-0000-0000-00001EF30000}"/>
    <cellStyle name="Percent 6 4 6" xfId="61168" xr:uid="{00000000-0005-0000-0000-00001FF30000}"/>
    <cellStyle name="Percent 6 4 6 2" xfId="61169" xr:uid="{00000000-0005-0000-0000-000020F30000}"/>
    <cellStyle name="Percent 6 4 6 2 2" xfId="61170" xr:uid="{00000000-0005-0000-0000-000021F30000}"/>
    <cellStyle name="Percent 6 4 6 2 3" xfId="61171" xr:uid="{00000000-0005-0000-0000-000022F30000}"/>
    <cellStyle name="Percent 6 4 6 3" xfId="61172" xr:uid="{00000000-0005-0000-0000-000023F30000}"/>
    <cellStyle name="Percent 6 4 6 4" xfId="61173" xr:uid="{00000000-0005-0000-0000-000024F30000}"/>
    <cellStyle name="Percent 6 4 7" xfId="61174" xr:uid="{00000000-0005-0000-0000-000025F30000}"/>
    <cellStyle name="Percent 6 4 7 2" xfId="61175" xr:uid="{00000000-0005-0000-0000-000026F30000}"/>
    <cellStyle name="Percent 6 4 7 2 2" xfId="61176" xr:uid="{00000000-0005-0000-0000-000027F30000}"/>
    <cellStyle name="Percent 6 4 7 2 3" xfId="61177" xr:uid="{00000000-0005-0000-0000-000028F30000}"/>
    <cellStyle name="Percent 6 4 7 3" xfId="61178" xr:uid="{00000000-0005-0000-0000-000029F30000}"/>
    <cellStyle name="Percent 6 4 7 4" xfId="61179" xr:uid="{00000000-0005-0000-0000-00002AF30000}"/>
    <cellStyle name="Percent 6 4 8" xfId="61180" xr:uid="{00000000-0005-0000-0000-00002BF30000}"/>
    <cellStyle name="Percent 6 4 8 2" xfId="61181" xr:uid="{00000000-0005-0000-0000-00002CF30000}"/>
    <cellStyle name="Percent 6 4 8 3" xfId="61182" xr:uid="{00000000-0005-0000-0000-00002DF30000}"/>
    <cellStyle name="Percent 6 4 9" xfId="61183" xr:uid="{00000000-0005-0000-0000-00002EF30000}"/>
    <cellStyle name="Percent 6 5" xfId="61184" xr:uid="{00000000-0005-0000-0000-00002FF30000}"/>
    <cellStyle name="Percent 6 5 10" xfId="61185" xr:uid="{00000000-0005-0000-0000-000030F30000}"/>
    <cellStyle name="Percent 6 5 2" xfId="61186" xr:uid="{00000000-0005-0000-0000-000031F30000}"/>
    <cellStyle name="Percent 6 5 2 2" xfId="61187" xr:uid="{00000000-0005-0000-0000-000032F30000}"/>
    <cellStyle name="Percent 6 5 2 2 2" xfId="61188" xr:uid="{00000000-0005-0000-0000-000033F30000}"/>
    <cellStyle name="Percent 6 5 2 2 2 2" xfId="61189" xr:uid="{00000000-0005-0000-0000-000034F30000}"/>
    <cellStyle name="Percent 6 5 2 2 2 2 2" xfId="61190" xr:uid="{00000000-0005-0000-0000-000035F30000}"/>
    <cellStyle name="Percent 6 5 2 2 2 2 2 2" xfId="61191" xr:uid="{00000000-0005-0000-0000-000036F30000}"/>
    <cellStyle name="Percent 6 5 2 2 2 2 2 3" xfId="61192" xr:uid="{00000000-0005-0000-0000-000037F30000}"/>
    <cellStyle name="Percent 6 5 2 2 2 2 3" xfId="61193" xr:uid="{00000000-0005-0000-0000-000038F30000}"/>
    <cellStyle name="Percent 6 5 2 2 2 2 4" xfId="61194" xr:uid="{00000000-0005-0000-0000-000039F30000}"/>
    <cellStyle name="Percent 6 5 2 2 2 3" xfId="61195" xr:uid="{00000000-0005-0000-0000-00003AF30000}"/>
    <cellStyle name="Percent 6 5 2 2 2 3 2" xfId="61196" xr:uid="{00000000-0005-0000-0000-00003BF30000}"/>
    <cellStyle name="Percent 6 5 2 2 2 3 2 2" xfId="61197" xr:uid="{00000000-0005-0000-0000-00003CF30000}"/>
    <cellStyle name="Percent 6 5 2 2 2 3 2 3" xfId="61198" xr:uid="{00000000-0005-0000-0000-00003DF30000}"/>
    <cellStyle name="Percent 6 5 2 2 2 3 3" xfId="61199" xr:uid="{00000000-0005-0000-0000-00003EF30000}"/>
    <cellStyle name="Percent 6 5 2 2 2 3 4" xfId="61200" xr:uid="{00000000-0005-0000-0000-00003FF30000}"/>
    <cellStyle name="Percent 6 5 2 2 2 4" xfId="61201" xr:uid="{00000000-0005-0000-0000-000040F30000}"/>
    <cellStyle name="Percent 6 5 2 2 2 4 2" xfId="61202" xr:uid="{00000000-0005-0000-0000-000041F30000}"/>
    <cellStyle name="Percent 6 5 2 2 2 4 3" xfId="61203" xr:uid="{00000000-0005-0000-0000-000042F30000}"/>
    <cellStyle name="Percent 6 5 2 2 2 5" xfId="61204" xr:uid="{00000000-0005-0000-0000-000043F30000}"/>
    <cellStyle name="Percent 6 5 2 2 2 6" xfId="61205" xr:uid="{00000000-0005-0000-0000-000044F30000}"/>
    <cellStyle name="Percent 6 5 2 2 3" xfId="61206" xr:uid="{00000000-0005-0000-0000-000045F30000}"/>
    <cellStyle name="Percent 6 5 2 2 3 2" xfId="61207" xr:uid="{00000000-0005-0000-0000-000046F30000}"/>
    <cellStyle name="Percent 6 5 2 2 3 2 2" xfId="61208" xr:uid="{00000000-0005-0000-0000-000047F30000}"/>
    <cellStyle name="Percent 6 5 2 2 3 2 3" xfId="61209" xr:uid="{00000000-0005-0000-0000-000048F30000}"/>
    <cellStyle name="Percent 6 5 2 2 3 3" xfId="61210" xr:uid="{00000000-0005-0000-0000-000049F30000}"/>
    <cellStyle name="Percent 6 5 2 2 3 4" xfId="61211" xr:uid="{00000000-0005-0000-0000-00004AF30000}"/>
    <cellStyle name="Percent 6 5 2 2 4" xfId="61212" xr:uid="{00000000-0005-0000-0000-00004BF30000}"/>
    <cellStyle name="Percent 6 5 2 2 4 2" xfId="61213" xr:uid="{00000000-0005-0000-0000-00004CF30000}"/>
    <cellStyle name="Percent 6 5 2 2 4 2 2" xfId="61214" xr:uid="{00000000-0005-0000-0000-00004DF30000}"/>
    <cellStyle name="Percent 6 5 2 2 4 2 3" xfId="61215" xr:uid="{00000000-0005-0000-0000-00004EF30000}"/>
    <cellStyle name="Percent 6 5 2 2 4 3" xfId="61216" xr:uid="{00000000-0005-0000-0000-00004FF30000}"/>
    <cellStyle name="Percent 6 5 2 2 4 4" xfId="61217" xr:uid="{00000000-0005-0000-0000-000050F30000}"/>
    <cellStyle name="Percent 6 5 2 2 5" xfId="61218" xr:uid="{00000000-0005-0000-0000-000051F30000}"/>
    <cellStyle name="Percent 6 5 2 2 5 2" xfId="61219" xr:uid="{00000000-0005-0000-0000-000052F30000}"/>
    <cellStyle name="Percent 6 5 2 2 5 3" xfId="61220" xr:uid="{00000000-0005-0000-0000-000053F30000}"/>
    <cellStyle name="Percent 6 5 2 2 6" xfId="61221" xr:uid="{00000000-0005-0000-0000-000054F30000}"/>
    <cellStyle name="Percent 6 5 2 2 7" xfId="61222" xr:uid="{00000000-0005-0000-0000-000055F30000}"/>
    <cellStyle name="Percent 6 5 2 3" xfId="61223" xr:uid="{00000000-0005-0000-0000-000056F30000}"/>
    <cellStyle name="Percent 6 5 2 3 2" xfId="61224" xr:uid="{00000000-0005-0000-0000-000057F30000}"/>
    <cellStyle name="Percent 6 5 2 3 2 2" xfId="61225" xr:uid="{00000000-0005-0000-0000-000058F30000}"/>
    <cellStyle name="Percent 6 5 2 3 2 2 2" xfId="61226" xr:uid="{00000000-0005-0000-0000-000059F30000}"/>
    <cellStyle name="Percent 6 5 2 3 2 2 3" xfId="61227" xr:uid="{00000000-0005-0000-0000-00005AF30000}"/>
    <cellStyle name="Percent 6 5 2 3 2 3" xfId="61228" xr:uid="{00000000-0005-0000-0000-00005BF30000}"/>
    <cellStyle name="Percent 6 5 2 3 2 4" xfId="61229" xr:uid="{00000000-0005-0000-0000-00005CF30000}"/>
    <cellStyle name="Percent 6 5 2 3 3" xfId="61230" xr:uid="{00000000-0005-0000-0000-00005DF30000}"/>
    <cellStyle name="Percent 6 5 2 3 3 2" xfId="61231" xr:uid="{00000000-0005-0000-0000-00005EF30000}"/>
    <cellStyle name="Percent 6 5 2 3 3 2 2" xfId="61232" xr:uid="{00000000-0005-0000-0000-00005FF30000}"/>
    <cellStyle name="Percent 6 5 2 3 3 2 3" xfId="61233" xr:uid="{00000000-0005-0000-0000-000060F30000}"/>
    <cellStyle name="Percent 6 5 2 3 3 3" xfId="61234" xr:uid="{00000000-0005-0000-0000-000061F30000}"/>
    <cellStyle name="Percent 6 5 2 3 3 4" xfId="61235" xr:uid="{00000000-0005-0000-0000-000062F30000}"/>
    <cellStyle name="Percent 6 5 2 3 4" xfId="61236" xr:uid="{00000000-0005-0000-0000-000063F30000}"/>
    <cellStyle name="Percent 6 5 2 3 4 2" xfId="61237" xr:uid="{00000000-0005-0000-0000-000064F30000}"/>
    <cellStyle name="Percent 6 5 2 3 4 3" xfId="61238" xr:uid="{00000000-0005-0000-0000-000065F30000}"/>
    <cellStyle name="Percent 6 5 2 3 5" xfId="61239" xr:uid="{00000000-0005-0000-0000-000066F30000}"/>
    <cellStyle name="Percent 6 5 2 3 6" xfId="61240" xr:uid="{00000000-0005-0000-0000-000067F30000}"/>
    <cellStyle name="Percent 6 5 2 4" xfId="61241" xr:uid="{00000000-0005-0000-0000-000068F30000}"/>
    <cellStyle name="Percent 6 5 2 4 2" xfId="61242" xr:uid="{00000000-0005-0000-0000-000069F30000}"/>
    <cellStyle name="Percent 6 5 2 4 2 2" xfId="61243" xr:uid="{00000000-0005-0000-0000-00006AF30000}"/>
    <cellStyle name="Percent 6 5 2 4 2 3" xfId="61244" xr:uid="{00000000-0005-0000-0000-00006BF30000}"/>
    <cellStyle name="Percent 6 5 2 4 3" xfId="61245" xr:uid="{00000000-0005-0000-0000-00006CF30000}"/>
    <cellStyle name="Percent 6 5 2 4 4" xfId="61246" xr:uid="{00000000-0005-0000-0000-00006DF30000}"/>
    <cellStyle name="Percent 6 5 2 5" xfId="61247" xr:uid="{00000000-0005-0000-0000-00006EF30000}"/>
    <cellStyle name="Percent 6 5 2 5 2" xfId="61248" xr:uid="{00000000-0005-0000-0000-00006FF30000}"/>
    <cellStyle name="Percent 6 5 2 5 2 2" xfId="61249" xr:uid="{00000000-0005-0000-0000-000070F30000}"/>
    <cellStyle name="Percent 6 5 2 5 2 3" xfId="61250" xr:uid="{00000000-0005-0000-0000-000071F30000}"/>
    <cellStyle name="Percent 6 5 2 5 3" xfId="61251" xr:uid="{00000000-0005-0000-0000-000072F30000}"/>
    <cellStyle name="Percent 6 5 2 5 4" xfId="61252" xr:uid="{00000000-0005-0000-0000-000073F30000}"/>
    <cellStyle name="Percent 6 5 2 6" xfId="61253" xr:uid="{00000000-0005-0000-0000-000074F30000}"/>
    <cellStyle name="Percent 6 5 2 6 2" xfId="61254" xr:uid="{00000000-0005-0000-0000-000075F30000}"/>
    <cellStyle name="Percent 6 5 2 6 3" xfId="61255" xr:uid="{00000000-0005-0000-0000-000076F30000}"/>
    <cellStyle name="Percent 6 5 2 7" xfId="61256" xr:uid="{00000000-0005-0000-0000-000077F30000}"/>
    <cellStyle name="Percent 6 5 2 8" xfId="61257" xr:uid="{00000000-0005-0000-0000-000078F30000}"/>
    <cellStyle name="Percent 6 5 3" xfId="61258" xr:uid="{00000000-0005-0000-0000-000079F30000}"/>
    <cellStyle name="Percent 6 5 3 2" xfId="61259" xr:uid="{00000000-0005-0000-0000-00007AF30000}"/>
    <cellStyle name="Percent 6 5 3 2 2" xfId="61260" xr:uid="{00000000-0005-0000-0000-00007BF30000}"/>
    <cellStyle name="Percent 6 5 3 2 2 2" xfId="61261" xr:uid="{00000000-0005-0000-0000-00007CF30000}"/>
    <cellStyle name="Percent 6 5 3 2 2 2 2" xfId="61262" xr:uid="{00000000-0005-0000-0000-00007DF30000}"/>
    <cellStyle name="Percent 6 5 3 2 2 2 3" xfId="61263" xr:uid="{00000000-0005-0000-0000-00007EF30000}"/>
    <cellStyle name="Percent 6 5 3 2 2 3" xfId="61264" xr:uid="{00000000-0005-0000-0000-00007FF30000}"/>
    <cellStyle name="Percent 6 5 3 2 2 4" xfId="61265" xr:uid="{00000000-0005-0000-0000-000080F30000}"/>
    <cellStyle name="Percent 6 5 3 2 3" xfId="61266" xr:uid="{00000000-0005-0000-0000-000081F30000}"/>
    <cellStyle name="Percent 6 5 3 2 3 2" xfId="61267" xr:uid="{00000000-0005-0000-0000-000082F30000}"/>
    <cellStyle name="Percent 6 5 3 2 3 2 2" xfId="61268" xr:uid="{00000000-0005-0000-0000-000083F30000}"/>
    <cellStyle name="Percent 6 5 3 2 3 2 3" xfId="61269" xr:uid="{00000000-0005-0000-0000-000084F30000}"/>
    <cellStyle name="Percent 6 5 3 2 3 3" xfId="61270" xr:uid="{00000000-0005-0000-0000-000085F30000}"/>
    <cellStyle name="Percent 6 5 3 2 3 4" xfId="61271" xr:uid="{00000000-0005-0000-0000-000086F30000}"/>
    <cellStyle name="Percent 6 5 3 2 4" xfId="61272" xr:uid="{00000000-0005-0000-0000-000087F30000}"/>
    <cellStyle name="Percent 6 5 3 2 4 2" xfId="61273" xr:uid="{00000000-0005-0000-0000-000088F30000}"/>
    <cellStyle name="Percent 6 5 3 2 4 3" xfId="61274" xr:uid="{00000000-0005-0000-0000-000089F30000}"/>
    <cellStyle name="Percent 6 5 3 2 5" xfId="61275" xr:uid="{00000000-0005-0000-0000-00008AF30000}"/>
    <cellStyle name="Percent 6 5 3 2 6" xfId="61276" xr:uid="{00000000-0005-0000-0000-00008BF30000}"/>
    <cellStyle name="Percent 6 5 3 3" xfId="61277" xr:uid="{00000000-0005-0000-0000-00008CF30000}"/>
    <cellStyle name="Percent 6 5 3 3 2" xfId="61278" xr:uid="{00000000-0005-0000-0000-00008DF30000}"/>
    <cellStyle name="Percent 6 5 3 3 2 2" xfId="61279" xr:uid="{00000000-0005-0000-0000-00008EF30000}"/>
    <cellStyle name="Percent 6 5 3 3 2 3" xfId="61280" xr:uid="{00000000-0005-0000-0000-00008FF30000}"/>
    <cellStyle name="Percent 6 5 3 3 3" xfId="61281" xr:uid="{00000000-0005-0000-0000-000090F30000}"/>
    <cellStyle name="Percent 6 5 3 3 4" xfId="61282" xr:uid="{00000000-0005-0000-0000-000091F30000}"/>
    <cellStyle name="Percent 6 5 3 4" xfId="61283" xr:uid="{00000000-0005-0000-0000-000092F30000}"/>
    <cellStyle name="Percent 6 5 3 4 2" xfId="61284" xr:uid="{00000000-0005-0000-0000-000093F30000}"/>
    <cellStyle name="Percent 6 5 3 4 2 2" xfId="61285" xr:uid="{00000000-0005-0000-0000-000094F30000}"/>
    <cellStyle name="Percent 6 5 3 4 2 3" xfId="61286" xr:uid="{00000000-0005-0000-0000-000095F30000}"/>
    <cellStyle name="Percent 6 5 3 4 3" xfId="61287" xr:uid="{00000000-0005-0000-0000-000096F30000}"/>
    <cellStyle name="Percent 6 5 3 4 4" xfId="61288" xr:uid="{00000000-0005-0000-0000-000097F30000}"/>
    <cellStyle name="Percent 6 5 3 5" xfId="61289" xr:uid="{00000000-0005-0000-0000-000098F30000}"/>
    <cellStyle name="Percent 6 5 3 5 2" xfId="61290" xr:uid="{00000000-0005-0000-0000-000099F30000}"/>
    <cellStyle name="Percent 6 5 3 5 3" xfId="61291" xr:uid="{00000000-0005-0000-0000-00009AF30000}"/>
    <cellStyle name="Percent 6 5 3 6" xfId="61292" xr:uid="{00000000-0005-0000-0000-00009BF30000}"/>
    <cellStyle name="Percent 6 5 3 7" xfId="61293" xr:uid="{00000000-0005-0000-0000-00009CF30000}"/>
    <cellStyle name="Percent 6 5 4" xfId="61294" xr:uid="{00000000-0005-0000-0000-00009DF30000}"/>
    <cellStyle name="Percent 6 5 4 2" xfId="61295" xr:uid="{00000000-0005-0000-0000-00009EF30000}"/>
    <cellStyle name="Percent 6 5 4 2 2" xfId="61296" xr:uid="{00000000-0005-0000-0000-00009FF30000}"/>
    <cellStyle name="Percent 6 5 4 2 2 2" xfId="61297" xr:uid="{00000000-0005-0000-0000-0000A0F30000}"/>
    <cellStyle name="Percent 6 5 4 2 2 2 2" xfId="61298" xr:uid="{00000000-0005-0000-0000-0000A1F30000}"/>
    <cellStyle name="Percent 6 5 4 2 2 2 3" xfId="61299" xr:uid="{00000000-0005-0000-0000-0000A2F30000}"/>
    <cellStyle name="Percent 6 5 4 2 2 3" xfId="61300" xr:uid="{00000000-0005-0000-0000-0000A3F30000}"/>
    <cellStyle name="Percent 6 5 4 2 2 4" xfId="61301" xr:uid="{00000000-0005-0000-0000-0000A4F30000}"/>
    <cellStyle name="Percent 6 5 4 2 3" xfId="61302" xr:uid="{00000000-0005-0000-0000-0000A5F30000}"/>
    <cellStyle name="Percent 6 5 4 2 3 2" xfId="61303" xr:uid="{00000000-0005-0000-0000-0000A6F30000}"/>
    <cellStyle name="Percent 6 5 4 2 3 2 2" xfId="61304" xr:uid="{00000000-0005-0000-0000-0000A7F30000}"/>
    <cellStyle name="Percent 6 5 4 2 3 2 3" xfId="61305" xr:uid="{00000000-0005-0000-0000-0000A8F30000}"/>
    <cellStyle name="Percent 6 5 4 2 3 3" xfId="61306" xr:uid="{00000000-0005-0000-0000-0000A9F30000}"/>
    <cellStyle name="Percent 6 5 4 2 3 4" xfId="61307" xr:uid="{00000000-0005-0000-0000-0000AAF30000}"/>
    <cellStyle name="Percent 6 5 4 2 4" xfId="61308" xr:uid="{00000000-0005-0000-0000-0000ABF30000}"/>
    <cellStyle name="Percent 6 5 4 2 4 2" xfId="61309" xr:uid="{00000000-0005-0000-0000-0000ACF30000}"/>
    <cellStyle name="Percent 6 5 4 2 4 3" xfId="61310" xr:uid="{00000000-0005-0000-0000-0000ADF30000}"/>
    <cellStyle name="Percent 6 5 4 2 5" xfId="61311" xr:uid="{00000000-0005-0000-0000-0000AEF30000}"/>
    <cellStyle name="Percent 6 5 4 2 6" xfId="61312" xr:uid="{00000000-0005-0000-0000-0000AFF30000}"/>
    <cellStyle name="Percent 6 5 4 3" xfId="61313" xr:uid="{00000000-0005-0000-0000-0000B0F30000}"/>
    <cellStyle name="Percent 6 5 4 3 2" xfId="61314" xr:uid="{00000000-0005-0000-0000-0000B1F30000}"/>
    <cellStyle name="Percent 6 5 4 3 2 2" xfId="61315" xr:uid="{00000000-0005-0000-0000-0000B2F30000}"/>
    <cellStyle name="Percent 6 5 4 3 2 3" xfId="61316" xr:uid="{00000000-0005-0000-0000-0000B3F30000}"/>
    <cellStyle name="Percent 6 5 4 3 3" xfId="61317" xr:uid="{00000000-0005-0000-0000-0000B4F30000}"/>
    <cellStyle name="Percent 6 5 4 3 4" xfId="61318" xr:uid="{00000000-0005-0000-0000-0000B5F30000}"/>
    <cellStyle name="Percent 6 5 4 4" xfId="61319" xr:uid="{00000000-0005-0000-0000-0000B6F30000}"/>
    <cellStyle name="Percent 6 5 4 4 2" xfId="61320" xr:uid="{00000000-0005-0000-0000-0000B7F30000}"/>
    <cellStyle name="Percent 6 5 4 4 2 2" xfId="61321" xr:uid="{00000000-0005-0000-0000-0000B8F30000}"/>
    <cellStyle name="Percent 6 5 4 4 2 3" xfId="61322" xr:uid="{00000000-0005-0000-0000-0000B9F30000}"/>
    <cellStyle name="Percent 6 5 4 4 3" xfId="61323" xr:uid="{00000000-0005-0000-0000-0000BAF30000}"/>
    <cellStyle name="Percent 6 5 4 4 4" xfId="61324" xr:uid="{00000000-0005-0000-0000-0000BBF30000}"/>
    <cellStyle name="Percent 6 5 4 5" xfId="61325" xr:uid="{00000000-0005-0000-0000-0000BCF30000}"/>
    <cellStyle name="Percent 6 5 4 5 2" xfId="61326" xr:uid="{00000000-0005-0000-0000-0000BDF30000}"/>
    <cellStyle name="Percent 6 5 4 5 3" xfId="61327" xr:uid="{00000000-0005-0000-0000-0000BEF30000}"/>
    <cellStyle name="Percent 6 5 4 6" xfId="61328" xr:uid="{00000000-0005-0000-0000-0000BFF30000}"/>
    <cellStyle name="Percent 6 5 4 7" xfId="61329" xr:uid="{00000000-0005-0000-0000-0000C0F30000}"/>
    <cellStyle name="Percent 6 5 5" xfId="61330" xr:uid="{00000000-0005-0000-0000-0000C1F30000}"/>
    <cellStyle name="Percent 6 5 5 2" xfId="61331" xr:uid="{00000000-0005-0000-0000-0000C2F30000}"/>
    <cellStyle name="Percent 6 5 5 2 2" xfId="61332" xr:uid="{00000000-0005-0000-0000-0000C3F30000}"/>
    <cellStyle name="Percent 6 5 5 2 2 2" xfId="61333" xr:uid="{00000000-0005-0000-0000-0000C4F30000}"/>
    <cellStyle name="Percent 6 5 5 2 2 3" xfId="61334" xr:uid="{00000000-0005-0000-0000-0000C5F30000}"/>
    <cellStyle name="Percent 6 5 5 2 3" xfId="61335" xr:uid="{00000000-0005-0000-0000-0000C6F30000}"/>
    <cellStyle name="Percent 6 5 5 2 4" xfId="61336" xr:uid="{00000000-0005-0000-0000-0000C7F30000}"/>
    <cellStyle name="Percent 6 5 5 3" xfId="61337" xr:uid="{00000000-0005-0000-0000-0000C8F30000}"/>
    <cellStyle name="Percent 6 5 5 3 2" xfId="61338" xr:uid="{00000000-0005-0000-0000-0000C9F30000}"/>
    <cellStyle name="Percent 6 5 5 3 2 2" xfId="61339" xr:uid="{00000000-0005-0000-0000-0000CAF30000}"/>
    <cellStyle name="Percent 6 5 5 3 2 3" xfId="61340" xr:uid="{00000000-0005-0000-0000-0000CBF30000}"/>
    <cellStyle name="Percent 6 5 5 3 3" xfId="61341" xr:uid="{00000000-0005-0000-0000-0000CCF30000}"/>
    <cellStyle name="Percent 6 5 5 3 4" xfId="61342" xr:uid="{00000000-0005-0000-0000-0000CDF30000}"/>
    <cellStyle name="Percent 6 5 5 4" xfId="61343" xr:uid="{00000000-0005-0000-0000-0000CEF30000}"/>
    <cellStyle name="Percent 6 5 5 4 2" xfId="61344" xr:uid="{00000000-0005-0000-0000-0000CFF30000}"/>
    <cellStyle name="Percent 6 5 5 4 3" xfId="61345" xr:uid="{00000000-0005-0000-0000-0000D0F30000}"/>
    <cellStyle name="Percent 6 5 5 5" xfId="61346" xr:uid="{00000000-0005-0000-0000-0000D1F30000}"/>
    <cellStyle name="Percent 6 5 5 6" xfId="61347" xr:uid="{00000000-0005-0000-0000-0000D2F30000}"/>
    <cellStyle name="Percent 6 5 6" xfId="61348" xr:uid="{00000000-0005-0000-0000-0000D3F30000}"/>
    <cellStyle name="Percent 6 5 6 2" xfId="61349" xr:uid="{00000000-0005-0000-0000-0000D4F30000}"/>
    <cellStyle name="Percent 6 5 6 2 2" xfId="61350" xr:uid="{00000000-0005-0000-0000-0000D5F30000}"/>
    <cellStyle name="Percent 6 5 6 2 3" xfId="61351" xr:uid="{00000000-0005-0000-0000-0000D6F30000}"/>
    <cellStyle name="Percent 6 5 6 3" xfId="61352" xr:uid="{00000000-0005-0000-0000-0000D7F30000}"/>
    <cellStyle name="Percent 6 5 6 4" xfId="61353" xr:uid="{00000000-0005-0000-0000-0000D8F30000}"/>
    <cellStyle name="Percent 6 5 7" xfId="61354" xr:uid="{00000000-0005-0000-0000-0000D9F30000}"/>
    <cellStyle name="Percent 6 5 7 2" xfId="61355" xr:uid="{00000000-0005-0000-0000-0000DAF30000}"/>
    <cellStyle name="Percent 6 5 7 2 2" xfId="61356" xr:uid="{00000000-0005-0000-0000-0000DBF30000}"/>
    <cellStyle name="Percent 6 5 7 2 3" xfId="61357" xr:uid="{00000000-0005-0000-0000-0000DCF30000}"/>
    <cellStyle name="Percent 6 5 7 3" xfId="61358" xr:uid="{00000000-0005-0000-0000-0000DDF30000}"/>
    <cellStyle name="Percent 6 5 7 4" xfId="61359" xr:uid="{00000000-0005-0000-0000-0000DEF30000}"/>
    <cellStyle name="Percent 6 5 8" xfId="61360" xr:uid="{00000000-0005-0000-0000-0000DFF30000}"/>
    <cellStyle name="Percent 6 5 8 2" xfId="61361" xr:uid="{00000000-0005-0000-0000-0000E0F30000}"/>
    <cellStyle name="Percent 6 5 8 3" xfId="61362" xr:uid="{00000000-0005-0000-0000-0000E1F30000}"/>
    <cellStyle name="Percent 6 5 9" xfId="61363" xr:uid="{00000000-0005-0000-0000-0000E2F30000}"/>
    <cellStyle name="Percent 6 6" xfId="61364" xr:uid="{00000000-0005-0000-0000-0000E3F30000}"/>
    <cellStyle name="Percent 6 6 2" xfId="61365" xr:uid="{00000000-0005-0000-0000-0000E4F30000}"/>
    <cellStyle name="Percent 6 6 2 2" xfId="61366" xr:uid="{00000000-0005-0000-0000-0000E5F30000}"/>
    <cellStyle name="Percent 6 6 2 2 2" xfId="61367" xr:uid="{00000000-0005-0000-0000-0000E6F30000}"/>
    <cellStyle name="Percent 6 6 2 2 2 2" xfId="61368" xr:uid="{00000000-0005-0000-0000-0000E7F30000}"/>
    <cellStyle name="Percent 6 6 2 2 2 2 2" xfId="61369" xr:uid="{00000000-0005-0000-0000-0000E8F30000}"/>
    <cellStyle name="Percent 6 6 2 2 2 2 3" xfId="61370" xr:uid="{00000000-0005-0000-0000-0000E9F30000}"/>
    <cellStyle name="Percent 6 6 2 2 2 3" xfId="61371" xr:uid="{00000000-0005-0000-0000-0000EAF30000}"/>
    <cellStyle name="Percent 6 6 2 2 2 4" xfId="61372" xr:uid="{00000000-0005-0000-0000-0000EBF30000}"/>
    <cellStyle name="Percent 6 6 2 2 3" xfId="61373" xr:uid="{00000000-0005-0000-0000-0000ECF30000}"/>
    <cellStyle name="Percent 6 6 2 2 3 2" xfId="61374" xr:uid="{00000000-0005-0000-0000-0000EDF30000}"/>
    <cellStyle name="Percent 6 6 2 2 3 2 2" xfId="61375" xr:uid="{00000000-0005-0000-0000-0000EEF30000}"/>
    <cellStyle name="Percent 6 6 2 2 3 2 3" xfId="61376" xr:uid="{00000000-0005-0000-0000-0000EFF30000}"/>
    <cellStyle name="Percent 6 6 2 2 3 3" xfId="61377" xr:uid="{00000000-0005-0000-0000-0000F0F30000}"/>
    <cellStyle name="Percent 6 6 2 2 3 4" xfId="61378" xr:uid="{00000000-0005-0000-0000-0000F1F30000}"/>
    <cellStyle name="Percent 6 6 2 2 4" xfId="61379" xr:uid="{00000000-0005-0000-0000-0000F2F30000}"/>
    <cellStyle name="Percent 6 6 2 2 4 2" xfId="61380" xr:uid="{00000000-0005-0000-0000-0000F3F30000}"/>
    <cellStyle name="Percent 6 6 2 2 4 3" xfId="61381" xr:uid="{00000000-0005-0000-0000-0000F4F30000}"/>
    <cellStyle name="Percent 6 6 2 2 5" xfId="61382" xr:uid="{00000000-0005-0000-0000-0000F5F30000}"/>
    <cellStyle name="Percent 6 6 2 2 6" xfId="61383" xr:uid="{00000000-0005-0000-0000-0000F6F30000}"/>
    <cellStyle name="Percent 6 6 2 3" xfId="61384" xr:uid="{00000000-0005-0000-0000-0000F7F30000}"/>
    <cellStyle name="Percent 6 6 2 3 2" xfId="61385" xr:uid="{00000000-0005-0000-0000-0000F8F30000}"/>
    <cellStyle name="Percent 6 6 2 3 2 2" xfId="61386" xr:uid="{00000000-0005-0000-0000-0000F9F30000}"/>
    <cellStyle name="Percent 6 6 2 3 2 3" xfId="61387" xr:uid="{00000000-0005-0000-0000-0000FAF30000}"/>
    <cellStyle name="Percent 6 6 2 3 3" xfId="61388" xr:uid="{00000000-0005-0000-0000-0000FBF30000}"/>
    <cellStyle name="Percent 6 6 2 3 4" xfId="61389" xr:uid="{00000000-0005-0000-0000-0000FCF30000}"/>
    <cellStyle name="Percent 6 6 2 4" xfId="61390" xr:uid="{00000000-0005-0000-0000-0000FDF30000}"/>
    <cellStyle name="Percent 6 6 2 4 2" xfId="61391" xr:uid="{00000000-0005-0000-0000-0000FEF30000}"/>
    <cellStyle name="Percent 6 6 2 4 2 2" xfId="61392" xr:uid="{00000000-0005-0000-0000-0000FFF30000}"/>
    <cellStyle name="Percent 6 6 2 4 2 3" xfId="61393" xr:uid="{00000000-0005-0000-0000-000000F40000}"/>
    <cellStyle name="Percent 6 6 2 4 3" xfId="61394" xr:uid="{00000000-0005-0000-0000-000001F40000}"/>
    <cellStyle name="Percent 6 6 2 4 4" xfId="61395" xr:uid="{00000000-0005-0000-0000-000002F40000}"/>
    <cellStyle name="Percent 6 6 2 5" xfId="61396" xr:uid="{00000000-0005-0000-0000-000003F40000}"/>
    <cellStyle name="Percent 6 6 2 5 2" xfId="61397" xr:uid="{00000000-0005-0000-0000-000004F40000}"/>
    <cellStyle name="Percent 6 6 2 5 3" xfId="61398" xr:uid="{00000000-0005-0000-0000-000005F40000}"/>
    <cellStyle name="Percent 6 6 2 6" xfId="61399" xr:uid="{00000000-0005-0000-0000-000006F40000}"/>
    <cellStyle name="Percent 6 6 2 7" xfId="61400" xr:uid="{00000000-0005-0000-0000-000007F40000}"/>
    <cellStyle name="Percent 6 6 3" xfId="61401" xr:uid="{00000000-0005-0000-0000-000008F40000}"/>
    <cellStyle name="Percent 6 6 3 2" xfId="61402" xr:uid="{00000000-0005-0000-0000-000009F40000}"/>
    <cellStyle name="Percent 6 6 3 2 2" xfId="61403" xr:uid="{00000000-0005-0000-0000-00000AF40000}"/>
    <cellStyle name="Percent 6 6 3 2 2 2" xfId="61404" xr:uid="{00000000-0005-0000-0000-00000BF40000}"/>
    <cellStyle name="Percent 6 6 3 2 2 3" xfId="61405" xr:uid="{00000000-0005-0000-0000-00000CF40000}"/>
    <cellStyle name="Percent 6 6 3 2 3" xfId="61406" xr:uid="{00000000-0005-0000-0000-00000DF40000}"/>
    <cellStyle name="Percent 6 6 3 2 4" xfId="61407" xr:uid="{00000000-0005-0000-0000-00000EF40000}"/>
    <cellStyle name="Percent 6 6 3 3" xfId="61408" xr:uid="{00000000-0005-0000-0000-00000FF40000}"/>
    <cellStyle name="Percent 6 6 3 3 2" xfId="61409" xr:uid="{00000000-0005-0000-0000-000010F40000}"/>
    <cellStyle name="Percent 6 6 3 3 2 2" xfId="61410" xr:uid="{00000000-0005-0000-0000-000011F40000}"/>
    <cellStyle name="Percent 6 6 3 3 2 3" xfId="61411" xr:uid="{00000000-0005-0000-0000-000012F40000}"/>
    <cellStyle name="Percent 6 6 3 3 3" xfId="61412" xr:uid="{00000000-0005-0000-0000-000013F40000}"/>
    <cellStyle name="Percent 6 6 3 3 4" xfId="61413" xr:uid="{00000000-0005-0000-0000-000014F40000}"/>
    <cellStyle name="Percent 6 6 3 4" xfId="61414" xr:uid="{00000000-0005-0000-0000-000015F40000}"/>
    <cellStyle name="Percent 6 6 3 4 2" xfId="61415" xr:uid="{00000000-0005-0000-0000-000016F40000}"/>
    <cellStyle name="Percent 6 6 3 4 3" xfId="61416" xr:uid="{00000000-0005-0000-0000-000017F40000}"/>
    <cellStyle name="Percent 6 6 3 5" xfId="61417" xr:uid="{00000000-0005-0000-0000-000018F40000}"/>
    <cellStyle name="Percent 6 6 3 6" xfId="61418" xr:uid="{00000000-0005-0000-0000-000019F40000}"/>
    <cellStyle name="Percent 6 6 4" xfId="61419" xr:uid="{00000000-0005-0000-0000-00001AF40000}"/>
    <cellStyle name="Percent 6 6 4 2" xfId="61420" xr:uid="{00000000-0005-0000-0000-00001BF40000}"/>
    <cellStyle name="Percent 6 6 4 2 2" xfId="61421" xr:uid="{00000000-0005-0000-0000-00001CF40000}"/>
    <cellStyle name="Percent 6 6 4 2 3" xfId="61422" xr:uid="{00000000-0005-0000-0000-00001DF40000}"/>
    <cellStyle name="Percent 6 6 4 3" xfId="61423" xr:uid="{00000000-0005-0000-0000-00001EF40000}"/>
    <cellStyle name="Percent 6 6 4 4" xfId="61424" xr:uid="{00000000-0005-0000-0000-00001FF40000}"/>
    <cellStyle name="Percent 6 6 5" xfId="61425" xr:uid="{00000000-0005-0000-0000-000020F40000}"/>
    <cellStyle name="Percent 6 6 5 2" xfId="61426" xr:uid="{00000000-0005-0000-0000-000021F40000}"/>
    <cellStyle name="Percent 6 6 5 2 2" xfId="61427" xr:uid="{00000000-0005-0000-0000-000022F40000}"/>
    <cellStyle name="Percent 6 6 5 2 3" xfId="61428" xr:uid="{00000000-0005-0000-0000-000023F40000}"/>
    <cellStyle name="Percent 6 6 5 3" xfId="61429" xr:uid="{00000000-0005-0000-0000-000024F40000}"/>
    <cellStyle name="Percent 6 6 5 4" xfId="61430" xr:uid="{00000000-0005-0000-0000-000025F40000}"/>
    <cellStyle name="Percent 6 6 6" xfId="61431" xr:uid="{00000000-0005-0000-0000-000026F40000}"/>
    <cellStyle name="Percent 6 6 6 2" xfId="61432" xr:uid="{00000000-0005-0000-0000-000027F40000}"/>
    <cellStyle name="Percent 6 6 6 3" xfId="61433" xr:uid="{00000000-0005-0000-0000-000028F40000}"/>
    <cellStyle name="Percent 6 6 7" xfId="61434" xr:uid="{00000000-0005-0000-0000-000029F40000}"/>
    <cellStyle name="Percent 6 6 8" xfId="61435" xr:uid="{00000000-0005-0000-0000-00002AF40000}"/>
    <cellStyle name="Percent 6 7" xfId="61436" xr:uid="{00000000-0005-0000-0000-00002BF40000}"/>
    <cellStyle name="Percent 6 7 2" xfId="61437" xr:uid="{00000000-0005-0000-0000-00002CF40000}"/>
    <cellStyle name="Percent 6 7 2 2" xfId="61438" xr:uid="{00000000-0005-0000-0000-00002DF40000}"/>
    <cellStyle name="Percent 6 7 2 2 2" xfId="61439" xr:uid="{00000000-0005-0000-0000-00002EF40000}"/>
    <cellStyle name="Percent 6 7 2 2 2 2" xfId="61440" xr:uid="{00000000-0005-0000-0000-00002FF40000}"/>
    <cellStyle name="Percent 6 7 2 2 2 3" xfId="61441" xr:uid="{00000000-0005-0000-0000-000030F40000}"/>
    <cellStyle name="Percent 6 7 2 2 3" xfId="61442" xr:uid="{00000000-0005-0000-0000-000031F40000}"/>
    <cellStyle name="Percent 6 7 2 2 4" xfId="61443" xr:uid="{00000000-0005-0000-0000-000032F40000}"/>
    <cellStyle name="Percent 6 7 2 3" xfId="61444" xr:uid="{00000000-0005-0000-0000-000033F40000}"/>
    <cellStyle name="Percent 6 7 2 3 2" xfId="61445" xr:uid="{00000000-0005-0000-0000-000034F40000}"/>
    <cellStyle name="Percent 6 7 2 3 2 2" xfId="61446" xr:uid="{00000000-0005-0000-0000-000035F40000}"/>
    <cellStyle name="Percent 6 7 2 3 2 3" xfId="61447" xr:uid="{00000000-0005-0000-0000-000036F40000}"/>
    <cellStyle name="Percent 6 7 2 3 3" xfId="61448" xr:uid="{00000000-0005-0000-0000-000037F40000}"/>
    <cellStyle name="Percent 6 7 2 3 4" xfId="61449" xr:uid="{00000000-0005-0000-0000-000038F40000}"/>
    <cellStyle name="Percent 6 7 2 4" xfId="61450" xr:uid="{00000000-0005-0000-0000-000039F40000}"/>
    <cellStyle name="Percent 6 7 2 4 2" xfId="61451" xr:uid="{00000000-0005-0000-0000-00003AF40000}"/>
    <cellStyle name="Percent 6 7 2 4 3" xfId="61452" xr:uid="{00000000-0005-0000-0000-00003BF40000}"/>
    <cellStyle name="Percent 6 7 2 5" xfId="61453" xr:uid="{00000000-0005-0000-0000-00003CF40000}"/>
    <cellStyle name="Percent 6 7 2 6" xfId="61454" xr:uid="{00000000-0005-0000-0000-00003DF40000}"/>
    <cellStyle name="Percent 6 7 3" xfId="61455" xr:uid="{00000000-0005-0000-0000-00003EF40000}"/>
    <cellStyle name="Percent 6 7 3 2" xfId="61456" xr:uid="{00000000-0005-0000-0000-00003FF40000}"/>
    <cellStyle name="Percent 6 7 3 2 2" xfId="61457" xr:uid="{00000000-0005-0000-0000-000040F40000}"/>
    <cellStyle name="Percent 6 7 3 2 3" xfId="61458" xr:uid="{00000000-0005-0000-0000-000041F40000}"/>
    <cellStyle name="Percent 6 7 3 3" xfId="61459" xr:uid="{00000000-0005-0000-0000-000042F40000}"/>
    <cellStyle name="Percent 6 7 3 4" xfId="61460" xr:uid="{00000000-0005-0000-0000-000043F40000}"/>
    <cellStyle name="Percent 6 7 4" xfId="61461" xr:uid="{00000000-0005-0000-0000-000044F40000}"/>
    <cellStyle name="Percent 6 7 4 2" xfId="61462" xr:uid="{00000000-0005-0000-0000-000045F40000}"/>
    <cellStyle name="Percent 6 7 4 2 2" xfId="61463" xr:uid="{00000000-0005-0000-0000-000046F40000}"/>
    <cellStyle name="Percent 6 7 4 2 3" xfId="61464" xr:uid="{00000000-0005-0000-0000-000047F40000}"/>
    <cellStyle name="Percent 6 7 4 3" xfId="61465" xr:uid="{00000000-0005-0000-0000-000048F40000}"/>
    <cellStyle name="Percent 6 7 4 4" xfId="61466" xr:uid="{00000000-0005-0000-0000-000049F40000}"/>
    <cellStyle name="Percent 6 7 5" xfId="61467" xr:uid="{00000000-0005-0000-0000-00004AF40000}"/>
    <cellStyle name="Percent 6 7 5 2" xfId="61468" xr:uid="{00000000-0005-0000-0000-00004BF40000}"/>
    <cellStyle name="Percent 6 7 5 3" xfId="61469" xr:uid="{00000000-0005-0000-0000-00004CF40000}"/>
    <cellStyle name="Percent 6 7 6" xfId="61470" xr:uid="{00000000-0005-0000-0000-00004DF40000}"/>
    <cellStyle name="Percent 6 7 7" xfId="61471" xr:uid="{00000000-0005-0000-0000-00004EF40000}"/>
    <cellStyle name="Percent 6 8" xfId="61472" xr:uid="{00000000-0005-0000-0000-00004FF40000}"/>
    <cellStyle name="Percent 6 8 2" xfId="61473" xr:uid="{00000000-0005-0000-0000-000050F40000}"/>
    <cellStyle name="Percent 6 8 2 2" xfId="61474" xr:uid="{00000000-0005-0000-0000-000051F40000}"/>
    <cellStyle name="Percent 6 8 2 2 2" xfId="61475" xr:uid="{00000000-0005-0000-0000-000052F40000}"/>
    <cellStyle name="Percent 6 8 2 2 2 2" xfId="61476" xr:uid="{00000000-0005-0000-0000-000053F40000}"/>
    <cellStyle name="Percent 6 8 2 2 2 3" xfId="61477" xr:uid="{00000000-0005-0000-0000-000054F40000}"/>
    <cellStyle name="Percent 6 8 2 2 3" xfId="61478" xr:uid="{00000000-0005-0000-0000-000055F40000}"/>
    <cellStyle name="Percent 6 8 2 2 4" xfId="61479" xr:uid="{00000000-0005-0000-0000-000056F40000}"/>
    <cellStyle name="Percent 6 8 2 3" xfId="61480" xr:uid="{00000000-0005-0000-0000-000057F40000}"/>
    <cellStyle name="Percent 6 8 2 3 2" xfId="61481" xr:uid="{00000000-0005-0000-0000-000058F40000}"/>
    <cellStyle name="Percent 6 8 2 3 2 2" xfId="61482" xr:uid="{00000000-0005-0000-0000-000059F40000}"/>
    <cellStyle name="Percent 6 8 2 3 2 3" xfId="61483" xr:uid="{00000000-0005-0000-0000-00005AF40000}"/>
    <cellStyle name="Percent 6 8 2 3 3" xfId="61484" xr:uid="{00000000-0005-0000-0000-00005BF40000}"/>
    <cellStyle name="Percent 6 8 2 3 4" xfId="61485" xr:uid="{00000000-0005-0000-0000-00005CF40000}"/>
    <cellStyle name="Percent 6 8 2 4" xfId="61486" xr:uid="{00000000-0005-0000-0000-00005DF40000}"/>
    <cellStyle name="Percent 6 8 2 4 2" xfId="61487" xr:uid="{00000000-0005-0000-0000-00005EF40000}"/>
    <cellStyle name="Percent 6 8 2 4 3" xfId="61488" xr:uid="{00000000-0005-0000-0000-00005FF40000}"/>
    <cellStyle name="Percent 6 8 2 5" xfId="61489" xr:uid="{00000000-0005-0000-0000-000060F40000}"/>
    <cellStyle name="Percent 6 8 2 6" xfId="61490" xr:uid="{00000000-0005-0000-0000-000061F40000}"/>
    <cellStyle name="Percent 6 8 3" xfId="61491" xr:uid="{00000000-0005-0000-0000-000062F40000}"/>
    <cellStyle name="Percent 6 8 3 2" xfId="61492" xr:uid="{00000000-0005-0000-0000-000063F40000}"/>
    <cellStyle name="Percent 6 8 3 2 2" xfId="61493" xr:uid="{00000000-0005-0000-0000-000064F40000}"/>
    <cellStyle name="Percent 6 8 3 2 3" xfId="61494" xr:uid="{00000000-0005-0000-0000-000065F40000}"/>
    <cellStyle name="Percent 6 8 3 3" xfId="61495" xr:uid="{00000000-0005-0000-0000-000066F40000}"/>
    <cellStyle name="Percent 6 8 3 4" xfId="61496" xr:uid="{00000000-0005-0000-0000-000067F40000}"/>
    <cellStyle name="Percent 6 8 4" xfId="61497" xr:uid="{00000000-0005-0000-0000-000068F40000}"/>
    <cellStyle name="Percent 6 8 4 2" xfId="61498" xr:uid="{00000000-0005-0000-0000-000069F40000}"/>
    <cellStyle name="Percent 6 8 4 2 2" xfId="61499" xr:uid="{00000000-0005-0000-0000-00006AF40000}"/>
    <cellStyle name="Percent 6 8 4 2 3" xfId="61500" xr:uid="{00000000-0005-0000-0000-00006BF40000}"/>
    <cellStyle name="Percent 6 8 4 3" xfId="61501" xr:uid="{00000000-0005-0000-0000-00006CF40000}"/>
    <cellStyle name="Percent 6 8 4 4" xfId="61502" xr:uid="{00000000-0005-0000-0000-00006DF40000}"/>
    <cellStyle name="Percent 6 8 5" xfId="61503" xr:uid="{00000000-0005-0000-0000-00006EF40000}"/>
    <cellStyle name="Percent 6 8 5 2" xfId="61504" xr:uid="{00000000-0005-0000-0000-00006FF40000}"/>
    <cellStyle name="Percent 6 8 5 3" xfId="61505" xr:uid="{00000000-0005-0000-0000-000070F40000}"/>
    <cellStyle name="Percent 6 8 6" xfId="61506" xr:uid="{00000000-0005-0000-0000-000071F40000}"/>
    <cellStyle name="Percent 6 8 7" xfId="61507" xr:uid="{00000000-0005-0000-0000-000072F40000}"/>
    <cellStyle name="Percent 6 9" xfId="61508" xr:uid="{00000000-0005-0000-0000-000073F40000}"/>
    <cellStyle name="Percent 6 9 2" xfId="61509" xr:uid="{00000000-0005-0000-0000-000074F40000}"/>
    <cellStyle name="Percent 6 9 2 2" xfId="61510" xr:uid="{00000000-0005-0000-0000-000075F40000}"/>
    <cellStyle name="Percent 6 9 2 2 2" xfId="61511" xr:uid="{00000000-0005-0000-0000-000076F40000}"/>
    <cellStyle name="Percent 6 9 2 2 3" xfId="61512" xr:uid="{00000000-0005-0000-0000-000077F40000}"/>
    <cellStyle name="Percent 6 9 2 3" xfId="61513" xr:uid="{00000000-0005-0000-0000-000078F40000}"/>
    <cellStyle name="Percent 6 9 2 4" xfId="61514" xr:uid="{00000000-0005-0000-0000-000079F40000}"/>
    <cellStyle name="Percent 6 9 3" xfId="61515" xr:uid="{00000000-0005-0000-0000-00007AF40000}"/>
    <cellStyle name="Percent 6 9 3 2" xfId="61516" xr:uid="{00000000-0005-0000-0000-00007BF40000}"/>
    <cellStyle name="Percent 6 9 3 2 2" xfId="61517" xr:uid="{00000000-0005-0000-0000-00007CF40000}"/>
    <cellStyle name="Percent 6 9 3 2 3" xfId="61518" xr:uid="{00000000-0005-0000-0000-00007DF40000}"/>
    <cellStyle name="Percent 6 9 3 3" xfId="61519" xr:uid="{00000000-0005-0000-0000-00007EF40000}"/>
    <cellStyle name="Percent 6 9 3 4" xfId="61520" xr:uid="{00000000-0005-0000-0000-00007FF40000}"/>
    <cellStyle name="Percent 6 9 4" xfId="61521" xr:uid="{00000000-0005-0000-0000-000080F40000}"/>
    <cellStyle name="Percent 6 9 4 2" xfId="61522" xr:uid="{00000000-0005-0000-0000-000081F40000}"/>
    <cellStyle name="Percent 6 9 4 3" xfId="61523" xr:uid="{00000000-0005-0000-0000-000082F40000}"/>
    <cellStyle name="Percent 6 9 5" xfId="61524" xr:uid="{00000000-0005-0000-0000-000083F40000}"/>
    <cellStyle name="Percent 6 9 6" xfId="61525" xr:uid="{00000000-0005-0000-0000-000084F40000}"/>
    <cellStyle name="Percent 7" xfId="61526" xr:uid="{00000000-0005-0000-0000-000085F40000}"/>
    <cellStyle name="Percent 7 10" xfId="61527" xr:uid="{00000000-0005-0000-0000-000086F40000}"/>
    <cellStyle name="Percent 7 10 2" xfId="61528" xr:uid="{00000000-0005-0000-0000-000087F40000}"/>
    <cellStyle name="Percent 7 10 3" xfId="61529" xr:uid="{00000000-0005-0000-0000-000088F40000}"/>
    <cellStyle name="Percent 7 11" xfId="61530" xr:uid="{00000000-0005-0000-0000-000089F40000}"/>
    <cellStyle name="Percent 7 12" xfId="61531" xr:uid="{00000000-0005-0000-0000-00008AF40000}"/>
    <cellStyle name="Percent 7 2" xfId="61532" xr:uid="{00000000-0005-0000-0000-00008BF40000}"/>
    <cellStyle name="Percent 7 2 10" xfId="61533" xr:uid="{00000000-0005-0000-0000-00008CF40000}"/>
    <cellStyle name="Percent 7 2 11" xfId="61534" xr:uid="{00000000-0005-0000-0000-00008DF40000}"/>
    <cellStyle name="Percent 7 2 2" xfId="61535" xr:uid="{00000000-0005-0000-0000-00008EF40000}"/>
    <cellStyle name="Percent 7 2 2 10" xfId="61536" xr:uid="{00000000-0005-0000-0000-00008FF40000}"/>
    <cellStyle name="Percent 7 2 2 2" xfId="61537" xr:uid="{00000000-0005-0000-0000-000090F40000}"/>
    <cellStyle name="Percent 7 2 2 2 2" xfId="61538" xr:uid="{00000000-0005-0000-0000-000091F40000}"/>
    <cellStyle name="Percent 7 2 2 2 2 2" xfId="61539" xr:uid="{00000000-0005-0000-0000-000092F40000}"/>
    <cellStyle name="Percent 7 2 2 2 2 2 2" xfId="61540" xr:uid="{00000000-0005-0000-0000-000093F40000}"/>
    <cellStyle name="Percent 7 2 2 2 2 2 2 2" xfId="61541" xr:uid="{00000000-0005-0000-0000-000094F40000}"/>
    <cellStyle name="Percent 7 2 2 2 2 2 2 2 2" xfId="61542" xr:uid="{00000000-0005-0000-0000-000095F40000}"/>
    <cellStyle name="Percent 7 2 2 2 2 2 2 2 3" xfId="61543" xr:uid="{00000000-0005-0000-0000-000096F40000}"/>
    <cellStyle name="Percent 7 2 2 2 2 2 2 3" xfId="61544" xr:uid="{00000000-0005-0000-0000-000097F40000}"/>
    <cellStyle name="Percent 7 2 2 2 2 2 2 4" xfId="61545" xr:uid="{00000000-0005-0000-0000-000098F40000}"/>
    <cellStyle name="Percent 7 2 2 2 2 2 3" xfId="61546" xr:uid="{00000000-0005-0000-0000-000099F40000}"/>
    <cellStyle name="Percent 7 2 2 2 2 2 3 2" xfId="61547" xr:uid="{00000000-0005-0000-0000-00009AF40000}"/>
    <cellStyle name="Percent 7 2 2 2 2 2 3 2 2" xfId="61548" xr:uid="{00000000-0005-0000-0000-00009BF40000}"/>
    <cellStyle name="Percent 7 2 2 2 2 2 3 2 3" xfId="61549" xr:uid="{00000000-0005-0000-0000-00009CF40000}"/>
    <cellStyle name="Percent 7 2 2 2 2 2 3 3" xfId="61550" xr:uid="{00000000-0005-0000-0000-00009DF40000}"/>
    <cellStyle name="Percent 7 2 2 2 2 2 3 4" xfId="61551" xr:uid="{00000000-0005-0000-0000-00009EF40000}"/>
    <cellStyle name="Percent 7 2 2 2 2 2 4" xfId="61552" xr:uid="{00000000-0005-0000-0000-00009FF40000}"/>
    <cellStyle name="Percent 7 2 2 2 2 2 4 2" xfId="61553" xr:uid="{00000000-0005-0000-0000-0000A0F40000}"/>
    <cellStyle name="Percent 7 2 2 2 2 2 4 3" xfId="61554" xr:uid="{00000000-0005-0000-0000-0000A1F40000}"/>
    <cellStyle name="Percent 7 2 2 2 2 2 5" xfId="61555" xr:uid="{00000000-0005-0000-0000-0000A2F40000}"/>
    <cellStyle name="Percent 7 2 2 2 2 2 6" xfId="61556" xr:uid="{00000000-0005-0000-0000-0000A3F40000}"/>
    <cellStyle name="Percent 7 2 2 2 2 3" xfId="61557" xr:uid="{00000000-0005-0000-0000-0000A4F40000}"/>
    <cellStyle name="Percent 7 2 2 2 2 3 2" xfId="61558" xr:uid="{00000000-0005-0000-0000-0000A5F40000}"/>
    <cellStyle name="Percent 7 2 2 2 2 3 2 2" xfId="61559" xr:uid="{00000000-0005-0000-0000-0000A6F40000}"/>
    <cellStyle name="Percent 7 2 2 2 2 3 2 3" xfId="61560" xr:uid="{00000000-0005-0000-0000-0000A7F40000}"/>
    <cellStyle name="Percent 7 2 2 2 2 3 3" xfId="61561" xr:uid="{00000000-0005-0000-0000-0000A8F40000}"/>
    <cellStyle name="Percent 7 2 2 2 2 3 4" xfId="61562" xr:uid="{00000000-0005-0000-0000-0000A9F40000}"/>
    <cellStyle name="Percent 7 2 2 2 2 4" xfId="61563" xr:uid="{00000000-0005-0000-0000-0000AAF40000}"/>
    <cellStyle name="Percent 7 2 2 2 2 4 2" xfId="61564" xr:uid="{00000000-0005-0000-0000-0000ABF40000}"/>
    <cellStyle name="Percent 7 2 2 2 2 4 2 2" xfId="61565" xr:uid="{00000000-0005-0000-0000-0000ACF40000}"/>
    <cellStyle name="Percent 7 2 2 2 2 4 2 3" xfId="61566" xr:uid="{00000000-0005-0000-0000-0000ADF40000}"/>
    <cellStyle name="Percent 7 2 2 2 2 4 3" xfId="61567" xr:uid="{00000000-0005-0000-0000-0000AEF40000}"/>
    <cellStyle name="Percent 7 2 2 2 2 4 4" xfId="61568" xr:uid="{00000000-0005-0000-0000-0000AFF40000}"/>
    <cellStyle name="Percent 7 2 2 2 2 5" xfId="61569" xr:uid="{00000000-0005-0000-0000-0000B0F40000}"/>
    <cellStyle name="Percent 7 2 2 2 2 5 2" xfId="61570" xr:uid="{00000000-0005-0000-0000-0000B1F40000}"/>
    <cellStyle name="Percent 7 2 2 2 2 5 3" xfId="61571" xr:uid="{00000000-0005-0000-0000-0000B2F40000}"/>
    <cellStyle name="Percent 7 2 2 2 2 6" xfId="61572" xr:uid="{00000000-0005-0000-0000-0000B3F40000}"/>
    <cellStyle name="Percent 7 2 2 2 2 7" xfId="61573" xr:uid="{00000000-0005-0000-0000-0000B4F40000}"/>
    <cellStyle name="Percent 7 2 2 2 3" xfId="61574" xr:uid="{00000000-0005-0000-0000-0000B5F40000}"/>
    <cellStyle name="Percent 7 2 2 2 3 2" xfId="61575" xr:uid="{00000000-0005-0000-0000-0000B6F40000}"/>
    <cellStyle name="Percent 7 2 2 2 3 2 2" xfId="61576" xr:uid="{00000000-0005-0000-0000-0000B7F40000}"/>
    <cellStyle name="Percent 7 2 2 2 3 2 2 2" xfId="61577" xr:uid="{00000000-0005-0000-0000-0000B8F40000}"/>
    <cellStyle name="Percent 7 2 2 2 3 2 2 3" xfId="61578" xr:uid="{00000000-0005-0000-0000-0000B9F40000}"/>
    <cellStyle name="Percent 7 2 2 2 3 2 3" xfId="61579" xr:uid="{00000000-0005-0000-0000-0000BAF40000}"/>
    <cellStyle name="Percent 7 2 2 2 3 2 4" xfId="61580" xr:uid="{00000000-0005-0000-0000-0000BBF40000}"/>
    <cellStyle name="Percent 7 2 2 2 3 3" xfId="61581" xr:uid="{00000000-0005-0000-0000-0000BCF40000}"/>
    <cellStyle name="Percent 7 2 2 2 3 3 2" xfId="61582" xr:uid="{00000000-0005-0000-0000-0000BDF40000}"/>
    <cellStyle name="Percent 7 2 2 2 3 3 2 2" xfId="61583" xr:uid="{00000000-0005-0000-0000-0000BEF40000}"/>
    <cellStyle name="Percent 7 2 2 2 3 3 2 3" xfId="61584" xr:uid="{00000000-0005-0000-0000-0000BFF40000}"/>
    <cellStyle name="Percent 7 2 2 2 3 3 3" xfId="61585" xr:uid="{00000000-0005-0000-0000-0000C0F40000}"/>
    <cellStyle name="Percent 7 2 2 2 3 3 4" xfId="61586" xr:uid="{00000000-0005-0000-0000-0000C1F40000}"/>
    <cellStyle name="Percent 7 2 2 2 3 4" xfId="61587" xr:uid="{00000000-0005-0000-0000-0000C2F40000}"/>
    <cellStyle name="Percent 7 2 2 2 3 4 2" xfId="61588" xr:uid="{00000000-0005-0000-0000-0000C3F40000}"/>
    <cellStyle name="Percent 7 2 2 2 3 4 3" xfId="61589" xr:uid="{00000000-0005-0000-0000-0000C4F40000}"/>
    <cellStyle name="Percent 7 2 2 2 3 5" xfId="61590" xr:uid="{00000000-0005-0000-0000-0000C5F40000}"/>
    <cellStyle name="Percent 7 2 2 2 3 6" xfId="61591" xr:uid="{00000000-0005-0000-0000-0000C6F40000}"/>
    <cellStyle name="Percent 7 2 2 2 4" xfId="61592" xr:uid="{00000000-0005-0000-0000-0000C7F40000}"/>
    <cellStyle name="Percent 7 2 2 2 4 2" xfId="61593" xr:uid="{00000000-0005-0000-0000-0000C8F40000}"/>
    <cellStyle name="Percent 7 2 2 2 4 2 2" xfId="61594" xr:uid="{00000000-0005-0000-0000-0000C9F40000}"/>
    <cellStyle name="Percent 7 2 2 2 4 2 3" xfId="61595" xr:uid="{00000000-0005-0000-0000-0000CAF40000}"/>
    <cellStyle name="Percent 7 2 2 2 4 3" xfId="61596" xr:uid="{00000000-0005-0000-0000-0000CBF40000}"/>
    <cellStyle name="Percent 7 2 2 2 4 4" xfId="61597" xr:uid="{00000000-0005-0000-0000-0000CCF40000}"/>
    <cellStyle name="Percent 7 2 2 2 5" xfId="61598" xr:uid="{00000000-0005-0000-0000-0000CDF40000}"/>
    <cellStyle name="Percent 7 2 2 2 5 2" xfId="61599" xr:uid="{00000000-0005-0000-0000-0000CEF40000}"/>
    <cellStyle name="Percent 7 2 2 2 5 2 2" xfId="61600" xr:uid="{00000000-0005-0000-0000-0000CFF40000}"/>
    <cellStyle name="Percent 7 2 2 2 5 2 3" xfId="61601" xr:uid="{00000000-0005-0000-0000-0000D0F40000}"/>
    <cellStyle name="Percent 7 2 2 2 5 3" xfId="61602" xr:uid="{00000000-0005-0000-0000-0000D1F40000}"/>
    <cellStyle name="Percent 7 2 2 2 5 4" xfId="61603" xr:uid="{00000000-0005-0000-0000-0000D2F40000}"/>
    <cellStyle name="Percent 7 2 2 2 6" xfId="61604" xr:uid="{00000000-0005-0000-0000-0000D3F40000}"/>
    <cellStyle name="Percent 7 2 2 2 6 2" xfId="61605" xr:uid="{00000000-0005-0000-0000-0000D4F40000}"/>
    <cellStyle name="Percent 7 2 2 2 6 3" xfId="61606" xr:uid="{00000000-0005-0000-0000-0000D5F40000}"/>
    <cellStyle name="Percent 7 2 2 2 7" xfId="61607" xr:uid="{00000000-0005-0000-0000-0000D6F40000}"/>
    <cellStyle name="Percent 7 2 2 2 8" xfId="61608" xr:uid="{00000000-0005-0000-0000-0000D7F40000}"/>
    <cellStyle name="Percent 7 2 2 3" xfId="61609" xr:uid="{00000000-0005-0000-0000-0000D8F40000}"/>
    <cellStyle name="Percent 7 2 2 3 2" xfId="61610" xr:uid="{00000000-0005-0000-0000-0000D9F40000}"/>
    <cellStyle name="Percent 7 2 2 3 2 2" xfId="61611" xr:uid="{00000000-0005-0000-0000-0000DAF40000}"/>
    <cellStyle name="Percent 7 2 2 3 2 2 2" xfId="61612" xr:uid="{00000000-0005-0000-0000-0000DBF40000}"/>
    <cellStyle name="Percent 7 2 2 3 2 2 2 2" xfId="61613" xr:uid="{00000000-0005-0000-0000-0000DCF40000}"/>
    <cellStyle name="Percent 7 2 2 3 2 2 2 3" xfId="61614" xr:uid="{00000000-0005-0000-0000-0000DDF40000}"/>
    <cellStyle name="Percent 7 2 2 3 2 2 3" xfId="61615" xr:uid="{00000000-0005-0000-0000-0000DEF40000}"/>
    <cellStyle name="Percent 7 2 2 3 2 2 4" xfId="61616" xr:uid="{00000000-0005-0000-0000-0000DFF40000}"/>
    <cellStyle name="Percent 7 2 2 3 2 3" xfId="61617" xr:uid="{00000000-0005-0000-0000-0000E0F40000}"/>
    <cellStyle name="Percent 7 2 2 3 2 3 2" xfId="61618" xr:uid="{00000000-0005-0000-0000-0000E1F40000}"/>
    <cellStyle name="Percent 7 2 2 3 2 3 2 2" xfId="61619" xr:uid="{00000000-0005-0000-0000-0000E2F40000}"/>
    <cellStyle name="Percent 7 2 2 3 2 3 2 3" xfId="61620" xr:uid="{00000000-0005-0000-0000-0000E3F40000}"/>
    <cellStyle name="Percent 7 2 2 3 2 3 3" xfId="61621" xr:uid="{00000000-0005-0000-0000-0000E4F40000}"/>
    <cellStyle name="Percent 7 2 2 3 2 3 4" xfId="61622" xr:uid="{00000000-0005-0000-0000-0000E5F40000}"/>
    <cellStyle name="Percent 7 2 2 3 2 4" xfId="61623" xr:uid="{00000000-0005-0000-0000-0000E6F40000}"/>
    <cellStyle name="Percent 7 2 2 3 2 4 2" xfId="61624" xr:uid="{00000000-0005-0000-0000-0000E7F40000}"/>
    <cellStyle name="Percent 7 2 2 3 2 4 3" xfId="61625" xr:uid="{00000000-0005-0000-0000-0000E8F40000}"/>
    <cellStyle name="Percent 7 2 2 3 2 5" xfId="61626" xr:uid="{00000000-0005-0000-0000-0000E9F40000}"/>
    <cellStyle name="Percent 7 2 2 3 2 6" xfId="61627" xr:uid="{00000000-0005-0000-0000-0000EAF40000}"/>
    <cellStyle name="Percent 7 2 2 3 3" xfId="61628" xr:uid="{00000000-0005-0000-0000-0000EBF40000}"/>
    <cellStyle name="Percent 7 2 2 3 3 2" xfId="61629" xr:uid="{00000000-0005-0000-0000-0000ECF40000}"/>
    <cellStyle name="Percent 7 2 2 3 3 2 2" xfId="61630" xr:uid="{00000000-0005-0000-0000-0000EDF40000}"/>
    <cellStyle name="Percent 7 2 2 3 3 2 3" xfId="61631" xr:uid="{00000000-0005-0000-0000-0000EEF40000}"/>
    <cellStyle name="Percent 7 2 2 3 3 3" xfId="61632" xr:uid="{00000000-0005-0000-0000-0000EFF40000}"/>
    <cellStyle name="Percent 7 2 2 3 3 4" xfId="61633" xr:uid="{00000000-0005-0000-0000-0000F0F40000}"/>
    <cellStyle name="Percent 7 2 2 3 4" xfId="61634" xr:uid="{00000000-0005-0000-0000-0000F1F40000}"/>
    <cellStyle name="Percent 7 2 2 3 4 2" xfId="61635" xr:uid="{00000000-0005-0000-0000-0000F2F40000}"/>
    <cellStyle name="Percent 7 2 2 3 4 2 2" xfId="61636" xr:uid="{00000000-0005-0000-0000-0000F3F40000}"/>
    <cellStyle name="Percent 7 2 2 3 4 2 3" xfId="61637" xr:uid="{00000000-0005-0000-0000-0000F4F40000}"/>
    <cellStyle name="Percent 7 2 2 3 4 3" xfId="61638" xr:uid="{00000000-0005-0000-0000-0000F5F40000}"/>
    <cellStyle name="Percent 7 2 2 3 4 4" xfId="61639" xr:uid="{00000000-0005-0000-0000-0000F6F40000}"/>
    <cellStyle name="Percent 7 2 2 3 5" xfId="61640" xr:uid="{00000000-0005-0000-0000-0000F7F40000}"/>
    <cellStyle name="Percent 7 2 2 3 5 2" xfId="61641" xr:uid="{00000000-0005-0000-0000-0000F8F40000}"/>
    <cellStyle name="Percent 7 2 2 3 5 3" xfId="61642" xr:uid="{00000000-0005-0000-0000-0000F9F40000}"/>
    <cellStyle name="Percent 7 2 2 3 6" xfId="61643" xr:uid="{00000000-0005-0000-0000-0000FAF40000}"/>
    <cellStyle name="Percent 7 2 2 3 7" xfId="61644" xr:uid="{00000000-0005-0000-0000-0000FBF40000}"/>
    <cellStyle name="Percent 7 2 2 4" xfId="61645" xr:uid="{00000000-0005-0000-0000-0000FCF40000}"/>
    <cellStyle name="Percent 7 2 2 4 2" xfId="61646" xr:uid="{00000000-0005-0000-0000-0000FDF40000}"/>
    <cellStyle name="Percent 7 2 2 4 2 2" xfId="61647" xr:uid="{00000000-0005-0000-0000-0000FEF40000}"/>
    <cellStyle name="Percent 7 2 2 4 2 2 2" xfId="61648" xr:uid="{00000000-0005-0000-0000-0000FFF40000}"/>
    <cellStyle name="Percent 7 2 2 4 2 2 2 2" xfId="61649" xr:uid="{00000000-0005-0000-0000-000000F50000}"/>
    <cellStyle name="Percent 7 2 2 4 2 2 2 3" xfId="61650" xr:uid="{00000000-0005-0000-0000-000001F50000}"/>
    <cellStyle name="Percent 7 2 2 4 2 2 3" xfId="61651" xr:uid="{00000000-0005-0000-0000-000002F50000}"/>
    <cellStyle name="Percent 7 2 2 4 2 2 4" xfId="61652" xr:uid="{00000000-0005-0000-0000-000003F50000}"/>
    <cellStyle name="Percent 7 2 2 4 2 3" xfId="61653" xr:uid="{00000000-0005-0000-0000-000004F50000}"/>
    <cellStyle name="Percent 7 2 2 4 2 3 2" xfId="61654" xr:uid="{00000000-0005-0000-0000-000005F50000}"/>
    <cellStyle name="Percent 7 2 2 4 2 3 2 2" xfId="61655" xr:uid="{00000000-0005-0000-0000-000006F50000}"/>
    <cellStyle name="Percent 7 2 2 4 2 3 2 3" xfId="61656" xr:uid="{00000000-0005-0000-0000-000007F50000}"/>
    <cellStyle name="Percent 7 2 2 4 2 3 3" xfId="61657" xr:uid="{00000000-0005-0000-0000-000008F50000}"/>
    <cellStyle name="Percent 7 2 2 4 2 3 4" xfId="61658" xr:uid="{00000000-0005-0000-0000-000009F50000}"/>
    <cellStyle name="Percent 7 2 2 4 2 4" xfId="61659" xr:uid="{00000000-0005-0000-0000-00000AF50000}"/>
    <cellStyle name="Percent 7 2 2 4 2 4 2" xfId="61660" xr:uid="{00000000-0005-0000-0000-00000BF50000}"/>
    <cellStyle name="Percent 7 2 2 4 2 4 3" xfId="61661" xr:uid="{00000000-0005-0000-0000-00000CF50000}"/>
    <cellStyle name="Percent 7 2 2 4 2 5" xfId="61662" xr:uid="{00000000-0005-0000-0000-00000DF50000}"/>
    <cellStyle name="Percent 7 2 2 4 2 6" xfId="61663" xr:uid="{00000000-0005-0000-0000-00000EF50000}"/>
    <cellStyle name="Percent 7 2 2 4 3" xfId="61664" xr:uid="{00000000-0005-0000-0000-00000FF50000}"/>
    <cellStyle name="Percent 7 2 2 4 3 2" xfId="61665" xr:uid="{00000000-0005-0000-0000-000010F50000}"/>
    <cellStyle name="Percent 7 2 2 4 3 2 2" xfId="61666" xr:uid="{00000000-0005-0000-0000-000011F50000}"/>
    <cellStyle name="Percent 7 2 2 4 3 2 3" xfId="61667" xr:uid="{00000000-0005-0000-0000-000012F50000}"/>
    <cellStyle name="Percent 7 2 2 4 3 3" xfId="61668" xr:uid="{00000000-0005-0000-0000-000013F50000}"/>
    <cellStyle name="Percent 7 2 2 4 3 4" xfId="61669" xr:uid="{00000000-0005-0000-0000-000014F50000}"/>
    <cellStyle name="Percent 7 2 2 4 4" xfId="61670" xr:uid="{00000000-0005-0000-0000-000015F50000}"/>
    <cellStyle name="Percent 7 2 2 4 4 2" xfId="61671" xr:uid="{00000000-0005-0000-0000-000016F50000}"/>
    <cellStyle name="Percent 7 2 2 4 4 2 2" xfId="61672" xr:uid="{00000000-0005-0000-0000-000017F50000}"/>
    <cellStyle name="Percent 7 2 2 4 4 2 3" xfId="61673" xr:uid="{00000000-0005-0000-0000-000018F50000}"/>
    <cellStyle name="Percent 7 2 2 4 4 3" xfId="61674" xr:uid="{00000000-0005-0000-0000-000019F50000}"/>
    <cellStyle name="Percent 7 2 2 4 4 4" xfId="61675" xr:uid="{00000000-0005-0000-0000-00001AF50000}"/>
    <cellStyle name="Percent 7 2 2 4 5" xfId="61676" xr:uid="{00000000-0005-0000-0000-00001BF50000}"/>
    <cellStyle name="Percent 7 2 2 4 5 2" xfId="61677" xr:uid="{00000000-0005-0000-0000-00001CF50000}"/>
    <cellStyle name="Percent 7 2 2 4 5 3" xfId="61678" xr:uid="{00000000-0005-0000-0000-00001DF50000}"/>
    <cellStyle name="Percent 7 2 2 4 6" xfId="61679" xr:uid="{00000000-0005-0000-0000-00001EF50000}"/>
    <cellStyle name="Percent 7 2 2 4 7" xfId="61680" xr:uid="{00000000-0005-0000-0000-00001FF50000}"/>
    <cellStyle name="Percent 7 2 2 5" xfId="61681" xr:uid="{00000000-0005-0000-0000-000020F50000}"/>
    <cellStyle name="Percent 7 2 2 5 2" xfId="61682" xr:uid="{00000000-0005-0000-0000-000021F50000}"/>
    <cellStyle name="Percent 7 2 2 5 2 2" xfId="61683" xr:uid="{00000000-0005-0000-0000-000022F50000}"/>
    <cellStyle name="Percent 7 2 2 5 2 2 2" xfId="61684" xr:uid="{00000000-0005-0000-0000-000023F50000}"/>
    <cellStyle name="Percent 7 2 2 5 2 2 3" xfId="61685" xr:uid="{00000000-0005-0000-0000-000024F50000}"/>
    <cellStyle name="Percent 7 2 2 5 2 3" xfId="61686" xr:uid="{00000000-0005-0000-0000-000025F50000}"/>
    <cellStyle name="Percent 7 2 2 5 2 4" xfId="61687" xr:uid="{00000000-0005-0000-0000-000026F50000}"/>
    <cellStyle name="Percent 7 2 2 5 3" xfId="61688" xr:uid="{00000000-0005-0000-0000-000027F50000}"/>
    <cellStyle name="Percent 7 2 2 5 3 2" xfId="61689" xr:uid="{00000000-0005-0000-0000-000028F50000}"/>
    <cellStyle name="Percent 7 2 2 5 3 2 2" xfId="61690" xr:uid="{00000000-0005-0000-0000-000029F50000}"/>
    <cellStyle name="Percent 7 2 2 5 3 2 3" xfId="61691" xr:uid="{00000000-0005-0000-0000-00002AF50000}"/>
    <cellStyle name="Percent 7 2 2 5 3 3" xfId="61692" xr:uid="{00000000-0005-0000-0000-00002BF50000}"/>
    <cellStyle name="Percent 7 2 2 5 3 4" xfId="61693" xr:uid="{00000000-0005-0000-0000-00002CF50000}"/>
    <cellStyle name="Percent 7 2 2 5 4" xfId="61694" xr:uid="{00000000-0005-0000-0000-00002DF50000}"/>
    <cellStyle name="Percent 7 2 2 5 4 2" xfId="61695" xr:uid="{00000000-0005-0000-0000-00002EF50000}"/>
    <cellStyle name="Percent 7 2 2 5 4 3" xfId="61696" xr:uid="{00000000-0005-0000-0000-00002FF50000}"/>
    <cellStyle name="Percent 7 2 2 5 5" xfId="61697" xr:uid="{00000000-0005-0000-0000-000030F50000}"/>
    <cellStyle name="Percent 7 2 2 5 6" xfId="61698" xr:uid="{00000000-0005-0000-0000-000031F50000}"/>
    <cellStyle name="Percent 7 2 2 6" xfId="61699" xr:uid="{00000000-0005-0000-0000-000032F50000}"/>
    <cellStyle name="Percent 7 2 2 6 2" xfId="61700" xr:uid="{00000000-0005-0000-0000-000033F50000}"/>
    <cellStyle name="Percent 7 2 2 6 2 2" xfId="61701" xr:uid="{00000000-0005-0000-0000-000034F50000}"/>
    <cellStyle name="Percent 7 2 2 6 2 3" xfId="61702" xr:uid="{00000000-0005-0000-0000-000035F50000}"/>
    <cellStyle name="Percent 7 2 2 6 3" xfId="61703" xr:uid="{00000000-0005-0000-0000-000036F50000}"/>
    <cellStyle name="Percent 7 2 2 6 4" xfId="61704" xr:uid="{00000000-0005-0000-0000-000037F50000}"/>
    <cellStyle name="Percent 7 2 2 7" xfId="61705" xr:uid="{00000000-0005-0000-0000-000038F50000}"/>
    <cellStyle name="Percent 7 2 2 7 2" xfId="61706" xr:uid="{00000000-0005-0000-0000-000039F50000}"/>
    <cellStyle name="Percent 7 2 2 7 2 2" xfId="61707" xr:uid="{00000000-0005-0000-0000-00003AF50000}"/>
    <cellStyle name="Percent 7 2 2 7 2 3" xfId="61708" xr:uid="{00000000-0005-0000-0000-00003BF50000}"/>
    <cellStyle name="Percent 7 2 2 7 3" xfId="61709" xr:uid="{00000000-0005-0000-0000-00003CF50000}"/>
    <cellStyle name="Percent 7 2 2 7 4" xfId="61710" xr:uid="{00000000-0005-0000-0000-00003DF50000}"/>
    <cellStyle name="Percent 7 2 2 8" xfId="61711" xr:uid="{00000000-0005-0000-0000-00003EF50000}"/>
    <cellStyle name="Percent 7 2 2 8 2" xfId="61712" xr:uid="{00000000-0005-0000-0000-00003FF50000}"/>
    <cellStyle name="Percent 7 2 2 8 3" xfId="61713" xr:uid="{00000000-0005-0000-0000-000040F50000}"/>
    <cellStyle name="Percent 7 2 2 9" xfId="61714" xr:uid="{00000000-0005-0000-0000-000041F50000}"/>
    <cellStyle name="Percent 7 2 3" xfId="61715" xr:uid="{00000000-0005-0000-0000-000042F50000}"/>
    <cellStyle name="Percent 7 2 3 2" xfId="61716" xr:uid="{00000000-0005-0000-0000-000043F50000}"/>
    <cellStyle name="Percent 7 2 3 2 2" xfId="61717" xr:uid="{00000000-0005-0000-0000-000044F50000}"/>
    <cellStyle name="Percent 7 2 3 2 2 2" xfId="61718" xr:uid="{00000000-0005-0000-0000-000045F50000}"/>
    <cellStyle name="Percent 7 2 3 2 2 2 2" xfId="61719" xr:uid="{00000000-0005-0000-0000-000046F50000}"/>
    <cellStyle name="Percent 7 2 3 2 2 2 2 2" xfId="61720" xr:uid="{00000000-0005-0000-0000-000047F50000}"/>
    <cellStyle name="Percent 7 2 3 2 2 2 2 3" xfId="61721" xr:uid="{00000000-0005-0000-0000-000048F50000}"/>
    <cellStyle name="Percent 7 2 3 2 2 2 3" xfId="61722" xr:uid="{00000000-0005-0000-0000-000049F50000}"/>
    <cellStyle name="Percent 7 2 3 2 2 2 4" xfId="61723" xr:uid="{00000000-0005-0000-0000-00004AF50000}"/>
    <cellStyle name="Percent 7 2 3 2 2 3" xfId="61724" xr:uid="{00000000-0005-0000-0000-00004BF50000}"/>
    <cellStyle name="Percent 7 2 3 2 2 3 2" xfId="61725" xr:uid="{00000000-0005-0000-0000-00004CF50000}"/>
    <cellStyle name="Percent 7 2 3 2 2 3 2 2" xfId="61726" xr:uid="{00000000-0005-0000-0000-00004DF50000}"/>
    <cellStyle name="Percent 7 2 3 2 2 3 2 3" xfId="61727" xr:uid="{00000000-0005-0000-0000-00004EF50000}"/>
    <cellStyle name="Percent 7 2 3 2 2 3 3" xfId="61728" xr:uid="{00000000-0005-0000-0000-00004FF50000}"/>
    <cellStyle name="Percent 7 2 3 2 2 3 4" xfId="61729" xr:uid="{00000000-0005-0000-0000-000050F50000}"/>
    <cellStyle name="Percent 7 2 3 2 2 4" xfId="61730" xr:uid="{00000000-0005-0000-0000-000051F50000}"/>
    <cellStyle name="Percent 7 2 3 2 2 4 2" xfId="61731" xr:uid="{00000000-0005-0000-0000-000052F50000}"/>
    <cellStyle name="Percent 7 2 3 2 2 4 3" xfId="61732" xr:uid="{00000000-0005-0000-0000-000053F50000}"/>
    <cellStyle name="Percent 7 2 3 2 2 5" xfId="61733" xr:uid="{00000000-0005-0000-0000-000054F50000}"/>
    <cellStyle name="Percent 7 2 3 2 2 6" xfId="61734" xr:uid="{00000000-0005-0000-0000-000055F50000}"/>
    <cellStyle name="Percent 7 2 3 2 3" xfId="61735" xr:uid="{00000000-0005-0000-0000-000056F50000}"/>
    <cellStyle name="Percent 7 2 3 2 3 2" xfId="61736" xr:uid="{00000000-0005-0000-0000-000057F50000}"/>
    <cellStyle name="Percent 7 2 3 2 3 2 2" xfId="61737" xr:uid="{00000000-0005-0000-0000-000058F50000}"/>
    <cellStyle name="Percent 7 2 3 2 3 2 3" xfId="61738" xr:uid="{00000000-0005-0000-0000-000059F50000}"/>
    <cellStyle name="Percent 7 2 3 2 3 3" xfId="61739" xr:uid="{00000000-0005-0000-0000-00005AF50000}"/>
    <cellStyle name="Percent 7 2 3 2 3 4" xfId="61740" xr:uid="{00000000-0005-0000-0000-00005BF50000}"/>
    <cellStyle name="Percent 7 2 3 2 4" xfId="61741" xr:uid="{00000000-0005-0000-0000-00005CF50000}"/>
    <cellStyle name="Percent 7 2 3 2 4 2" xfId="61742" xr:uid="{00000000-0005-0000-0000-00005DF50000}"/>
    <cellStyle name="Percent 7 2 3 2 4 2 2" xfId="61743" xr:uid="{00000000-0005-0000-0000-00005EF50000}"/>
    <cellStyle name="Percent 7 2 3 2 4 2 3" xfId="61744" xr:uid="{00000000-0005-0000-0000-00005FF50000}"/>
    <cellStyle name="Percent 7 2 3 2 4 3" xfId="61745" xr:uid="{00000000-0005-0000-0000-000060F50000}"/>
    <cellStyle name="Percent 7 2 3 2 4 4" xfId="61746" xr:uid="{00000000-0005-0000-0000-000061F50000}"/>
    <cellStyle name="Percent 7 2 3 2 5" xfId="61747" xr:uid="{00000000-0005-0000-0000-000062F50000}"/>
    <cellStyle name="Percent 7 2 3 2 5 2" xfId="61748" xr:uid="{00000000-0005-0000-0000-000063F50000}"/>
    <cellStyle name="Percent 7 2 3 2 5 3" xfId="61749" xr:uid="{00000000-0005-0000-0000-000064F50000}"/>
    <cellStyle name="Percent 7 2 3 2 6" xfId="61750" xr:uid="{00000000-0005-0000-0000-000065F50000}"/>
    <cellStyle name="Percent 7 2 3 2 7" xfId="61751" xr:uid="{00000000-0005-0000-0000-000066F50000}"/>
    <cellStyle name="Percent 7 2 3 3" xfId="61752" xr:uid="{00000000-0005-0000-0000-000067F50000}"/>
    <cellStyle name="Percent 7 2 3 3 2" xfId="61753" xr:uid="{00000000-0005-0000-0000-000068F50000}"/>
    <cellStyle name="Percent 7 2 3 3 2 2" xfId="61754" xr:uid="{00000000-0005-0000-0000-000069F50000}"/>
    <cellStyle name="Percent 7 2 3 3 2 2 2" xfId="61755" xr:uid="{00000000-0005-0000-0000-00006AF50000}"/>
    <cellStyle name="Percent 7 2 3 3 2 2 3" xfId="61756" xr:uid="{00000000-0005-0000-0000-00006BF50000}"/>
    <cellStyle name="Percent 7 2 3 3 2 3" xfId="61757" xr:uid="{00000000-0005-0000-0000-00006CF50000}"/>
    <cellStyle name="Percent 7 2 3 3 2 4" xfId="61758" xr:uid="{00000000-0005-0000-0000-00006DF50000}"/>
    <cellStyle name="Percent 7 2 3 3 3" xfId="61759" xr:uid="{00000000-0005-0000-0000-00006EF50000}"/>
    <cellStyle name="Percent 7 2 3 3 3 2" xfId="61760" xr:uid="{00000000-0005-0000-0000-00006FF50000}"/>
    <cellStyle name="Percent 7 2 3 3 3 2 2" xfId="61761" xr:uid="{00000000-0005-0000-0000-000070F50000}"/>
    <cellStyle name="Percent 7 2 3 3 3 2 3" xfId="61762" xr:uid="{00000000-0005-0000-0000-000071F50000}"/>
    <cellStyle name="Percent 7 2 3 3 3 3" xfId="61763" xr:uid="{00000000-0005-0000-0000-000072F50000}"/>
    <cellStyle name="Percent 7 2 3 3 3 4" xfId="61764" xr:uid="{00000000-0005-0000-0000-000073F50000}"/>
    <cellStyle name="Percent 7 2 3 3 4" xfId="61765" xr:uid="{00000000-0005-0000-0000-000074F50000}"/>
    <cellStyle name="Percent 7 2 3 3 4 2" xfId="61766" xr:uid="{00000000-0005-0000-0000-000075F50000}"/>
    <cellStyle name="Percent 7 2 3 3 4 3" xfId="61767" xr:uid="{00000000-0005-0000-0000-000076F50000}"/>
    <cellStyle name="Percent 7 2 3 3 5" xfId="61768" xr:uid="{00000000-0005-0000-0000-000077F50000}"/>
    <cellStyle name="Percent 7 2 3 3 6" xfId="61769" xr:uid="{00000000-0005-0000-0000-000078F50000}"/>
    <cellStyle name="Percent 7 2 3 4" xfId="61770" xr:uid="{00000000-0005-0000-0000-000079F50000}"/>
    <cellStyle name="Percent 7 2 3 4 2" xfId="61771" xr:uid="{00000000-0005-0000-0000-00007AF50000}"/>
    <cellStyle name="Percent 7 2 3 4 2 2" xfId="61772" xr:uid="{00000000-0005-0000-0000-00007BF50000}"/>
    <cellStyle name="Percent 7 2 3 4 2 3" xfId="61773" xr:uid="{00000000-0005-0000-0000-00007CF50000}"/>
    <cellStyle name="Percent 7 2 3 4 3" xfId="61774" xr:uid="{00000000-0005-0000-0000-00007DF50000}"/>
    <cellStyle name="Percent 7 2 3 4 4" xfId="61775" xr:uid="{00000000-0005-0000-0000-00007EF50000}"/>
    <cellStyle name="Percent 7 2 3 5" xfId="61776" xr:uid="{00000000-0005-0000-0000-00007FF50000}"/>
    <cellStyle name="Percent 7 2 3 5 2" xfId="61777" xr:uid="{00000000-0005-0000-0000-000080F50000}"/>
    <cellStyle name="Percent 7 2 3 5 2 2" xfId="61778" xr:uid="{00000000-0005-0000-0000-000081F50000}"/>
    <cellStyle name="Percent 7 2 3 5 2 3" xfId="61779" xr:uid="{00000000-0005-0000-0000-000082F50000}"/>
    <cellStyle name="Percent 7 2 3 5 3" xfId="61780" xr:uid="{00000000-0005-0000-0000-000083F50000}"/>
    <cellStyle name="Percent 7 2 3 5 4" xfId="61781" xr:uid="{00000000-0005-0000-0000-000084F50000}"/>
    <cellStyle name="Percent 7 2 3 6" xfId="61782" xr:uid="{00000000-0005-0000-0000-000085F50000}"/>
    <cellStyle name="Percent 7 2 3 6 2" xfId="61783" xr:uid="{00000000-0005-0000-0000-000086F50000}"/>
    <cellStyle name="Percent 7 2 3 6 3" xfId="61784" xr:uid="{00000000-0005-0000-0000-000087F50000}"/>
    <cellStyle name="Percent 7 2 3 7" xfId="61785" xr:uid="{00000000-0005-0000-0000-000088F50000}"/>
    <cellStyle name="Percent 7 2 3 8" xfId="61786" xr:uid="{00000000-0005-0000-0000-000089F50000}"/>
    <cellStyle name="Percent 7 2 4" xfId="61787" xr:uid="{00000000-0005-0000-0000-00008AF50000}"/>
    <cellStyle name="Percent 7 2 4 2" xfId="61788" xr:uid="{00000000-0005-0000-0000-00008BF50000}"/>
    <cellStyle name="Percent 7 2 4 2 2" xfId="61789" xr:uid="{00000000-0005-0000-0000-00008CF50000}"/>
    <cellStyle name="Percent 7 2 4 2 2 2" xfId="61790" xr:uid="{00000000-0005-0000-0000-00008DF50000}"/>
    <cellStyle name="Percent 7 2 4 2 2 2 2" xfId="61791" xr:uid="{00000000-0005-0000-0000-00008EF50000}"/>
    <cellStyle name="Percent 7 2 4 2 2 2 3" xfId="61792" xr:uid="{00000000-0005-0000-0000-00008FF50000}"/>
    <cellStyle name="Percent 7 2 4 2 2 3" xfId="61793" xr:uid="{00000000-0005-0000-0000-000090F50000}"/>
    <cellStyle name="Percent 7 2 4 2 2 4" xfId="61794" xr:uid="{00000000-0005-0000-0000-000091F50000}"/>
    <cellStyle name="Percent 7 2 4 2 3" xfId="61795" xr:uid="{00000000-0005-0000-0000-000092F50000}"/>
    <cellStyle name="Percent 7 2 4 2 3 2" xfId="61796" xr:uid="{00000000-0005-0000-0000-000093F50000}"/>
    <cellStyle name="Percent 7 2 4 2 3 2 2" xfId="61797" xr:uid="{00000000-0005-0000-0000-000094F50000}"/>
    <cellStyle name="Percent 7 2 4 2 3 2 3" xfId="61798" xr:uid="{00000000-0005-0000-0000-000095F50000}"/>
    <cellStyle name="Percent 7 2 4 2 3 3" xfId="61799" xr:uid="{00000000-0005-0000-0000-000096F50000}"/>
    <cellStyle name="Percent 7 2 4 2 3 4" xfId="61800" xr:uid="{00000000-0005-0000-0000-000097F50000}"/>
    <cellStyle name="Percent 7 2 4 2 4" xfId="61801" xr:uid="{00000000-0005-0000-0000-000098F50000}"/>
    <cellStyle name="Percent 7 2 4 2 4 2" xfId="61802" xr:uid="{00000000-0005-0000-0000-000099F50000}"/>
    <cellStyle name="Percent 7 2 4 2 4 3" xfId="61803" xr:uid="{00000000-0005-0000-0000-00009AF50000}"/>
    <cellStyle name="Percent 7 2 4 2 5" xfId="61804" xr:uid="{00000000-0005-0000-0000-00009BF50000}"/>
    <cellStyle name="Percent 7 2 4 2 6" xfId="61805" xr:uid="{00000000-0005-0000-0000-00009CF50000}"/>
    <cellStyle name="Percent 7 2 4 3" xfId="61806" xr:uid="{00000000-0005-0000-0000-00009DF50000}"/>
    <cellStyle name="Percent 7 2 4 3 2" xfId="61807" xr:uid="{00000000-0005-0000-0000-00009EF50000}"/>
    <cellStyle name="Percent 7 2 4 3 2 2" xfId="61808" xr:uid="{00000000-0005-0000-0000-00009FF50000}"/>
    <cellStyle name="Percent 7 2 4 3 2 3" xfId="61809" xr:uid="{00000000-0005-0000-0000-0000A0F50000}"/>
    <cellStyle name="Percent 7 2 4 3 3" xfId="61810" xr:uid="{00000000-0005-0000-0000-0000A1F50000}"/>
    <cellStyle name="Percent 7 2 4 3 4" xfId="61811" xr:uid="{00000000-0005-0000-0000-0000A2F50000}"/>
    <cellStyle name="Percent 7 2 4 4" xfId="61812" xr:uid="{00000000-0005-0000-0000-0000A3F50000}"/>
    <cellStyle name="Percent 7 2 4 4 2" xfId="61813" xr:uid="{00000000-0005-0000-0000-0000A4F50000}"/>
    <cellStyle name="Percent 7 2 4 4 2 2" xfId="61814" xr:uid="{00000000-0005-0000-0000-0000A5F50000}"/>
    <cellStyle name="Percent 7 2 4 4 2 3" xfId="61815" xr:uid="{00000000-0005-0000-0000-0000A6F50000}"/>
    <cellStyle name="Percent 7 2 4 4 3" xfId="61816" xr:uid="{00000000-0005-0000-0000-0000A7F50000}"/>
    <cellStyle name="Percent 7 2 4 4 4" xfId="61817" xr:uid="{00000000-0005-0000-0000-0000A8F50000}"/>
    <cellStyle name="Percent 7 2 4 5" xfId="61818" xr:uid="{00000000-0005-0000-0000-0000A9F50000}"/>
    <cellStyle name="Percent 7 2 4 5 2" xfId="61819" xr:uid="{00000000-0005-0000-0000-0000AAF50000}"/>
    <cellStyle name="Percent 7 2 4 5 3" xfId="61820" xr:uid="{00000000-0005-0000-0000-0000ABF50000}"/>
    <cellStyle name="Percent 7 2 4 6" xfId="61821" xr:uid="{00000000-0005-0000-0000-0000ACF50000}"/>
    <cellStyle name="Percent 7 2 4 7" xfId="61822" xr:uid="{00000000-0005-0000-0000-0000ADF50000}"/>
    <cellStyle name="Percent 7 2 5" xfId="61823" xr:uid="{00000000-0005-0000-0000-0000AEF50000}"/>
    <cellStyle name="Percent 7 2 5 2" xfId="61824" xr:uid="{00000000-0005-0000-0000-0000AFF50000}"/>
    <cellStyle name="Percent 7 2 5 2 2" xfId="61825" xr:uid="{00000000-0005-0000-0000-0000B0F50000}"/>
    <cellStyle name="Percent 7 2 5 2 2 2" xfId="61826" xr:uid="{00000000-0005-0000-0000-0000B1F50000}"/>
    <cellStyle name="Percent 7 2 5 2 2 2 2" xfId="61827" xr:uid="{00000000-0005-0000-0000-0000B2F50000}"/>
    <cellStyle name="Percent 7 2 5 2 2 2 3" xfId="61828" xr:uid="{00000000-0005-0000-0000-0000B3F50000}"/>
    <cellStyle name="Percent 7 2 5 2 2 3" xfId="61829" xr:uid="{00000000-0005-0000-0000-0000B4F50000}"/>
    <cellStyle name="Percent 7 2 5 2 2 4" xfId="61830" xr:uid="{00000000-0005-0000-0000-0000B5F50000}"/>
    <cellStyle name="Percent 7 2 5 2 3" xfId="61831" xr:uid="{00000000-0005-0000-0000-0000B6F50000}"/>
    <cellStyle name="Percent 7 2 5 2 3 2" xfId="61832" xr:uid="{00000000-0005-0000-0000-0000B7F50000}"/>
    <cellStyle name="Percent 7 2 5 2 3 2 2" xfId="61833" xr:uid="{00000000-0005-0000-0000-0000B8F50000}"/>
    <cellStyle name="Percent 7 2 5 2 3 2 3" xfId="61834" xr:uid="{00000000-0005-0000-0000-0000B9F50000}"/>
    <cellStyle name="Percent 7 2 5 2 3 3" xfId="61835" xr:uid="{00000000-0005-0000-0000-0000BAF50000}"/>
    <cellStyle name="Percent 7 2 5 2 3 4" xfId="61836" xr:uid="{00000000-0005-0000-0000-0000BBF50000}"/>
    <cellStyle name="Percent 7 2 5 2 4" xfId="61837" xr:uid="{00000000-0005-0000-0000-0000BCF50000}"/>
    <cellStyle name="Percent 7 2 5 2 4 2" xfId="61838" xr:uid="{00000000-0005-0000-0000-0000BDF50000}"/>
    <cellStyle name="Percent 7 2 5 2 4 3" xfId="61839" xr:uid="{00000000-0005-0000-0000-0000BEF50000}"/>
    <cellStyle name="Percent 7 2 5 2 5" xfId="61840" xr:uid="{00000000-0005-0000-0000-0000BFF50000}"/>
    <cellStyle name="Percent 7 2 5 2 6" xfId="61841" xr:uid="{00000000-0005-0000-0000-0000C0F50000}"/>
    <cellStyle name="Percent 7 2 5 3" xfId="61842" xr:uid="{00000000-0005-0000-0000-0000C1F50000}"/>
    <cellStyle name="Percent 7 2 5 3 2" xfId="61843" xr:uid="{00000000-0005-0000-0000-0000C2F50000}"/>
    <cellStyle name="Percent 7 2 5 3 2 2" xfId="61844" xr:uid="{00000000-0005-0000-0000-0000C3F50000}"/>
    <cellStyle name="Percent 7 2 5 3 2 3" xfId="61845" xr:uid="{00000000-0005-0000-0000-0000C4F50000}"/>
    <cellStyle name="Percent 7 2 5 3 3" xfId="61846" xr:uid="{00000000-0005-0000-0000-0000C5F50000}"/>
    <cellStyle name="Percent 7 2 5 3 4" xfId="61847" xr:uid="{00000000-0005-0000-0000-0000C6F50000}"/>
    <cellStyle name="Percent 7 2 5 4" xfId="61848" xr:uid="{00000000-0005-0000-0000-0000C7F50000}"/>
    <cellStyle name="Percent 7 2 5 4 2" xfId="61849" xr:uid="{00000000-0005-0000-0000-0000C8F50000}"/>
    <cellStyle name="Percent 7 2 5 4 2 2" xfId="61850" xr:uid="{00000000-0005-0000-0000-0000C9F50000}"/>
    <cellStyle name="Percent 7 2 5 4 2 3" xfId="61851" xr:uid="{00000000-0005-0000-0000-0000CAF50000}"/>
    <cellStyle name="Percent 7 2 5 4 3" xfId="61852" xr:uid="{00000000-0005-0000-0000-0000CBF50000}"/>
    <cellStyle name="Percent 7 2 5 4 4" xfId="61853" xr:uid="{00000000-0005-0000-0000-0000CCF50000}"/>
    <cellStyle name="Percent 7 2 5 5" xfId="61854" xr:uid="{00000000-0005-0000-0000-0000CDF50000}"/>
    <cellStyle name="Percent 7 2 5 5 2" xfId="61855" xr:uid="{00000000-0005-0000-0000-0000CEF50000}"/>
    <cellStyle name="Percent 7 2 5 5 3" xfId="61856" xr:uid="{00000000-0005-0000-0000-0000CFF50000}"/>
    <cellStyle name="Percent 7 2 5 6" xfId="61857" xr:uid="{00000000-0005-0000-0000-0000D0F50000}"/>
    <cellStyle name="Percent 7 2 5 7" xfId="61858" xr:uid="{00000000-0005-0000-0000-0000D1F50000}"/>
    <cellStyle name="Percent 7 2 6" xfId="61859" xr:uid="{00000000-0005-0000-0000-0000D2F50000}"/>
    <cellStyle name="Percent 7 2 6 2" xfId="61860" xr:uid="{00000000-0005-0000-0000-0000D3F50000}"/>
    <cellStyle name="Percent 7 2 6 2 2" xfId="61861" xr:uid="{00000000-0005-0000-0000-0000D4F50000}"/>
    <cellStyle name="Percent 7 2 6 2 2 2" xfId="61862" xr:uid="{00000000-0005-0000-0000-0000D5F50000}"/>
    <cellStyle name="Percent 7 2 6 2 2 3" xfId="61863" xr:uid="{00000000-0005-0000-0000-0000D6F50000}"/>
    <cellStyle name="Percent 7 2 6 2 3" xfId="61864" xr:uid="{00000000-0005-0000-0000-0000D7F50000}"/>
    <cellStyle name="Percent 7 2 6 2 4" xfId="61865" xr:uid="{00000000-0005-0000-0000-0000D8F50000}"/>
    <cellStyle name="Percent 7 2 6 3" xfId="61866" xr:uid="{00000000-0005-0000-0000-0000D9F50000}"/>
    <cellStyle name="Percent 7 2 6 3 2" xfId="61867" xr:uid="{00000000-0005-0000-0000-0000DAF50000}"/>
    <cellStyle name="Percent 7 2 6 3 2 2" xfId="61868" xr:uid="{00000000-0005-0000-0000-0000DBF50000}"/>
    <cellStyle name="Percent 7 2 6 3 2 3" xfId="61869" xr:uid="{00000000-0005-0000-0000-0000DCF50000}"/>
    <cellStyle name="Percent 7 2 6 3 3" xfId="61870" xr:uid="{00000000-0005-0000-0000-0000DDF50000}"/>
    <cellStyle name="Percent 7 2 6 3 4" xfId="61871" xr:uid="{00000000-0005-0000-0000-0000DEF50000}"/>
    <cellStyle name="Percent 7 2 6 4" xfId="61872" xr:uid="{00000000-0005-0000-0000-0000DFF50000}"/>
    <cellStyle name="Percent 7 2 6 4 2" xfId="61873" xr:uid="{00000000-0005-0000-0000-0000E0F50000}"/>
    <cellStyle name="Percent 7 2 6 4 3" xfId="61874" xr:uid="{00000000-0005-0000-0000-0000E1F50000}"/>
    <cellStyle name="Percent 7 2 6 5" xfId="61875" xr:uid="{00000000-0005-0000-0000-0000E2F50000}"/>
    <cellStyle name="Percent 7 2 6 6" xfId="61876" xr:uid="{00000000-0005-0000-0000-0000E3F50000}"/>
    <cellStyle name="Percent 7 2 7" xfId="61877" xr:uid="{00000000-0005-0000-0000-0000E4F50000}"/>
    <cellStyle name="Percent 7 2 7 2" xfId="61878" xr:uid="{00000000-0005-0000-0000-0000E5F50000}"/>
    <cellStyle name="Percent 7 2 7 2 2" xfId="61879" xr:uid="{00000000-0005-0000-0000-0000E6F50000}"/>
    <cellStyle name="Percent 7 2 7 2 3" xfId="61880" xr:uid="{00000000-0005-0000-0000-0000E7F50000}"/>
    <cellStyle name="Percent 7 2 7 3" xfId="61881" xr:uid="{00000000-0005-0000-0000-0000E8F50000}"/>
    <cellStyle name="Percent 7 2 7 4" xfId="61882" xr:uid="{00000000-0005-0000-0000-0000E9F50000}"/>
    <cellStyle name="Percent 7 2 8" xfId="61883" xr:uid="{00000000-0005-0000-0000-0000EAF50000}"/>
    <cellStyle name="Percent 7 2 8 2" xfId="61884" xr:uid="{00000000-0005-0000-0000-0000EBF50000}"/>
    <cellStyle name="Percent 7 2 8 2 2" xfId="61885" xr:uid="{00000000-0005-0000-0000-0000ECF50000}"/>
    <cellStyle name="Percent 7 2 8 2 3" xfId="61886" xr:uid="{00000000-0005-0000-0000-0000EDF50000}"/>
    <cellStyle name="Percent 7 2 8 3" xfId="61887" xr:uid="{00000000-0005-0000-0000-0000EEF50000}"/>
    <cellStyle name="Percent 7 2 8 4" xfId="61888" xr:uid="{00000000-0005-0000-0000-0000EFF50000}"/>
    <cellStyle name="Percent 7 2 9" xfId="61889" xr:uid="{00000000-0005-0000-0000-0000F0F50000}"/>
    <cellStyle name="Percent 7 2 9 2" xfId="61890" xr:uid="{00000000-0005-0000-0000-0000F1F50000}"/>
    <cellStyle name="Percent 7 2 9 3" xfId="61891" xr:uid="{00000000-0005-0000-0000-0000F2F50000}"/>
    <cellStyle name="Percent 7 3" xfId="61892" xr:uid="{00000000-0005-0000-0000-0000F3F50000}"/>
    <cellStyle name="Percent 7 3 10" xfId="61893" xr:uid="{00000000-0005-0000-0000-0000F4F50000}"/>
    <cellStyle name="Percent 7 3 2" xfId="61894" xr:uid="{00000000-0005-0000-0000-0000F5F50000}"/>
    <cellStyle name="Percent 7 3 2 2" xfId="61895" xr:uid="{00000000-0005-0000-0000-0000F6F50000}"/>
    <cellStyle name="Percent 7 3 2 2 2" xfId="61896" xr:uid="{00000000-0005-0000-0000-0000F7F50000}"/>
    <cellStyle name="Percent 7 3 2 2 2 2" xfId="61897" xr:uid="{00000000-0005-0000-0000-0000F8F50000}"/>
    <cellStyle name="Percent 7 3 2 2 2 2 2" xfId="61898" xr:uid="{00000000-0005-0000-0000-0000F9F50000}"/>
    <cellStyle name="Percent 7 3 2 2 2 2 2 2" xfId="61899" xr:uid="{00000000-0005-0000-0000-0000FAF50000}"/>
    <cellStyle name="Percent 7 3 2 2 2 2 2 3" xfId="61900" xr:uid="{00000000-0005-0000-0000-0000FBF50000}"/>
    <cellStyle name="Percent 7 3 2 2 2 2 3" xfId="61901" xr:uid="{00000000-0005-0000-0000-0000FCF50000}"/>
    <cellStyle name="Percent 7 3 2 2 2 2 4" xfId="61902" xr:uid="{00000000-0005-0000-0000-0000FDF50000}"/>
    <cellStyle name="Percent 7 3 2 2 2 3" xfId="61903" xr:uid="{00000000-0005-0000-0000-0000FEF50000}"/>
    <cellStyle name="Percent 7 3 2 2 2 3 2" xfId="61904" xr:uid="{00000000-0005-0000-0000-0000FFF50000}"/>
    <cellStyle name="Percent 7 3 2 2 2 3 2 2" xfId="61905" xr:uid="{00000000-0005-0000-0000-000000F60000}"/>
    <cellStyle name="Percent 7 3 2 2 2 3 2 3" xfId="61906" xr:uid="{00000000-0005-0000-0000-000001F60000}"/>
    <cellStyle name="Percent 7 3 2 2 2 3 3" xfId="61907" xr:uid="{00000000-0005-0000-0000-000002F60000}"/>
    <cellStyle name="Percent 7 3 2 2 2 3 4" xfId="61908" xr:uid="{00000000-0005-0000-0000-000003F60000}"/>
    <cellStyle name="Percent 7 3 2 2 2 4" xfId="61909" xr:uid="{00000000-0005-0000-0000-000004F60000}"/>
    <cellStyle name="Percent 7 3 2 2 2 4 2" xfId="61910" xr:uid="{00000000-0005-0000-0000-000005F60000}"/>
    <cellStyle name="Percent 7 3 2 2 2 4 3" xfId="61911" xr:uid="{00000000-0005-0000-0000-000006F60000}"/>
    <cellStyle name="Percent 7 3 2 2 2 5" xfId="61912" xr:uid="{00000000-0005-0000-0000-000007F60000}"/>
    <cellStyle name="Percent 7 3 2 2 2 6" xfId="61913" xr:uid="{00000000-0005-0000-0000-000008F60000}"/>
    <cellStyle name="Percent 7 3 2 2 3" xfId="61914" xr:uid="{00000000-0005-0000-0000-000009F60000}"/>
    <cellStyle name="Percent 7 3 2 2 3 2" xfId="61915" xr:uid="{00000000-0005-0000-0000-00000AF60000}"/>
    <cellStyle name="Percent 7 3 2 2 3 2 2" xfId="61916" xr:uid="{00000000-0005-0000-0000-00000BF60000}"/>
    <cellStyle name="Percent 7 3 2 2 3 2 3" xfId="61917" xr:uid="{00000000-0005-0000-0000-00000CF60000}"/>
    <cellStyle name="Percent 7 3 2 2 3 3" xfId="61918" xr:uid="{00000000-0005-0000-0000-00000DF60000}"/>
    <cellStyle name="Percent 7 3 2 2 3 4" xfId="61919" xr:uid="{00000000-0005-0000-0000-00000EF60000}"/>
    <cellStyle name="Percent 7 3 2 2 4" xfId="61920" xr:uid="{00000000-0005-0000-0000-00000FF60000}"/>
    <cellStyle name="Percent 7 3 2 2 4 2" xfId="61921" xr:uid="{00000000-0005-0000-0000-000010F60000}"/>
    <cellStyle name="Percent 7 3 2 2 4 2 2" xfId="61922" xr:uid="{00000000-0005-0000-0000-000011F60000}"/>
    <cellStyle name="Percent 7 3 2 2 4 2 3" xfId="61923" xr:uid="{00000000-0005-0000-0000-000012F60000}"/>
    <cellStyle name="Percent 7 3 2 2 4 3" xfId="61924" xr:uid="{00000000-0005-0000-0000-000013F60000}"/>
    <cellStyle name="Percent 7 3 2 2 4 4" xfId="61925" xr:uid="{00000000-0005-0000-0000-000014F60000}"/>
    <cellStyle name="Percent 7 3 2 2 5" xfId="61926" xr:uid="{00000000-0005-0000-0000-000015F60000}"/>
    <cellStyle name="Percent 7 3 2 2 5 2" xfId="61927" xr:uid="{00000000-0005-0000-0000-000016F60000}"/>
    <cellStyle name="Percent 7 3 2 2 5 3" xfId="61928" xr:uid="{00000000-0005-0000-0000-000017F60000}"/>
    <cellStyle name="Percent 7 3 2 2 6" xfId="61929" xr:uid="{00000000-0005-0000-0000-000018F60000}"/>
    <cellStyle name="Percent 7 3 2 2 7" xfId="61930" xr:uid="{00000000-0005-0000-0000-000019F60000}"/>
    <cellStyle name="Percent 7 3 2 3" xfId="61931" xr:uid="{00000000-0005-0000-0000-00001AF60000}"/>
    <cellStyle name="Percent 7 3 2 3 2" xfId="61932" xr:uid="{00000000-0005-0000-0000-00001BF60000}"/>
    <cellStyle name="Percent 7 3 2 3 2 2" xfId="61933" xr:uid="{00000000-0005-0000-0000-00001CF60000}"/>
    <cellStyle name="Percent 7 3 2 3 2 2 2" xfId="61934" xr:uid="{00000000-0005-0000-0000-00001DF60000}"/>
    <cellStyle name="Percent 7 3 2 3 2 2 3" xfId="61935" xr:uid="{00000000-0005-0000-0000-00001EF60000}"/>
    <cellStyle name="Percent 7 3 2 3 2 3" xfId="61936" xr:uid="{00000000-0005-0000-0000-00001FF60000}"/>
    <cellStyle name="Percent 7 3 2 3 2 4" xfId="61937" xr:uid="{00000000-0005-0000-0000-000020F60000}"/>
    <cellStyle name="Percent 7 3 2 3 3" xfId="61938" xr:uid="{00000000-0005-0000-0000-000021F60000}"/>
    <cellStyle name="Percent 7 3 2 3 3 2" xfId="61939" xr:uid="{00000000-0005-0000-0000-000022F60000}"/>
    <cellStyle name="Percent 7 3 2 3 3 2 2" xfId="61940" xr:uid="{00000000-0005-0000-0000-000023F60000}"/>
    <cellStyle name="Percent 7 3 2 3 3 2 3" xfId="61941" xr:uid="{00000000-0005-0000-0000-000024F60000}"/>
    <cellStyle name="Percent 7 3 2 3 3 3" xfId="61942" xr:uid="{00000000-0005-0000-0000-000025F60000}"/>
    <cellStyle name="Percent 7 3 2 3 3 4" xfId="61943" xr:uid="{00000000-0005-0000-0000-000026F60000}"/>
    <cellStyle name="Percent 7 3 2 3 4" xfId="61944" xr:uid="{00000000-0005-0000-0000-000027F60000}"/>
    <cellStyle name="Percent 7 3 2 3 4 2" xfId="61945" xr:uid="{00000000-0005-0000-0000-000028F60000}"/>
    <cellStyle name="Percent 7 3 2 3 4 3" xfId="61946" xr:uid="{00000000-0005-0000-0000-000029F60000}"/>
    <cellStyle name="Percent 7 3 2 3 5" xfId="61947" xr:uid="{00000000-0005-0000-0000-00002AF60000}"/>
    <cellStyle name="Percent 7 3 2 3 6" xfId="61948" xr:uid="{00000000-0005-0000-0000-00002BF60000}"/>
    <cellStyle name="Percent 7 3 2 4" xfId="61949" xr:uid="{00000000-0005-0000-0000-00002CF60000}"/>
    <cellStyle name="Percent 7 3 2 4 2" xfId="61950" xr:uid="{00000000-0005-0000-0000-00002DF60000}"/>
    <cellStyle name="Percent 7 3 2 4 2 2" xfId="61951" xr:uid="{00000000-0005-0000-0000-00002EF60000}"/>
    <cellStyle name="Percent 7 3 2 4 2 3" xfId="61952" xr:uid="{00000000-0005-0000-0000-00002FF60000}"/>
    <cellStyle name="Percent 7 3 2 4 3" xfId="61953" xr:uid="{00000000-0005-0000-0000-000030F60000}"/>
    <cellStyle name="Percent 7 3 2 4 4" xfId="61954" xr:uid="{00000000-0005-0000-0000-000031F60000}"/>
    <cellStyle name="Percent 7 3 2 5" xfId="61955" xr:uid="{00000000-0005-0000-0000-000032F60000}"/>
    <cellStyle name="Percent 7 3 2 5 2" xfId="61956" xr:uid="{00000000-0005-0000-0000-000033F60000}"/>
    <cellStyle name="Percent 7 3 2 5 2 2" xfId="61957" xr:uid="{00000000-0005-0000-0000-000034F60000}"/>
    <cellStyle name="Percent 7 3 2 5 2 3" xfId="61958" xr:uid="{00000000-0005-0000-0000-000035F60000}"/>
    <cellStyle name="Percent 7 3 2 5 3" xfId="61959" xr:uid="{00000000-0005-0000-0000-000036F60000}"/>
    <cellStyle name="Percent 7 3 2 5 4" xfId="61960" xr:uid="{00000000-0005-0000-0000-000037F60000}"/>
    <cellStyle name="Percent 7 3 2 6" xfId="61961" xr:uid="{00000000-0005-0000-0000-000038F60000}"/>
    <cellStyle name="Percent 7 3 2 6 2" xfId="61962" xr:uid="{00000000-0005-0000-0000-000039F60000}"/>
    <cellStyle name="Percent 7 3 2 6 3" xfId="61963" xr:uid="{00000000-0005-0000-0000-00003AF60000}"/>
    <cellStyle name="Percent 7 3 2 7" xfId="61964" xr:uid="{00000000-0005-0000-0000-00003BF60000}"/>
    <cellStyle name="Percent 7 3 2 8" xfId="61965" xr:uid="{00000000-0005-0000-0000-00003CF60000}"/>
    <cellStyle name="Percent 7 3 3" xfId="61966" xr:uid="{00000000-0005-0000-0000-00003DF60000}"/>
    <cellStyle name="Percent 7 3 3 2" xfId="61967" xr:uid="{00000000-0005-0000-0000-00003EF60000}"/>
    <cellStyle name="Percent 7 3 3 2 2" xfId="61968" xr:uid="{00000000-0005-0000-0000-00003FF60000}"/>
    <cellStyle name="Percent 7 3 3 2 2 2" xfId="61969" xr:uid="{00000000-0005-0000-0000-000040F60000}"/>
    <cellStyle name="Percent 7 3 3 2 2 2 2" xfId="61970" xr:uid="{00000000-0005-0000-0000-000041F60000}"/>
    <cellStyle name="Percent 7 3 3 2 2 2 3" xfId="61971" xr:uid="{00000000-0005-0000-0000-000042F60000}"/>
    <cellStyle name="Percent 7 3 3 2 2 3" xfId="61972" xr:uid="{00000000-0005-0000-0000-000043F60000}"/>
    <cellStyle name="Percent 7 3 3 2 2 4" xfId="61973" xr:uid="{00000000-0005-0000-0000-000044F60000}"/>
    <cellStyle name="Percent 7 3 3 2 3" xfId="61974" xr:uid="{00000000-0005-0000-0000-000045F60000}"/>
    <cellStyle name="Percent 7 3 3 2 3 2" xfId="61975" xr:uid="{00000000-0005-0000-0000-000046F60000}"/>
    <cellStyle name="Percent 7 3 3 2 3 2 2" xfId="61976" xr:uid="{00000000-0005-0000-0000-000047F60000}"/>
    <cellStyle name="Percent 7 3 3 2 3 2 3" xfId="61977" xr:uid="{00000000-0005-0000-0000-000048F60000}"/>
    <cellStyle name="Percent 7 3 3 2 3 3" xfId="61978" xr:uid="{00000000-0005-0000-0000-000049F60000}"/>
    <cellStyle name="Percent 7 3 3 2 3 4" xfId="61979" xr:uid="{00000000-0005-0000-0000-00004AF60000}"/>
    <cellStyle name="Percent 7 3 3 2 4" xfId="61980" xr:uid="{00000000-0005-0000-0000-00004BF60000}"/>
    <cellStyle name="Percent 7 3 3 2 4 2" xfId="61981" xr:uid="{00000000-0005-0000-0000-00004CF60000}"/>
    <cellStyle name="Percent 7 3 3 2 4 3" xfId="61982" xr:uid="{00000000-0005-0000-0000-00004DF60000}"/>
    <cellStyle name="Percent 7 3 3 2 5" xfId="61983" xr:uid="{00000000-0005-0000-0000-00004EF60000}"/>
    <cellStyle name="Percent 7 3 3 2 6" xfId="61984" xr:uid="{00000000-0005-0000-0000-00004FF60000}"/>
    <cellStyle name="Percent 7 3 3 3" xfId="61985" xr:uid="{00000000-0005-0000-0000-000050F60000}"/>
    <cellStyle name="Percent 7 3 3 3 2" xfId="61986" xr:uid="{00000000-0005-0000-0000-000051F60000}"/>
    <cellStyle name="Percent 7 3 3 3 2 2" xfId="61987" xr:uid="{00000000-0005-0000-0000-000052F60000}"/>
    <cellStyle name="Percent 7 3 3 3 2 3" xfId="61988" xr:uid="{00000000-0005-0000-0000-000053F60000}"/>
    <cellStyle name="Percent 7 3 3 3 3" xfId="61989" xr:uid="{00000000-0005-0000-0000-000054F60000}"/>
    <cellStyle name="Percent 7 3 3 3 4" xfId="61990" xr:uid="{00000000-0005-0000-0000-000055F60000}"/>
    <cellStyle name="Percent 7 3 3 4" xfId="61991" xr:uid="{00000000-0005-0000-0000-000056F60000}"/>
    <cellStyle name="Percent 7 3 3 4 2" xfId="61992" xr:uid="{00000000-0005-0000-0000-000057F60000}"/>
    <cellStyle name="Percent 7 3 3 4 2 2" xfId="61993" xr:uid="{00000000-0005-0000-0000-000058F60000}"/>
    <cellStyle name="Percent 7 3 3 4 2 3" xfId="61994" xr:uid="{00000000-0005-0000-0000-000059F60000}"/>
    <cellStyle name="Percent 7 3 3 4 3" xfId="61995" xr:uid="{00000000-0005-0000-0000-00005AF60000}"/>
    <cellStyle name="Percent 7 3 3 4 4" xfId="61996" xr:uid="{00000000-0005-0000-0000-00005BF60000}"/>
    <cellStyle name="Percent 7 3 3 5" xfId="61997" xr:uid="{00000000-0005-0000-0000-00005CF60000}"/>
    <cellStyle name="Percent 7 3 3 5 2" xfId="61998" xr:uid="{00000000-0005-0000-0000-00005DF60000}"/>
    <cellStyle name="Percent 7 3 3 5 3" xfId="61999" xr:uid="{00000000-0005-0000-0000-00005EF60000}"/>
    <cellStyle name="Percent 7 3 3 6" xfId="62000" xr:uid="{00000000-0005-0000-0000-00005FF60000}"/>
    <cellStyle name="Percent 7 3 3 7" xfId="62001" xr:uid="{00000000-0005-0000-0000-000060F60000}"/>
    <cellStyle name="Percent 7 3 4" xfId="62002" xr:uid="{00000000-0005-0000-0000-000061F60000}"/>
    <cellStyle name="Percent 7 3 4 2" xfId="62003" xr:uid="{00000000-0005-0000-0000-000062F60000}"/>
    <cellStyle name="Percent 7 3 4 2 2" xfId="62004" xr:uid="{00000000-0005-0000-0000-000063F60000}"/>
    <cellStyle name="Percent 7 3 4 2 2 2" xfId="62005" xr:uid="{00000000-0005-0000-0000-000064F60000}"/>
    <cellStyle name="Percent 7 3 4 2 2 2 2" xfId="62006" xr:uid="{00000000-0005-0000-0000-000065F60000}"/>
    <cellStyle name="Percent 7 3 4 2 2 2 3" xfId="62007" xr:uid="{00000000-0005-0000-0000-000066F60000}"/>
    <cellStyle name="Percent 7 3 4 2 2 3" xfId="62008" xr:uid="{00000000-0005-0000-0000-000067F60000}"/>
    <cellStyle name="Percent 7 3 4 2 2 4" xfId="62009" xr:uid="{00000000-0005-0000-0000-000068F60000}"/>
    <cellStyle name="Percent 7 3 4 2 3" xfId="62010" xr:uid="{00000000-0005-0000-0000-000069F60000}"/>
    <cellStyle name="Percent 7 3 4 2 3 2" xfId="62011" xr:uid="{00000000-0005-0000-0000-00006AF60000}"/>
    <cellStyle name="Percent 7 3 4 2 3 2 2" xfId="62012" xr:uid="{00000000-0005-0000-0000-00006BF60000}"/>
    <cellStyle name="Percent 7 3 4 2 3 2 3" xfId="62013" xr:uid="{00000000-0005-0000-0000-00006CF60000}"/>
    <cellStyle name="Percent 7 3 4 2 3 3" xfId="62014" xr:uid="{00000000-0005-0000-0000-00006DF60000}"/>
    <cellStyle name="Percent 7 3 4 2 3 4" xfId="62015" xr:uid="{00000000-0005-0000-0000-00006EF60000}"/>
    <cellStyle name="Percent 7 3 4 2 4" xfId="62016" xr:uid="{00000000-0005-0000-0000-00006FF60000}"/>
    <cellStyle name="Percent 7 3 4 2 4 2" xfId="62017" xr:uid="{00000000-0005-0000-0000-000070F60000}"/>
    <cellStyle name="Percent 7 3 4 2 4 3" xfId="62018" xr:uid="{00000000-0005-0000-0000-000071F60000}"/>
    <cellStyle name="Percent 7 3 4 2 5" xfId="62019" xr:uid="{00000000-0005-0000-0000-000072F60000}"/>
    <cellStyle name="Percent 7 3 4 2 6" xfId="62020" xr:uid="{00000000-0005-0000-0000-000073F60000}"/>
    <cellStyle name="Percent 7 3 4 3" xfId="62021" xr:uid="{00000000-0005-0000-0000-000074F60000}"/>
    <cellStyle name="Percent 7 3 4 3 2" xfId="62022" xr:uid="{00000000-0005-0000-0000-000075F60000}"/>
    <cellStyle name="Percent 7 3 4 3 2 2" xfId="62023" xr:uid="{00000000-0005-0000-0000-000076F60000}"/>
    <cellStyle name="Percent 7 3 4 3 2 3" xfId="62024" xr:uid="{00000000-0005-0000-0000-000077F60000}"/>
    <cellStyle name="Percent 7 3 4 3 3" xfId="62025" xr:uid="{00000000-0005-0000-0000-000078F60000}"/>
    <cellStyle name="Percent 7 3 4 3 4" xfId="62026" xr:uid="{00000000-0005-0000-0000-000079F60000}"/>
    <cellStyle name="Percent 7 3 4 4" xfId="62027" xr:uid="{00000000-0005-0000-0000-00007AF60000}"/>
    <cellStyle name="Percent 7 3 4 4 2" xfId="62028" xr:uid="{00000000-0005-0000-0000-00007BF60000}"/>
    <cellStyle name="Percent 7 3 4 4 2 2" xfId="62029" xr:uid="{00000000-0005-0000-0000-00007CF60000}"/>
    <cellStyle name="Percent 7 3 4 4 2 3" xfId="62030" xr:uid="{00000000-0005-0000-0000-00007DF60000}"/>
    <cellStyle name="Percent 7 3 4 4 3" xfId="62031" xr:uid="{00000000-0005-0000-0000-00007EF60000}"/>
    <cellStyle name="Percent 7 3 4 4 4" xfId="62032" xr:uid="{00000000-0005-0000-0000-00007FF60000}"/>
    <cellStyle name="Percent 7 3 4 5" xfId="62033" xr:uid="{00000000-0005-0000-0000-000080F60000}"/>
    <cellStyle name="Percent 7 3 4 5 2" xfId="62034" xr:uid="{00000000-0005-0000-0000-000081F60000}"/>
    <cellStyle name="Percent 7 3 4 5 3" xfId="62035" xr:uid="{00000000-0005-0000-0000-000082F60000}"/>
    <cellStyle name="Percent 7 3 4 6" xfId="62036" xr:uid="{00000000-0005-0000-0000-000083F60000}"/>
    <cellStyle name="Percent 7 3 4 7" xfId="62037" xr:uid="{00000000-0005-0000-0000-000084F60000}"/>
    <cellStyle name="Percent 7 3 5" xfId="62038" xr:uid="{00000000-0005-0000-0000-000085F60000}"/>
    <cellStyle name="Percent 7 3 5 2" xfId="62039" xr:uid="{00000000-0005-0000-0000-000086F60000}"/>
    <cellStyle name="Percent 7 3 5 2 2" xfId="62040" xr:uid="{00000000-0005-0000-0000-000087F60000}"/>
    <cellStyle name="Percent 7 3 5 2 2 2" xfId="62041" xr:uid="{00000000-0005-0000-0000-000088F60000}"/>
    <cellStyle name="Percent 7 3 5 2 2 3" xfId="62042" xr:uid="{00000000-0005-0000-0000-000089F60000}"/>
    <cellStyle name="Percent 7 3 5 2 3" xfId="62043" xr:uid="{00000000-0005-0000-0000-00008AF60000}"/>
    <cellStyle name="Percent 7 3 5 2 4" xfId="62044" xr:uid="{00000000-0005-0000-0000-00008BF60000}"/>
    <cellStyle name="Percent 7 3 5 3" xfId="62045" xr:uid="{00000000-0005-0000-0000-00008CF60000}"/>
    <cellStyle name="Percent 7 3 5 3 2" xfId="62046" xr:uid="{00000000-0005-0000-0000-00008DF60000}"/>
    <cellStyle name="Percent 7 3 5 3 2 2" xfId="62047" xr:uid="{00000000-0005-0000-0000-00008EF60000}"/>
    <cellStyle name="Percent 7 3 5 3 2 3" xfId="62048" xr:uid="{00000000-0005-0000-0000-00008FF60000}"/>
    <cellStyle name="Percent 7 3 5 3 3" xfId="62049" xr:uid="{00000000-0005-0000-0000-000090F60000}"/>
    <cellStyle name="Percent 7 3 5 3 4" xfId="62050" xr:uid="{00000000-0005-0000-0000-000091F60000}"/>
    <cellStyle name="Percent 7 3 5 4" xfId="62051" xr:uid="{00000000-0005-0000-0000-000092F60000}"/>
    <cellStyle name="Percent 7 3 5 4 2" xfId="62052" xr:uid="{00000000-0005-0000-0000-000093F60000}"/>
    <cellStyle name="Percent 7 3 5 4 3" xfId="62053" xr:uid="{00000000-0005-0000-0000-000094F60000}"/>
    <cellStyle name="Percent 7 3 5 5" xfId="62054" xr:uid="{00000000-0005-0000-0000-000095F60000}"/>
    <cellStyle name="Percent 7 3 5 6" xfId="62055" xr:uid="{00000000-0005-0000-0000-000096F60000}"/>
    <cellStyle name="Percent 7 3 6" xfId="62056" xr:uid="{00000000-0005-0000-0000-000097F60000}"/>
    <cellStyle name="Percent 7 3 6 2" xfId="62057" xr:uid="{00000000-0005-0000-0000-000098F60000}"/>
    <cellStyle name="Percent 7 3 6 2 2" xfId="62058" xr:uid="{00000000-0005-0000-0000-000099F60000}"/>
    <cellStyle name="Percent 7 3 6 2 3" xfId="62059" xr:uid="{00000000-0005-0000-0000-00009AF60000}"/>
    <cellStyle name="Percent 7 3 6 3" xfId="62060" xr:uid="{00000000-0005-0000-0000-00009BF60000}"/>
    <cellStyle name="Percent 7 3 6 4" xfId="62061" xr:uid="{00000000-0005-0000-0000-00009CF60000}"/>
    <cellStyle name="Percent 7 3 7" xfId="62062" xr:uid="{00000000-0005-0000-0000-00009DF60000}"/>
    <cellStyle name="Percent 7 3 7 2" xfId="62063" xr:uid="{00000000-0005-0000-0000-00009EF60000}"/>
    <cellStyle name="Percent 7 3 7 2 2" xfId="62064" xr:uid="{00000000-0005-0000-0000-00009FF60000}"/>
    <cellStyle name="Percent 7 3 7 2 3" xfId="62065" xr:uid="{00000000-0005-0000-0000-0000A0F60000}"/>
    <cellStyle name="Percent 7 3 7 3" xfId="62066" xr:uid="{00000000-0005-0000-0000-0000A1F60000}"/>
    <cellStyle name="Percent 7 3 7 4" xfId="62067" xr:uid="{00000000-0005-0000-0000-0000A2F60000}"/>
    <cellStyle name="Percent 7 3 8" xfId="62068" xr:uid="{00000000-0005-0000-0000-0000A3F60000}"/>
    <cellStyle name="Percent 7 3 8 2" xfId="62069" xr:uid="{00000000-0005-0000-0000-0000A4F60000}"/>
    <cellStyle name="Percent 7 3 8 3" xfId="62070" xr:uid="{00000000-0005-0000-0000-0000A5F60000}"/>
    <cellStyle name="Percent 7 3 9" xfId="62071" xr:uid="{00000000-0005-0000-0000-0000A6F60000}"/>
    <cellStyle name="Percent 7 4" xfId="62072" xr:uid="{00000000-0005-0000-0000-0000A7F60000}"/>
    <cellStyle name="Percent 7 4 2" xfId="62073" xr:uid="{00000000-0005-0000-0000-0000A8F60000}"/>
    <cellStyle name="Percent 7 4 2 2" xfId="62074" xr:uid="{00000000-0005-0000-0000-0000A9F60000}"/>
    <cellStyle name="Percent 7 4 2 2 2" xfId="62075" xr:uid="{00000000-0005-0000-0000-0000AAF60000}"/>
    <cellStyle name="Percent 7 4 2 2 2 2" xfId="62076" xr:uid="{00000000-0005-0000-0000-0000ABF60000}"/>
    <cellStyle name="Percent 7 4 2 2 2 2 2" xfId="62077" xr:uid="{00000000-0005-0000-0000-0000ACF60000}"/>
    <cellStyle name="Percent 7 4 2 2 2 2 3" xfId="62078" xr:uid="{00000000-0005-0000-0000-0000ADF60000}"/>
    <cellStyle name="Percent 7 4 2 2 2 3" xfId="62079" xr:uid="{00000000-0005-0000-0000-0000AEF60000}"/>
    <cellStyle name="Percent 7 4 2 2 2 4" xfId="62080" xr:uid="{00000000-0005-0000-0000-0000AFF60000}"/>
    <cellStyle name="Percent 7 4 2 2 3" xfId="62081" xr:uid="{00000000-0005-0000-0000-0000B0F60000}"/>
    <cellStyle name="Percent 7 4 2 2 3 2" xfId="62082" xr:uid="{00000000-0005-0000-0000-0000B1F60000}"/>
    <cellStyle name="Percent 7 4 2 2 3 2 2" xfId="62083" xr:uid="{00000000-0005-0000-0000-0000B2F60000}"/>
    <cellStyle name="Percent 7 4 2 2 3 2 3" xfId="62084" xr:uid="{00000000-0005-0000-0000-0000B3F60000}"/>
    <cellStyle name="Percent 7 4 2 2 3 3" xfId="62085" xr:uid="{00000000-0005-0000-0000-0000B4F60000}"/>
    <cellStyle name="Percent 7 4 2 2 3 4" xfId="62086" xr:uid="{00000000-0005-0000-0000-0000B5F60000}"/>
    <cellStyle name="Percent 7 4 2 2 4" xfId="62087" xr:uid="{00000000-0005-0000-0000-0000B6F60000}"/>
    <cellStyle name="Percent 7 4 2 2 4 2" xfId="62088" xr:uid="{00000000-0005-0000-0000-0000B7F60000}"/>
    <cellStyle name="Percent 7 4 2 2 4 3" xfId="62089" xr:uid="{00000000-0005-0000-0000-0000B8F60000}"/>
    <cellStyle name="Percent 7 4 2 2 5" xfId="62090" xr:uid="{00000000-0005-0000-0000-0000B9F60000}"/>
    <cellStyle name="Percent 7 4 2 2 6" xfId="62091" xr:uid="{00000000-0005-0000-0000-0000BAF60000}"/>
    <cellStyle name="Percent 7 4 2 3" xfId="62092" xr:uid="{00000000-0005-0000-0000-0000BBF60000}"/>
    <cellStyle name="Percent 7 4 2 3 2" xfId="62093" xr:uid="{00000000-0005-0000-0000-0000BCF60000}"/>
    <cellStyle name="Percent 7 4 2 3 2 2" xfId="62094" xr:uid="{00000000-0005-0000-0000-0000BDF60000}"/>
    <cellStyle name="Percent 7 4 2 3 2 3" xfId="62095" xr:uid="{00000000-0005-0000-0000-0000BEF60000}"/>
    <cellStyle name="Percent 7 4 2 3 3" xfId="62096" xr:uid="{00000000-0005-0000-0000-0000BFF60000}"/>
    <cellStyle name="Percent 7 4 2 3 4" xfId="62097" xr:uid="{00000000-0005-0000-0000-0000C0F60000}"/>
    <cellStyle name="Percent 7 4 2 4" xfId="62098" xr:uid="{00000000-0005-0000-0000-0000C1F60000}"/>
    <cellStyle name="Percent 7 4 2 4 2" xfId="62099" xr:uid="{00000000-0005-0000-0000-0000C2F60000}"/>
    <cellStyle name="Percent 7 4 2 4 2 2" xfId="62100" xr:uid="{00000000-0005-0000-0000-0000C3F60000}"/>
    <cellStyle name="Percent 7 4 2 4 2 3" xfId="62101" xr:uid="{00000000-0005-0000-0000-0000C4F60000}"/>
    <cellStyle name="Percent 7 4 2 4 3" xfId="62102" xr:uid="{00000000-0005-0000-0000-0000C5F60000}"/>
    <cellStyle name="Percent 7 4 2 4 4" xfId="62103" xr:uid="{00000000-0005-0000-0000-0000C6F60000}"/>
    <cellStyle name="Percent 7 4 2 5" xfId="62104" xr:uid="{00000000-0005-0000-0000-0000C7F60000}"/>
    <cellStyle name="Percent 7 4 2 5 2" xfId="62105" xr:uid="{00000000-0005-0000-0000-0000C8F60000}"/>
    <cellStyle name="Percent 7 4 2 5 3" xfId="62106" xr:uid="{00000000-0005-0000-0000-0000C9F60000}"/>
    <cellStyle name="Percent 7 4 2 6" xfId="62107" xr:uid="{00000000-0005-0000-0000-0000CAF60000}"/>
    <cellStyle name="Percent 7 4 2 7" xfId="62108" xr:uid="{00000000-0005-0000-0000-0000CBF60000}"/>
    <cellStyle name="Percent 7 4 3" xfId="62109" xr:uid="{00000000-0005-0000-0000-0000CCF60000}"/>
    <cellStyle name="Percent 7 4 3 2" xfId="62110" xr:uid="{00000000-0005-0000-0000-0000CDF60000}"/>
    <cellStyle name="Percent 7 4 3 2 2" xfId="62111" xr:uid="{00000000-0005-0000-0000-0000CEF60000}"/>
    <cellStyle name="Percent 7 4 3 2 2 2" xfId="62112" xr:uid="{00000000-0005-0000-0000-0000CFF60000}"/>
    <cellStyle name="Percent 7 4 3 2 2 3" xfId="62113" xr:uid="{00000000-0005-0000-0000-0000D0F60000}"/>
    <cellStyle name="Percent 7 4 3 2 3" xfId="62114" xr:uid="{00000000-0005-0000-0000-0000D1F60000}"/>
    <cellStyle name="Percent 7 4 3 2 4" xfId="62115" xr:uid="{00000000-0005-0000-0000-0000D2F60000}"/>
    <cellStyle name="Percent 7 4 3 3" xfId="62116" xr:uid="{00000000-0005-0000-0000-0000D3F60000}"/>
    <cellStyle name="Percent 7 4 3 3 2" xfId="62117" xr:uid="{00000000-0005-0000-0000-0000D4F60000}"/>
    <cellStyle name="Percent 7 4 3 3 2 2" xfId="62118" xr:uid="{00000000-0005-0000-0000-0000D5F60000}"/>
    <cellStyle name="Percent 7 4 3 3 2 3" xfId="62119" xr:uid="{00000000-0005-0000-0000-0000D6F60000}"/>
    <cellStyle name="Percent 7 4 3 3 3" xfId="62120" xr:uid="{00000000-0005-0000-0000-0000D7F60000}"/>
    <cellStyle name="Percent 7 4 3 3 4" xfId="62121" xr:uid="{00000000-0005-0000-0000-0000D8F60000}"/>
    <cellStyle name="Percent 7 4 3 4" xfId="62122" xr:uid="{00000000-0005-0000-0000-0000D9F60000}"/>
    <cellStyle name="Percent 7 4 3 4 2" xfId="62123" xr:uid="{00000000-0005-0000-0000-0000DAF60000}"/>
    <cellStyle name="Percent 7 4 3 4 3" xfId="62124" xr:uid="{00000000-0005-0000-0000-0000DBF60000}"/>
    <cellStyle name="Percent 7 4 3 5" xfId="62125" xr:uid="{00000000-0005-0000-0000-0000DCF60000}"/>
    <cellStyle name="Percent 7 4 3 6" xfId="62126" xr:uid="{00000000-0005-0000-0000-0000DDF60000}"/>
    <cellStyle name="Percent 7 4 4" xfId="62127" xr:uid="{00000000-0005-0000-0000-0000DEF60000}"/>
    <cellStyle name="Percent 7 4 4 2" xfId="62128" xr:uid="{00000000-0005-0000-0000-0000DFF60000}"/>
    <cellStyle name="Percent 7 4 4 2 2" xfId="62129" xr:uid="{00000000-0005-0000-0000-0000E0F60000}"/>
    <cellStyle name="Percent 7 4 4 2 3" xfId="62130" xr:uid="{00000000-0005-0000-0000-0000E1F60000}"/>
    <cellStyle name="Percent 7 4 4 3" xfId="62131" xr:uid="{00000000-0005-0000-0000-0000E2F60000}"/>
    <cellStyle name="Percent 7 4 4 4" xfId="62132" xr:uid="{00000000-0005-0000-0000-0000E3F60000}"/>
    <cellStyle name="Percent 7 4 5" xfId="62133" xr:uid="{00000000-0005-0000-0000-0000E4F60000}"/>
    <cellStyle name="Percent 7 4 5 2" xfId="62134" xr:uid="{00000000-0005-0000-0000-0000E5F60000}"/>
    <cellStyle name="Percent 7 4 5 2 2" xfId="62135" xr:uid="{00000000-0005-0000-0000-0000E6F60000}"/>
    <cellStyle name="Percent 7 4 5 2 3" xfId="62136" xr:uid="{00000000-0005-0000-0000-0000E7F60000}"/>
    <cellStyle name="Percent 7 4 5 3" xfId="62137" xr:uid="{00000000-0005-0000-0000-0000E8F60000}"/>
    <cellStyle name="Percent 7 4 5 4" xfId="62138" xr:uid="{00000000-0005-0000-0000-0000E9F60000}"/>
    <cellStyle name="Percent 7 4 6" xfId="62139" xr:uid="{00000000-0005-0000-0000-0000EAF60000}"/>
    <cellStyle name="Percent 7 4 6 2" xfId="62140" xr:uid="{00000000-0005-0000-0000-0000EBF60000}"/>
    <cellStyle name="Percent 7 4 6 3" xfId="62141" xr:uid="{00000000-0005-0000-0000-0000ECF60000}"/>
    <cellStyle name="Percent 7 4 7" xfId="62142" xr:uid="{00000000-0005-0000-0000-0000EDF60000}"/>
    <cellStyle name="Percent 7 4 8" xfId="62143" xr:uid="{00000000-0005-0000-0000-0000EEF60000}"/>
    <cellStyle name="Percent 7 5" xfId="62144" xr:uid="{00000000-0005-0000-0000-0000EFF60000}"/>
    <cellStyle name="Percent 7 5 2" xfId="62145" xr:uid="{00000000-0005-0000-0000-0000F0F60000}"/>
    <cellStyle name="Percent 7 5 2 2" xfId="62146" xr:uid="{00000000-0005-0000-0000-0000F1F60000}"/>
    <cellStyle name="Percent 7 5 2 2 2" xfId="62147" xr:uid="{00000000-0005-0000-0000-0000F2F60000}"/>
    <cellStyle name="Percent 7 5 2 2 2 2" xfId="62148" xr:uid="{00000000-0005-0000-0000-0000F3F60000}"/>
    <cellStyle name="Percent 7 5 2 2 2 3" xfId="62149" xr:uid="{00000000-0005-0000-0000-0000F4F60000}"/>
    <cellStyle name="Percent 7 5 2 2 3" xfId="62150" xr:uid="{00000000-0005-0000-0000-0000F5F60000}"/>
    <cellStyle name="Percent 7 5 2 2 4" xfId="62151" xr:uid="{00000000-0005-0000-0000-0000F6F60000}"/>
    <cellStyle name="Percent 7 5 2 3" xfId="62152" xr:uid="{00000000-0005-0000-0000-0000F7F60000}"/>
    <cellStyle name="Percent 7 5 2 3 2" xfId="62153" xr:uid="{00000000-0005-0000-0000-0000F8F60000}"/>
    <cellStyle name="Percent 7 5 2 3 2 2" xfId="62154" xr:uid="{00000000-0005-0000-0000-0000F9F60000}"/>
    <cellStyle name="Percent 7 5 2 3 2 3" xfId="62155" xr:uid="{00000000-0005-0000-0000-0000FAF60000}"/>
    <cellStyle name="Percent 7 5 2 3 3" xfId="62156" xr:uid="{00000000-0005-0000-0000-0000FBF60000}"/>
    <cellStyle name="Percent 7 5 2 3 4" xfId="62157" xr:uid="{00000000-0005-0000-0000-0000FCF60000}"/>
    <cellStyle name="Percent 7 5 2 4" xfId="62158" xr:uid="{00000000-0005-0000-0000-0000FDF60000}"/>
    <cellStyle name="Percent 7 5 2 4 2" xfId="62159" xr:uid="{00000000-0005-0000-0000-0000FEF60000}"/>
    <cellStyle name="Percent 7 5 2 4 3" xfId="62160" xr:uid="{00000000-0005-0000-0000-0000FFF60000}"/>
    <cellStyle name="Percent 7 5 2 5" xfId="62161" xr:uid="{00000000-0005-0000-0000-000000F70000}"/>
    <cellStyle name="Percent 7 5 2 6" xfId="62162" xr:uid="{00000000-0005-0000-0000-000001F70000}"/>
    <cellStyle name="Percent 7 5 3" xfId="62163" xr:uid="{00000000-0005-0000-0000-000002F70000}"/>
    <cellStyle name="Percent 7 5 3 2" xfId="62164" xr:uid="{00000000-0005-0000-0000-000003F70000}"/>
    <cellStyle name="Percent 7 5 3 2 2" xfId="62165" xr:uid="{00000000-0005-0000-0000-000004F70000}"/>
    <cellStyle name="Percent 7 5 3 2 3" xfId="62166" xr:uid="{00000000-0005-0000-0000-000005F70000}"/>
    <cellStyle name="Percent 7 5 3 3" xfId="62167" xr:uid="{00000000-0005-0000-0000-000006F70000}"/>
    <cellStyle name="Percent 7 5 3 4" xfId="62168" xr:uid="{00000000-0005-0000-0000-000007F70000}"/>
    <cellStyle name="Percent 7 5 4" xfId="62169" xr:uid="{00000000-0005-0000-0000-000008F70000}"/>
    <cellStyle name="Percent 7 5 4 2" xfId="62170" xr:uid="{00000000-0005-0000-0000-000009F70000}"/>
    <cellStyle name="Percent 7 5 4 2 2" xfId="62171" xr:uid="{00000000-0005-0000-0000-00000AF70000}"/>
    <cellStyle name="Percent 7 5 4 2 3" xfId="62172" xr:uid="{00000000-0005-0000-0000-00000BF70000}"/>
    <cellStyle name="Percent 7 5 4 3" xfId="62173" xr:uid="{00000000-0005-0000-0000-00000CF70000}"/>
    <cellStyle name="Percent 7 5 4 4" xfId="62174" xr:uid="{00000000-0005-0000-0000-00000DF70000}"/>
    <cellStyle name="Percent 7 5 5" xfId="62175" xr:uid="{00000000-0005-0000-0000-00000EF70000}"/>
    <cellStyle name="Percent 7 5 5 2" xfId="62176" xr:uid="{00000000-0005-0000-0000-00000FF70000}"/>
    <cellStyle name="Percent 7 5 5 3" xfId="62177" xr:uid="{00000000-0005-0000-0000-000010F70000}"/>
    <cellStyle name="Percent 7 5 6" xfId="62178" xr:uid="{00000000-0005-0000-0000-000011F70000}"/>
    <cellStyle name="Percent 7 5 7" xfId="62179" xr:uid="{00000000-0005-0000-0000-000012F70000}"/>
    <cellStyle name="Percent 7 6" xfId="62180" xr:uid="{00000000-0005-0000-0000-000013F70000}"/>
    <cellStyle name="Percent 7 6 2" xfId="62181" xr:uid="{00000000-0005-0000-0000-000014F70000}"/>
    <cellStyle name="Percent 7 6 2 2" xfId="62182" xr:uid="{00000000-0005-0000-0000-000015F70000}"/>
    <cellStyle name="Percent 7 6 2 2 2" xfId="62183" xr:uid="{00000000-0005-0000-0000-000016F70000}"/>
    <cellStyle name="Percent 7 6 2 2 2 2" xfId="62184" xr:uid="{00000000-0005-0000-0000-000017F70000}"/>
    <cellStyle name="Percent 7 6 2 2 2 3" xfId="62185" xr:uid="{00000000-0005-0000-0000-000018F70000}"/>
    <cellStyle name="Percent 7 6 2 2 3" xfId="62186" xr:uid="{00000000-0005-0000-0000-000019F70000}"/>
    <cellStyle name="Percent 7 6 2 2 4" xfId="62187" xr:uid="{00000000-0005-0000-0000-00001AF70000}"/>
    <cellStyle name="Percent 7 6 2 3" xfId="62188" xr:uid="{00000000-0005-0000-0000-00001BF70000}"/>
    <cellStyle name="Percent 7 6 2 3 2" xfId="62189" xr:uid="{00000000-0005-0000-0000-00001CF70000}"/>
    <cellStyle name="Percent 7 6 2 3 2 2" xfId="62190" xr:uid="{00000000-0005-0000-0000-00001DF70000}"/>
    <cellStyle name="Percent 7 6 2 3 2 3" xfId="62191" xr:uid="{00000000-0005-0000-0000-00001EF70000}"/>
    <cellStyle name="Percent 7 6 2 3 3" xfId="62192" xr:uid="{00000000-0005-0000-0000-00001FF70000}"/>
    <cellStyle name="Percent 7 6 2 3 4" xfId="62193" xr:uid="{00000000-0005-0000-0000-000020F70000}"/>
    <cellStyle name="Percent 7 6 2 4" xfId="62194" xr:uid="{00000000-0005-0000-0000-000021F70000}"/>
    <cellStyle name="Percent 7 6 2 4 2" xfId="62195" xr:uid="{00000000-0005-0000-0000-000022F70000}"/>
    <cellStyle name="Percent 7 6 2 4 3" xfId="62196" xr:uid="{00000000-0005-0000-0000-000023F70000}"/>
    <cellStyle name="Percent 7 6 2 5" xfId="62197" xr:uid="{00000000-0005-0000-0000-000024F70000}"/>
    <cellStyle name="Percent 7 6 2 6" xfId="62198" xr:uid="{00000000-0005-0000-0000-000025F70000}"/>
    <cellStyle name="Percent 7 6 3" xfId="62199" xr:uid="{00000000-0005-0000-0000-000026F70000}"/>
    <cellStyle name="Percent 7 6 3 2" xfId="62200" xr:uid="{00000000-0005-0000-0000-000027F70000}"/>
    <cellStyle name="Percent 7 6 3 2 2" xfId="62201" xr:uid="{00000000-0005-0000-0000-000028F70000}"/>
    <cellStyle name="Percent 7 6 3 2 3" xfId="62202" xr:uid="{00000000-0005-0000-0000-000029F70000}"/>
    <cellStyle name="Percent 7 6 3 3" xfId="62203" xr:uid="{00000000-0005-0000-0000-00002AF70000}"/>
    <cellStyle name="Percent 7 6 3 4" xfId="62204" xr:uid="{00000000-0005-0000-0000-00002BF70000}"/>
    <cellStyle name="Percent 7 6 4" xfId="62205" xr:uid="{00000000-0005-0000-0000-00002CF70000}"/>
    <cellStyle name="Percent 7 6 4 2" xfId="62206" xr:uid="{00000000-0005-0000-0000-00002DF70000}"/>
    <cellStyle name="Percent 7 6 4 2 2" xfId="62207" xr:uid="{00000000-0005-0000-0000-00002EF70000}"/>
    <cellStyle name="Percent 7 6 4 2 3" xfId="62208" xr:uid="{00000000-0005-0000-0000-00002FF70000}"/>
    <cellStyle name="Percent 7 6 4 3" xfId="62209" xr:uid="{00000000-0005-0000-0000-000030F70000}"/>
    <cellStyle name="Percent 7 6 4 4" xfId="62210" xr:uid="{00000000-0005-0000-0000-000031F70000}"/>
    <cellStyle name="Percent 7 6 5" xfId="62211" xr:uid="{00000000-0005-0000-0000-000032F70000}"/>
    <cellStyle name="Percent 7 6 5 2" xfId="62212" xr:uid="{00000000-0005-0000-0000-000033F70000}"/>
    <cellStyle name="Percent 7 6 5 3" xfId="62213" xr:uid="{00000000-0005-0000-0000-000034F70000}"/>
    <cellStyle name="Percent 7 6 6" xfId="62214" xr:uid="{00000000-0005-0000-0000-000035F70000}"/>
    <cellStyle name="Percent 7 6 7" xfId="62215" xr:uid="{00000000-0005-0000-0000-000036F70000}"/>
    <cellStyle name="Percent 7 7" xfId="62216" xr:uid="{00000000-0005-0000-0000-000037F70000}"/>
    <cellStyle name="Percent 7 7 2" xfId="62217" xr:uid="{00000000-0005-0000-0000-000038F70000}"/>
    <cellStyle name="Percent 7 7 2 2" xfId="62218" xr:uid="{00000000-0005-0000-0000-000039F70000}"/>
    <cellStyle name="Percent 7 7 2 2 2" xfId="62219" xr:uid="{00000000-0005-0000-0000-00003AF70000}"/>
    <cellStyle name="Percent 7 7 2 2 3" xfId="62220" xr:uid="{00000000-0005-0000-0000-00003BF70000}"/>
    <cellStyle name="Percent 7 7 2 3" xfId="62221" xr:uid="{00000000-0005-0000-0000-00003CF70000}"/>
    <cellStyle name="Percent 7 7 2 4" xfId="62222" xr:uid="{00000000-0005-0000-0000-00003DF70000}"/>
    <cellStyle name="Percent 7 7 3" xfId="62223" xr:uid="{00000000-0005-0000-0000-00003EF70000}"/>
    <cellStyle name="Percent 7 7 3 2" xfId="62224" xr:uid="{00000000-0005-0000-0000-00003FF70000}"/>
    <cellStyle name="Percent 7 7 3 2 2" xfId="62225" xr:uid="{00000000-0005-0000-0000-000040F70000}"/>
    <cellStyle name="Percent 7 7 3 2 3" xfId="62226" xr:uid="{00000000-0005-0000-0000-000041F70000}"/>
    <cellStyle name="Percent 7 7 3 3" xfId="62227" xr:uid="{00000000-0005-0000-0000-000042F70000}"/>
    <cellStyle name="Percent 7 7 3 4" xfId="62228" xr:uid="{00000000-0005-0000-0000-000043F70000}"/>
    <cellStyle name="Percent 7 7 4" xfId="62229" xr:uid="{00000000-0005-0000-0000-000044F70000}"/>
    <cellStyle name="Percent 7 7 4 2" xfId="62230" xr:uid="{00000000-0005-0000-0000-000045F70000}"/>
    <cellStyle name="Percent 7 7 4 3" xfId="62231" xr:uid="{00000000-0005-0000-0000-000046F70000}"/>
    <cellStyle name="Percent 7 7 5" xfId="62232" xr:uid="{00000000-0005-0000-0000-000047F70000}"/>
    <cellStyle name="Percent 7 7 6" xfId="62233" xr:uid="{00000000-0005-0000-0000-000048F70000}"/>
    <cellStyle name="Percent 7 8" xfId="62234" xr:uid="{00000000-0005-0000-0000-000049F70000}"/>
    <cellStyle name="Percent 7 8 2" xfId="62235" xr:uid="{00000000-0005-0000-0000-00004AF70000}"/>
    <cellStyle name="Percent 7 8 2 2" xfId="62236" xr:uid="{00000000-0005-0000-0000-00004BF70000}"/>
    <cellStyle name="Percent 7 8 2 3" xfId="62237" xr:uid="{00000000-0005-0000-0000-00004CF70000}"/>
    <cellStyle name="Percent 7 8 3" xfId="62238" xr:uid="{00000000-0005-0000-0000-00004DF70000}"/>
    <cellStyle name="Percent 7 8 4" xfId="62239" xr:uid="{00000000-0005-0000-0000-00004EF70000}"/>
    <cellStyle name="Percent 7 9" xfId="62240" xr:uid="{00000000-0005-0000-0000-00004FF70000}"/>
    <cellStyle name="Percent 7 9 2" xfId="62241" xr:uid="{00000000-0005-0000-0000-000050F70000}"/>
    <cellStyle name="Percent 7 9 2 2" xfId="62242" xr:uid="{00000000-0005-0000-0000-000051F70000}"/>
    <cellStyle name="Percent 7 9 2 3" xfId="62243" xr:uid="{00000000-0005-0000-0000-000052F70000}"/>
    <cellStyle name="Percent 7 9 3" xfId="62244" xr:uid="{00000000-0005-0000-0000-000053F70000}"/>
    <cellStyle name="Percent 7 9 4" xfId="62245" xr:uid="{00000000-0005-0000-0000-000054F70000}"/>
    <cellStyle name="Percent 8" xfId="62246" xr:uid="{00000000-0005-0000-0000-000055F70000}"/>
    <cellStyle name="Percent 8 10" xfId="62247" xr:uid="{00000000-0005-0000-0000-000056F70000}"/>
    <cellStyle name="Percent 8 11" xfId="62248" xr:uid="{00000000-0005-0000-0000-000057F70000}"/>
    <cellStyle name="Percent 8 2" xfId="62249" xr:uid="{00000000-0005-0000-0000-000058F70000}"/>
    <cellStyle name="Percent 8 2 10" xfId="62250" xr:uid="{00000000-0005-0000-0000-000059F70000}"/>
    <cellStyle name="Percent 8 2 2" xfId="62251" xr:uid="{00000000-0005-0000-0000-00005AF70000}"/>
    <cellStyle name="Percent 8 2 2 2" xfId="62252" xr:uid="{00000000-0005-0000-0000-00005BF70000}"/>
    <cellStyle name="Percent 8 2 2 2 2" xfId="62253" xr:uid="{00000000-0005-0000-0000-00005CF70000}"/>
    <cellStyle name="Percent 8 2 2 2 2 2" xfId="62254" xr:uid="{00000000-0005-0000-0000-00005DF70000}"/>
    <cellStyle name="Percent 8 2 2 2 2 2 2" xfId="62255" xr:uid="{00000000-0005-0000-0000-00005EF70000}"/>
    <cellStyle name="Percent 8 2 2 2 2 2 2 2" xfId="62256" xr:uid="{00000000-0005-0000-0000-00005FF70000}"/>
    <cellStyle name="Percent 8 2 2 2 2 2 2 3" xfId="62257" xr:uid="{00000000-0005-0000-0000-000060F70000}"/>
    <cellStyle name="Percent 8 2 2 2 2 2 3" xfId="62258" xr:uid="{00000000-0005-0000-0000-000061F70000}"/>
    <cellStyle name="Percent 8 2 2 2 2 2 4" xfId="62259" xr:uid="{00000000-0005-0000-0000-000062F70000}"/>
    <cellStyle name="Percent 8 2 2 2 2 3" xfId="62260" xr:uid="{00000000-0005-0000-0000-000063F70000}"/>
    <cellStyle name="Percent 8 2 2 2 2 3 2" xfId="62261" xr:uid="{00000000-0005-0000-0000-000064F70000}"/>
    <cellStyle name="Percent 8 2 2 2 2 3 2 2" xfId="62262" xr:uid="{00000000-0005-0000-0000-000065F70000}"/>
    <cellStyle name="Percent 8 2 2 2 2 3 2 3" xfId="62263" xr:uid="{00000000-0005-0000-0000-000066F70000}"/>
    <cellStyle name="Percent 8 2 2 2 2 3 3" xfId="62264" xr:uid="{00000000-0005-0000-0000-000067F70000}"/>
    <cellStyle name="Percent 8 2 2 2 2 3 4" xfId="62265" xr:uid="{00000000-0005-0000-0000-000068F70000}"/>
    <cellStyle name="Percent 8 2 2 2 2 4" xfId="62266" xr:uid="{00000000-0005-0000-0000-000069F70000}"/>
    <cellStyle name="Percent 8 2 2 2 2 4 2" xfId="62267" xr:uid="{00000000-0005-0000-0000-00006AF70000}"/>
    <cellStyle name="Percent 8 2 2 2 2 4 3" xfId="62268" xr:uid="{00000000-0005-0000-0000-00006BF70000}"/>
    <cellStyle name="Percent 8 2 2 2 2 5" xfId="62269" xr:uid="{00000000-0005-0000-0000-00006CF70000}"/>
    <cellStyle name="Percent 8 2 2 2 2 6" xfId="62270" xr:uid="{00000000-0005-0000-0000-00006DF70000}"/>
    <cellStyle name="Percent 8 2 2 2 3" xfId="62271" xr:uid="{00000000-0005-0000-0000-00006EF70000}"/>
    <cellStyle name="Percent 8 2 2 2 3 2" xfId="62272" xr:uid="{00000000-0005-0000-0000-00006FF70000}"/>
    <cellStyle name="Percent 8 2 2 2 3 2 2" xfId="62273" xr:uid="{00000000-0005-0000-0000-000070F70000}"/>
    <cellStyle name="Percent 8 2 2 2 3 2 3" xfId="62274" xr:uid="{00000000-0005-0000-0000-000071F70000}"/>
    <cellStyle name="Percent 8 2 2 2 3 3" xfId="62275" xr:uid="{00000000-0005-0000-0000-000072F70000}"/>
    <cellStyle name="Percent 8 2 2 2 3 4" xfId="62276" xr:uid="{00000000-0005-0000-0000-000073F70000}"/>
    <cellStyle name="Percent 8 2 2 2 4" xfId="62277" xr:uid="{00000000-0005-0000-0000-000074F70000}"/>
    <cellStyle name="Percent 8 2 2 2 4 2" xfId="62278" xr:uid="{00000000-0005-0000-0000-000075F70000}"/>
    <cellStyle name="Percent 8 2 2 2 4 2 2" xfId="62279" xr:uid="{00000000-0005-0000-0000-000076F70000}"/>
    <cellStyle name="Percent 8 2 2 2 4 2 3" xfId="62280" xr:uid="{00000000-0005-0000-0000-000077F70000}"/>
    <cellStyle name="Percent 8 2 2 2 4 3" xfId="62281" xr:uid="{00000000-0005-0000-0000-000078F70000}"/>
    <cellStyle name="Percent 8 2 2 2 4 4" xfId="62282" xr:uid="{00000000-0005-0000-0000-000079F70000}"/>
    <cellStyle name="Percent 8 2 2 2 5" xfId="62283" xr:uid="{00000000-0005-0000-0000-00007AF70000}"/>
    <cellStyle name="Percent 8 2 2 2 5 2" xfId="62284" xr:uid="{00000000-0005-0000-0000-00007BF70000}"/>
    <cellStyle name="Percent 8 2 2 2 5 3" xfId="62285" xr:uid="{00000000-0005-0000-0000-00007CF70000}"/>
    <cellStyle name="Percent 8 2 2 2 6" xfId="62286" xr:uid="{00000000-0005-0000-0000-00007DF70000}"/>
    <cellStyle name="Percent 8 2 2 2 7" xfId="62287" xr:uid="{00000000-0005-0000-0000-00007EF70000}"/>
    <cellStyle name="Percent 8 2 2 3" xfId="62288" xr:uid="{00000000-0005-0000-0000-00007FF70000}"/>
    <cellStyle name="Percent 8 2 2 3 2" xfId="62289" xr:uid="{00000000-0005-0000-0000-000080F70000}"/>
    <cellStyle name="Percent 8 2 2 3 2 2" xfId="62290" xr:uid="{00000000-0005-0000-0000-000081F70000}"/>
    <cellStyle name="Percent 8 2 2 3 2 2 2" xfId="62291" xr:uid="{00000000-0005-0000-0000-000082F70000}"/>
    <cellStyle name="Percent 8 2 2 3 2 2 3" xfId="62292" xr:uid="{00000000-0005-0000-0000-000083F70000}"/>
    <cellStyle name="Percent 8 2 2 3 2 3" xfId="62293" xr:uid="{00000000-0005-0000-0000-000084F70000}"/>
    <cellStyle name="Percent 8 2 2 3 2 4" xfId="62294" xr:uid="{00000000-0005-0000-0000-000085F70000}"/>
    <cellStyle name="Percent 8 2 2 3 3" xfId="62295" xr:uid="{00000000-0005-0000-0000-000086F70000}"/>
    <cellStyle name="Percent 8 2 2 3 3 2" xfId="62296" xr:uid="{00000000-0005-0000-0000-000087F70000}"/>
    <cellStyle name="Percent 8 2 2 3 3 2 2" xfId="62297" xr:uid="{00000000-0005-0000-0000-000088F70000}"/>
    <cellStyle name="Percent 8 2 2 3 3 2 3" xfId="62298" xr:uid="{00000000-0005-0000-0000-000089F70000}"/>
    <cellStyle name="Percent 8 2 2 3 3 3" xfId="62299" xr:uid="{00000000-0005-0000-0000-00008AF70000}"/>
    <cellStyle name="Percent 8 2 2 3 3 4" xfId="62300" xr:uid="{00000000-0005-0000-0000-00008BF70000}"/>
    <cellStyle name="Percent 8 2 2 3 4" xfId="62301" xr:uid="{00000000-0005-0000-0000-00008CF70000}"/>
    <cellStyle name="Percent 8 2 2 3 4 2" xfId="62302" xr:uid="{00000000-0005-0000-0000-00008DF70000}"/>
    <cellStyle name="Percent 8 2 2 3 4 3" xfId="62303" xr:uid="{00000000-0005-0000-0000-00008EF70000}"/>
    <cellStyle name="Percent 8 2 2 3 5" xfId="62304" xr:uid="{00000000-0005-0000-0000-00008FF70000}"/>
    <cellStyle name="Percent 8 2 2 3 6" xfId="62305" xr:uid="{00000000-0005-0000-0000-000090F70000}"/>
    <cellStyle name="Percent 8 2 2 4" xfId="62306" xr:uid="{00000000-0005-0000-0000-000091F70000}"/>
    <cellStyle name="Percent 8 2 2 4 2" xfId="62307" xr:uid="{00000000-0005-0000-0000-000092F70000}"/>
    <cellStyle name="Percent 8 2 2 4 2 2" xfId="62308" xr:uid="{00000000-0005-0000-0000-000093F70000}"/>
    <cellStyle name="Percent 8 2 2 4 2 3" xfId="62309" xr:uid="{00000000-0005-0000-0000-000094F70000}"/>
    <cellStyle name="Percent 8 2 2 4 3" xfId="62310" xr:uid="{00000000-0005-0000-0000-000095F70000}"/>
    <cellStyle name="Percent 8 2 2 4 4" xfId="62311" xr:uid="{00000000-0005-0000-0000-000096F70000}"/>
    <cellStyle name="Percent 8 2 2 5" xfId="62312" xr:uid="{00000000-0005-0000-0000-000097F70000}"/>
    <cellStyle name="Percent 8 2 2 5 2" xfId="62313" xr:uid="{00000000-0005-0000-0000-000098F70000}"/>
    <cellStyle name="Percent 8 2 2 5 2 2" xfId="62314" xr:uid="{00000000-0005-0000-0000-000099F70000}"/>
    <cellStyle name="Percent 8 2 2 5 2 3" xfId="62315" xr:uid="{00000000-0005-0000-0000-00009AF70000}"/>
    <cellStyle name="Percent 8 2 2 5 3" xfId="62316" xr:uid="{00000000-0005-0000-0000-00009BF70000}"/>
    <cellStyle name="Percent 8 2 2 5 4" xfId="62317" xr:uid="{00000000-0005-0000-0000-00009CF70000}"/>
    <cellStyle name="Percent 8 2 2 6" xfId="62318" xr:uid="{00000000-0005-0000-0000-00009DF70000}"/>
    <cellStyle name="Percent 8 2 2 6 2" xfId="62319" xr:uid="{00000000-0005-0000-0000-00009EF70000}"/>
    <cellStyle name="Percent 8 2 2 6 3" xfId="62320" xr:uid="{00000000-0005-0000-0000-00009FF70000}"/>
    <cellStyle name="Percent 8 2 2 7" xfId="62321" xr:uid="{00000000-0005-0000-0000-0000A0F70000}"/>
    <cellStyle name="Percent 8 2 2 8" xfId="62322" xr:uid="{00000000-0005-0000-0000-0000A1F70000}"/>
    <cellStyle name="Percent 8 2 3" xfId="62323" xr:uid="{00000000-0005-0000-0000-0000A2F70000}"/>
    <cellStyle name="Percent 8 2 3 2" xfId="62324" xr:uid="{00000000-0005-0000-0000-0000A3F70000}"/>
    <cellStyle name="Percent 8 2 3 2 2" xfId="62325" xr:uid="{00000000-0005-0000-0000-0000A4F70000}"/>
    <cellStyle name="Percent 8 2 3 2 2 2" xfId="62326" xr:uid="{00000000-0005-0000-0000-0000A5F70000}"/>
    <cellStyle name="Percent 8 2 3 2 2 2 2" xfId="62327" xr:uid="{00000000-0005-0000-0000-0000A6F70000}"/>
    <cellStyle name="Percent 8 2 3 2 2 2 3" xfId="62328" xr:uid="{00000000-0005-0000-0000-0000A7F70000}"/>
    <cellStyle name="Percent 8 2 3 2 2 3" xfId="62329" xr:uid="{00000000-0005-0000-0000-0000A8F70000}"/>
    <cellStyle name="Percent 8 2 3 2 2 4" xfId="62330" xr:uid="{00000000-0005-0000-0000-0000A9F70000}"/>
    <cellStyle name="Percent 8 2 3 2 3" xfId="62331" xr:uid="{00000000-0005-0000-0000-0000AAF70000}"/>
    <cellStyle name="Percent 8 2 3 2 3 2" xfId="62332" xr:uid="{00000000-0005-0000-0000-0000ABF70000}"/>
    <cellStyle name="Percent 8 2 3 2 3 2 2" xfId="62333" xr:uid="{00000000-0005-0000-0000-0000ACF70000}"/>
    <cellStyle name="Percent 8 2 3 2 3 2 3" xfId="62334" xr:uid="{00000000-0005-0000-0000-0000ADF70000}"/>
    <cellStyle name="Percent 8 2 3 2 3 3" xfId="62335" xr:uid="{00000000-0005-0000-0000-0000AEF70000}"/>
    <cellStyle name="Percent 8 2 3 2 3 4" xfId="62336" xr:uid="{00000000-0005-0000-0000-0000AFF70000}"/>
    <cellStyle name="Percent 8 2 3 2 4" xfId="62337" xr:uid="{00000000-0005-0000-0000-0000B0F70000}"/>
    <cellStyle name="Percent 8 2 3 2 4 2" xfId="62338" xr:uid="{00000000-0005-0000-0000-0000B1F70000}"/>
    <cellStyle name="Percent 8 2 3 2 4 3" xfId="62339" xr:uid="{00000000-0005-0000-0000-0000B2F70000}"/>
    <cellStyle name="Percent 8 2 3 2 5" xfId="62340" xr:uid="{00000000-0005-0000-0000-0000B3F70000}"/>
    <cellStyle name="Percent 8 2 3 2 6" xfId="62341" xr:uid="{00000000-0005-0000-0000-0000B4F70000}"/>
    <cellStyle name="Percent 8 2 3 3" xfId="62342" xr:uid="{00000000-0005-0000-0000-0000B5F70000}"/>
    <cellStyle name="Percent 8 2 3 3 2" xfId="62343" xr:uid="{00000000-0005-0000-0000-0000B6F70000}"/>
    <cellStyle name="Percent 8 2 3 3 2 2" xfId="62344" xr:uid="{00000000-0005-0000-0000-0000B7F70000}"/>
    <cellStyle name="Percent 8 2 3 3 2 3" xfId="62345" xr:uid="{00000000-0005-0000-0000-0000B8F70000}"/>
    <cellStyle name="Percent 8 2 3 3 3" xfId="62346" xr:uid="{00000000-0005-0000-0000-0000B9F70000}"/>
    <cellStyle name="Percent 8 2 3 3 4" xfId="62347" xr:uid="{00000000-0005-0000-0000-0000BAF70000}"/>
    <cellStyle name="Percent 8 2 3 4" xfId="62348" xr:uid="{00000000-0005-0000-0000-0000BBF70000}"/>
    <cellStyle name="Percent 8 2 3 4 2" xfId="62349" xr:uid="{00000000-0005-0000-0000-0000BCF70000}"/>
    <cellStyle name="Percent 8 2 3 4 2 2" xfId="62350" xr:uid="{00000000-0005-0000-0000-0000BDF70000}"/>
    <cellStyle name="Percent 8 2 3 4 2 3" xfId="62351" xr:uid="{00000000-0005-0000-0000-0000BEF70000}"/>
    <cellStyle name="Percent 8 2 3 4 3" xfId="62352" xr:uid="{00000000-0005-0000-0000-0000BFF70000}"/>
    <cellStyle name="Percent 8 2 3 4 4" xfId="62353" xr:uid="{00000000-0005-0000-0000-0000C0F70000}"/>
    <cellStyle name="Percent 8 2 3 5" xfId="62354" xr:uid="{00000000-0005-0000-0000-0000C1F70000}"/>
    <cellStyle name="Percent 8 2 3 5 2" xfId="62355" xr:uid="{00000000-0005-0000-0000-0000C2F70000}"/>
    <cellStyle name="Percent 8 2 3 5 3" xfId="62356" xr:uid="{00000000-0005-0000-0000-0000C3F70000}"/>
    <cellStyle name="Percent 8 2 3 6" xfId="62357" xr:uid="{00000000-0005-0000-0000-0000C4F70000}"/>
    <cellStyle name="Percent 8 2 3 7" xfId="62358" xr:uid="{00000000-0005-0000-0000-0000C5F70000}"/>
    <cellStyle name="Percent 8 2 4" xfId="62359" xr:uid="{00000000-0005-0000-0000-0000C6F70000}"/>
    <cellStyle name="Percent 8 2 4 2" xfId="62360" xr:uid="{00000000-0005-0000-0000-0000C7F70000}"/>
    <cellStyle name="Percent 8 2 4 2 2" xfId="62361" xr:uid="{00000000-0005-0000-0000-0000C8F70000}"/>
    <cellStyle name="Percent 8 2 4 2 2 2" xfId="62362" xr:uid="{00000000-0005-0000-0000-0000C9F70000}"/>
    <cellStyle name="Percent 8 2 4 2 2 2 2" xfId="62363" xr:uid="{00000000-0005-0000-0000-0000CAF70000}"/>
    <cellStyle name="Percent 8 2 4 2 2 2 3" xfId="62364" xr:uid="{00000000-0005-0000-0000-0000CBF70000}"/>
    <cellStyle name="Percent 8 2 4 2 2 3" xfId="62365" xr:uid="{00000000-0005-0000-0000-0000CCF70000}"/>
    <cellStyle name="Percent 8 2 4 2 2 4" xfId="62366" xr:uid="{00000000-0005-0000-0000-0000CDF70000}"/>
    <cellStyle name="Percent 8 2 4 2 3" xfId="62367" xr:uid="{00000000-0005-0000-0000-0000CEF70000}"/>
    <cellStyle name="Percent 8 2 4 2 3 2" xfId="62368" xr:uid="{00000000-0005-0000-0000-0000CFF70000}"/>
    <cellStyle name="Percent 8 2 4 2 3 2 2" xfId="62369" xr:uid="{00000000-0005-0000-0000-0000D0F70000}"/>
    <cellStyle name="Percent 8 2 4 2 3 2 3" xfId="62370" xr:uid="{00000000-0005-0000-0000-0000D1F70000}"/>
    <cellStyle name="Percent 8 2 4 2 3 3" xfId="62371" xr:uid="{00000000-0005-0000-0000-0000D2F70000}"/>
    <cellStyle name="Percent 8 2 4 2 3 4" xfId="62372" xr:uid="{00000000-0005-0000-0000-0000D3F70000}"/>
    <cellStyle name="Percent 8 2 4 2 4" xfId="62373" xr:uid="{00000000-0005-0000-0000-0000D4F70000}"/>
    <cellStyle name="Percent 8 2 4 2 4 2" xfId="62374" xr:uid="{00000000-0005-0000-0000-0000D5F70000}"/>
    <cellStyle name="Percent 8 2 4 2 4 3" xfId="62375" xr:uid="{00000000-0005-0000-0000-0000D6F70000}"/>
    <cellStyle name="Percent 8 2 4 2 5" xfId="62376" xr:uid="{00000000-0005-0000-0000-0000D7F70000}"/>
    <cellStyle name="Percent 8 2 4 2 6" xfId="62377" xr:uid="{00000000-0005-0000-0000-0000D8F70000}"/>
    <cellStyle name="Percent 8 2 4 3" xfId="62378" xr:uid="{00000000-0005-0000-0000-0000D9F70000}"/>
    <cellStyle name="Percent 8 2 4 3 2" xfId="62379" xr:uid="{00000000-0005-0000-0000-0000DAF70000}"/>
    <cellStyle name="Percent 8 2 4 3 2 2" xfId="62380" xr:uid="{00000000-0005-0000-0000-0000DBF70000}"/>
    <cellStyle name="Percent 8 2 4 3 2 3" xfId="62381" xr:uid="{00000000-0005-0000-0000-0000DCF70000}"/>
    <cellStyle name="Percent 8 2 4 3 3" xfId="62382" xr:uid="{00000000-0005-0000-0000-0000DDF70000}"/>
    <cellStyle name="Percent 8 2 4 3 4" xfId="62383" xr:uid="{00000000-0005-0000-0000-0000DEF70000}"/>
    <cellStyle name="Percent 8 2 4 4" xfId="62384" xr:uid="{00000000-0005-0000-0000-0000DFF70000}"/>
    <cellStyle name="Percent 8 2 4 4 2" xfId="62385" xr:uid="{00000000-0005-0000-0000-0000E0F70000}"/>
    <cellStyle name="Percent 8 2 4 4 2 2" xfId="62386" xr:uid="{00000000-0005-0000-0000-0000E1F70000}"/>
    <cellStyle name="Percent 8 2 4 4 2 3" xfId="62387" xr:uid="{00000000-0005-0000-0000-0000E2F70000}"/>
    <cellStyle name="Percent 8 2 4 4 3" xfId="62388" xr:uid="{00000000-0005-0000-0000-0000E3F70000}"/>
    <cellStyle name="Percent 8 2 4 4 4" xfId="62389" xr:uid="{00000000-0005-0000-0000-0000E4F70000}"/>
    <cellStyle name="Percent 8 2 4 5" xfId="62390" xr:uid="{00000000-0005-0000-0000-0000E5F70000}"/>
    <cellStyle name="Percent 8 2 4 5 2" xfId="62391" xr:uid="{00000000-0005-0000-0000-0000E6F70000}"/>
    <cellStyle name="Percent 8 2 4 5 3" xfId="62392" xr:uid="{00000000-0005-0000-0000-0000E7F70000}"/>
    <cellStyle name="Percent 8 2 4 6" xfId="62393" xr:uid="{00000000-0005-0000-0000-0000E8F70000}"/>
    <cellStyle name="Percent 8 2 4 7" xfId="62394" xr:uid="{00000000-0005-0000-0000-0000E9F70000}"/>
    <cellStyle name="Percent 8 2 5" xfId="62395" xr:uid="{00000000-0005-0000-0000-0000EAF70000}"/>
    <cellStyle name="Percent 8 2 5 2" xfId="62396" xr:uid="{00000000-0005-0000-0000-0000EBF70000}"/>
    <cellStyle name="Percent 8 2 5 2 2" xfId="62397" xr:uid="{00000000-0005-0000-0000-0000ECF70000}"/>
    <cellStyle name="Percent 8 2 5 2 2 2" xfId="62398" xr:uid="{00000000-0005-0000-0000-0000EDF70000}"/>
    <cellStyle name="Percent 8 2 5 2 2 3" xfId="62399" xr:uid="{00000000-0005-0000-0000-0000EEF70000}"/>
    <cellStyle name="Percent 8 2 5 2 3" xfId="62400" xr:uid="{00000000-0005-0000-0000-0000EFF70000}"/>
    <cellStyle name="Percent 8 2 5 2 4" xfId="62401" xr:uid="{00000000-0005-0000-0000-0000F0F70000}"/>
    <cellStyle name="Percent 8 2 5 3" xfId="62402" xr:uid="{00000000-0005-0000-0000-0000F1F70000}"/>
    <cellStyle name="Percent 8 2 5 3 2" xfId="62403" xr:uid="{00000000-0005-0000-0000-0000F2F70000}"/>
    <cellStyle name="Percent 8 2 5 3 2 2" xfId="62404" xr:uid="{00000000-0005-0000-0000-0000F3F70000}"/>
    <cellStyle name="Percent 8 2 5 3 2 3" xfId="62405" xr:uid="{00000000-0005-0000-0000-0000F4F70000}"/>
    <cellStyle name="Percent 8 2 5 3 3" xfId="62406" xr:uid="{00000000-0005-0000-0000-0000F5F70000}"/>
    <cellStyle name="Percent 8 2 5 3 4" xfId="62407" xr:uid="{00000000-0005-0000-0000-0000F6F70000}"/>
    <cellStyle name="Percent 8 2 5 4" xfId="62408" xr:uid="{00000000-0005-0000-0000-0000F7F70000}"/>
    <cellStyle name="Percent 8 2 5 4 2" xfId="62409" xr:uid="{00000000-0005-0000-0000-0000F8F70000}"/>
    <cellStyle name="Percent 8 2 5 4 3" xfId="62410" xr:uid="{00000000-0005-0000-0000-0000F9F70000}"/>
    <cellStyle name="Percent 8 2 5 5" xfId="62411" xr:uid="{00000000-0005-0000-0000-0000FAF70000}"/>
    <cellStyle name="Percent 8 2 5 6" xfId="62412" xr:uid="{00000000-0005-0000-0000-0000FBF70000}"/>
    <cellStyle name="Percent 8 2 6" xfId="62413" xr:uid="{00000000-0005-0000-0000-0000FCF70000}"/>
    <cellStyle name="Percent 8 2 6 2" xfId="62414" xr:uid="{00000000-0005-0000-0000-0000FDF70000}"/>
    <cellStyle name="Percent 8 2 6 2 2" xfId="62415" xr:uid="{00000000-0005-0000-0000-0000FEF70000}"/>
    <cellStyle name="Percent 8 2 6 2 3" xfId="62416" xr:uid="{00000000-0005-0000-0000-0000FFF70000}"/>
    <cellStyle name="Percent 8 2 6 3" xfId="62417" xr:uid="{00000000-0005-0000-0000-000000F80000}"/>
    <cellStyle name="Percent 8 2 6 4" xfId="62418" xr:uid="{00000000-0005-0000-0000-000001F80000}"/>
    <cellStyle name="Percent 8 2 7" xfId="62419" xr:uid="{00000000-0005-0000-0000-000002F80000}"/>
    <cellStyle name="Percent 8 2 7 2" xfId="62420" xr:uid="{00000000-0005-0000-0000-000003F80000}"/>
    <cellStyle name="Percent 8 2 7 2 2" xfId="62421" xr:uid="{00000000-0005-0000-0000-000004F80000}"/>
    <cellStyle name="Percent 8 2 7 2 3" xfId="62422" xr:uid="{00000000-0005-0000-0000-000005F80000}"/>
    <cellStyle name="Percent 8 2 7 3" xfId="62423" xr:uid="{00000000-0005-0000-0000-000006F80000}"/>
    <cellStyle name="Percent 8 2 7 4" xfId="62424" xr:uid="{00000000-0005-0000-0000-000007F80000}"/>
    <cellStyle name="Percent 8 2 8" xfId="62425" xr:uid="{00000000-0005-0000-0000-000008F80000}"/>
    <cellStyle name="Percent 8 2 8 2" xfId="62426" xr:uid="{00000000-0005-0000-0000-000009F80000}"/>
    <cellStyle name="Percent 8 2 8 3" xfId="62427" xr:uid="{00000000-0005-0000-0000-00000AF80000}"/>
    <cellStyle name="Percent 8 2 9" xfId="62428" xr:uid="{00000000-0005-0000-0000-00000BF80000}"/>
    <cellStyle name="Percent 8 3" xfId="62429" xr:uid="{00000000-0005-0000-0000-00000CF80000}"/>
    <cellStyle name="Percent 8 3 2" xfId="62430" xr:uid="{00000000-0005-0000-0000-00000DF80000}"/>
    <cellStyle name="Percent 8 3 2 2" xfId="62431" xr:uid="{00000000-0005-0000-0000-00000EF80000}"/>
    <cellStyle name="Percent 8 3 2 2 2" xfId="62432" xr:uid="{00000000-0005-0000-0000-00000FF80000}"/>
    <cellStyle name="Percent 8 3 2 2 2 2" xfId="62433" xr:uid="{00000000-0005-0000-0000-000010F80000}"/>
    <cellStyle name="Percent 8 3 2 2 2 2 2" xfId="62434" xr:uid="{00000000-0005-0000-0000-000011F80000}"/>
    <cellStyle name="Percent 8 3 2 2 2 2 3" xfId="62435" xr:uid="{00000000-0005-0000-0000-000012F80000}"/>
    <cellStyle name="Percent 8 3 2 2 2 3" xfId="62436" xr:uid="{00000000-0005-0000-0000-000013F80000}"/>
    <cellStyle name="Percent 8 3 2 2 2 4" xfId="62437" xr:uid="{00000000-0005-0000-0000-000014F80000}"/>
    <cellStyle name="Percent 8 3 2 2 3" xfId="62438" xr:uid="{00000000-0005-0000-0000-000015F80000}"/>
    <cellStyle name="Percent 8 3 2 2 3 2" xfId="62439" xr:uid="{00000000-0005-0000-0000-000016F80000}"/>
    <cellStyle name="Percent 8 3 2 2 3 2 2" xfId="62440" xr:uid="{00000000-0005-0000-0000-000017F80000}"/>
    <cellStyle name="Percent 8 3 2 2 3 2 3" xfId="62441" xr:uid="{00000000-0005-0000-0000-000018F80000}"/>
    <cellStyle name="Percent 8 3 2 2 3 3" xfId="62442" xr:uid="{00000000-0005-0000-0000-000019F80000}"/>
    <cellStyle name="Percent 8 3 2 2 3 4" xfId="62443" xr:uid="{00000000-0005-0000-0000-00001AF80000}"/>
    <cellStyle name="Percent 8 3 2 2 4" xfId="62444" xr:uid="{00000000-0005-0000-0000-00001BF80000}"/>
    <cellStyle name="Percent 8 3 2 2 4 2" xfId="62445" xr:uid="{00000000-0005-0000-0000-00001CF80000}"/>
    <cellStyle name="Percent 8 3 2 2 4 3" xfId="62446" xr:uid="{00000000-0005-0000-0000-00001DF80000}"/>
    <cellStyle name="Percent 8 3 2 2 5" xfId="62447" xr:uid="{00000000-0005-0000-0000-00001EF80000}"/>
    <cellStyle name="Percent 8 3 2 2 6" xfId="62448" xr:uid="{00000000-0005-0000-0000-00001FF80000}"/>
    <cellStyle name="Percent 8 3 2 3" xfId="62449" xr:uid="{00000000-0005-0000-0000-000020F80000}"/>
    <cellStyle name="Percent 8 3 2 3 2" xfId="62450" xr:uid="{00000000-0005-0000-0000-000021F80000}"/>
    <cellStyle name="Percent 8 3 2 3 2 2" xfId="62451" xr:uid="{00000000-0005-0000-0000-000022F80000}"/>
    <cellStyle name="Percent 8 3 2 3 2 3" xfId="62452" xr:uid="{00000000-0005-0000-0000-000023F80000}"/>
    <cellStyle name="Percent 8 3 2 3 3" xfId="62453" xr:uid="{00000000-0005-0000-0000-000024F80000}"/>
    <cellStyle name="Percent 8 3 2 3 4" xfId="62454" xr:uid="{00000000-0005-0000-0000-000025F80000}"/>
    <cellStyle name="Percent 8 3 2 4" xfId="62455" xr:uid="{00000000-0005-0000-0000-000026F80000}"/>
    <cellStyle name="Percent 8 3 2 4 2" xfId="62456" xr:uid="{00000000-0005-0000-0000-000027F80000}"/>
    <cellStyle name="Percent 8 3 2 4 2 2" xfId="62457" xr:uid="{00000000-0005-0000-0000-000028F80000}"/>
    <cellStyle name="Percent 8 3 2 4 2 3" xfId="62458" xr:uid="{00000000-0005-0000-0000-000029F80000}"/>
    <cellStyle name="Percent 8 3 2 4 3" xfId="62459" xr:uid="{00000000-0005-0000-0000-00002AF80000}"/>
    <cellStyle name="Percent 8 3 2 4 4" xfId="62460" xr:uid="{00000000-0005-0000-0000-00002BF80000}"/>
    <cellStyle name="Percent 8 3 2 5" xfId="62461" xr:uid="{00000000-0005-0000-0000-00002CF80000}"/>
    <cellStyle name="Percent 8 3 2 5 2" xfId="62462" xr:uid="{00000000-0005-0000-0000-00002DF80000}"/>
    <cellStyle name="Percent 8 3 2 5 3" xfId="62463" xr:uid="{00000000-0005-0000-0000-00002EF80000}"/>
    <cellStyle name="Percent 8 3 2 6" xfId="62464" xr:uid="{00000000-0005-0000-0000-00002FF80000}"/>
    <cellStyle name="Percent 8 3 2 7" xfId="62465" xr:uid="{00000000-0005-0000-0000-000030F80000}"/>
    <cellStyle name="Percent 8 3 3" xfId="62466" xr:uid="{00000000-0005-0000-0000-000031F80000}"/>
    <cellStyle name="Percent 8 3 3 2" xfId="62467" xr:uid="{00000000-0005-0000-0000-000032F80000}"/>
    <cellStyle name="Percent 8 3 3 2 2" xfId="62468" xr:uid="{00000000-0005-0000-0000-000033F80000}"/>
    <cellStyle name="Percent 8 3 3 2 2 2" xfId="62469" xr:uid="{00000000-0005-0000-0000-000034F80000}"/>
    <cellStyle name="Percent 8 3 3 2 2 3" xfId="62470" xr:uid="{00000000-0005-0000-0000-000035F80000}"/>
    <cellStyle name="Percent 8 3 3 2 3" xfId="62471" xr:uid="{00000000-0005-0000-0000-000036F80000}"/>
    <cellStyle name="Percent 8 3 3 2 4" xfId="62472" xr:uid="{00000000-0005-0000-0000-000037F80000}"/>
    <cellStyle name="Percent 8 3 3 3" xfId="62473" xr:uid="{00000000-0005-0000-0000-000038F80000}"/>
    <cellStyle name="Percent 8 3 3 3 2" xfId="62474" xr:uid="{00000000-0005-0000-0000-000039F80000}"/>
    <cellStyle name="Percent 8 3 3 3 2 2" xfId="62475" xr:uid="{00000000-0005-0000-0000-00003AF80000}"/>
    <cellStyle name="Percent 8 3 3 3 2 3" xfId="62476" xr:uid="{00000000-0005-0000-0000-00003BF80000}"/>
    <cellStyle name="Percent 8 3 3 3 3" xfId="62477" xr:uid="{00000000-0005-0000-0000-00003CF80000}"/>
    <cellStyle name="Percent 8 3 3 3 4" xfId="62478" xr:uid="{00000000-0005-0000-0000-00003DF80000}"/>
    <cellStyle name="Percent 8 3 3 4" xfId="62479" xr:uid="{00000000-0005-0000-0000-00003EF80000}"/>
    <cellStyle name="Percent 8 3 3 4 2" xfId="62480" xr:uid="{00000000-0005-0000-0000-00003FF80000}"/>
    <cellStyle name="Percent 8 3 3 4 3" xfId="62481" xr:uid="{00000000-0005-0000-0000-000040F80000}"/>
    <cellStyle name="Percent 8 3 3 5" xfId="62482" xr:uid="{00000000-0005-0000-0000-000041F80000}"/>
    <cellStyle name="Percent 8 3 3 6" xfId="62483" xr:uid="{00000000-0005-0000-0000-000042F80000}"/>
    <cellStyle name="Percent 8 3 4" xfId="62484" xr:uid="{00000000-0005-0000-0000-000043F80000}"/>
    <cellStyle name="Percent 8 3 4 2" xfId="62485" xr:uid="{00000000-0005-0000-0000-000044F80000}"/>
    <cellStyle name="Percent 8 3 4 2 2" xfId="62486" xr:uid="{00000000-0005-0000-0000-000045F80000}"/>
    <cellStyle name="Percent 8 3 4 2 3" xfId="62487" xr:uid="{00000000-0005-0000-0000-000046F80000}"/>
    <cellStyle name="Percent 8 3 4 3" xfId="62488" xr:uid="{00000000-0005-0000-0000-000047F80000}"/>
    <cellStyle name="Percent 8 3 4 4" xfId="62489" xr:uid="{00000000-0005-0000-0000-000048F80000}"/>
    <cellStyle name="Percent 8 3 5" xfId="62490" xr:uid="{00000000-0005-0000-0000-000049F80000}"/>
    <cellStyle name="Percent 8 3 5 2" xfId="62491" xr:uid="{00000000-0005-0000-0000-00004AF80000}"/>
    <cellStyle name="Percent 8 3 5 2 2" xfId="62492" xr:uid="{00000000-0005-0000-0000-00004BF80000}"/>
    <cellStyle name="Percent 8 3 5 2 3" xfId="62493" xr:uid="{00000000-0005-0000-0000-00004CF80000}"/>
    <cellStyle name="Percent 8 3 5 3" xfId="62494" xr:uid="{00000000-0005-0000-0000-00004DF80000}"/>
    <cellStyle name="Percent 8 3 5 4" xfId="62495" xr:uid="{00000000-0005-0000-0000-00004EF80000}"/>
    <cellStyle name="Percent 8 3 6" xfId="62496" xr:uid="{00000000-0005-0000-0000-00004FF80000}"/>
    <cellStyle name="Percent 8 3 6 2" xfId="62497" xr:uid="{00000000-0005-0000-0000-000050F80000}"/>
    <cellStyle name="Percent 8 3 6 3" xfId="62498" xr:uid="{00000000-0005-0000-0000-000051F80000}"/>
    <cellStyle name="Percent 8 3 7" xfId="62499" xr:uid="{00000000-0005-0000-0000-000052F80000}"/>
    <cellStyle name="Percent 8 3 8" xfId="62500" xr:uid="{00000000-0005-0000-0000-000053F80000}"/>
    <cellStyle name="Percent 8 4" xfId="62501" xr:uid="{00000000-0005-0000-0000-000054F80000}"/>
    <cellStyle name="Percent 8 4 2" xfId="62502" xr:uid="{00000000-0005-0000-0000-000055F80000}"/>
    <cellStyle name="Percent 8 4 2 2" xfId="62503" xr:uid="{00000000-0005-0000-0000-000056F80000}"/>
    <cellStyle name="Percent 8 4 2 2 2" xfId="62504" xr:uid="{00000000-0005-0000-0000-000057F80000}"/>
    <cellStyle name="Percent 8 4 2 2 2 2" xfId="62505" xr:uid="{00000000-0005-0000-0000-000058F80000}"/>
    <cellStyle name="Percent 8 4 2 2 2 3" xfId="62506" xr:uid="{00000000-0005-0000-0000-000059F80000}"/>
    <cellStyle name="Percent 8 4 2 2 3" xfId="62507" xr:uid="{00000000-0005-0000-0000-00005AF80000}"/>
    <cellStyle name="Percent 8 4 2 2 4" xfId="62508" xr:uid="{00000000-0005-0000-0000-00005BF80000}"/>
    <cellStyle name="Percent 8 4 2 3" xfId="62509" xr:uid="{00000000-0005-0000-0000-00005CF80000}"/>
    <cellStyle name="Percent 8 4 2 3 2" xfId="62510" xr:uid="{00000000-0005-0000-0000-00005DF80000}"/>
    <cellStyle name="Percent 8 4 2 3 2 2" xfId="62511" xr:uid="{00000000-0005-0000-0000-00005EF80000}"/>
    <cellStyle name="Percent 8 4 2 3 2 3" xfId="62512" xr:uid="{00000000-0005-0000-0000-00005FF80000}"/>
    <cellStyle name="Percent 8 4 2 3 3" xfId="62513" xr:uid="{00000000-0005-0000-0000-000060F80000}"/>
    <cellStyle name="Percent 8 4 2 3 4" xfId="62514" xr:uid="{00000000-0005-0000-0000-000061F80000}"/>
    <cellStyle name="Percent 8 4 2 4" xfId="62515" xr:uid="{00000000-0005-0000-0000-000062F80000}"/>
    <cellStyle name="Percent 8 4 2 4 2" xfId="62516" xr:uid="{00000000-0005-0000-0000-000063F80000}"/>
    <cellStyle name="Percent 8 4 2 4 3" xfId="62517" xr:uid="{00000000-0005-0000-0000-000064F80000}"/>
    <cellStyle name="Percent 8 4 2 5" xfId="62518" xr:uid="{00000000-0005-0000-0000-000065F80000}"/>
    <cellStyle name="Percent 8 4 2 6" xfId="62519" xr:uid="{00000000-0005-0000-0000-000066F80000}"/>
    <cellStyle name="Percent 8 4 3" xfId="62520" xr:uid="{00000000-0005-0000-0000-000067F80000}"/>
    <cellStyle name="Percent 8 4 3 2" xfId="62521" xr:uid="{00000000-0005-0000-0000-000068F80000}"/>
    <cellStyle name="Percent 8 4 3 2 2" xfId="62522" xr:uid="{00000000-0005-0000-0000-000069F80000}"/>
    <cellStyle name="Percent 8 4 3 2 3" xfId="62523" xr:uid="{00000000-0005-0000-0000-00006AF80000}"/>
    <cellStyle name="Percent 8 4 3 3" xfId="62524" xr:uid="{00000000-0005-0000-0000-00006BF80000}"/>
    <cellStyle name="Percent 8 4 3 4" xfId="62525" xr:uid="{00000000-0005-0000-0000-00006CF80000}"/>
    <cellStyle name="Percent 8 4 4" xfId="62526" xr:uid="{00000000-0005-0000-0000-00006DF80000}"/>
    <cellStyle name="Percent 8 4 4 2" xfId="62527" xr:uid="{00000000-0005-0000-0000-00006EF80000}"/>
    <cellStyle name="Percent 8 4 4 2 2" xfId="62528" xr:uid="{00000000-0005-0000-0000-00006FF80000}"/>
    <cellStyle name="Percent 8 4 4 2 3" xfId="62529" xr:uid="{00000000-0005-0000-0000-000070F80000}"/>
    <cellStyle name="Percent 8 4 4 3" xfId="62530" xr:uid="{00000000-0005-0000-0000-000071F80000}"/>
    <cellStyle name="Percent 8 4 4 4" xfId="62531" xr:uid="{00000000-0005-0000-0000-000072F80000}"/>
    <cellStyle name="Percent 8 4 5" xfId="62532" xr:uid="{00000000-0005-0000-0000-000073F80000}"/>
    <cellStyle name="Percent 8 4 5 2" xfId="62533" xr:uid="{00000000-0005-0000-0000-000074F80000}"/>
    <cellStyle name="Percent 8 4 5 3" xfId="62534" xr:uid="{00000000-0005-0000-0000-000075F80000}"/>
    <cellStyle name="Percent 8 4 6" xfId="62535" xr:uid="{00000000-0005-0000-0000-000076F80000}"/>
    <cellStyle name="Percent 8 4 7" xfId="62536" xr:uid="{00000000-0005-0000-0000-000077F80000}"/>
    <cellStyle name="Percent 8 5" xfId="62537" xr:uid="{00000000-0005-0000-0000-000078F80000}"/>
    <cellStyle name="Percent 8 5 2" xfId="62538" xr:uid="{00000000-0005-0000-0000-000079F80000}"/>
    <cellStyle name="Percent 8 5 2 2" xfId="62539" xr:uid="{00000000-0005-0000-0000-00007AF80000}"/>
    <cellStyle name="Percent 8 5 2 2 2" xfId="62540" xr:uid="{00000000-0005-0000-0000-00007BF80000}"/>
    <cellStyle name="Percent 8 5 2 2 2 2" xfId="62541" xr:uid="{00000000-0005-0000-0000-00007CF80000}"/>
    <cellStyle name="Percent 8 5 2 2 2 3" xfId="62542" xr:uid="{00000000-0005-0000-0000-00007DF80000}"/>
    <cellStyle name="Percent 8 5 2 2 3" xfId="62543" xr:uid="{00000000-0005-0000-0000-00007EF80000}"/>
    <cellStyle name="Percent 8 5 2 2 4" xfId="62544" xr:uid="{00000000-0005-0000-0000-00007FF80000}"/>
    <cellStyle name="Percent 8 5 2 3" xfId="62545" xr:uid="{00000000-0005-0000-0000-000080F80000}"/>
    <cellStyle name="Percent 8 5 2 3 2" xfId="62546" xr:uid="{00000000-0005-0000-0000-000081F80000}"/>
    <cellStyle name="Percent 8 5 2 3 2 2" xfId="62547" xr:uid="{00000000-0005-0000-0000-000082F80000}"/>
    <cellStyle name="Percent 8 5 2 3 2 3" xfId="62548" xr:uid="{00000000-0005-0000-0000-000083F80000}"/>
    <cellStyle name="Percent 8 5 2 3 3" xfId="62549" xr:uid="{00000000-0005-0000-0000-000084F80000}"/>
    <cellStyle name="Percent 8 5 2 3 4" xfId="62550" xr:uid="{00000000-0005-0000-0000-000085F80000}"/>
    <cellStyle name="Percent 8 5 2 4" xfId="62551" xr:uid="{00000000-0005-0000-0000-000086F80000}"/>
    <cellStyle name="Percent 8 5 2 4 2" xfId="62552" xr:uid="{00000000-0005-0000-0000-000087F80000}"/>
    <cellStyle name="Percent 8 5 2 4 3" xfId="62553" xr:uid="{00000000-0005-0000-0000-000088F80000}"/>
    <cellStyle name="Percent 8 5 2 5" xfId="62554" xr:uid="{00000000-0005-0000-0000-000089F80000}"/>
    <cellStyle name="Percent 8 5 2 6" xfId="62555" xr:uid="{00000000-0005-0000-0000-00008AF80000}"/>
    <cellStyle name="Percent 8 5 3" xfId="62556" xr:uid="{00000000-0005-0000-0000-00008BF80000}"/>
    <cellStyle name="Percent 8 5 3 2" xfId="62557" xr:uid="{00000000-0005-0000-0000-00008CF80000}"/>
    <cellStyle name="Percent 8 5 3 2 2" xfId="62558" xr:uid="{00000000-0005-0000-0000-00008DF80000}"/>
    <cellStyle name="Percent 8 5 3 2 3" xfId="62559" xr:uid="{00000000-0005-0000-0000-00008EF80000}"/>
    <cellStyle name="Percent 8 5 3 3" xfId="62560" xr:uid="{00000000-0005-0000-0000-00008FF80000}"/>
    <cellStyle name="Percent 8 5 3 4" xfId="62561" xr:uid="{00000000-0005-0000-0000-000090F80000}"/>
    <cellStyle name="Percent 8 5 4" xfId="62562" xr:uid="{00000000-0005-0000-0000-000091F80000}"/>
    <cellStyle name="Percent 8 5 4 2" xfId="62563" xr:uid="{00000000-0005-0000-0000-000092F80000}"/>
    <cellStyle name="Percent 8 5 4 2 2" xfId="62564" xr:uid="{00000000-0005-0000-0000-000093F80000}"/>
    <cellStyle name="Percent 8 5 4 2 3" xfId="62565" xr:uid="{00000000-0005-0000-0000-000094F80000}"/>
    <cellStyle name="Percent 8 5 4 3" xfId="62566" xr:uid="{00000000-0005-0000-0000-000095F80000}"/>
    <cellStyle name="Percent 8 5 4 4" xfId="62567" xr:uid="{00000000-0005-0000-0000-000096F80000}"/>
    <cellStyle name="Percent 8 5 5" xfId="62568" xr:uid="{00000000-0005-0000-0000-000097F80000}"/>
    <cellStyle name="Percent 8 5 5 2" xfId="62569" xr:uid="{00000000-0005-0000-0000-000098F80000}"/>
    <cellStyle name="Percent 8 5 5 3" xfId="62570" xr:uid="{00000000-0005-0000-0000-000099F80000}"/>
    <cellStyle name="Percent 8 5 6" xfId="62571" xr:uid="{00000000-0005-0000-0000-00009AF80000}"/>
    <cellStyle name="Percent 8 5 7" xfId="62572" xr:uid="{00000000-0005-0000-0000-00009BF80000}"/>
    <cellStyle name="Percent 8 6" xfId="62573" xr:uid="{00000000-0005-0000-0000-00009CF80000}"/>
    <cellStyle name="Percent 8 6 2" xfId="62574" xr:uid="{00000000-0005-0000-0000-00009DF80000}"/>
    <cellStyle name="Percent 8 6 2 2" xfId="62575" xr:uid="{00000000-0005-0000-0000-00009EF80000}"/>
    <cellStyle name="Percent 8 6 2 2 2" xfId="62576" xr:uid="{00000000-0005-0000-0000-00009FF80000}"/>
    <cellStyle name="Percent 8 6 2 2 3" xfId="62577" xr:uid="{00000000-0005-0000-0000-0000A0F80000}"/>
    <cellStyle name="Percent 8 6 2 3" xfId="62578" xr:uid="{00000000-0005-0000-0000-0000A1F80000}"/>
    <cellStyle name="Percent 8 6 2 4" xfId="62579" xr:uid="{00000000-0005-0000-0000-0000A2F80000}"/>
    <cellStyle name="Percent 8 6 3" xfId="62580" xr:uid="{00000000-0005-0000-0000-0000A3F80000}"/>
    <cellStyle name="Percent 8 6 3 2" xfId="62581" xr:uid="{00000000-0005-0000-0000-0000A4F80000}"/>
    <cellStyle name="Percent 8 6 3 2 2" xfId="62582" xr:uid="{00000000-0005-0000-0000-0000A5F80000}"/>
    <cellStyle name="Percent 8 6 3 2 3" xfId="62583" xr:uid="{00000000-0005-0000-0000-0000A6F80000}"/>
    <cellStyle name="Percent 8 6 3 3" xfId="62584" xr:uid="{00000000-0005-0000-0000-0000A7F80000}"/>
    <cellStyle name="Percent 8 6 3 4" xfId="62585" xr:uid="{00000000-0005-0000-0000-0000A8F80000}"/>
    <cellStyle name="Percent 8 6 4" xfId="62586" xr:uid="{00000000-0005-0000-0000-0000A9F80000}"/>
    <cellStyle name="Percent 8 6 4 2" xfId="62587" xr:uid="{00000000-0005-0000-0000-0000AAF80000}"/>
    <cellStyle name="Percent 8 6 4 3" xfId="62588" xr:uid="{00000000-0005-0000-0000-0000ABF80000}"/>
    <cellStyle name="Percent 8 6 5" xfId="62589" xr:uid="{00000000-0005-0000-0000-0000ACF80000}"/>
    <cellStyle name="Percent 8 6 6" xfId="62590" xr:uid="{00000000-0005-0000-0000-0000ADF80000}"/>
    <cellStyle name="Percent 8 7" xfId="62591" xr:uid="{00000000-0005-0000-0000-0000AEF80000}"/>
    <cellStyle name="Percent 8 7 2" xfId="62592" xr:uid="{00000000-0005-0000-0000-0000AFF80000}"/>
    <cellStyle name="Percent 8 7 2 2" xfId="62593" xr:uid="{00000000-0005-0000-0000-0000B0F80000}"/>
    <cellStyle name="Percent 8 7 2 3" xfId="62594" xr:uid="{00000000-0005-0000-0000-0000B1F80000}"/>
    <cellStyle name="Percent 8 7 3" xfId="62595" xr:uid="{00000000-0005-0000-0000-0000B2F80000}"/>
    <cellStyle name="Percent 8 7 4" xfId="62596" xr:uid="{00000000-0005-0000-0000-0000B3F80000}"/>
    <cellStyle name="Percent 8 8" xfId="62597" xr:uid="{00000000-0005-0000-0000-0000B4F80000}"/>
    <cellStyle name="Percent 8 8 2" xfId="62598" xr:uid="{00000000-0005-0000-0000-0000B5F80000}"/>
    <cellStyle name="Percent 8 8 2 2" xfId="62599" xr:uid="{00000000-0005-0000-0000-0000B6F80000}"/>
    <cellStyle name="Percent 8 8 2 3" xfId="62600" xr:uid="{00000000-0005-0000-0000-0000B7F80000}"/>
    <cellStyle name="Percent 8 8 3" xfId="62601" xr:uid="{00000000-0005-0000-0000-0000B8F80000}"/>
    <cellStyle name="Percent 8 8 4" xfId="62602" xr:uid="{00000000-0005-0000-0000-0000B9F80000}"/>
    <cellStyle name="Percent 8 9" xfId="62603" xr:uid="{00000000-0005-0000-0000-0000BAF80000}"/>
    <cellStyle name="Percent 8 9 2" xfId="62604" xr:uid="{00000000-0005-0000-0000-0000BBF80000}"/>
    <cellStyle name="Percent 8 9 3" xfId="62605" xr:uid="{00000000-0005-0000-0000-0000BCF80000}"/>
    <cellStyle name="Percent 9" xfId="62606" xr:uid="{00000000-0005-0000-0000-0000BDF80000}"/>
    <cellStyle name="Percent 9 10" xfId="62607" xr:uid="{00000000-0005-0000-0000-0000BEF80000}"/>
    <cellStyle name="Percent 9 2" xfId="62608" xr:uid="{00000000-0005-0000-0000-0000BFF80000}"/>
    <cellStyle name="Percent 9 2 2" xfId="62609" xr:uid="{00000000-0005-0000-0000-0000C0F80000}"/>
    <cellStyle name="Percent 9 2 2 2" xfId="62610" xr:uid="{00000000-0005-0000-0000-0000C1F80000}"/>
    <cellStyle name="Percent 9 2 2 2 2" xfId="62611" xr:uid="{00000000-0005-0000-0000-0000C2F80000}"/>
    <cellStyle name="Percent 9 2 2 2 2 2" xfId="62612" xr:uid="{00000000-0005-0000-0000-0000C3F80000}"/>
    <cellStyle name="Percent 9 2 2 2 2 2 2" xfId="62613" xr:uid="{00000000-0005-0000-0000-0000C4F80000}"/>
    <cellStyle name="Percent 9 2 2 2 2 2 3" xfId="62614" xr:uid="{00000000-0005-0000-0000-0000C5F80000}"/>
    <cellStyle name="Percent 9 2 2 2 2 3" xfId="62615" xr:uid="{00000000-0005-0000-0000-0000C6F80000}"/>
    <cellStyle name="Percent 9 2 2 2 2 4" xfId="62616" xr:uid="{00000000-0005-0000-0000-0000C7F80000}"/>
    <cellStyle name="Percent 9 2 2 2 3" xfId="62617" xr:uid="{00000000-0005-0000-0000-0000C8F80000}"/>
    <cellStyle name="Percent 9 2 2 2 3 2" xfId="62618" xr:uid="{00000000-0005-0000-0000-0000C9F80000}"/>
    <cellStyle name="Percent 9 2 2 2 3 2 2" xfId="62619" xr:uid="{00000000-0005-0000-0000-0000CAF80000}"/>
    <cellStyle name="Percent 9 2 2 2 3 2 3" xfId="62620" xr:uid="{00000000-0005-0000-0000-0000CBF80000}"/>
    <cellStyle name="Percent 9 2 2 2 3 3" xfId="62621" xr:uid="{00000000-0005-0000-0000-0000CCF80000}"/>
    <cellStyle name="Percent 9 2 2 2 3 4" xfId="62622" xr:uid="{00000000-0005-0000-0000-0000CDF80000}"/>
    <cellStyle name="Percent 9 2 2 2 4" xfId="62623" xr:uid="{00000000-0005-0000-0000-0000CEF80000}"/>
    <cellStyle name="Percent 9 2 2 2 4 2" xfId="62624" xr:uid="{00000000-0005-0000-0000-0000CFF80000}"/>
    <cellStyle name="Percent 9 2 2 2 4 3" xfId="62625" xr:uid="{00000000-0005-0000-0000-0000D0F80000}"/>
    <cellStyle name="Percent 9 2 2 2 5" xfId="62626" xr:uid="{00000000-0005-0000-0000-0000D1F80000}"/>
    <cellStyle name="Percent 9 2 2 2 6" xfId="62627" xr:uid="{00000000-0005-0000-0000-0000D2F80000}"/>
    <cellStyle name="Percent 9 2 2 3" xfId="62628" xr:uid="{00000000-0005-0000-0000-0000D3F80000}"/>
    <cellStyle name="Percent 9 2 2 3 2" xfId="62629" xr:uid="{00000000-0005-0000-0000-0000D4F80000}"/>
    <cellStyle name="Percent 9 2 2 3 2 2" xfId="62630" xr:uid="{00000000-0005-0000-0000-0000D5F80000}"/>
    <cellStyle name="Percent 9 2 2 3 2 3" xfId="62631" xr:uid="{00000000-0005-0000-0000-0000D6F80000}"/>
    <cellStyle name="Percent 9 2 2 3 3" xfId="62632" xr:uid="{00000000-0005-0000-0000-0000D7F80000}"/>
    <cellStyle name="Percent 9 2 2 3 4" xfId="62633" xr:uid="{00000000-0005-0000-0000-0000D8F80000}"/>
    <cellStyle name="Percent 9 2 2 4" xfId="62634" xr:uid="{00000000-0005-0000-0000-0000D9F80000}"/>
    <cellStyle name="Percent 9 2 2 4 2" xfId="62635" xr:uid="{00000000-0005-0000-0000-0000DAF80000}"/>
    <cellStyle name="Percent 9 2 2 4 2 2" xfId="62636" xr:uid="{00000000-0005-0000-0000-0000DBF80000}"/>
    <cellStyle name="Percent 9 2 2 4 2 3" xfId="62637" xr:uid="{00000000-0005-0000-0000-0000DCF80000}"/>
    <cellStyle name="Percent 9 2 2 4 3" xfId="62638" xr:uid="{00000000-0005-0000-0000-0000DDF80000}"/>
    <cellStyle name="Percent 9 2 2 4 4" xfId="62639" xr:uid="{00000000-0005-0000-0000-0000DEF80000}"/>
    <cellStyle name="Percent 9 2 2 5" xfId="62640" xr:uid="{00000000-0005-0000-0000-0000DFF80000}"/>
    <cellStyle name="Percent 9 2 2 5 2" xfId="62641" xr:uid="{00000000-0005-0000-0000-0000E0F80000}"/>
    <cellStyle name="Percent 9 2 2 5 3" xfId="62642" xr:uid="{00000000-0005-0000-0000-0000E1F80000}"/>
    <cellStyle name="Percent 9 2 2 6" xfId="62643" xr:uid="{00000000-0005-0000-0000-0000E2F80000}"/>
    <cellStyle name="Percent 9 2 2 7" xfId="62644" xr:uid="{00000000-0005-0000-0000-0000E3F80000}"/>
    <cellStyle name="Percent 9 2 3" xfId="62645" xr:uid="{00000000-0005-0000-0000-0000E4F80000}"/>
    <cellStyle name="Percent 9 2 3 2" xfId="62646" xr:uid="{00000000-0005-0000-0000-0000E5F80000}"/>
    <cellStyle name="Percent 9 2 3 2 2" xfId="62647" xr:uid="{00000000-0005-0000-0000-0000E6F80000}"/>
    <cellStyle name="Percent 9 2 3 2 2 2" xfId="62648" xr:uid="{00000000-0005-0000-0000-0000E7F80000}"/>
    <cellStyle name="Percent 9 2 3 2 2 3" xfId="62649" xr:uid="{00000000-0005-0000-0000-0000E8F80000}"/>
    <cellStyle name="Percent 9 2 3 2 3" xfId="62650" xr:uid="{00000000-0005-0000-0000-0000E9F80000}"/>
    <cellStyle name="Percent 9 2 3 2 4" xfId="62651" xr:uid="{00000000-0005-0000-0000-0000EAF80000}"/>
    <cellStyle name="Percent 9 2 3 3" xfId="62652" xr:uid="{00000000-0005-0000-0000-0000EBF80000}"/>
    <cellStyle name="Percent 9 2 3 3 2" xfId="62653" xr:uid="{00000000-0005-0000-0000-0000ECF80000}"/>
    <cellStyle name="Percent 9 2 3 3 2 2" xfId="62654" xr:uid="{00000000-0005-0000-0000-0000EDF80000}"/>
    <cellStyle name="Percent 9 2 3 3 2 3" xfId="62655" xr:uid="{00000000-0005-0000-0000-0000EEF80000}"/>
    <cellStyle name="Percent 9 2 3 3 3" xfId="62656" xr:uid="{00000000-0005-0000-0000-0000EFF80000}"/>
    <cellStyle name="Percent 9 2 3 3 4" xfId="62657" xr:uid="{00000000-0005-0000-0000-0000F0F80000}"/>
    <cellStyle name="Percent 9 2 3 4" xfId="62658" xr:uid="{00000000-0005-0000-0000-0000F1F80000}"/>
    <cellStyle name="Percent 9 2 3 4 2" xfId="62659" xr:uid="{00000000-0005-0000-0000-0000F2F80000}"/>
    <cellStyle name="Percent 9 2 3 4 3" xfId="62660" xr:uid="{00000000-0005-0000-0000-0000F3F80000}"/>
    <cellStyle name="Percent 9 2 3 5" xfId="62661" xr:uid="{00000000-0005-0000-0000-0000F4F80000}"/>
    <cellStyle name="Percent 9 2 3 6" xfId="62662" xr:uid="{00000000-0005-0000-0000-0000F5F80000}"/>
    <cellStyle name="Percent 9 2 4" xfId="62663" xr:uid="{00000000-0005-0000-0000-0000F6F80000}"/>
    <cellStyle name="Percent 9 2 4 2" xfId="62664" xr:uid="{00000000-0005-0000-0000-0000F7F80000}"/>
    <cellStyle name="Percent 9 2 4 2 2" xfId="62665" xr:uid="{00000000-0005-0000-0000-0000F8F80000}"/>
    <cellStyle name="Percent 9 2 4 2 3" xfId="62666" xr:uid="{00000000-0005-0000-0000-0000F9F80000}"/>
    <cellStyle name="Percent 9 2 4 3" xfId="62667" xr:uid="{00000000-0005-0000-0000-0000FAF80000}"/>
    <cellStyle name="Percent 9 2 4 4" xfId="62668" xr:uid="{00000000-0005-0000-0000-0000FBF80000}"/>
    <cellStyle name="Percent 9 2 5" xfId="62669" xr:uid="{00000000-0005-0000-0000-0000FCF80000}"/>
    <cellStyle name="Percent 9 2 5 2" xfId="62670" xr:uid="{00000000-0005-0000-0000-0000FDF80000}"/>
    <cellStyle name="Percent 9 2 5 2 2" xfId="62671" xr:uid="{00000000-0005-0000-0000-0000FEF80000}"/>
    <cellStyle name="Percent 9 2 5 2 3" xfId="62672" xr:uid="{00000000-0005-0000-0000-0000FFF80000}"/>
    <cellStyle name="Percent 9 2 5 3" xfId="62673" xr:uid="{00000000-0005-0000-0000-000000F90000}"/>
    <cellStyle name="Percent 9 2 5 4" xfId="62674" xr:uid="{00000000-0005-0000-0000-000001F90000}"/>
    <cellStyle name="Percent 9 2 6" xfId="62675" xr:uid="{00000000-0005-0000-0000-000002F90000}"/>
    <cellStyle name="Percent 9 2 6 2" xfId="62676" xr:uid="{00000000-0005-0000-0000-000003F90000}"/>
    <cellStyle name="Percent 9 2 6 3" xfId="62677" xr:uid="{00000000-0005-0000-0000-000004F90000}"/>
    <cellStyle name="Percent 9 2 7" xfId="62678" xr:uid="{00000000-0005-0000-0000-000005F90000}"/>
    <cellStyle name="Percent 9 2 8" xfId="62679" xr:uid="{00000000-0005-0000-0000-000006F90000}"/>
    <cellStyle name="Percent 9 3" xfId="62680" xr:uid="{00000000-0005-0000-0000-000007F90000}"/>
    <cellStyle name="Percent 9 3 2" xfId="62681" xr:uid="{00000000-0005-0000-0000-000008F90000}"/>
    <cellStyle name="Percent 9 3 2 2" xfId="62682" xr:uid="{00000000-0005-0000-0000-000009F90000}"/>
    <cellStyle name="Percent 9 3 2 2 2" xfId="62683" xr:uid="{00000000-0005-0000-0000-00000AF90000}"/>
    <cellStyle name="Percent 9 3 2 2 2 2" xfId="62684" xr:uid="{00000000-0005-0000-0000-00000BF90000}"/>
    <cellStyle name="Percent 9 3 2 2 2 3" xfId="62685" xr:uid="{00000000-0005-0000-0000-00000CF90000}"/>
    <cellStyle name="Percent 9 3 2 2 3" xfId="62686" xr:uid="{00000000-0005-0000-0000-00000DF90000}"/>
    <cellStyle name="Percent 9 3 2 2 4" xfId="62687" xr:uid="{00000000-0005-0000-0000-00000EF90000}"/>
    <cellStyle name="Percent 9 3 2 3" xfId="62688" xr:uid="{00000000-0005-0000-0000-00000FF90000}"/>
    <cellStyle name="Percent 9 3 2 3 2" xfId="62689" xr:uid="{00000000-0005-0000-0000-000010F90000}"/>
    <cellStyle name="Percent 9 3 2 3 2 2" xfId="62690" xr:uid="{00000000-0005-0000-0000-000011F90000}"/>
    <cellStyle name="Percent 9 3 2 3 2 3" xfId="62691" xr:uid="{00000000-0005-0000-0000-000012F90000}"/>
    <cellStyle name="Percent 9 3 2 3 3" xfId="62692" xr:uid="{00000000-0005-0000-0000-000013F90000}"/>
    <cellStyle name="Percent 9 3 2 3 4" xfId="62693" xr:uid="{00000000-0005-0000-0000-000014F90000}"/>
    <cellStyle name="Percent 9 3 2 4" xfId="62694" xr:uid="{00000000-0005-0000-0000-000015F90000}"/>
    <cellStyle name="Percent 9 3 2 4 2" xfId="62695" xr:uid="{00000000-0005-0000-0000-000016F90000}"/>
    <cellStyle name="Percent 9 3 2 4 3" xfId="62696" xr:uid="{00000000-0005-0000-0000-000017F90000}"/>
    <cellStyle name="Percent 9 3 2 5" xfId="62697" xr:uid="{00000000-0005-0000-0000-000018F90000}"/>
    <cellStyle name="Percent 9 3 2 6" xfId="62698" xr:uid="{00000000-0005-0000-0000-000019F90000}"/>
    <cellStyle name="Percent 9 3 3" xfId="62699" xr:uid="{00000000-0005-0000-0000-00001AF90000}"/>
    <cellStyle name="Percent 9 3 3 2" xfId="62700" xr:uid="{00000000-0005-0000-0000-00001BF90000}"/>
    <cellStyle name="Percent 9 3 3 2 2" xfId="62701" xr:uid="{00000000-0005-0000-0000-00001CF90000}"/>
    <cellStyle name="Percent 9 3 3 2 3" xfId="62702" xr:uid="{00000000-0005-0000-0000-00001DF90000}"/>
    <cellStyle name="Percent 9 3 3 3" xfId="62703" xr:uid="{00000000-0005-0000-0000-00001EF90000}"/>
    <cellStyle name="Percent 9 3 3 4" xfId="62704" xr:uid="{00000000-0005-0000-0000-00001FF90000}"/>
    <cellStyle name="Percent 9 3 4" xfId="62705" xr:uid="{00000000-0005-0000-0000-000020F90000}"/>
    <cellStyle name="Percent 9 3 4 2" xfId="62706" xr:uid="{00000000-0005-0000-0000-000021F90000}"/>
    <cellStyle name="Percent 9 3 4 2 2" xfId="62707" xr:uid="{00000000-0005-0000-0000-000022F90000}"/>
    <cellStyle name="Percent 9 3 4 2 3" xfId="62708" xr:uid="{00000000-0005-0000-0000-000023F90000}"/>
    <cellStyle name="Percent 9 3 4 3" xfId="62709" xr:uid="{00000000-0005-0000-0000-000024F90000}"/>
    <cellStyle name="Percent 9 3 4 4" xfId="62710" xr:uid="{00000000-0005-0000-0000-000025F90000}"/>
    <cellStyle name="Percent 9 3 5" xfId="62711" xr:uid="{00000000-0005-0000-0000-000026F90000}"/>
    <cellStyle name="Percent 9 3 5 2" xfId="62712" xr:uid="{00000000-0005-0000-0000-000027F90000}"/>
    <cellStyle name="Percent 9 3 5 3" xfId="62713" xr:uid="{00000000-0005-0000-0000-000028F90000}"/>
    <cellStyle name="Percent 9 3 6" xfId="62714" xr:uid="{00000000-0005-0000-0000-000029F90000}"/>
    <cellStyle name="Percent 9 3 7" xfId="62715" xr:uid="{00000000-0005-0000-0000-00002AF90000}"/>
    <cellStyle name="Percent 9 4" xfId="62716" xr:uid="{00000000-0005-0000-0000-00002BF90000}"/>
    <cellStyle name="Percent 9 4 2" xfId="62717" xr:uid="{00000000-0005-0000-0000-00002CF90000}"/>
    <cellStyle name="Percent 9 4 2 2" xfId="62718" xr:uid="{00000000-0005-0000-0000-00002DF90000}"/>
    <cellStyle name="Percent 9 4 2 2 2" xfId="62719" xr:uid="{00000000-0005-0000-0000-00002EF90000}"/>
    <cellStyle name="Percent 9 4 2 2 2 2" xfId="62720" xr:uid="{00000000-0005-0000-0000-00002FF90000}"/>
    <cellStyle name="Percent 9 4 2 2 2 3" xfId="62721" xr:uid="{00000000-0005-0000-0000-000030F90000}"/>
    <cellStyle name="Percent 9 4 2 2 3" xfId="62722" xr:uid="{00000000-0005-0000-0000-000031F90000}"/>
    <cellStyle name="Percent 9 4 2 2 4" xfId="62723" xr:uid="{00000000-0005-0000-0000-000032F90000}"/>
    <cellStyle name="Percent 9 4 2 3" xfId="62724" xr:uid="{00000000-0005-0000-0000-000033F90000}"/>
    <cellStyle name="Percent 9 4 2 3 2" xfId="62725" xr:uid="{00000000-0005-0000-0000-000034F90000}"/>
    <cellStyle name="Percent 9 4 2 3 2 2" xfId="62726" xr:uid="{00000000-0005-0000-0000-000035F90000}"/>
    <cellStyle name="Percent 9 4 2 3 2 3" xfId="62727" xr:uid="{00000000-0005-0000-0000-000036F90000}"/>
    <cellStyle name="Percent 9 4 2 3 3" xfId="62728" xr:uid="{00000000-0005-0000-0000-000037F90000}"/>
    <cellStyle name="Percent 9 4 2 3 4" xfId="62729" xr:uid="{00000000-0005-0000-0000-000038F90000}"/>
    <cellStyle name="Percent 9 4 2 4" xfId="62730" xr:uid="{00000000-0005-0000-0000-000039F90000}"/>
    <cellStyle name="Percent 9 4 2 4 2" xfId="62731" xr:uid="{00000000-0005-0000-0000-00003AF90000}"/>
    <cellStyle name="Percent 9 4 2 4 3" xfId="62732" xr:uid="{00000000-0005-0000-0000-00003BF90000}"/>
    <cellStyle name="Percent 9 4 2 5" xfId="62733" xr:uid="{00000000-0005-0000-0000-00003CF90000}"/>
    <cellStyle name="Percent 9 4 2 6" xfId="62734" xr:uid="{00000000-0005-0000-0000-00003DF90000}"/>
    <cellStyle name="Percent 9 4 3" xfId="62735" xr:uid="{00000000-0005-0000-0000-00003EF90000}"/>
    <cellStyle name="Percent 9 4 3 2" xfId="62736" xr:uid="{00000000-0005-0000-0000-00003FF90000}"/>
    <cellStyle name="Percent 9 4 3 2 2" xfId="62737" xr:uid="{00000000-0005-0000-0000-000040F90000}"/>
    <cellStyle name="Percent 9 4 3 2 3" xfId="62738" xr:uid="{00000000-0005-0000-0000-000041F90000}"/>
    <cellStyle name="Percent 9 4 3 3" xfId="62739" xr:uid="{00000000-0005-0000-0000-000042F90000}"/>
    <cellStyle name="Percent 9 4 3 4" xfId="62740" xr:uid="{00000000-0005-0000-0000-000043F90000}"/>
    <cellStyle name="Percent 9 4 4" xfId="62741" xr:uid="{00000000-0005-0000-0000-000044F90000}"/>
    <cellStyle name="Percent 9 4 4 2" xfId="62742" xr:uid="{00000000-0005-0000-0000-000045F90000}"/>
    <cellStyle name="Percent 9 4 4 2 2" xfId="62743" xr:uid="{00000000-0005-0000-0000-000046F90000}"/>
    <cellStyle name="Percent 9 4 4 2 3" xfId="62744" xr:uid="{00000000-0005-0000-0000-000047F90000}"/>
    <cellStyle name="Percent 9 4 4 3" xfId="62745" xr:uid="{00000000-0005-0000-0000-000048F90000}"/>
    <cellStyle name="Percent 9 4 4 4" xfId="62746" xr:uid="{00000000-0005-0000-0000-000049F90000}"/>
    <cellStyle name="Percent 9 4 5" xfId="62747" xr:uid="{00000000-0005-0000-0000-00004AF90000}"/>
    <cellStyle name="Percent 9 4 5 2" xfId="62748" xr:uid="{00000000-0005-0000-0000-00004BF90000}"/>
    <cellStyle name="Percent 9 4 5 3" xfId="62749" xr:uid="{00000000-0005-0000-0000-00004CF90000}"/>
    <cellStyle name="Percent 9 4 6" xfId="62750" xr:uid="{00000000-0005-0000-0000-00004DF90000}"/>
    <cellStyle name="Percent 9 4 7" xfId="62751" xr:uid="{00000000-0005-0000-0000-00004EF90000}"/>
    <cellStyle name="Percent 9 5" xfId="62752" xr:uid="{00000000-0005-0000-0000-00004FF90000}"/>
    <cellStyle name="Percent 9 5 2" xfId="62753" xr:uid="{00000000-0005-0000-0000-000050F90000}"/>
    <cellStyle name="Percent 9 5 2 2" xfId="62754" xr:uid="{00000000-0005-0000-0000-000051F90000}"/>
    <cellStyle name="Percent 9 5 2 2 2" xfId="62755" xr:uid="{00000000-0005-0000-0000-000052F90000}"/>
    <cellStyle name="Percent 9 5 2 2 3" xfId="62756" xr:uid="{00000000-0005-0000-0000-000053F90000}"/>
    <cellStyle name="Percent 9 5 2 3" xfId="62757" xr:uid="{00000000-0005-0000-0000-000054F90000}"/>
    <cellStyle name="Percent 9 5 2 4" xfId="62758" xr:uid="{00000000-0005-0000-0000-000055F90000}"/>
    <cellStyle name="Percent 9 5 3" xfId="62759" xr:uid="{00000000-0005-0000-0000-000056F90000}"/>
    <cellStyle name="Percent 9 5 3 2" xfId="62760" xr:uid="{00000000-0005-0000-0000-000057F90000}"/>
    <cellStyle name="Percent 9 5 3 2 2" xfId="62761" xr:uid="{00000000-0005-0000-0000-000058F90000}"/>
    <cellStyle name="Percent 9 5 3 2 3" xfId="62762" xr:uid="{00000000-0005-0000-0000-000059F90000}"/>
    <cellStyle name="Percent 9 5 3 3" xfId="62763" xr:uid="{00000000-0005-0000-0000-00005AF90000}"/>
    <cellStyle name="Percent 9 5 3 4" xfId="62764" xr:uid="{00000000-0005-0000-0000-00005BF90000}"/>
    <cellStyle name="Percent 9 5 4" xfId="62765" xr:uid="{00000000-0005-0000-0000-00005CF90000}"/>
    <cellStyle name="Percent 9 5 4 2" xfId="62766" xr:uid="{00000000-0005-0000-0000-00005DF90000}"/>
    <cellStyle name="Percent 9 5 4 3" xfId="62767" xr:uid="{00000000-0005-0000-0000-00005EF90000}"/>
    <cellStyle name="Percent 9 5 5" xfId="62768" xr:uid="{00000000-0005-0000-0000-00005FF90000}"/>
    <cellStyle name="Percent 9 5 6" xfId="62769" xr:uid="{00000000-0005-0000-0000-000060F90000}"/>
    <cellStyle name="Percent 9 6" xfId="62770" xr:uid="{00000000-0005-0000-0000-000061F90000}"/>
    <cellStyle name="Percent 9 6 2" xfId="62771" xr:uid="{00000000-0005-0000-0000-000062F90000}"/>
    <cellStyle name="Percent 9 6 2 2" xfId="62772" xr:uid="{00000000-0005-0000-0000-000063F90000}"/>
    <cellStyle name="Percent 9 6 2 3" xfId="62773" xr:uid="{00000000-0005-0000-0000-000064F90000}"/>
    <cellStyle name="Percent 9 6 3" xfId="62774" xr:uid="{00000000-0005-0000-0000-000065F90000}"/>
    <cellStyle name="Percent 9 6 4" xfId="62775" xr:uid="{00000000-0005-0000-0000-000066F90000}"/>
    <cellStyle name="Percent 9 7" xfId="62776" xr:uid="{00000000-0005-0000-0000-000067F90000}"/>
    <cellStyle name="Percent 9 7 2" xfId="62777" xr:uid="{00000000-0005-0000-0000-000068F90000}"/>
    <cellStyle name="Percent 9 7 2 2" xfId="62778" xr:uid="{00000000-0005-0000-0000-000069F90000}"/>
    <cellStyle name="Percent 9 7 2 3" xfId="62779" xr:uid="{00000000-0005-0000-0000-00006AF90000}"/>
    <cellStyle name="Percent 9 7 3" xfId="62780" xr:uid="{00000000-0005-0000-0000-00006BF90000}"/>
    <cellStyle name="Percent 9 7 4" xfId="62781" xr:uid="{00000000-0005-0000-0000-00006CF90000}"/>
    <cellStyle name="Percent 9 8" xfId="62782" xr:uid="{00000000-0005-0000-0000-00006DF90000}"/>
    <cellStyle name="Percent 9 8 2" xfId="62783" xr:uid="{00000000-0005-0000-0000-00006EF90000}"/>
    <cellStyle name="Percent 9 8 3" xfId="62784" xr:uid="{00000000-0005-0000-0000-00006FF90000}"/>
    <cellStyle name="Percent 9 9" xfId="62785" xr:uid="{00000000-0005-0000-0000-000070F90000}"/>
    <cellStyle name="SubHeaderStyle" xfId="62786" xr:uid="{00000000-0005-0000-0000-000071F90000}"/>
    <cellStyle name="Title 2" xfId="62787" xr:uid="{00000000-0005-0000-0000-000072F90000}"/>
    <cellStyle name="Warning Text 2" xfId="62788" xr:uid="{00000000-0005-0000-0000-000073F90000}"/>
  </cellStyles>
  <dxfs count="2">
    <dxf>
      <font>
        <color rgb="FF9C0006"/>
      </font>
      <fill>
        <patternFill>
          <bgColor rgb="FFFFC7CE"/>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Aaron" id="{AC422351-5C40-4ECA-97BF-48091DF21CA2}">
    <nsvFilter filterId="{00000000-0009-0000-0000-000001000000}" ref="A3:AM1171" tableId="0">
      <columnFilter colId="2">
        <filter colId="2">
          <x:filters>
            <x:filter val="Brigitt B. Rees"/>
          </x:filters>
        </filter>
      </columnFilter>
    </nsvFilter>
  </namedSheetView>
  <namedSheetView name="April" id="{AA67EF0B-9232-4F1C-82E1-44AC71CEDD95}">
    <nsvFilter filterId="{00000000-0009-0000-0000-000001000000}" ref="A3:AM1171" tableId="0"/>
  </namedSheetView>
  <namedSheetView name="CRH" id="{9DD2A735-9649-4F6E-BAC0-C3664D88D560}">
    <nsvFilter filterId="{00000000-0009-0000-0000-000001000000}" ref="A3:AM1171" tableId="0"/>
  </namedSheetView>
  <namedSheetView name="Jamie" id="{5141C0E1-59F8-47FA-A409-1DD6E9075CBA}">
    <nsvFilter filterId="{00000000-0009-0000-0000-000001000000}" ref="A3:AM1171" tableId="0">
      <columnFilter colId="13">
        <filter colId="13">
          <x:filters blank="1">
            <x:filter val="**"/>
            <x:filter val="***"/>
            <x:filter val="0.01275427%"/>
            <x:filter val="0.28049579%"/>
          </x:filters>
        </filter>
      </columnFilter>
    </nsvFilter>
  </namedSheetView>
  <namedSheetView name="K" id="{F02D9EC5-C9D7-44FC-A526-E48E4C5ACF83}">
    <nsvFilter filterId="{00000000-0009-0000-0000-000001000000}" ref="A3:AM1171" tableId="0">
      <columnFilter colId="2">
        <filter colId="2">
          <x:filters>
            <x:filter val="Christine O. Scott"/>
          </x:filters>
        </filter>
      </columnFilter>
      <sortRules>
        <sortRule colId="8">
          <sortCondition descending="1" ref="I3:I1171"/>
        </sortRule>
      </sortRules>
    </nsvFilter>
  </namedSheetView>
  <namedSheetView name="MN" id="{53B56B66-C3C4-4204-8440-0E2C620BE3A5}">
    <nsvFilter filterId="{00000000-0009-0000-0000-000001000000}" ref="A3:AM1171" tableId="0"/>
  </namedSheetView>
  <namedSheetView name="Rob" id="{9D1A7C3B-D990-4F93-AB84-F637564723BA}">
    <nsvFilter filterId="{00000000-0009-0000-0000-000001000000}" ref="A3:AM1171" tableId="0">
      <columnFilter colId="34">
        <filter colId="34">
          <x:filters blank="1">
            <x:filter val="Undetermined"/>
          </x:filters>
        </filter>
      </columnFilter>
    </nsvFilter>
  </namedSheetView>
</namedSheetView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D2:Y142"/>
  <sheetViews>
    <sheetView workbookViewId="0"/>
  </sheetViews>
  <sheetFormatPr defaultRowHeight="14.5" x14ac:dyDescent="0.35"/>
  <cols>
    <col min="4" max="4" width="20.54296875" bestFit="1" customWidth="1"/>
    <col min="5" max="10" width="20.54296875" customWidth="1"/>
    <col min="11" max="11" width="21.54296875" bestFit="1" customWidth="1"/>
    <col min="24" max="24" width="17.7265625" bestFit="1" customWidth="1"/>
    <col min="25" max="25" width="17" bestFit="1" customWidth="1"/>
  </cols>
  <sheetData>
    <row r="2" spans="4:25" x14ac:dyDescent="0.35">
      <c r="D2" s="48" t="s">
        <v>0</v>
      </c>
      <c r="E2" s="48" t="s">
        <v>1</v>
      </c>
      <c r="F2" s="48" t="s">
        <v>2</v>
      </c>
      <c r="G2" s="48" t="s">
        <v>3</v>
      </c>
      <c r="H2" s="48" t="s">
        <v>4</v>
      </c>
      <c r="I2" s="48"/>
      <c r="J2" s="48"/>
      <c r="K2" s="48" t="s">
        <v>5</v>
      </c>
      <c r="X2" s="48" t="s">
        <v>6</v>
      </c>
      <c r="Y2" s="48" t="s">
        <v>7</v>
      </c>
    </row>
    <row r="3" spans="4:25" ht="15.5" x14ac:dyDescent="0.35">
      <c r="D3" s="4" t="s">
        <v>8</v>
      </c>
      <c r="E3" s="38" t="str">
        <f>IF(ISERROR(VLOOKUP(D3,X:X,1,FALSE)),"No","Yes")</f>
        <v>No</v>
      </c>
      <c r="F3" s="38" t="str">
        <f>IF(ISERROR(VLOOKUP(D3,Y:Y,1,FALSE)),"No","Yes")</f>
        <v>No</v>
      </c>
      <c r="G3" s="38"/>
      <c r="H3" s="38" t="str">
        <f>IF(E3="Yes",E3,F3)</f>
        <v>No</v>
      </c>
      <c r="I3" s="38"/>
      <c r="J3" s="38"/>
      <c r="X3" s="50" t="s">
        <v>9</v>
      </c>
      <c r="Y3" s="50" t="s">
        <v>9</v>
      </c>
    </row>
    <row r="4" spans="4:25" ht="15.5" hidden="1" x14ac:dyDescent="0.35">
      <c r="D4" s="4" t="s">
        <v>10</v>
      </c>
      <c r="E4" s="38" t="str">
        <f t="shared" ref="E4:E67" si="0">IF(ISERROR(VLOOKUP(D4,X:X,1,FALSE)),"No","Yes")</f>
        <v>Yes</v>
      </c>
      <c r="F4" s="38" t="str">
        <f t="shared" ref="F4:F67" si="1">IF(ISERROR(VLOOKUP(D4,Y:Y,1,FALSE)),"No","Yes")</f>
        <v>No</v>
      </c>
      <c r="G4" s="38"/>
      <c r="H4" s="38" t="str">
        <f t="shared" ref="H4:H67" si="2">IF(E4="Yes",E4,F4)</f>
        <v>Yes</v>
      </c>
      <c r="I4" s="38"/>
      <c r="J4" s="38"/>
      <c r="X4" s="50" t="s">
        <v>11</v>
      </c>
      <c r="Y4" s="50" t="s">
        <v>11</v>
      </c>
    </row>
    <row r="5" spans="4:25" ht="15.5" x14ac:dyDescent="0.35">
      <c r="D5" s="4" t="s">
        <v>12</v>
      </c>
      <c r="E5" s="38" t="str">
        <f t="shared" si="0"/>
        <v>No</v>
      </c>
      <c r="F5" s="38" t="str">
        <f t="shared" si="1"/>
        <v>No</v>
      </c>
      <c r="G5" s="38"/>
      <c r="H5" s="38" t="str">
        <f t="shared" si="2"/>
        <v>No</v>
      </c>
      <c r="I5" s="38"/>
      <c r="J5" s="38"/>
      <c r="X5" s="50" t="s">
        <v>13</v>
      </c>
      <c r="Y5" s="50" t="s">
        <v>14</v>
      </c>
    </row>
    <row r="6" spans="4:25" ht="15.5" x14ac:dyDescent="0.35">
      <c r="D6" s="4" t="s">
        <v>15</v>
      </c>
      <c r="E6" s="38" t="str">
        <f t="shared" si="0"/>
        <v>No</v>
      </c>
      <c r="F6" s="38" t="str">
        <f t="shared" si="1"/>
        <v>No</v>
      </c>
      <c r="G6" s="38"/>
      <c r="H6" s="38" t="str">
        <f t="shared" si="2"/>
        <v>No</v>
      </c>
      <c r="I6" s="38"/>
      <c r="J6" s="38"/>
      <c r="X6" s="50" t="s">
        <v>16</v>
      </c>
      <c r="Y6" s="50" t="s">
        <v>17</v>
      </c>
    </row>
    <row r="7" spans="4:25" ht="15.5" x14ac:dyDescent="0.35">
      <c r="D7" s="4" t="s">
        <v>18</v>
      </c>
      <c r="E7" s="38" t="str">
        <f t="shared" si="0"/>
        <v>No</v>
      </c>
      <c r="F7" s="38" t="str">
        <f t="shared" si="1"/>
        <v>No</v>
      </c>
      <c r="G7" s="38"/>
      <c r="H7" s="38" t="str">
        <f t="shared" si="2"/>
        <v>No</v>
      </c>
      <c r="I7" s="38"/>
      <c r="J7" s="38"/>
      <c r="X7" s="50" t="s">
        <v>19</v>
      </c>
      <c r="Y7" s="50" t="s">
        <v>20</v>
      </c>
    </row>
    <row r="8" spans="4:25" ht="15.5" x14ac:dyDescent="0.35">
      <c r="D8" s="4" t="s">
        <v>21</v>
      </c>
      <c r="E8" s="38" t="str">
        <f t="shared" si="0"/>
        <v>No</v>
      </c>
      <c r="F8" s="38" t="str">
        <f t="shared" si="1"/>
        <v>No</v>
      </c>
      <c r="G8" s="38"/>
      <c r="H8" s="38" t="str">
        <f t="shared" si="2"/>
        <v>No</v>
      </c>
      <c r="I8" s="38"/>
      <c r="J8" s="38"/>
      <c r="X8" s="50" t="s">
        <v>22</v>
      </c>
      <c r="Y8" s="50" t="s">
        <v>23</v>
      </c>
    </row>
    <row r="9" spans="4:25" ht="15.5" x14ac:dyDescent="0.35">
      <c r="D9" s="4" t="s">
        <v>24</v>
      </c>
      <c r="E9" s="38" t="str">
        <f t="shared" si="0"/>
        <v>No</v>
      </c>
      <c r="F9" s="38" t="str">
        <f t="shared" si="1"/>
        <v>No</v>
      </c>
      <c r="G9" s="38"/>
      <c r="H9" s="38" t="str">
        <f t="shared" si="2"/>
        <v>No</v>
      </c>
      <c r="I9" s="38"/>
      <c r="J9" s="38"/>
      <c r="X9" s="50" t="s">
        <v>25</v>
      </c>
      <c r="Y9" s="50" t="s">
        <v>26</v>
      </c>
    </row>
    <row r="10" spans="4:25" ht="15.5" x14ac:dyDescent="0.35">
      <c r="D10" s="4" t="s">
        <v>27</v>
      </c>
      <c r="E10" s="38" t="str">
        <f t="shared" si="0"/>
        <v>No</v>
      </c>
      <c r="F10" s="38" t="str">
        <f t="shared" si="1"/>
        <v>No</v>
      </c>
      <c r="G10" s="38"/>
      <c r="H10" s="38" t="str">
        <f t="shared" si="2"/>
        <v>No</v>
      </c>
      <c r="I10" s="38"/>
      <c r="J10" s="38"/>
      <c r="X10" s="50" t="s">
        <v>28</v>
      </c>
      <c r="Y10" s="50" t="s">
        <v>26</v>
      </c>
    </row>
    <row r="11" spans="4:25" ht="15.5" x14ac:dyDescent="0.35">
      <c r="D11" s="4" t="s">
        <v>29</v>
      </c>
      <c r="E11" s="38" t="str">
        <f t="shared" si="0"/>
        <v>No</v>
      </c>
      <c r="F11" s="38" t="str">
        <f t="shared" si="1"/>
        <v>No</v>
      </c>
      <c r="G11" s="38"/>
      <c r="H11" s="38" t="str">
        <f t="shared" si="2"/>
        <v>No</v>
      </c>
      <c r="I11" s="38"/>
      <c r="J11" s="38"/>
      <c r="X11" s="50" t="s">
        <v>30</v>
      </c>
      <c r="Y11" s="50" t="s">
        <v>31</v>
      </c>
    </row>
    <row r="12" spans="4:25" ht="15.5" x14ac:dyDescent="0.35">
      <c r="D12" s="4" t="s">
        <v>32</v>
      </c>
      <c r="E12" s="38" t="str">
        <f t="shared" si="0"/>
        <v>No</v>
      </c>
      <c r="F12" s="38" t="str">
        <f t="shared" si="1"/>
        <v>No</v>
      </c>
      <c r="G12" s="38"/>
      <c r="H12" s="38" t="str">
        <f t="shared" si="2"/>
        <v>No</v>
      </c>
      <c r="I12" s="38"/>
      <c r="J12" s="38"/>
      <c r="X12" s="50" t="s">
        <v>33</v>
      </c>
      <c r="Y12" s="50" t="s">
        <v>34</v>
      </c>
    </row>
    <row r="13" spans="4:25" ht="15.5" x14ac:dyDescent="0.35">
      <c r="D13" s="4" t="s">
        <v>35</v>
      </c>
      <c r="E13" s="38" t="str">
        <f t="shared" si="0"/>
        <v>No</v>
      </c>
      <c r="F13" s="38" t="str">
        <f t="shared" si="1"/>
        <v>No</v>
      </c>
      <c r="G13" s="38"/>
      <c r="H13" s="38" t="str">
        <f t="shared" si="2"/>
        <v>No</v>
      </c>
      <c r="I13" s="38"/>
      <c r="J13" s="38"/>
      <c r="X13" s="50" t="s">
        <v>36</v>
      </c>
      <c r="Y13" s="50" t="s">
        <v>37</v>
      </c>
    </row>
    <row r="14" spans="4:25" ht="15.5" x14ac:dyDescent="0.35">
      <c r="D14" s="4" t="s">
        <v>38</v>
      </c>
      <c r="E14" s="38" t="str">
        <f t="shared" si="0"/>
        <v>No</v>
      </c>
      <c r="F14" s="38" t="str">
        <f t="shared" si="1"/>
        <v>No</v>
      </c>
      <c r="G14" s="38"/>
      <c r="H14" s="38" t="str">
        <f t="shared" si="2"/>
        <v>No</v>
      </c>
      <c r="I14" s="38"/>
      <c r="J14" s="38"/>
      <c r="X14" s="50" t="s">
        <v>39</v>
      </c>
      <c r="Y14" s="50" t="s">
        <v>40</v>
      </c>
    </row>
    <row r="15" spans="4:25" ht="15.5" x14ac:dyDescent="0.35">
      <c r="D15" s="4" t="s">
        <v>41</v>
      </c>
      <c r="E15" s="38" t="str">
        <f t="shared" si="0"/>
        <v>No</v>
      </c>
      <c r="F15" s="38" t="str">
        <f t="shared" si="1"/>
        <v>No</v>
      </c>
      <c r="G15" s="38"/>
      <c r="H15" s="38" t="str">
        <f t="shared" si="2"/>
        <v>No</v>
      </c>
      <c r="I15" s="38"/>
      <c r="J15" s="38"/>
      <c r="X15" s="50" t="s">
        <v>42</v>
      </c>
      <c r="Y15" s="50" t="s">
        <v>43</v>
      </c>
    </row>
    <row r="16" spans="4:25" ht="15.5" x14ac:dyDescent="0.35">
      <c r="D16" s="4" t="s">
        <v>44</v>
      </c>
      <c r="E16" s="38" t="str">
        <f t="shared" si="0"/>
        <v>No</v>
      </c>
      <c r="F16" s="38" t="str">
        <f t="shared" si="1"/>
        <v>No</v>
      </c>
      <c r="G16" s="38"/>
      <c r="H16" s="38" t="str">
        <f t="shared" si="2"/>
        <v>No</v>
      </c>
      <c r="I16" s="38"/>
      <c r="J16" s="38"/>
      <c r="X16" s="50" t="s">
        <v>45</v>
      </c>
      <c r="Y16" s="50" t="s">
        <v>46</v>
      </c>
    </row>
    <row r="17" spans="4:25" ht="15.5" x14ac:dyDescent="0.35">
      <c r="D17" s="4" t="s">
        <v>47</v>
      </c>
      <c r="E17" s="38" t="str">
        <f t="shared" si="0"/>
        <v>No</v>
      </c>
      <c r="F17" s="38" t="str">
        <f t="shared" si="1"/>
        <v>No</v>
      </c>
      <c r="G17" s="38"/>
      <c r="H17" s="38" t="str">
        <f t="shared" si="2"/>
        <v>No</v>
      </c>
      <c r="I17" s="38"/>
      <c r="J17" s="38"/>
      <c r="X17" s="50" t="s">
        <v>45</v>
      </c>
      <c r="Y17" s="50" t="s">
        <v>48</v>
      </c>
    </row>
    <row r="18" spans="4:25" ht="15.5" hidden="1" x14ac:dyDescent="0.35">
      <c r="D18" s="4" t="s">
        <v>49</v>
      </c>
      <c r="E18" s="38" t="str">
        <f t="shared" si="0"/>
        <v>No</v>
      </c>
      <c r="F18" s="38" t="str">
        <f t="shared" si="1"/>
        <v>Yes</v>
      </c>
      <c r="G18" s="38"/>
      <c r="H18" s="38" t="str">
        <f t="shared" si="2"/>
        <v>Yes</v>
      </c>
      <c r="I18" s="38"/>
      <c r="J18" s="38"/>
      <c r="X18" s="50" t="s">
        <v>45</v>
      </c>
      <c r="Y18" s="50" t="s">
        <v>50</v>
      </c>
    </row>
    <row r="19" spans="4:25" ht="15.5" hidden="1" x14ac:dyDescent="0.35">
      <c r="D19" s="4" t="s">
        <v>51</v>
      </c>
      <c r="E19" s="38" t="str">
        <f t="shared" si="0"/>
        <v>No</v>
      </c>
      <c r="F19" s="38" t="str">
        <f t="shared" si="1"/>
        <v>Yes</v>
      </c>
      <c r="G19" s="38"/>
      <c r="H19" s="38" t="str">
        <f t="shared" si="2"/>
        <v>Yes</v>
      </c>
      <c r="I19" s="38"/>
      <c r="J19" s="38"/>
      <c r="X19" s="50" t="s">
        <v>52</v>
      </c>
      <c r="Y19" s="50" t="s">
        <v>53</v>
      </c>
    </row>
    <row r="20" spans="4:25" ht="15.5" x14ac:dyDescent="0.35">
      <c r="D20" s="4" t="s">
        <v>54</v>
      </c>
      <c r="E20" s="38" t="str">
        <f t="shared" si="0"/>
        <v>No</v>
      </c>
      <c r="F20" s="38" t="str">
        <f t="shared" si="1"/>
        <v>No</v>
      </c>
      <c r="G20" s="38"/>
      <c r="H20" s="38" t="str">
        <f t="shared" si="2"/>
        <v>No</v>
      </c>
      <c r="I20" s="38"/>
      <c r="J20" s="38"/>
      <c r="X20" s="50" t="s">
        <v>55</v>
      </c>
      <c r="Y20" s="50" t="s">
        <v>56</v>
      </c>
    </row>
    <row r="21" spans="4:25" ht="15.5" x14ac:dyDescent="0.35">
      <c r="D21" s="4" t="s">
        <v>57</v>
      </c>
      <c r="E21" s="38" t="str">
        <f t="shared" si="0"/>
        <v>No</v>
      </c>
      <c r="F21" s="38" t="str">
        <f t="shared" si="1"/>
        <v>No</v>
      </c>
      <c r="G21" s="38"/>
      <c r="H21" s="38" t="str">
        <f t="shared" si="2"/>
        <v>No</v>
      </c>
      <c r="I21" s="38"/>
      <c r="J21" s="38"/>
      <c r="X21" s="50" t="s">
        <v>58</v>
      </c>
      <c r="Y21" s="50" t="s">
        <v>59</v>
      </c>
    </row>
    <row r="22" spans="4:25" ht="15.5" x14ac:dyDescent="0.35">
      <c r="D22" s="4" t="s">
        <v>60</v>
      </c>
      <c r="E22" s="38" t="str">
        <f t="shared" si="0"/>
        <v>No</v>
      </c>
      <c r="F22" s="38" t="str">
        <f t="shared" si="1"/>
        <v>No</v>
      </c>
      <c r="G22" s="38"/>
      <c r="H22" s="38" t="str">
        <f t="shared" si="2"/>
        <v>No</v>
      </c>
      <c r="I22" s="38"/>
      <c r="J22" s="38"/>
      <c r="X22" s="50" t="s">
        <v>61</v>
      </c>
      <c r="Y22" s="50" t="s">
        <v>62</v>
      </c>
    </row>
    <row r="23" spans="4:25" ht="15.5" x14ac:dyDescent="0.35">
      <c r="D23" s="4" t="s">
        <v>63</v>
      </c>
      <c r="E23" s="38" t="str">
        <f t="shared" si="0"/>
        <v>No</v>
      </c>
      <c r="F23" s="38" t="str">
        <f t="shared" si="1"/>
        <v>No</v>
      </c>
      <c r="G23" s="38"/>
      <c r="H23" s="38" t="str">
        <f t="shared" si="2"/>
        <v>No</v>
      </c>
      <c r="I23" s="38"/>
      <c r="J23" s="38"/>
      <c r="X23" s="50" t="s">
        <v>64</v>
      </c>
      <c r="Y23" s="50" t="s">
        <v>65</v>
      </c>
    </row>
    <row r="24" spans="4:25" ht="15.5" x14ac:dyDescent="0.35">
      <c r="D24" s="4" t="s">
        <v>66</v>
      </c>
      <c r="E24" s="38" t="str">
        <f t="shared" si="0"/>
        <v>No</v>
      </c>
      <c r="F24" s="38" t="str">
        <f t="shared" si="1"/>
        <v>No</v>
      </c>
      <c r="G24" s="38"/>
      <c r="H24" s="38" t="str">
        <f t="shared" si="2"/>
        <v>No</v>
      </c>
      <c r="I24" s="38"/>
      <c r="J24" s="38"/>
      <c r="X24" s="50" t="s">
        <v>10</v>
      </c>
      <c r="Y24" s="50" t="s">
        <v>67</v>
      </c>
    </row>
    <row r="25" spans="4:25" ht="15.5" x14ac:dyDescent="0.35">
      <c r="D25" s="4" t="s">
        <v>68</v>
      </c>
      <c r="E25" s="38" t="str">
        <f t="shared" si="0"/>
        <v>No</v>
      </c>
      <c r="F25" s="38" t="str">
        <f t="shared" si="1"/>
        <v>No</v>
      </c>
      <c r="G25" s="38"/>
      <c r="H25" s="38" t="str">
        <f t="shared" si="2"/>
        <v>No</v>
      </c>
      <c r="I25" s="38"/>
      <c r="J25" s="38"/>
      <c r="X25" s="50" t="s">
        <v>69</v>
      </c>
      <c r="Y25" s="50" t="s">
        <v>70</v>
      </c>
    </row>
    <row r="26" spans="4:25" ht="15.5" x14ac:dyDescent="0.35">
      <c r="D26" s="4" t="s">
        <v>71</v>
      </c>
      <c r="E26" s="38" t="str">
        <f t="shared" si="0"/>
        <v>No</v>
      </c>
      <c r="F26" s="38" t="str">
        <f t="shared" si="1"/>
        <v>No</v>
      </c>
      <c r="G26" s="38"/>
      <c r="H26" s="38" t="str">
        <f t="shared" si="2"/>
        <v>No</v>
      </c>
      <c r="I26" s="38"/>
      <c r="J26" s="38"/>
      <c r="X26" s="50" t="s">
        <v>72</v>
      </c>
      <c r="Y26" s="50" t="s">
        <v>73</v>
      </c>
    </row>
    <row r="27" spans="4:25" ht="15.5" x14ac:dyDescent="0.35">
      <c r="D27" s="4" t="s">
        <v>74</v>
      </c>
      <c r="E27" s="38" t="str">
        <f t="shared" si="0"/>
        <v>No</v>
      </c>
      <c r="F27" s="38" t="str">
        <f t="shared" si="1"/>
        <v>No</v>
      </c>
      <c r="G27" s="38"/>
      <c r="H27" s="38" t="str">
        <f t="shared" si="2"/>
        <v>No</v>
      </c>
      <c r="I27" s="38"/>
      <c r="J27" s="38"/>
      <c r="X27" s="50" t="s">
        <v>75</v>
      </c>
      <c r="Y27" s="50" t="s">
        <v>76</v>
      </c>
    </row>
    <row r="28" spans="4:25" ht="15.5" x14ac:dyDescent="0.35">
      <c r="D28" s="4" t="s">
        <v>77</v>
      </c>
      <c r="E28" s="38" t="str">
        <f t="shared" si="0"/>
        <v>No</v>
      </c>
      <c r="F28" s="38" t="str">
        <f t="shared" si="1"/>
        <v>No</v>
      </c>
      <c r="G28" s="38"/>
      <c r="H28" s="38" t="str">
        <f t="shared" si="2"/>
        <v>No</v>
      </c>
      <c r="I28" s="38"/>
      <c r="J28" s="38"/>
      <c r="X28" s="50" t="s">
        <v>78</v>
      </c>
      <c r="Y28" s="50" t="s">
        <v>79</v>
      </c>
    </row>
    <row r="29" spans="4:25" ht="15.5" x14ac:dyDescent="0.35">
      <c r="D29" s="4" t="s">
        <v>80</v>
      </c>
      <c r="E29" s="38" t="str">
        <f t="shared" si="0"/>
        <v>No</v>
      </c>
      <c r="F29" s="38" t="str">
        <f t="shared" si="1"/>
        <v>No</v>
      </c>
      <c r="G29" s="38"/>
      <c r="H29" s="38" t="str">
        <f t="shared" si="2"/>
        <v>No</v>
      </c>
      <c r="I29" s="38"/>
      <c r="J29" s="38"/>
      <c r="X29" s="50" t="s">
        <v>81</v>
      </c>
      <c r="Y29" s="50" t="s">
        <v>49</v>
      </c>
    </row>
    <row r="30" spans="4:25" ht="15.5" x14ac:dyDescent="0.35">
      <c r="D30" s="4" t="s">
        <v>82</v>
      </c>
      <c r="E30" s="38" t="str">
        <f t="shared" si="0"/>
        <v>No</v>
      </c>
      <c r="F30" s="38" t="str">
        <f t="shared" si="1"/>
        <v>No</v>
      </c>
      <c r="G30" s="38"/>
      <c r="H30" s="38" t="str">
        <f t="shared" si="2"/>
        <v>No</v>
      </c>
      <c r="I30" s="38"/>
      <c r="J30" s="38"/>
      <c r="X30" s="50" t="s">
        <v>83</v>
      </c>
      <c r="Y30" s="50" t="s">
        <v>84</v>
      </c>
    </row>
    <row r="31" spans="4:25" ht="15.5" x14ac:dyDescent="0.35">
      <c r="D31" s="4" t="s">
        <v>85</v>
      </c>
      <c r="E31" s="38" t="str">
        <f t="shared" si="0"/>
        <v>No</v>
      </c>
      <c r="F31" s="38" t="str">
        <f t="shared" si="1"/>
        <v>No</v>
      </c>
      <c r="G31" s="38"/>
      <c r="H31" s="38" t="str">
        <f t="shared" si="2"/>
        <v>No</v>
      </c>
      <c r="I31" s="38"/>
      <c r="J31" s="38"/>
      <c r="X31" s="50" t="s">
        <v>86</v>
      </c>
      <c r="Y31" s="50" t="s">
        <v>87</v>
      </c>
    </row>
    <row r="32" spans="4:25" ht="15.5" x14ac:dyDescent="0.35">
      <c r="D32" s="4" t="s">
        <v>88</v>
      </c>
      <c r="E32" s="38" t="str">
        <f t="shared" si="0"/>
        <v>No</v>
      </c>
      <c r="F32" s="38" t="str">
        <f t="shared" si="1"/>
        <v>No</v>
      </c>
      <c r="G32" s="38"/>
      <c r="H32" s="38" t="str">
        <f t="shared" si="2"/>
        <v>No</v>
      </c>
      <c r="I32" s="38"/>
      <c r="J32" s="38"/>
      <c r="X32" s="50" t="s">
        <v>89</v>
      </c>
      <c r="Y32" s="50" t="s">
        <v>87</v>
      </c>
    </row>
    <row r="33" spans="4:25" ht="15.5" x14ac:dyDescent="0.35">
      <c r="D33" s="4" t="s">
        <v>90</v>
      </c>
      <c r="E33" s="38" t="str">
        <f t="shared" si="0"/>
        <v>No</v>
      </c>
      <c r="F33" s="38" t="str">
        <f t="shared" si="1"/>
        <v>No</v>
      </c>
      <c r="G33" s="38"/>
      <c r="H33" s="38" t="str">
        <f t="shared" si="2"/>
        <v>No</v>
      </c>
      <c r="I33" s="38"/>
      <c r="J33" s="38"/>
      <c r="X33" s="50" t="s">
        <v>91</v>
      </c>
      <c r="Y33" s="50" t="s">
        <v>92</v>
      </c>
    </row>
    <row r="34" spans="4:25" ht="15.5" x14ac:dyDescent="0.35">
      <c r="D34" s="4" t="s">
        <v>93</v>
      </c>
      <c r="E34" s="38" t="str">
        <f t="shared" si="0"/>
        <v>No</v>
      </c>
      <c r="F34" s="38" t="str">
        <f t="shared" si="1"/>
        <v>No</v>
      </c>
      <c r="G34" s="38"/>
      <c r="H34" s="38" t="str">
        <f t="shared" si="2"/>
        <v>No</v>
      </c>
      <c r="I34" s="38"/>
      <c r="J34" s="38"/>
      <c r="X34" s="50" t="s">
        <v>94</v>
      </c>
      <c r="Y34" s="50" t="s">
        <v>95</v>
      </c>
    </row>
    <row r="35" spans="4:25" ht="15.5" x14ac:dyDescent="0.35">
      <c r="D35" s="4" t="s">
        <v>96</v>
      </c>
      <c r="E35" s="38" t="str">
        <f t="shared" si="0"/>
        <v>No</v>
      </c>
      <c r="F35" s="38" t="str">
        <f t="shared" si="1"/>
        <v>No</v>
      </c>
      <c r="G35" s="38"/>
      <c r="H35" s="38" t="str">
        <f t="shared" si="2"/>
        <v>No</v>
      </c>
      <c r="I35" s="38"/>
      <c r="J35" s="38"/>
      <c r="X35" s="50" t="s">
        <v>97</v>
      </c>
      <c r="Y35" s="50" t="s">
        <v>98</v>
      </c>
    </row>
    <row r="36" spans="4:25" ht="15.5" x14ac:dyDescent="0.35">
      <c r="D36" s="4" t="s">
        <v>99</v>
      </c>
      <c r="E36" s="38" t="str">
        <f t="shared" si="0"/>
        <v>No</v>
      </c>
      <c r="F36" s="38" t="str">
        <f t="shared" si="1"/>
        <v>No</v>
      </c>
      <c r="G36" s="38"/>
      <c r="H36" s="38" t="str">
        <f t="shared" si="2"/>
        <v>No</v>
      </c>
      <c r="I36" s="38"/>
      <c r="J36" s="38"/>
      <c r="X36" s="50" t="s">
        <v>14</v>
      </c>
      <c r="Y36" s="50" t="s">
        <v>51</v>
      </c>
    </row>
    <row r="37" spans="4:25" ht="15.5" x14ac:dyDescent="0.35">
      <c r="D37" s="4" t="s">
        <v>100</v>
      </c>
      <c r="E37" s="38" t="str">
        <f t="shared" si="0"/>
        <v>No</v>
      </c>
      <c r="F37" s="38" t="str">
        <f t="shared" si="1"/>
        <v>No</v>
      </c>
      <c r="G37" s="38"/>
      <c r="H37" s="38" t="str">
        <f t="shared" si="2"/>
        <v>No</v>
      </c>
      <c r="I37" s="38"/>
      <c r="J37" s="38"/>
      <c r="X37" s="50" t="s">
        <v>17</v>
      </c>
      <c r="Y37" s="50" t="s">
        <v>101</v>
      </c>
    </row>
    <row r="38" spans="4:25" ht="15.5" x14ac:dyDescent="0.35">
      <c r="D38" s="4" t="s">
        <v>102</v>
      </c>
      <c r="E38" s="38" t="str">
        <f t="shared" si="0"/>
        <v>No</v>
      </c>
      <c r="F38" s="38" t="str">
        <f t="shared" si="1"/>
        <v>No</v>
      </c>
      <c r="G38" s="38"/>
      <c r="H38" s="38" t="str">
        <f t="shared" si="2"/>
        <v>No</v>
      </c>
      <c r="I38" s="38"/>
      <c r="J38" s="38"/>
      <c r="X38" s="50" t="s">
        <v>103</v>
      </c>
      <c r="Y38" s="50" t="s">
        <v>104</v>
      </c>
    </row>
    <row r="39" spans="4:25" ht="15.5" x14ac:dyDescent="0.35">
      <c r="D39" s="34" t="s">
        <v>105</v>
      </c>
      <c r="E39" s="38" t="str">
        <f t="shared" si="0"/>
        <v>No</v>
      </c>
      <c r="F39" s="38" t="str">
        <f t="shared" si="1"/>
        <v>No</v>
      </c>
      <c r="G39" s="38"/>
      <c r="H39" s="38" t="str">
        <f t="shared" si="2"/>
        <v>No</v>
      </c>
      <c r="I39" s="49"/>
      <c r="J39" s="49"/>
      <c r="X39" s="50" t="s">
        <v>106</v>
      </c>
      <c r="Y39" s="50" t="s">
        <v>107</v>
      </c>
    </row>
    <row r="40" spans="4:25" ht="15.5" x14ac:dyDescent="0.35">
      <c r="D40" s="4" t="s">
        <v>108</v>
      </c>
      <c r="E40" s="38" t="str">
        <f t="shared" si="0"/>
        <v>No</v>
      </c>
      <c r="F40" s="38" t="str">
        <f t="shared" si="1"/>
        <v>No</v>
      </c>
      <c r="G40" s="38"/>
      <c r="H40" s="38" t="str">
        <f t="shared" si="2"/>
        <v>No</v>
      </c>
      <c r="I40" s="38"/>
      <c r="J40" s="38"/>
      <c r="X40" s="50" t="s">
        <v>109</v>
      </c>
      <c r="Y40" s="50" t="s">
        <v>110</v>
      </c>
    </row>
    <row r="41" spans="4:25" ht="15.5" x14ac:dyDescent="0.35">
      <c r="D41" s="4" t="s">
        <v>111</v>
      </c>
      <c r="E41" s="38" t="str">
        <f t="shared" si="0"/>
        <v>No</v>
      </c>
      <c r="F41" s="38" t="str">
        <f t="shared" si="1"/>
        <v>No</v>
      </c>
      <c r="G41" s="38"/>
      <c r="H41" s="38" t="str">
        <f t="shared" si="2"/>
        <v>No</v>
      </c>
      <c r="I41" s="38"/>
      <c r="J41" s="38"/>
      <c r="X41" s="50" t="s">
        <v>112</v>
      </c>
      <c r="Y41" s="50" t="s">
        <v>113</v>
      </c>
    </row>
    <row r="42" spans="4:25" ht="15.5" x14ac:dyDescent="0.35">
      <c r="D42" s="4" t="s">
        <v>114</v>
      </c>
      <c r="E42" s="38" t="str">
        <f t="shared" si="0"/>
        <v>No</v>
      </c>
      <c r="F42" s="38" t="str">
        <f t="shared" si="1"/>
        <v>No</v>
      </c>
      <c r="G42" s="38"/>
      <c r="H42" s="38" t="str">
        <f t="shared" si="2"/>
        <v>No</v>
      </c>
      <c r="I42" s="38"/>
      <c r="J42" s="38"/>
      <c r="X42" s="50" t="s">
        <v>115</v>
      </c>
      <c r="Y42" s="50" t="s">
        <v>116</v>
      </c>
    </row>
    <row r="43" spans="4:25" ht="15.5" x14ac:dyDescent="0.35">
      <c r="D43" s="4" t="s">
        <v>117</v>
      </c>
      <c r="E43" s="38" t="str">
        <f t="shared" si="0"/>
        <v>No</v>
      </c>
      <c r="F43" s="38" t="str">
        <f t="shared" si="1"/>
        <v>No</v>
      </c>
      <c r="G43" s="38"/>
      <c r="H43" s="38" t="str">
        <f t="shared" si="2"/>
        <v>No</v>
      </c>
      <c r="I43" s="38"/>
      <c r="J43" s="38"/>
      <c r="X43" s="50" t="s">
        <v>118</v>
      </c>
      <c r="Y43" s="50" t="s">
        <v>119</v>
      </c>
    </row>
    <row r="44" spans="4:25" ht="15.5" x14ac:dyDescent="0.35">
      <c r="D44" s="4" t="s">
        <v>120</v>
      </c>
      <c r="E44" s="38" t="str">
        <f t="shared" si="0"/>
        <v>No</v>
      </c>
      <c r="F44" s="38" t="str">
        <f t="shared" si="1"/>
        <v>No</v>
      </c>
      <c r="G44" s="38"/>
      <c r="H44" s="38" t="str">
        <f t="shared" si="2"/>
        <v>No</v>
      </c>
      <c r="I44" s="38"/>
      <c r="J44" s="38"/>
      <c r="X44" s="50" t="s">
        <v>121</v>
      </c>
      <c r="Y44" s="50" t="s">
        <v>122</v>
      </c>
    </row>
    <row r="45" spans="4:25" ht="15.5" x14ac:dyDescent="0.35">
      <c r="D45" s="4" t="s">
        <v>123</v>
      </c>
      <c r="E45" s="38" t="str">
        <f t="shared" si="0"/>
        <v>No</v>
      </c>
      <c r="F45" s="38" t="str">
        <f t="shared" si="1"/>
        <v>No</v>
      </c>
      <c r="G45" s="38"/>
      <c r="H45" s="38" t="str">
        <f t="shared" si="2"/>
        <v>No</v>
      </c>
      <c r="I45" s="38"/>
      <c r="J45" s="38"/>
      <c r="X45" s="50" t="s">
        <v>124</v>
      </c>
      <c r="Y45" s="50" t="s">
        <v>125</v>
      </c>
    </row>
    <row r="46" spans="4:25" ht="15.5" x14ac:dyDescent="0.35">
      <c r="D46" s="4" t="s">
        <v>126</v>
      </c>
      <c r="E46" s="38" t="str">
        <f t="shared" si="0"/>
        <v>No</v>
      </c>
      <c r="F46" s="38" t="str">
        <f t="shared" si="1"/>
        <v>No</v>
      </c>
      <c r="G46" s="38"/>
      <c r="H46" s="38" t="str">
        <f t="shared" si="2"/>
        <v>No</v>
      </c>
      <c r="I46" s="38"/>
      <c r="J46" s="38"/>
      <c r="X46" s="50" t="s">
        <v>127</v>
      </c>
      <c r="Y46" s="50" t="s">
        <v>128</v>
      </c>
    </row>
    <row r="47" spans="4:25" ht="15.5" x14ac:dyDescent="0.35">
      <c r="D47" s="4" t="s">
        <v>129</v>
      </c>
      <c r="E47" s="38" t="str">
        <f t="shared" si="0"/>
        <v>No</v>
      </c>
      <c r="F47" s="38" t="str">
        <f t="shared" si="1"/>
        <v>No</v>
      </c>
      <c r="G47" s="38"/>
      <c r="H47" s="38" t="str">
        <f t="shared" si="2"/>
        <v>No</v>
      </c>
      <c r="I47" s="38"/>
      <c r="J47" s="38"/>
      <c r="X47" s="50" t="s">
        <v>130</v>
      </c>
      <c r="Y47" s="50" t="s">
        <v>131</v>
      </c>
    </row>
    <row r="48" spans="4:25" ht="15.5" x14ac:dyDescent="0.35">
      <c r="D48" s="4" t="s">
        <v>132</v>
      </c>
      <c r="E48" s="38" t="str">
        <f t="shared" si="0"/>
        <v>No</v>
      </c>
      <c r="F48" s="38" t="str">
        <f t="shared" si="1"/>
        <v>No</v>
      </c>
      <c r="G48" s="38"/>
      <c r="H48" s="38" t="str">
        <f t="shared" si="2"/>
        <v>No</v>
      </c>
      <c r="I48" s="38"/>
      <c r="J48" s="38"/>
      <c r="X48" s="50" t="s">
        <v>133</v>
      </c>
      <c r="Y48" s="50" t="s">
        <v>134</v>
      </c>
    </row>
    <row r="49" spans="4:25" ht="15.5" x14ac:dyDescent="0.35">
      <c r="D49" s="4" t="s">
        <v>135</v>
      </c>
      <c r="E49" s="38" t="str">
        <f t="shared" si="0"/>
        <v>No</v>
      </c>
      <c r="F49" s="38" t="str">
        <f t="shared" si="1"/>
        <v>No</v>
      </c>
      <c r="G49" s="38"/>
      <c r="H49" s="38" t="str">
        <f t="shared" si="2"/>
        <v>No</v>
      </c>
      <c r="I49" s="38"/>
      <c r="J49" s="38"/>
      <c r="X49" s="50" t="s">
        <v>136</v>
      </c>
      <c r="Y49" s="50" t="s">
        <v>137</v>
      </c>
    </row>
    <row r="50" spans="4:25" ht="15.5" x14ac:dyDescent="0.35">
      <c r="D50" s="4" t="s">
        <v>138</v>
      </c>
      <c r="E50" s="38" t="str">
        <f t="shared" si="0"/>
        <v>No</v>
      </c>
      <c r="F50" s="38" t="str">
        <f t="shared" si="1"/>
        <v>No</v>
      </c>
      <c r="G50" s="38"/>
      <c r="H50" s="38" t="str">
        <f t="shared" si="2"/>
        <v>No</v>
      </c>
      <c r="I50" s="38"/>
      <c r="J50" s="38"/>
      <c r="X50" s="50" t="s">
        <v>136</v>
      </c>
      <c r="Y50" s="50" t="s">
        <v>139</v>
      </c>
    </row>
    <row r="51" spans="4:25" ht="15.5" x14ac:dyDescent="0.35">
      <c r="D51" s="4" t="s">
        <v>140</v>
      </c>
      <c r="E51" s="38" t="str">
        <f t="shared" si="0"/>
        <v>No</v>
      </c>
      <c r="F51" s="38" t="str">
        <f t="shared" si="1"/>
        <v>No</v>
      </c>
      <c r="G51" s="38"/>
      <c r="H51" s="38" t="str">
        <f t="shared" si="2"/>
        <v>No</v>
      </c>
      <c r="I51" s="38"/>
      <c r="J51" s="38"/>
      <c r="X51" s="50" t="s">
        <v>141</v>
      </c>
      <c r="Y51" s="50" t="s">
        <v>142</v>
      </c>
    </row>
    <row r="52" spans="4:25" ht="15.5" x14ac:dyDescent="0.35">
      <c r="D52" s="4" t="s">
        <v>143</v>
      </c>
      <c r="E52" s="38" t="str">
        <f t="shared" si="0"/>
        <v>No</v>
      </c>
      <c r="F52" s="38" t="str">
        <f t="shared" si="1"/>
        <v>No</v>
      </c>
      <c r="G52" s="38"/>
      <c r="H52" s="38" t="str">
        <f t="shared" si="2"/>
        <v>No</v>
      </c>
      <c r="I52" s="38"/>
      <c r="J52" s="38"/>
      <c r="X52" s="50" t="s">
        <v>141</v>
      </c>
      <c r="Y52" s="50" t="s">
        <v>144</v>
      </c>
    </row>
    <row r="53" spans="4:25" ht="15.5" x14ac:dyDescent="0.35">
      <c r="D53" s="4" t="s">
        <v>145</v>
      </c>
      <c r="E53" s="38" t="str">
        <f t="shared" si="0"/>
        <v>No</v>
      </c>
      <c r="F53" s="38" t="str">
        <f t="shared" si="1"/>
        <v>No</v>
      </c>
      <c r="G53" s="38"/>
      <c r="H53" s="38" t="str">
        <f t="shared" si="2"/>
        <v>No</v>
      </c>
      <c r="I53" s="38"/>
      <c r="J53" s="38"/>
      <c r="X53" s="50" t="s">
        <v>146</v>
      </c>
      <c r="Y53" s="50" t="s">
        <v>147</v>
      </c>
    </row>
    <row r="54" spans="4:25" ht="15.5" x14ac:dyDescent="0.35">
      <c r="D54" s="4" t="s">
        <v>148</v>
      </c>
      <c r="E54" s="38" t="str">
        <f t="shared" si="0"/>
        <v>No</v>
      </c>
      <c r="F54" s="38" t="str">
        <f t="shared" si="1"/>
        <v>No</v>
      </c>
      <c r="G54" s="38"/>
      <c r="H54" s="38" t="str">
        <f t="shared" si="2"/>
        <v>No</v>
      </c>
      <c r="I54" s="38"/>
      <c r="J54" s="38"/>
      <c r="X54" s="50" t="s">
        <v>149</v>
      </c>
      <c r="Y54" s="50" t="s">
        <v>150</v>
      </c>
    </row>
    <row r="55" spans="4:25" ht="15.5" x14ac:dyDescent="0.35">
      <c r="D55" s="4" t="s">
        <v>151</v>
      </c>
      <c r="E55" s="38" t="str">
        <f t="shared" si="0"/>
        <v>No</v>
      </c>
      <c r="F55" s="38" t="str">
        <f t="shared" si="1"/>
        <v>No</v>
      </c>
      <c r="G55" s="38"/>
      <c r="H55" s="38" t="str">
        <f t="shared" si="2"/>
        <v>No</v>
      </c>
      <c r="I55" s="38"/>
      <c r="J55" s="38"/>
      <c r="X55" s="50" t="s">
        <v>152</v>
      </c>
      <c r="Y55" s="50" t="s">
        <v>153</v>
      </c>
    </row>
    <row r="56" spans="4:25" ht="15.5" x14ac:dyDescent="0.35">
      <c r="D56" s="4" t="s">
        <v>154</v>
      </c>
      <c r="E56" s="38" t="str">
        <f t="shared" si="0"/>
        <v>No</v>
      </c>
      <c r="F56" s="38" t="str">
        <f t="shared" si="1"/>
        <v>No</v>
      </c>
      <c r="G56" s="38"/>
      <c r="H56" s="38" t="str">
        <f t="shared" si="2"/>
        <v>No</v>
      </c>
      <c r="I56" s="38"/>
      <c r="J56" s="38"/>
      <c r="X56" s="50" t="s">
        <v>155</v>
      </c>
      <c r="Y56" s="50" t="s">
        <v>156</v>
      </c>
    </row>
    <row r="57" spans="4:25" ht="15.5" x14ac:dyDescent="0.35">
      <c r="D57" s="4" t="s">
        <v>157</v>
      </c>
      <c r="E57" s="38" t="str">
        <f t="shared" si="0"/>
        <v>No</v>
      </c>
      <c r="F57" s="38" t="str">
        <f t="shared" si="1"/>
        <v>No</v>
      </c>
      <c r="G57" s="38"/>
      <c r="H57" s="38" t="str">
        <f t="shared" si="2"/>
        <v>No</v>
      </c>
      <c r="I57" s="38"/>
      <c r="J57" s="38"/>
      <c r="X57" s="50" t="s">
        <v>158</v>
      </c>
      <c r="Y57" s="50" t="s">
        <v>159</v>
      </c>
    </row>
    <row r="58" spans="4:25" ht="15.5" x14ac:dyDescent="0.35">
      <c r="D58" s="4" t="s">
        <v>160</v>
      </c>
      <c r="E58" s="38" t="str">
        <f t="shared" si="0"/>
        <v>No</v>
      </c>
      <c r="F58" s="38" t="str">
        <f t="shared" si="1"/>
        <v>No</v>
      </c>
      <c r="G58" s="38"/>
      <c r="H58" s="38" t="str">
        <f t="shared" si="2"/>
        <v>No</v>
      </c>
      <c r="I58" s="38"/>
      <c r="J58" s="38"/>
      <c r="X58" s="50" t="s">
        <v>161</v>
      </c>
      <c r="Y58" s="50" t="s">
        <v>162</v>
      </c>
    </row>
    <row r="59" spans="4:25" ht="15.5" x14ac:dyDescent="0.35">
      <c r="D59" s="4" t="s">
        <v>163</v>
      </c>
      <c r="E59" s="38" t="str">
        <f t="shared" si="0"/>
        <v>No</v>
      </c>
      <c r="F59" s="38" t="str">
        <f t="shared" si="1"/>
        <v>No</v>
      </c>
      <c r="G59" s="38"/>
      <c r="H59" s="38" t="str">
        <f t="shared" si="2"/>
        <v>No</v>
      </c>
      <c r="I59" s="38"/>
      <c r="J59" s="38"/>
      <c r="X59" s="50" t="s">
        <v>164</v>
      </c>
      <c r="Y59" s="50" t="s">
        <v>165</v>
      </c>
    </row>
    <row r="60" spans="4:25" ht="15.5" x14ac:dyDescent="0.35">
      <c r="D60" s="4" t="s">
        <v>166</v>
      </c>
      <c r="E60" s="38" t="str">
        <f t="shared" si="0"/>
        <v>No</v>
      </c>
      <c r="F60" s="38" t="str">
        <f t="shared" si="1"/>
        <v>No</v>
      </c>
      <c r="G60" s="38"/>
      <c r="H60" s="38" t="str">
        <f t="shared" si="2"/>
        <v>No</v>
      </c>
      <c r="I60" s="38"/>
      <c r="J60" s="38"/>
      <c r="X60" s="50" t="s">
        <v>167</v>
      </c>
      <c r="Y60" s="50" t="s">
        <v>168</v>
      </c>
    </row>
    <row r="61" spans="4:25" ht="15.5" x14ac:dyDescent="0.35">
      <c r="D61" s="4" t="s">
        <v>169</v>
      </c>
      <c r="E61" s="38" t="str">
        <f t="shared" si="0"/>
        <v>No</v>
      </c>
      <c r="F61" s="38" t="str">
        <f t="shared" si="1"/>
        <v>No</v>
      </c>
      <c r="G61" s="38"/>
      <c r="H61" s="38" t="str">
        <f t="shared" si="2"/>
        <v>No</v>
      </c>
      <c r="I61" s="38"/>
      <c r="J61" s="38"/>
      <c r="X61" s="50" t="s">
        <v>170</v>
      </c>
      <c r="Y61" s="50" t="s">
        <v>171</v>
      </c>
    </row>
    <row r="62" spans="4:25" ht="15.5" x14ac:dyDescent="0.35">
      <c r="D62" s="4" t="s">
        <v>172</v>
      </c>
      <c r="E62" s="38" t="str">
        <f t="shared" si="0"/>
        <v>No</v>
      </c>
      <c r="F62" s="38" t="str">
        <f t="shared" si="1"/>
        <v>No</v>
      </c>
      <c r="G62" s="38"/>
      <c r="H62" s="38" t="str">
        <f t="shared" si="2"/>
        <v>No</v>
      </c>
      <c r="I62" s="38"/>
      <c r="J62" s="38"/>
      <c r="X62" s="50" t="s">
        <v>173</v>
      </c>
      <c r="Y62" s="50" t="s">
        <v>174</v>
      </c>
    </row>
    <row r="63" spans="4:25" ht="15.5" x14ac:dyDescent="0.35">
      <c r="D63" s="4" t="s">
        <v>175</v>
      </c>
      <c r="E63" s="38" t="str">
        <f t="shared" si="0"/>
        <v>No</v>
      </c>
      <c r="F63" s="38" t="str">
        <f t="shared" si="1"/>
        <v>No</v>
      </c>
      <c r="G63" s="38"/>
      <c r="H63" s="38" t="str">
        <f t="shared" si="2"/>
        <v>No</v>
      </c>
      <c r="I63" s="38"/>
      <c r="J63" s="38"/>
      <c r="X63" s="50" t="s">
        <v>176</v>
      </c>
      <c r="Y63" s="50" t="s">
        <v>177</v>
      </c>
    </row>
    <row r="64" spans="4:25" ht="15.5" x14ac:dyDescent="0.35">
      <c r="D64" s="4" t="s">
        <v>178</v>
      </c>
      <c r="E64" s="38" t="str">
        <f t="shared" si="0"/>
        <v>No</v>
      </c>
      <c r="F64" s="38" t="str">
        <f t="shared" si="1"/>
        <v>No</v>
      </c>
      <c r="G64" s="38"/>
      <c r="H64" s="38" t="str">
        <f t="shared" si="2"/>
        <v>No</v>
      </c>
      <c r="I64" s="38"/>
      <c r="J64" s="38"/>
      <c r="X64" s="50" t="s">
        <v>179</v>
      </c>
      <c r="Y64" s="50" t="s">
        <v>180</v>
      </c>
    </row>
    <row r="65" spans="4:25" ht="15.5" x14ac:dyDescent="0.35">
      <c r="D65" s="4" t="s">
        <v>181</v>
      </c>
      <c r="E65" s="38" t="str">
        <f t="shared" si="0"/>
        <v>No</v>
      </c>
      <c r="F65" s="38" t="str">
        <f t="shared" si="1"/>
        <v>No</v>
      </c>
      <c r="G65" s="38"/>
      <c r="H65" s="38" t="str">
        <f t="shared" si="2"/>
        <v>No</v>
      </c>
      <c r="I65" s="38"/>
      <c r="J65" s="38"/>
      <c r="X65" s="50" t="s">
        <v>182</v>
      </c>
      <c r="Y65" s="50" t="s">
        <v>183</v>
      </c>
    </row>
    <row r="66" spans="4:25" ht="15.5" x14ac:dyDescent="0.35">
      <c r="D66" s="4" t="s">
        <v>184</v>
      </c>
      <c r="E66" s="38" t="str">
        <f t="shared" si="0"/>
        <v>No</v>
      </c>
      <c r="F66" s="38" t="str">
        <f t="shared" si="1"/>
        <v>No</v>
      </c>
      <c r="G66" s="38"/>
      <c r="H66" s="38" t="str">
        <f t="shared" si="2"/>
        <v>No</v>
      </c>
      <c r="I66" s="38"/>
      <c r="J66" s="38"/>
      <c r="X66" s="50" t="s">
        <v>185</v>
      </c>
      <c r="Y66" s="50" t="s">
        <v>186</v>
      </c>
    </row>
    <row r="67" spans="4:25" ht="15.5" x14ac:dyDescent="0.35">
      <c r="D67" s="4" t="s">
        <v>187</v>
      </c>
      <c r="E67" s="38" t="str">
        <f t="shared" si="0"/>
        <v>No</v>
      </c>
      <c r="F67" s="38" t="str">
        <f t="shared" si="1"/>
        <v>No</v>
      </c>
      <c r="G67" s="38"/>
      <c r="H67" s="38" t="str">
        <f t="shared" si="2"/>
        <v>No</v>
      </c>
      <c r="I67" s="38"/>
      <c r="J67" s="38"/>
      <c r="X67" s="50" t="s">
        <v>188</v>
      </c>
      <c r="Y67" s="50" t="s">
        <v>189</v>
      </c>
    </row>
    <row r="68" spans="4:25" ht="15.5" x14ac:dyDescent="0.35">
      <c r="D68" s="4" t="s">
        <v>190</v>
      </c>
      <c r="E68" s="38" t="str">
        <f t="shared" ref="E68:E131" si="3">IF(ISERROR(VLOOKUP(D68,X:X,1,FALSE)),"No","Yes")</f>
        <v>No</v>
      </c>
      <c r="F68" s="38" t="str">
        <f t="shared" ref="F68:F131" si="4">IF(ISERROR(VLOOKUP(D68,Y:Y,1,FALSE)),"No","Yes")</f>
        <v>No</v>
      </c>
      <c r="G68" s="38"/>
      <c r="H68" s="38" t="str">
        <f t="shared" ref="H68:H131" si="5">IF(E68="Yes",E68,F68)</f>
        <v>No</v>
      </c>
      <c r="I68" s="38"/>
      <c r="J68" s="38"/>
      <c r="X68" s="50" t="s">
        <v>191</v>
      </c>
      <c r="Y68" s="50" t="s">
        <v>192</v>
      </c>
    </row>
    <row r="69" spans="4:25" ht="15.5" x14ac:dyDescent="0.35">
      <c r="D69" s="4" t="s">
        <v>193</v>
      </c>
      <c r="E69" s="38" t="str">
        <f t="shared" si="3"/>
        <v>No</v>
      </c>
      <c r="F69" s="38" t="str">
        <f t="shared" si="4"/>
        <v>No</v>
      </c>
      <c r="G69" s="38"/>
      <c r="H69" s="38" t="str">
        <f t="shared" si="5"/>
        <v>No</v>
      </c>
      <c r="I69" s="38"/>
      <c r="J69" s="38"/>
      <c r="X69" s="50" t="s">
        <v>194</v>
      </c>
      <c r="Y69" s="50" t="s">
        <v>195</v>
      </c>
    </row>
    <row r="70" spans="4:25" ht="15.5" x14ac:dyDescent="0.35">
      <c r="D70" s="4" t="s">
        <v>196</v>
      </c>
      <c r="E70" s="38" t="str">
        <f t="shared" si="3"/>
        <v>No</v>
      </c>
      <c r="F70" s="38" t="str">
        <f t="shared" si="4"/>
        <v>No</v>
      </c>
      <c r="G70" s="38"/>
      <c r="H70" s="38" t="str">
        <f t="shared" si="5"/>
        <v>No</v>
      </c>
      <c r="I70" s="38"/>
      <c r="J70" s="38"/>
      <c r="X70" s="50" t="s">
        <v>197</v>
      </c>
      <c r="Y70" s="50" t="s">
        <v>198</v>
      </c>
    </row>
    <row r="71" spans="4:25" ht="15.5" x14ac:dyDescent="0.35">
      <c r="D71" s="4" t="s">
        <v>199</v>
      </c>
      <c r="E71" s="38" t="str">
        <f t="shared" si="3"/>
        <v>No</v>
      </c>
      <c r="F71" s="38" t="str">
        <f t="shared" si="4"/>
        <v>No</v>
      </c>
      <c r="G71" s="38"/>
      <c r="H71" s="38" t="str">
        <f t="shared" si="5"/>
        <v>No</v>
      </c>
      <c r="I71" s="38"/>
      <c r="J71" s="38"/>
      <c r="X71" s="50" t="s">
        <v>200</v>
      </c>
      <c r="Y71" s="50" t="s">
        <v>201</v>
      </c>
    </row>
    <row r="72" spans="4:25" ht="15.5" x14ac:dyDescent="0.35">
      <c r="D72" s="4" t="s">
        <v>202</v>
      </c>
      <c r="E72" s="38" t="str">
        <f t="shared" si="3"/>
        <v>No</v>
      </c>
      <c r="F72" s="38" t="str">
        <f t="shared" si="4"/>
        <v>No</v>
      </c>
      <c r="G72" s="38"/>
      <c r="H72" s="38" t="str">
        <f t="shared" si="5"/>
        <v>No</v>
      </c>
      <c r="I72" s="38"/>
      <c r="J72" s="38"/>
      <c r="X72" s="50" t="s">
        <v>203</v>
      </c>
      <c r="Y72" s="50" t="s">
        <v>204</v>
      </c>
    </row>
    <row r="73" spans="4:25" ht="15.5" x14ac:dyDescent="0.35">
      <c r="D73" s="34" t="s">
        <v>205</v>
      </c>
      <c r="E73" s="38" t="str">
        <f t="shared" si="3"/>
        <v>No</v>
      </c>
      <c r="F73" s="38" t="str">
        <f t="shared" si="4"/>
        <v>No</v>
      </c>
      <c r="G73" s="38"/>
      <c r="H73" s="38" t="str">
        <f t="shared" si="5"/>
        <v>No</v>
      </c>
      <c r="I73" s="49"/>
      <c r="J73" s="49"/>
      <c r="X73" s="50" t="s">
        <v>206</v>
      </c>
      <c r="Y73" s="50" t="s">
        <v>207</v>
      </c>
    </row>
    <row r="74" spans="4:25" ht="15.5" x14ac:dyDescent="0.35">
      <c r="D74" s="4" t="s">
        <v>208</v>
      </c>
      <c r="E74" s="38" t="str">
        <f t="shared" si="3"/>
        <v>No</v>
      </c>
      <c r="F74" s="38" t="str">
        <f t="shared" si="4"/>
        <v>No</v>
      </c>
      <c r="G74" s="38"/>
      <c r="H74" s="38" t="str">
        <f t="shared" si="5"/>
        <v>No</v>
      </c>
      <c r="I74" s="38"/>
      <c r="J74" s="38"/>
      <c r="X74" s="50" t="s">
        <v>209</v>
      </c>
      <c r="Y74" s="50" t="s">
        <v>210</v>
      </c>
    </row>
    <row r="75" spans="4:25" ht="15.5" x14ac:dyDescent="0.35">
      <c r="D75" s="4" t="s">
        <v>211</v>
      </c>
      <c r="E75" s="38" t="str">
        <f t="shared" si="3"/>
        <v>No</v>
      </c>
      <c r="F75" s="38" t="str">
        <f t="shared" si="4"/>
        <v>No</v>
      </c>
      <c r="G75" s="38"/>
      <c r="H75" s="38" t="str">
        <f t="shared" si="5"/>
        <v>No</v>
      </c>
      <c r="I75" s="38"/>
      <c r="J75" s="38"/>
      <c r="X75" s="50" t="s">
        <v>212</v>
      </c>
      <c r="Y75" s="50" t="s">
        <v>213</v>
      </c>
    </row>
    <row r="76" spans="4:25" ht="15.5" x14ac:dyDescent="0.35">
      <c r="D76" s="4" t="s">
        <v>214</v>
      </c>
      <c r="E76" s="38" t="str">
        <f t="shared" si="3"/>
        <v>No</v>
      </c>
      <c r="F76" s="38" t="str">
        <f t="shared" si="4"/>
        <v>No</v>
      </c>
      <c r="G76" s="38"/>
      <c r="H76" s="38" t="str">
        <f t="shared" si="5"/>
        <v>No</v>
      </c>
      <c r="I76" s="38"/>
      <c r="J76" s="38"/>
      <c r="X76" s="50" t="s">
        <v>215</v>
      </c>
      <c r="Y76" s="50" t="s">
        <v>216</v>
      </c>
    </row>
    <row r="77" spans="4:25" ht="15.5" x14ac:dyDescent="0.35">
      <c r="D77" s="4" t="s">
        <v>217</v>
      </c>
      <c r="E77" s="38" t="str">
        <f t="shared" si="3"/>
        <v>No</v>
      </c>
      <c r="F77" s="38" t="str">
        <f t="shared" si="4"/>
        <v>No</v>
      </c>
      <c r="G77" s="38"/>
      <c r="H77" s="38" t="str">
        <f t="shared" si="5"/>
        <v>No</v>
      </c>
      <c r="I77" s="38"/>
      <c r="J77" s="38"/>
      <c r="X77" s="50" t="s">
        <v>218</v>
      </c>
      <c r="Y77" s="50" t="s">
        <v>219</v>
      </c>
    </row>
    <row r="78" spans="4:25" ht="15.5" x14ac:dyDescent="0.35">
      <c r="D78" s="4" t="s">
        <v>220</v>
      </c>
      <c r="E78" s="38" t="str">
        <f t="shared" si="3"/>
        <v>No</v>
      </c>
      <c r="F78" s="38" t="str">
        <f t="shared" si="4"/>
        <v>No</v>
      </c>
      <c r="G78" s="38"/>
      <c r="H78" s="38" t="str">
        <f t="shared" si="5"/>
        <v>No</v>
      </c>
      <c r="I78" s="38"/>
      <c r="J78" s="38"/>
      <c r="X78" s="50" t="s">
        <v>221</v>
      </c>
      <c r="Y78" s="50" t="s">
        <v>222</v>
      </c>
    </row>
    <row r="79" spans="4:25" ht="15.5" x14ac:dyDescent="0.35">
      <c r="D79" s="4" t="s">
        <v>223</v>
      </c>
      <c r="E79" s="38" t="str">
        <f t="shared" si="3"/>
        <v>No</v>
      </c>
      <c r="F79" s="38" t="str">
        <f t="shared" si="4"/>
        <v>No</v>
      </c>
      <c r="G79" s="38"/>
      <c r="H79" s="38" t="str">
        <f t="shared" si="5"/>
        <v>No</v>
      </c>
      <c r="I79" s="38"/>
      <c r="J79" s="38"/>
      <c r="X79" s="50" t="s">
        <v>224</v>
      </c>
      <c r="Y79" s="50" t="s">
        <v>225</v>
      </c>
    </row>
    <row r="80" spans="4:25" ht="15.5" x14ac:dyDescent="0.35">
      <c r="D80" s="4" t="s">
        <v>226</v>
      </c>
      <c r="E80" s="38" t="str">
        <f t="shared" si="3"/>
        <v>No</v>
      </c>
      <c r="F80" s="38" t="str">
        <f t="shared" si="4"/>
        <v>No</v>
      </c>
      <c r="G80" s="38"/>
      <c r="H80" s="38" t="str">
        <f t="shared" si="5"/>
        <v>No</v>
      </c>
      <c r="I80" s="38"/>
      <c r="J80" s="38"/>
      <c r="X80" s="50" t="s">
        <v>227</v>
      </c>
      <c r="Y80" s="50" t="s">
        <v>228</v>
      </c>
    </row>
    <row r="81" spans="4:25" ht="15.5" x14ac:dyDescent="0.35">
      <c r="D81" s="4" t="s">
        <v>229</v>
      </c>
      <c r="E81" s="38" t="str">
        <f t="shared" si="3"/>
        <v>No</v>
      </c>
      <c r="F81" s="38" t="str">
        <f t="shared" si="4"/>
        <v>No</v>
      </c>
      <c r="G81" s="38"/>
      <c r="H81" s="38" t="str">
        <f t="shared" si="5"/>
        <v>No</v>
      </c>
      <c r="I81" s="38"/>
      <c r="J81" s="38"/>
      <c r="X81" s="50" t="s">
        <v>230</v>
      </c>
      <c r="Y81" s="50" t="s">
        <v>231</v>
      </c>
    </row>
    <row r="82" spans="4:25" ht="15.5" x14ac:dyDescent="0.35">
      <c r="D82" s="4" t="s">
        <v>232</v>
      </c>
      <c r="E82" s="38" t="str">
        <f t="shared" si="3"/>
        <v>No</v>
      </c>
      <c r="F82" s="38" t="str">
        <f t="shared" si="4"/>
        <v>No</v>
      </c>
      <c r="G82" s="38"/>
      <c r="H82" s="38" t="str">
        <f t="shared" si="5"/>
        <v>No</v>
      </c>
      <c r="I82" s="38"/>
      <c r="J82" s="38"/>
      <c r="X82" s="50" t="s">
        <v>20</v>
      </c>
      <c r="Y82" s="50" t="s">
        <v>233</v>
      </c>
    </row>
    <row r="83" spans="4:25" ht="15.5" x14ac:dyDescent="0.35">
      <c r="D83" s="4" t="s">
        <v>234</v>
      </c>
      <c r="E83" s="38" t="str">
        <f t="shared" si="3"/>
        <v>No</v>
      </c>
      <c r="F83" s="38" t="str">
        <f t="shared" si="4"/>
        <v>No</v>
      </c>
      <c r="G83" s="38"/>
      <c r="H83" s="38" t="str">
        <f t="shared" si="5"/>
        <v>No</v>
      </c>
      <c r="I83" s="38"/>
      <c r="J83" s="38"/>
      <c r="X83" s="50" t="s">
        <v>23</v>
      </c>
      <c r="Y83" s="50" t="s">
        <v>235</v>
      </c>
    </row>
    <row r="84" spans="4:25" ht="15.5" x14ac:dyDescent="0.35">
      <c r="D84" s="4" t="s">
        <v>236</v>
      </c>
      <c r="E84" s="38" t="str">
        <f t="shared" si="3"/>
        <v>No</v>
      </c>
      <c r="F84" s="38" t="str">
        <f t="shared" si="4"/>
        <v>No</v>
      </c>
      <c r="G84" s="38"/>
      <c r="H84" s="38" t="str">
        <f t="shared" si="5"/>
        <v>No</v>
      </c>
      <c r="I84" s="38"/>
      <c r="J84" s="38"/>
      <c r="X84" s="50" t="s">
        <v>26</v>
      </c>
      <c r="Y84" s="50" t="s">
        <v>237</v>
      </c>
    </row>
    <row r="85" spans="4:25" ht="15.5" x14ac:dyDescent="0.35">
      <c r="D85" s="4">
        <v>90000000000</v>
      </c>
      <c r="E85" s="38" t="str">
        <f t="shared" si="3"/>
        <v>No</v>
      </c>
      <c r="F85" s="38" t="str">
        <f t="shared" si="4"/>
        <v>No</v>
      </c>
      <c r="G85" s="38"/>
      <c r="H85" s="38" t="str">
        <f t="shared" si="5"/>
        <v>No</v>
      </c>
      <c r="I85" s="38"/>
      <c r="J85" s="38"/>
      <c r="X85" s="50" t="s">
        <v>26</v>
      </c>
      <c r="Y85" s="50" t="s">
        <v>238</v>
      </c>
    </row>
    <row r="86" spans="4:25" ht="15.5" x14ac:dyDescent="0.35">
      <c r="D86" s="4" t="s">
        <v>239</v>
      </c>
      <c r="E86" s="38" t="str">
        <f t="shared" si="3"/>
        <v>No</v>
      </c>
      <c r="F86" s="38" t="str">
        <f t="shared" si="4"/>
        <v>No</v>
      </c>
      <c r="G86" s="38"/>
      <c r="H86" s="38" t="str">
        <f t="shared" si="5"/>
        <v>No</v>
      </c>
      <c r="I86" s="38"/>
      <c r="J86" s="38"/>
      <c r="X86" s="50" t="s">
        <v>31</v>
      </c>
      <c r="Y86" s="50" t="s">
        <v>240</v>
      </c>
    </row>
    <row r="87" spans="4:25" ht="15.5" x14ac:dyDescent="0.35">
      <c r="D87" s="4" t="s">
        <v>241</v>
      </c>
      <c r="E87" s="38" t="str">
        <f t="shared" si="3"/>
        <v>No</v>
      </c>
      <c r="F87" s="38" t="str">
        <f t="shared" si="4"/>
        <v>No</v>
      </c>
      <c r="G87" s="38"/>
      <c r="H87" s="38" t="str">
        <f t="shared" si="5"/>
        <v>No</v>
      </c>
      <c r="I87" s="38"/>
      <c r="J87" s="38"/>
      <c r="X87" s="50" t="s">
        <v>242</v>
      </c>
      <c r="Y87" s="50" t="s">
        <v>243</v>
      </c>
    </row>
    <row r="88" spans="4:25" ht="15.5" x14ac:dyDescent="0.35">
      <c r="D88" s="4" t="s">
        <v>244</v>
      </c>
      <c r="E88" s="38" t="str">
        <f t="shared" si="3"/>
        <v>No</v>
      </c>
      <c r="F88" s="38" t="str">
        <f t="shared" si="4"/>
        <v>No</v>
      </c>
      <c r="G88" s="38"/>
      <c r="H88" s="38" t="str">
        <f t="shared" si="5"/>
        <v>No</v>
      </c>
      <c r="I88" s="38"/>
      <c r="J88" s="38"/>
      <c r="X88" s="50" t="s">
        <v>245</v>
      </c>
      <c r="Y88" s="50" t="s">
        <v>246</v>
      </c>
    </row>
    <row r="89" spans="4:25" ht="15.5" x14ac:dyDescent="0.35">
      <c r="D89" s="4" t="s">
        <v>247</v>
      </c>
      <c r="E89" s="38" t="str">
        <f t="shared" si="3"/>
        <v>No</v>
      </c>
      <c r="F89" s="38" t="str">
        <f t="shared" si="4"/>
        <v>No</v>
      </c>
      <c r="G89" s="38"/>
      <c r="H89" s="38" t="str">
        <f t="shared" si="5"/>
        <v>No</v>
      </c>
      <c r="I89" s="38"/>
      <c r="J89" s="38"/>
      <c r="X89" s="50" t="s">
        <v>53</v>
      </c>
      <c r="Y89" s="50" t="s">
        <v>248</v>
      </c>
    </row>
    <row r="90" spans="4:25" ht="15.5" x14ac:dyDescent="0.35">
      <c r="D90" s="4" t="s">
        <v>249</v>
      </c>
      <c r="E90" s="38" t="str">
        <f t="shared" si="3"/>
        <v>No</v>
      </c>
      <c r="F90" s="38" t="str">
        <f t="shared" si="4"/>
        <v>No</v>
      </c>
      <c r="G90" s="38"/>
      <c r="H90" s="38" t="str">
        <f t="shared" si="5"/>
        <v>No</v>
      </c>
      <c r="I90" s="38"/>
      <c r="J90" s="38"/>
      <c r="X90" s="50" t="s">
        <v>250</v>
      </c>
      <c r="Y90" s="50" t="s">
        <v>251</v>
      </c>
    </row>
    <row r="91" spans="4:25" ht="15.5" x14ac:dyDescent="0.35">
      <c r="D91" s="4" t="s">
        <v>252</v>
      </c>
      <c r="E91" s="38" t="str">
        <f t="shared" si="3"/>
        <v>No</v>
      </c>
      <c r="F91" s="38" t="str">
        <f t="shared" si="4"/>
        <v>No</v>
      </c>
      <c r="G91" s="38"/>
      <c r="H91" s="38" t="str">
        <f t="shared" si="5"/>
        <v>No</v>
      </c>
      <c r="I91" s="38"/>
      <c r="J91" s="38"/>
      <c r="X91" s="50" t="s">
        <v>253</v>
      </c>
      <c r="Y91" s="50" t="s">
        <v>254</v>
      </c>
    </row>
    <row r="92" spans="4:25" ht="15.5" x14ac:dyDescent="0.35">
      <c r="D92" s="4" t="s">
        <v>255</v>
      </c>
      <c r="E92" s="38" t="str">
        <f t="shared" si="3"/>
        <v>No</v>
      </c>
      <c r="F92" s="38" t="str">
        <f t="shared" si="4"/>
        <v>No</v>
      </c>
      <c r="G92" s="38"/>
      <c r="H92" s="38" t="str">
        <f t="shared" si="5"/>
        <v>No</v>
      </c>
      <c r="I92" s="38"/>
      <c r="J92" s="38"/>
      <c r="X92" s="50" t="s">
        <v>256</v>
      </c>
      <c r="Y92" s="50" t="s">
        <v>257</v>
      </c>
    </row>
    <row r="93" spans="4:25" ht="15.5" x14ac:dyDescent="0.35">
      <c r="D93" s="4" t="s">
        <v>258</v>
      </c>
      <c r="E93" s="38" t="str">
        <f t="shared" si="3"/>
        <v>No</v>
      </c>
      <c r="F93" s="38" t="str">
        <f t="shared" si="4"/>
        <v>No</v>
      </c>
      <c r="G93" s="38"/>
      <c r="H93" s="38" t="str">
        <f t="shared" si="5"/>
        <v>No</v>
      </c>
      <c r="I93" s="38"/>
      <c r="J93" s="38"/>
      <c r="X93" s="50" t="s">
        <v>259</v>
      </c>
      <c r="Y93" s="50" t="s">
        <v>260</v>
      </c>
    </row>
    <row r="94" spans="4:25" ht="15.5" x14ac:dyDescent="0.35">
      <c r="D94" s="4" t="s">
        <v>261</v>
      </c>
      <c r="E94" s="38" t="str">
        <f t="shared" si="3"/>
        <v>No</v>
      </c>
      <c r="F94" s="38" t="str">
        <f t="shared" si="4"/>
        <v>No</v>
      </c>
      <c r="G94" s="38"/>
      <c r="H94" s="38" t="str">
        <f t="shared" si="5"/>
        <v>No</v>
      </c>
      <c r="I94" s="38"/>
      <c r="J94" s="38"/>
      <c r="X94" s="50" t="s">
        <v>262</v>
      </c>
      <c r="Y94" s="50" t="s">
        <v>263</v>
      </c>
    </row>
    <row r="95" spans="4:25" ht="15.5" x14ac:dyDescent="0.35">
      <c r="D95" s="4" t="s">
        <v>264</v>
      </c>
      <c r="E95" s="38" t="str">
        <f t="shared" si="3"/>
        <v>No</v>
      </c>
      <c r="F95" s="38" t="str">
        <f t="shared" si="4"/>
        <v>No</v>
      </c>
      <c r="G95" s="38"/>
      <c r="H95" s="38" t="str">
        <f t="shared" si="5"/>
        <v>No</v>
      </c>
      <c r="I95" s="38"/>
      <c r="J95" s="38"/>
      <c r="X95" s="50" t="s">
        <v>262</v>
      </c>
      <c r="Y95" s="50" t="s">
        <v>265</v>
      </c>
    </row>
    <row r="96" spans="4:25" ht="15.5" x14ac:dyDescent="0.35">
      <c r="D96" s="4" t="s">
        <v>266</v>
      </c>
      <c r="E96" s="38" t="str">
        <f t="shared" si="3"/>
        <v>No</v>
      </c>
      <c r="F96" s="38" t="str">
        <f t="shared" si="4"/>
        <v>No</v>
      </c>
      <c r="G96" s="38"/>
      <c r="H96" s="38" t="str">
        <f t="shared" si="5"/>
        <v>No</v>
      </c>
      <c r="I96" s="38"/>
      <c r="J96" s="38"/>
      <c r="X96" s="50" t="s">
        <v>267</v>
      </c>
      <c r="Y96" s="50" t="s">
        <v>268</v>
      </c>
    </row>
    <row r="97" spans="4:25" ht="15.5" x14ac:dyDescent="0.35">
      <c r="D97" s="4" t="s">
        <v>269</v>
      </c>
      <c r="E97" s="38" t="str">
        <f t="shared" si="3"/>
        <v>No</v>
      </c>
      <c r="F97" s="38" t="str">
        <f t="shared" si="4"/>
        <v>No</v>
      </c>
      <c r="G97" s="38"/>
      <c r="H97" s="38" t="str">
        <f t="shared" si="5"/>
        <v>No</v>
      </c>
      <c r="I97" s="38"/>
      <c r="J97" s="38"/>
      <c r="X97" s="50" t="s">
        <v>270</v>
      </c>
      <c r="Y97" s="50" t="s">
        <v>271</v>
      </c>
    </row>
    <row r="98" spans="4:25" ht="15.5" x14ac:dyDescent="0.35">
      <c r="D98" s="4" t="s">
        <v>272</v>
      </c>
      <c r="E98" s="38" t="str">
        <f t="shared" si="3"/>
        <v>No</v>
      </c>
      <c r="F98" s="38" t="str">
        <f t="shared" si="4"/>
        <v>No</v>
      </c>
      <c r="G98" s="38"/>
      <c r="H98" s="38" t="str">
        <f t="shared" si="5"/>
        <v>No</v>
      </c>
      <c r="I98" s="38"/>
      <c r="J98" s="38"/>
      <c r="X98" s="50" t="s">
        <v>273</v>
      </c>
      <c r="Y98" s="50" t="s">
        <v>274</v>
      </c>
    </row>
    <row r="99" spans="4:25" ht="15.5" x14ac:dyDescent="0.35">
      <c r="D99" s="4" t="s">
        <v>275</v>
      </c>
      <c r="E99" s="38" t="str">
        <f t="shared" si="3"/>
        <v>No</v>
      </c>
      <c r="F99" s="38" t="str">
        <f t="shared" si="4"/>
        <v>No</v>
      </c>
      <c r="G99" s="38"/>
      <c r="H99" s="38" t="str">
        <f t="shared" si="5"/>
        <v>No</v>
      </c>
      <c r="I99" s="38"/>
      <c r="J99" s="38"/>
      <c r="X99" s="50" t="s">
        <v>276</v>
      </c>
      <c r="Y99" s="50" t="s">
        <v>277</v>
      </c>
    </row>
    <row r="100" spans="4:25" ht="15.5" x14ac:dyDescent="0.35">
      <c r="D100" s="4" t="s">
        <v>278</v>
      </c>
      <c r="E100" s="38" t="str">
        <f t="shared" si="3"/>
        <v>No</v>
      </c>
      <c r="F100" s="38" t="str">
        <f t="shared" si="4"/>
        <v>No</v>
      </c>
      <c r="G100" s="38"/>
      <c r="H100" s="38" t="str">
        <f t="shared" si="5"/>
        <v>No</v>
      </c>
      <c r="I100" s="38"/>
      <c r="J100" s="38"/>
      <c r="X100" s="50" t="s">
        <v>276</v>
      </c>
      <c r="Y100" s="50" t="s">
        <v>279</v>
      </c>
    </row>
    <row r="101" spans="4:25" ht="15.5" x14ac:dyDescent="0.35">
      <c r="D101" s="4" t="s">
        <v>280</v>
      </c>
      <c r="E101" s="38" t="str">
        <f t="shared" si="3"/>
        <v>No</v>
      </c>
      <c r="F101" s="38" t="str">
        <f t="shared" si="4"/>
        <v>No</v>
      </c>
      <c r="G101" s="38"/>
      <c r="H101" s="38" t="str">
        <f t="shared" si="5"/>
        <v>No</v>
      </c>
      <c r="I101" s="38"/>
      <c r="J101" s="38"/>
      <c r="X101" s="50" t="s">
        <v>281</v>
      </c>
      <c r="Y101" s="50" t="s">
        <v>282</v>
      </c>
    </row>
    <row r="102" spans="4:25" ht="15.5" x14ac:dyDescent="0.35">
      <c r="D102" s="4" t="s">
        <v>283</v>
      </c>
      <c r="E102" s="38" t="str">
        <f t="shared" si="3"/>
        <v>No</v>
      </c>
      <c r="F102" s="38" t="str">
        <f t="shared" si="4"/>
        <v>No</v>
      </c>
      <c r="G102" s="38"/>
      <c r="H102" s="38" t="str">
        <f t="shared" si="5"/>
        <v>No</v>
      </c>
      <c r="I102" s="38"/>
      <c r="J102" s="38"/>
      <c r="X102" s="50" t="s">
        <v>284</v>
      </c>
      <c r="Y102" s="50" t="s">
        <v>285</v>
      </c>
    </row>
    <row r="103" spans="4:25" ht="15.5" x14ac:dyDescent="0.35">
      <c r="D103" s="4" t="s">
        <v>286</v>
      </c>
      <c r="E103" s="38" t="str">
        <f t="shared" si="3"/>
        <v>No</v>
      </c>
      <c r="F103" s="38" t="str">
        <f t="shared" si="4"/>
        <v>No</v>
      </c>
      <c r="G103" s="38"/>
      <c r="H103" s="38" t="str">
        <f t="shared" si="5"/>
        <v>No</v>
      </c>
      <c r="I103" s="38"/>
      <c r="J103" s="38"/>
      <c r="X103" s="50" t="s">
        <v>284</v>
      </c>
      <c r="Y103" s="50" t="s">
        <v>287</v>
      </c>
    </row>
    <row r="104" spans="4:25" ht="15.5" hidden="1" x14ac:dyDescent="0.35">
      <c r="D104" s="4" t="s">
        <v>265</v>
      </c>
      <c r="E104" s="38" t="str">
        <f t="shared" si="3"/>
        <v>No</v>
      </c>
      <c r="F104" s="38" t="str">
        <f t="shared" si="4"/>
        <v>Yes</v>
      </c>
      <c r="G104" s="38"/>
      <c r="H104" s="38" t="str">
        <f t="shared" si="5"/>
        <v>Yes</v>
      </c>
      <c r="I104" s="38"/>
      <c r="J104" s="38"/>
      <c r="X104" s="50" t="s">
        <v>288</v>
      </c>
      <c r="Y104" s="50" t="s">
        <v>289</v>
      </c>
    </row>
    <row r="105" spans="4:25" ht="15.5" x14ac:dyDescent="0.35">
      <c r="D105" s="4" t="s">
        <v>290</v>
      </c>
      <c r="E105" s="38" t="str">
        <f t="shared" si="3"/>
        <v>No</v>
      </c>
      <c r="F105" s="38" t="str">
        <f t="shared" si="4"/>
        <v>No</v>
      </c>
      <c r="G105" s="38"/>
      <c r="H105" s="38" t="str">
        <f t="shared" si="5"/>
        <v>No</v>
      </c>
      <c r="I105" s="38"/>
      <c r="J105" s="38"/>
      <c r="X105" s="50" t="s">
        <v>291</v>
      </c>
      <c r="Y105" s="50" t="s">
        <v>292</v>
      </c>
    </row>
    <row r="106" spans="4:25" ht="15.5" x14ac:dyDescent="0.35">
      <c r="D106" s="4" t="s">
        <v>293</v>
      </c>
      <c r="E106" s="38" t="str">
        <f t="shared" si="3"/>
        <v>No</v>
      </c>
      <c r="F106" s="38" t="str">
        <f t="shared" si="4"/>
        <v>No</v>
      </c>
      <c r="G106" s="38"/>
      <c r="H106" s="38" t="str">
        <f t="shared" si="5"/>
        <v>No</v>
      </c>
      <c r="I106" s="38"/>
      <c r="J106" s="38"/>
      <c r="X106" s="50" t="s">
        <v>294</v>
      </c>
      <c r="Y106" s="50" t="s">
        <v>295</v>
      </c>
    </row>
    <row r="107" spans="4:25" ht="15.5" x14ac:dyDescent="0.35">
      <c r="D107" s="4" t="s">
        <v>296</v>
      </c>
      <c r="E107" s="38" t="str">
        <f t="shared" si="3"/>
        <v>No</v>
      </c>
      <c r="F107" s="38" t="str">
        <f t="shared" si="4"/>
        <v>No</v>
      </c>
      <c r="G107" s="38"/>
      <c r="H107" s="38" t="str">
        <f t="shared" si="5"/>
        <v>No</v>
      </c>
      <c r="I107" s="38"/>
      <c r="J107" s="38"/>
      <c r="X107" s="50" t="s">
        <v>294</v>
      </c>
      <c r="Y107" s="50" t="s">
        <v>297</v>
      </c>
    </row>
    <row r="108" spans="4:25" ht="15.5" x14ac:dyDescent="0.35">
      <c r="D108" s="4" t="s">
        <v>298</v>
      </c>
      <c r="E108" s="38" t="str">
        <f t="shared" si="3"/>
        <v>No</v>
      </c>
      <c r="F108" s="38" t="str">
        <f t="shared" si="4"/>
        <v>No</v>
      </c>
      <c r="G108" s="38"/>
      <c r="H108" s="38" t="str">
        <f t="shared" si="5"/>
        <v>No</v>
      </c>
      <c r="I108" s="38"/>
      <c r="J108" s="38"/>
      <c r="X108" s="50" t="s">
        <v>299</v>
      </c>
      <c r="Y108" s="50" t="s">
        <v>300</v>
      </c>
    </row>
    <row r="109" spans="4:25" ht="15.5" x14ac:dyDescent="0.35">
      <c r="D109" s="4" t="s">
        <v>301</v>
      </c>
      <c r="E109" s="38" t="str">
        <f t="shared" si="3"/>
        <v>No</v>
      </c>
      <c r="F109" s="38" t="str">
        <f t="shared" si="4"/>
        <v>No</v>
      </c>
      <c r="G109" s="38"/>
      <c r="H109" s="38" t="str">
        <f t="shared" si="5"/>
        <v>No</v>
      </c>
      <c r="I109" s="38"/>
      <c r="J109" s="38"/>
      <c r="X109" s="50" t="s">
        <v>302</v>
      </c>
      <c r="Y109" s="50" t="s">
        <v>303</v>
      </c>
    </row>
    <row r="110" spans="4:25" ht="15.5" hidden="1" x14ac:dyDescent="0.35">
      <c r="D110" s="4" t="s">
        <v>274</v>
      </c>
      <c r="E110" s="38" t="str">
        <f t="shared" si="3"/>
        <v>No</v>
      </c>
      <c r="F110" s="38" t="str">
        <f t="shared" si="4"/>
        <v>Yes</v>
      </c>
      <c r="G110" s="38"/>
      <c r="H110" s="38" t="str">
        <f t="shared" si="5"/>
        <v>Yes</v>
      </c>
      <c r="I110" s="38"/>
      <c r="J110" s="38"/>
      <c r="X110" s="50" t="s">
        <v>304</v>
      </c>
    </row>
    <row r="111" spans="4:25" ht="15.5" x14ac:dyDescent="0.35">
      <c r="D111" s="4" t="s">
        <v>305</v>
      </c>
      <c r="E111" s="38" t="str">
        <f t="shared" si="3"/>
        <v>No</v>
      </c>
      <c r="F111" s="38" t="str">
        <f t="shared" si="4"/>
        <v>No</v>
      </c>
      <c r="G111" s="38"/>
      <c r="H111" s="38" t="str">
        <f t="shared" si="5"/>
        <v>No</v>
      </c>
      <c r="I111" s="38"/>
      <c r="J111" s="38"/>
      <c r="X111" s="50" t="s">
        <v>306</v>
      </c>
    </row>
    <row r="112" spans="4:25" ht="15.5" x14ac:dyDescent="0.35">
      <c r="D112" s="4" t="s">
        <v>307</v>
      </c>
      <c r="E112" s="38" t="str">
        <f t="shared" si="3"/>
        <v>No</v>
      </c>
      <c r="F112" s="38" t="str">
        <f t="shared" si="4"/>
        <v>No</v>
      </c>
      <c r="G112" s="38"/>
      <c r="H112" s="38" t="str">
        <f t="shared" si="5"/>
        <v>No</v>
      </c>
      <c r="I112" s="38"/>
      <c r="J112" s="38"/>
      <c r="X112" s="50" t="s">
        <v>308</v>
      </c>
    </row>
    <row r="113" spans="4:24" ht="15.5" x14ac:dyDescent="0.35">
      <c r="D113" s="4" t="s">
        <v>309</v>
      </c>
      <c r="E113" s="38" t="str">
        <f t="shared" si="3"/>
        <v>No</v>
      </c>
      <c r="F113" s="38" t="str">
        <f t="shared" si="4"/>
        <v>No</v>
      </c>
      <c r="G113" s="38"/>
      <c r="H113" s="38" t="str">
        <f t="shared" si="5"/>
        <v>No</v>
      </c>
      <c r="I113" s="38"/>
      <c r="J113" s="38"/>
      <c r="X113" s="50" t="s">
        <v>310</v>
      </c>
    </row>
    <row r="114" spans="4:24" ht="15.5" x14ac:dyDescent="0.35">
      <c r="D114" s="4" t="s">
        <v>311</v>
      </c>
      <c r="E114" s="38" t="str">
        <f t="shared" si="3"/>
        <v>No</v>
      </c>
      <c r="F114" s="38" t="str">
        <f t="shared" si="4"/>
        <v>No</v>
      </c>
      <c r="G114" s="38"/>
      <c r="H114" s="38" t="str">
        <f t="shared" si="5"/>
        <v>No</v>
      </c>
      <c r="I114" s="38"/>
      <c r="J114" s="38"/>
      <c r="X114" s="50" t="s">
        <v>312</v>
      </c>
    </row>
    <row r="115" spans="4:24" ht="15.5" x14ac:dyDescent="0.35">
      <c r="D115" s="4" t="s">
        <v>313</v>
      </c>
      <c r="E115" s="38" t="str">
        <f t="shared" si="3"/>
        <v>No</v>
      </c>
      <c r="F115" s="38" t="str">
        <f t="shared" si="4"/>
        <v>No</v>
      </c>
      <c r="G115" s="38"/>
      <c r="H115" s="38" t="str">
        <f t="shared" si="5"/>
        <v>No</v>
      </c>
      <c r="I115" s="38"/>
      <c r="J115" s="38"/>
      <c r="X115" s="50" t="s">
        <v>314</v>
      </c>
    </row>
    <row r="116" spans="4:24" ht="15.5" x14ac:dyDescent="0.35">
      <c r="D116" s="4" t="s">
        <v>315</v>
      </c>
      <c r="E116" s="38" t="str">
        <f t="shared" si="3"/>
        <v>No</v>
      </c>
      <c r="F116" s="38" t="str">
        <f t="shared" si="4"/>
        <v>No</v>
      </c>
      <c r="G116" s="38"/>
      <c r="H116" s="38" t="str">
        <f t="shared" si="5"/>
        <v>No</v>
      </c>
      <c r="I116" s="38"/>
      <c r="J116" s="38"/>
      <c r="X116" s="50" t="s">
        <v>316</v>
      </c>
    </row>
    <row r="117" spans="4:24" ht="15.5" hidden="1" x14ac:dyDescent="0.35">
      <c r="D117" s="4" t="s">
        <v>287</v>
      </c>
      <c r="E117" s="38" t="str">
        <f t="shared" si="3"/>
        <v>No</v>
      </c>
      <c r="F117" s="38" t="str">
        <f t="shared" si="4"/>
        <v>Yes</v>
      </c>
      <c r="G117" s="38"/>
      <c r="H117" s="38" t="str">
        <f t="shared" si="5"/>
        <v>Yes</v>
      </c>
      <c r="I117" s="38"/>
      <c r="J117" s="38"/>
      <c r="X117" s="50" t="s">
        <v>317</v>
      </c>
    </row>
    <row r="118" spans="4:24" ht="15.5" x14ac:dyDescent="0.35">
      <c r="D118" s="4" t="s">
        <v>318</v>
      </c>
      <c r="E118" s="38" t="str">
        <f t="shared" si="3"/>
        <v>No</v>
      </c>
      <c r="F118" s="38" t="str">
        <f t="shared" si="4"/>
        <v>No</v>
      </c>
      <c r="G118" s="38"/>
      <c r="H118" s="38" t="str">
        <f t="shared" si="5"/>
        <v>No</v>
      </c>
      <c r="I118" s="38"/>
      <c r="J118" s="38"/>
      <c r="X118" s="50" t="s">
        <v>319</v>
      </c>
    </row>
    <row r="119" spans="4:24" ht="15.5" x14ac:dyDescent="0.35">
      <c r="D119" s="4" t="s">
        <v>320</v>
      </c>
      <c r="E119" s="38" t="str">
        <f t="shared" si="3"/>
        <v>No</v>
      </c>
      <c r="F119" s="38" t="str">
        <f t="shared" si="4"/>
        <v>No</v>
      </c>
      <c r="G119" s="38"/>
      <c r="H119" s="38" t="str">
        <f t="shared" si="5"/>
        <v>No</v>
      </c>
      <c r="I119" s="38"/>
      <c r="J119" s="38"/>
      <c r="X119" s="50" t="s">
        <v>321</v>
      </c>
    </row>
    <row r="120" spans="4:24" ht="15.5" hidden="1" x14ac:dyDescent="0.35">
      <c r="D120" s="4" t="s">
        <v>289</v>
      </c>
      <c r="E120" s="38" t="str">
        <f t="shared" si="3"/>
        <v>No</v>
      </c>
      <c r="F120" s="38" t="str">
        <f t="shared" si="4"/>
        <v>Yes</v>
      </c>
      <c r="G120" s="38"/>
      <c r="H120" s="38" t="str">
        <f t="shared" si="5"/>
        <v>Yes</v>
      </c>
      <c r="I120" s="38"/>
      <c r="J120" s="38"/>
      <c r="X120" s="50" t="s">
        <v>322</v>
      </c>
    </row>
    <row r="121" spans="4:24" ht="15.5" x14ac:dyDescent="0.35">
      <c r="D121" s="4" t="s">
        <v>323</v>
      </c>
      <c r="E121" s="38" t="str">
        <f t="shared" si="3"/>
        <v>No</v>
      </c>
      <c r="F121" s="38" t="str">
        <f t="shared" si="4"/>
        <v>No</v>
      </c>
      <c r="G121" s="38"/>
      <c r="H121" s="38" t="str">
        <f t="shared" si="5"/>
        <v>No</v>
      </c>
      <c r="I121" s="38"/>
      <c r="J121" s="38"/>
      <c r="X121" s="50" t="s">
        <v>324</v>
      </c>
    </row>
    <row r="122" spans="4:24" ht="15.5" x14ac:dyDescent="0.35">
      <c r="D122" s="4" t="s">
        <v>325</v>
      </c>
      <c r="E122" s="38" t="str">
        <f t="shared" si="3"/>
        <v>No</v>
      </c>
      <c r="F122" s="38" t="str">
        <f t="shared" si="4"/>
        <v>No</v>
      </c>
      <c r="G122" s="38"/>
      <c r="H122" s="38" t="str">
        <f t="shared" si="5"/>
        <v>No</v>
      </c>
      <c r="I122" s="38"/>
      <c r="J122" s="38"/>
      <c r="X122" s="50" t="s">
        <v>326</v>
      </c>
    </row>
    <row r="123" spans="4:24" ht="15.5" x14ac:dyDescent="0.35">
      <c r="D123" s="4" t="s">
        <v>327</v>
      </c>
      <c r="E123" s="38" t="str">
        <f t="shared" si="3"/>
        <v>No</v>
      </c>
      <c r="F123" s="38" t="str">
        <f t="shared" si="4"/>
        <v>No</v>
      </c>
      <c r="G123" s="38"/>
      <c r="H123" s="38" t="str">
        <f t="shared" si="5"/>
        <v>No</v>
      </c>
      <c r="I123" s="38"/>
      <c r="J123" s="38"/>
      <c r="X123" s="50" t="s">
        <v>328</v>
      </c>
    </row>
    <row r="124" spans="4:24" ht="15.5" x14ac:dyDescent="0.35">
      <c r="D124" s="4" t="s">
        <v>329</v>
      </c>
      <c r="E124" s="38" t="str">
        <f t="shared" si="3"/>
        <v>No</v>
      </c>
      <c r="F124" s="38" t="str">
        <f t="shared" si="4"/>
        <v>No</v>
      </c>
      <c r="G124" s="38"/>
      <c r="H124" s="38" t="str">
        <f t="shared" si="5"/>
        <v>No</v>
      </c>
      <c r="I124" s="38"/>
      <c r="J124" s="38"/>
      <c r="X124" s="50" t="s">
        <v>330</v>
      </c>
    </row>
    <row r="125" spans="4:24" ht="15.5" hidden="1" x14ac:dyDescent="0.35">
      <c r="D125" s="4" t="s">
        <v>297</v>
      </c>
      <c r="E125" s="38" t="str">
        <f t="shared" si="3"/>
        <v>No</v>
      </c>
      <c r="F125" s="38" t="str">
        <f t="shared" si="4"/>
        <v>Yes</v>
      </c>
      <c r="G125" s="38"/>
      <c r="H125" s="38" t="str">
        <f t="shared" si="5"/>
        <v>Yes</v>
      </c>
      <c r="I125" s="38"/>
      <c r="J125" s="38"/>
      <c r="X125" s="50" t="s">
        <v>331</v>
      </c>
    </row>
    <row r="126" spans="4:24" ht="15.5" x14ac:dyDescent="0.35">
      <c r="D126" s="4" t="s">
        <v>332</v>
      </c>
      <c r="E126" s="38" t="str">
        <f t="shared" si="3"/>
        <v>No</v>
      </c>
      <c r="F126" s="38" t="str">
        <f t="shared" si="4"/>
        <v>No</v>
      </c>
      <c r="G126" s="38"/>
      <c r="H126" s="38" t="str">
        <f t="shared" si="5"/>
        <v>No</v>
      </c>
      <c r="I126" s="38"/>
      <c r="J126" s="38"/>
      <c r="X126" s="50" t="s">
        <v>333</v>
      </c>
    </row>
    <row r="127" spans="4:24" ht="15.5" x14ac:dyDescent="0.35">
      <c r="D127" s="4" t="s">
        <v>334</v>
      </c>
      <c r="E127" s="38" t="str">
        <f t="shared" si="3"/>
        <v>No</v>
      </c>
      <c r="F127" s="38" t="str">
        <f t="shared" si="4"/>
        <v>No</v>
      </c>
      <c r="G127" s="38"/>
      <c r="H127" s="38" t="str">
        <f t="shared" si="5"/>
        <v>No</v>
      </c>
      <c r="I127" s="38"/>
      <c r="J127" s="38"/>
      <c r="X127" s="50" t="s">
        <v>333</v>
      </c>
    </row>
    <row r="128" spans="4:24" ht="15.5" x14ac:dyDescent="0.35">
      <c r="D128" s="4" t="s">
        <v>335</v>
      </c>
      <c r="E128" s="38" t="str">
        <f t="shared" si="3"/>
        <v>No</v>
      </c>
      <c r="F128" s="38" t="str">
        <f t="shared" si="4"/>
        <v>No</v>
      </c>
      <c r="G128" s="38"/>
      <c r="H128" s="38" t="str">
        <f t="shared" si="5"/>
        <v>No</v>
      </c>
      <c r="I128" s="38"/>
      <c r="J128" s="38"/>
      <c r="X128" s="50" t="s">
        <v>333</v>
      </c>
    </row>
    <row r="129" spans="4:24" ht="15.5" x14ac:dyDescent="0.35">
      <c r="D129" s="4" t="s">
        <v>336</v>
      </c>
      <c r="E129" s="38" t="str">
        <f t="shared" si="3"/>
        <v>No</v>
      </c>
      <c r="F129" s="38" t="str">
        <f t="shared" si="4"/>
        <v>No</v>
      </c>
      <c r="G129" s="38"/>
      <c r="H129" s="38" t="str">
        <f t="shared" si="5"/>
        <v>No</v>
      </c>
      <c r="I129" s="38"/>
      <c r="J129" s="38"/>
      <c r="X129" s="50" t="s">
        <v>222</v>
      </c>
    </row>
    <row r="130" spans="4:24" ht="15.5" x14ac:dyDescent="0.35">
      <c r="D130" s="4" t="s">
        <v>337</v>
      </c>
      <c r="E130" s="38" t="str">
        <f t="shared" si="3"/>
        <v>No</v>
      </c>
      <c r="F130" s="38" t="str">
        <f t="shared" si="4"/>
        <v>No</v>
      </c>
      <c r="G130" s="38"/>
      <c r="H130" s="38" t="str">
        <f t="shared" si="5"/>
        <v>No</v>
      </c>
      <c r="I130" s="38"/>
      <c r="J130" s="38"/>
      <c r="X130" s="50" t="s">
        <v>225</v>
      </c>
    </row>
    <row r="131" spans="4:24" ht="15.5" x14ac:dyDescent="0.35">
      <c r="D131" s="4" t="s">
        <v>338</v>
      </c>
      <c r="E131" s="38" t="str">
        <f t="shared" si="3"/>
        <v>No</v>
      </c>
      <c r="F131" s="38" t="str">
        <f t="shared" si="4"/>
        <v>No</v>
      </c>
      <c r="G131" s="38"/>
      <c r="H131" s="38" t="str">
        <f t="shared" si="5"/>
        <v>No</v>
      </c>
      <c r="I131" s="38"/>
      <c r="J131" s="38"/>
      <c r="X131" s="50" t="s">
        <v>231</v>
      </c>
    </row>
    <row r="132" spans="4:24" ht="15.5" x14ac:dyDescent="0.35">
      <c r="D132" s="4" t="s">
        <v>339</v>
      </c>
      <c r="E132" s="38" t="str">
        <f t="shared" ref="E132:E142" si="6">IF(ISERROR(VLOOKUP(D132,X:X,1,FALSE)),"No","Yes")</f>
        <v>No</v>
      </c>
      <c r="F132" s="38" t="str">
        <f t="shared" ref="F132:F142" si="7">IF(ISERROR(VLOOKUP(D132,Y:Y,1,FALSE)),"No","Yes")</f>
        <v>No</v>
      </c>
      <c r="G132" s="38"/>
      <c r="H132" s="38" t="str">
        <f t="shared" ref="H132:H142" si="8">IF(E132="Yes",E132,F132)</f>
        <v>No</v>
      </c>
      <c r="I132" s="38"/>
      <c r="J132" s="38"/>
      <c r="X132" s="50" t="s">
        <v>233</v>
      </c>
    </row>
    <row r="133" spans="4:24" ht="15.5" x14ac:dyDescent="0.35">
      <c r="D133" s="4" t="s">
        <v>340</v>
      </c>
      <c r="E133" s="38" t="str">
        <f t="shared" si="6"/>
        <v>No</v>
      </c>
      <c r="F133" s="38" t="str">
        <f t="shared" si="7"/>
        <v>No</v>
      </c>
      <c r="G133" s="38"/>
      <c r="H133" s="38" t="str">
        <f t="shared" si="8"/>
        <v>No</v>
      </c>
      <c r="I133" s="38"/>
      <c r="J133" s="38"/>
      <c r="X133" s="50" t="s">
        <v>341</v>
      </c>
    </row>
    <row r="134" spans="4:24" ht="15.5" x14ac:dyDescent="0.35">
      <c r="D134" s="4" t="s">
        <v>342</v>
      </c>
      <c r="E134" s="38" t="str">
        <f t="shared" si="6"/>
        <v>No</v>
      </c>
      <c r="F134" s="38" t="str">
        <f t="shared" si="7"/>
        <v>No</v>
      </c>
      <c r="G134" s="38"/>
      <c r="H134" s="38" t="str">
        <f t="shared" si="8"/>
        <v>No</v>
      </c>
      <c r="I134" s="38"/>
      <c r="J134" s="38"/>
    </row>
    <row r="135" spans="4:24" ht="15.5" x14ac:dyDescent="0.35">
      <c r="D135" s="4" t="s">
        <v>343</v>
      </c>
      <c r="E135" s="38" t="str">
        <f t="shared" si="6"/>
        <v>No</v>
      </c>
      <c r="F135" s="38" t="str">
        <f t="shared" si="7"/>
        <v>No</v>
      </c>
      <c r="G135" s="38"/>
      <c r="H135" s="38" t="str">
        <f t="shared" si="8"/>
        <v>No</v>
      </c>
      <c r="I135" s="38"/>
      <c r="J135" s="38"/>
    </row>
    <row r="136" spans="4:24" ht="15.5" x14ac:dyDescent="0.35">
      <c r="D136" s="4" t="s">
        <v>344</v>
      </c>
      <c r="E136" s="38" t="str">
        <f t="shared" si="6"/>
        <v>No</v>
      </c>
      <c r="F136" s="38" t="str">
        <f t="shared" si="7"/>
        <v>No</v>
      </c>
      <c r="G136" s="38"/>
      <c r="H136" s="38" t="str">
        <f t="shared" si="8"/>
        <v>No</v>
      </c>
      <c r="I136" s="38"/>
      <c r="J136" s="38"/>
    </row>
    <row r="137" spans="4:24" ht="15.5" x14ac:dyDescent="0.35">
      <c r="D137" s="4" t="s">
        <v>345</v>
      </c>
      <c r="E137" s="38" t="str">
        <f t="shared" si="6"/>
        <v>No</v>
      </c>
      <c r="F137" s="38" t="str">
        <f t="shared" si="7"/>
        <v>No</v>
      </c>
      <c r="G137" s="38"/>
      <c r="H137" s="38" t="str">
        <f t="shared" si="8"/>
        <v>No</v>
      </c>
      <c r="I137" s="38"/>
      <c r="J137" s="38"/>
    </row>
    <row r="138" spans="4:24" ht="15.5" x14ac:dyDescent="0.35">
      <c r="D138" s="4" t="s">
        <v>346</v>
      </c>
      <c r="E138" s="38" t="str">
        <f t="shared" si="6"/>
        <v>No</v>
      </c>
      <c r="F138" s="38" t="str">
        <f t="shared" si="7"/>
        <v>No</v>
      </c>
      <c r="G138" s="38"/>
      <c r="H138" s="38" t="str">
        <f t="shared" si="8"/>
        <v>No</v>
      </c>
      <c r="I138" s="38"/>
      <c r="J138" s="38"/>
    </row>
    <row r="139" spans="4:24" ht="15.5" x14ac:dyDescent="0.35">
      <c r="D139" s="4" t="s">
        <v>347</v>
      </c>
      <c r="E139" s="38" t="str">
        <f t="shared" si="6"/>
        <v>No</v>
      </c>
      <c r="F139" s="38" t="str">
        <f t="shared" si="7"/>
        <v>No</v>
      </c>
      <c r="G139" s="38"/>
      <c r="H139" s="38" t="str">
        <f t="shared" si="8"/>
        <v>No</v>
      </c>
      <c r="I139" s="38"/>
      <c r="J139" s="38"/>
    </row>
    <row r="140" spans="4:24" ht="15.5" x14ac:dyDescent="0.35">
      <c r="D140" s="4" t="s">
        <v>348</v>
      </c>
      <c r="E140" s="38" t="str">
        <f t="shared" si="6"/>
        <v>No</v>
      </c>
      <c r="F140" s="38" t="str">
        <f t="shared" si="7"/>
        <v>No</v>
      </c>
      <c r="G140" s="38"/>
      <c r="H140" s="38" t="str">
        <f t="shared" si="8"/>
        <v>No</v>
      </c>
      <c r="I140" s="38"/>
      <c r="J140" s="38"/>
    </row>
    <row r="141" spans="4:24" ht="15.5" x14ac:dyDescent="0.35">
      <c r="D141" s="4" t="s">
        <v>349</v>
      </c>
      <c r="E141" s="38" t="str">
        <f t="shared" si="6"/>
        <v>No</v>
      </c>
      <c r="F141" s="38" t="str">
        <f t="shared" si="7"/>
        <v>No</v>
      </c>
      <c r="G141" s="38"/>
      <c r="H141" s="38" t="str">
        <f t="shared" si="8"/>
        <v>No</v>
      </c>
      <c r="I141" s="38"/>
      <c r="J141" s="38"/>
    </row>
    <row r="142" spans="4:24" ht="15.5" x14ac:dyDescent="0.35">
      <c r="D142" s="4" t="s">
        <v>350</v>
      </c>
      <c r="E142" s="38" t="str">
        <f t="shared" si="6"/>
        <v>No</v>
      </c>
      <c r="F142" s="38" t="str">
        <f t="shared" si="7"/>
        <v>No</v>
      </c>
      <c r="G142" s="38"/>
      <c r="H142" s="38" t="str">
        <f t="shared" si="8"/>
        <v>No</v>
      </c>
      <c r="I142" s="38"/>
      <c r="J142" s="38"/>
    </row>
  </sheetData>
  <autoFilter ref="D2:H142" xr:uid="{00000000-0009-0000-0000-000000000000}">
    <filterColumn colId="4">
      <filters>
        <filter val="No"/>
      </filters>
    </filterColumn>
  </autoFilter>
  <sortState xmlns:xlrd2="http://schemas.microsoft.com/office/spreadsheetml/2017/richdata2" ref="D3:D157">
    <sortCondition ref="D3:D157"/>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outlinePr summaryBelow="0" summaryRight="0"/>
    <pageSetUpPr fitToPage="1"/>
  </sheetPr>
  <dimension ref="A1:AS1201"/>
  <sheetViews>
    <sheetView tabSelected="1" view="pageBreakPreview" zoomScale="30" zoomScaleNormal="60" zoomScaleSheetLayoutView="30" workbookViewId="0">
      <pane xSplit="3" ySplit="3" topLeftCell="D4" activePane="bottomRight" state="frozen"/>
      <selection pane="topRight" activeCell="D1" sqref="D1"/>
      <selection pane="bottomLeft" activeCell="A4" sqref="A4"/>
      <selection pane="bottomRight" activeCell="S27" sqref="S27"/>
    </sheetView>
  </sheetViews>
  <sheetFormatPr defaultColWidth="14.453125" defaultRowHeight="15" customHeight="1" x14ac:dyDescent="0.35"/>
  <cols>
    <col min="1" max="1" width="12.26953125" style="7" customWidth="1"/>
    <col min="2" max="2" width="23.7265625" style="7" customWidth="1"/>
    <col min="3" max="3" width="70" style="28" customWidth="1"/>
    <col min="4" max="4" width="12.81640625" style="29" customWidth="1"/>
    <col min="5" max="5" width="19.26953125" style="7" hidden="1" customWidth="1"/>
    <col min="6" max="6" width="24" style="29" customWidth="1"/>
    <col min="7" max="9" width="24" style="7" customWidth="1"/>
    <col min="10" max="10" width="22" style="7" customWidth="1"/>
    <col min="11" max="11" width="19" style="7" customWidth="1"/>
    <col min="12" max="34" width="25.81640625" style="7" customWidth="1"/>
    <col min="35" max="35" width="40.1796875" style="7" customWidth="1"/>
    <col min="36" max="36" width="20.54296875" style="7" customWidth="1"/>
    <col min="37" max="37" width="16.81640625" style="7" customWidth="1"/>
    <col min="38" max="38" width="16.453125" style="7" customWidth="1"/>
    <col min="39" max="39" width="35.81640625" style="7" hidden="1" customWidth="1"/>
    <col min="40" max="44" width="14.453125" style="35"/>
    <col min="46" max="16384" width="14.453125" style="35"/>
  </cols>
  <sheetData>
    <row r="1" spans="1:39" ht="15.5" x14ac:dyDescent="0.35">
      <c r="A1" s="88" t="s">
        <v>351</v>
      </c>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90"/>
      <c r="AM1" s="5"/>
    </row>
    <row r="2" spans="1:39" ht="15.5" x14ac:dyDescent="0.35">
      <c r="A2" s="91" t="s">
        <v>352</v>
      </c>
      <c r="B2" s="92"/>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3"/>
    </row>
    <row r="3" spans="1:39" ht="45" x14ac:dyDescent="0.35">
      <c r="A3" s="55" t="s">
        <v>353</v>
      </c>
      <c r="B3" s="55" t="s">
        <v>354</v>
      </c>
      <c r="C3" s="55" t="s">
        <v>355</v>
      </c>
      <c r="D3" s="56" t="s">
        <v>356</v>
      </c>
      <c r="E3" s="57" t="s">
        <v>357</v>
      </c>
      <c r="F3" s="58" t="s">
        <v>358</v>
      </c>
      <c r="G3" s="59" t="s">
        <v>359</v>
      </c>
      <c r="H3" s="60" t="s">
        <v>360</v>
      </c>
      <c r="I3" s="55" t="s">
        <v>361</v>
      </c>
      <c r="J3" s="55" t="s">
        <v>362</v>
      </c>
      <c r="K3" s="55" t="s">
        <v>363</v>
      </c>
      <c r="L3" s="60" t="s">
        <v>364</v>
      </c>
      <c r="M3" s="55" t="s">
        <v>365</v>
      </c>
      <c r="N3" s="61" t="s">
        <v>366</v>
      </c>
      <c r="O3" s="61" t="s">
        <v>367</v>
      </c>
      <c r="P3" s="61" t="s">
        <v>368</v>
      </c>
      <c r="Q3" s="61" t="s">
        <v>369</v>
      </c>
      <c r="R3" s="61" t="s">
        <v>370</v>
      </c>
      <c r="S3" s="61" t="s">
        <v>371</v>
      </c>
      <c r="T3" s="61" t="s">
        <v>372</v>
      </c>
      <c r="U3" s="61" t="s">
        <v>373</v>
      </c>
      <c r="V3" s="61" t="s">
        <v>374</v>
      </c>
      <c r="W3" s="61" t="s">
        <v>375</v>
      </c>
      <c r="X3" s="61" t="s">
        <v>376</v>
      </c>
      <c r="Y3" s="61" t="s">
        <v>377</v>
      </c>
      <c r="Z3" s="61" t="s">
        <v>378</v>
      </c>
      <c r="AA3" s="61" t="s">
        <v>379</v>
      </c>
      <c r="AB3" s="61" t="s">
        <v>380</v>
      </c>
      <c r="AC3" s="61" t="s">
        <v>381</v>
      </c>
      <c r="AD3" s="61" t="s">
        <v>382</v>
      </c>
      <c r="AE3" s="61" t="s">
        <v>383</v>
      </c>
      <c r="AF3" s="61" t="s">
        <v>384</v>
      </c>
      <c r="AG3" s="61" t="s">
        <v>385</v>
      </c>
      <c r="AH3" s="61" t="s">
        <v>386</v>
      </c>
      <c r="AI3" s="55" t="s">
        <v>387</v>
      </c>
      <c r="AJ3" s="55" t="s">
        <v>388</v>
      </c>
      <c r="AK3" s="55" t="s">
        <v>389</v>
      </c>
      <c r="AL3" s="55" t="s">
        <v>390</v>
      </c>
      <c r="AM3" s="8" t="s">
        <v>391</v>
      </c>
    </row>
    <row r="4" spans="1:39" ht="15.5" x14ac:dyDescent="0.35">
      <c r="A4" s="9">
        <v>1</v>
      </c>
      <c r="B4" s="9" t="s">
        <v>392</v>
      </c>
      <c r="C4" s="10" t="s">
        <v>393</v>
      </c>
      <c r="D4" s="9" t="s">
        <v>394</v>
      </c>
      <c r="E4" s="64">
        <f>0.0178</f>
        <v>1.78E-2</v>
      </c>
      <c r="F4" s="64">
        <v>1</v>
      </c>
      <c r="G4" s="64">
        <f t="shared" ref="G4:G36" si="0">E4*F4</f>
        <v>1.78E-2</v>
      </c>
      <c r="H4" s="11">
        <f t="shared" ref="H4:H37" si="1">G4/$G$1172</f>
        <v>2.8243643184981058E-5</v>
      </c>
      <c r="I4" s="71" t="s">
        <v>215</v>
      </c>
      <c r="J4" s="62" t="s">
        <v>395</v>
      </c>
      <c r="K4" s="65" t="s">
        <v>396</v>
      </c>
      <c r="L4" s="11">
        <f t="shared" ref="L4:L36" si="2">M4+N4+O4+P4</f>
        <v>2.8243643184981058E-5</v>
      </c>
      <c r="M4" s="11">
        <f>H4</f>
        <v>2.8243643184981058E-5</v>
      </c>
      <c r="N4" s="11">
        <v>0</v>
      </c>
      <c r="O4" s="11">
        <v>0</v>
      </c>
      <c r="P4" s="11">
        <v>0</v>
      </c>
      <c r="Q4" s="11">
        <v>0</v>
      </c>
      <c r="R4" s="11">
        <v>0</v>
      </c>
      <c r="S4" s="11">
        <v>0</v>
      </c>
      <c r="T4" s="11">
        <v>0</v>
      </c>
      <c r="U4" s="11">
        <v>0</v>
      </c>
      <c r="V4" s="11">
        <v>0</v>
      </c>
      <c r="W4" s="11">
        <v>0</v>
      </c>
      <c r="X4" s="11">
        <v>0</v>
      </c>
      <c r="Y4" s="11">
        <v>0</v>
      </c>
      <c r="Z4" s="11">
        <v>0</v>
      </c>
      <c r="AA4" s="11">
        <v>0</v>
      </c>
      <c r="AB4" s="11">
        <v>0</v>
      </c>
      <c r="AC4" s="11">
        <v>0</v>
      </c>
      <c r="AD4" s="11">
        <v>0</v>
      </c>
      <c r="AE4" s="11">
        <v>0</v>
      </c>
      <c r="AF4" s="11">
        <v>0</v>
      </c>
      <c r="AG4" s="11">
        <v>0</v>
      </c>
      <c r="AH4" s="11">
        <v>0</v>
      </c>
      <c r="AI4" s="65" t="s">
        <v>397</v>
      </c>
      <c r="AJ4" s="65" t="s">
        <v>395</v>
      </c>
      <c r="AK4" s="65" t="s">
        <v>398</v>
      </c>
      <c r="AL4" s="9">
        <v>43725</v>
      </c>
      <c r="AM4" s="12"/>
    </row>
    <row r="5" spans="1:39" ht="31" x14ac:dyDescent="0.35">
      <c r="A5" s="9">
        <v>2</v>
      </c>
      <c r="B5" s="9" t="s">
        <v>392</v>
      </c>
      <c r="C5" s="10" t="s">
        <v>401</v>
      </c>
      <c r="D5" s="9" t="s">
        <v>394</v>
      </c>
      <c r="E5" s="64">
        <v>19.435279999999999</v>
      </c>
      <c r="F5" s="64">
        <v>1</v>
      </c>
      <c r="G5" s="64">
        <f t="shared" si="0"/>
        <v>19.435279999999999</v>
      </c>
      <c r="H5" s="11">
        <f t="shared" si="1"/>
        <v>3.0838377164056102E-2</v>
      </c>
      <c r="I5" s="9" t="s">
        <v>58</v>
      </c>
      <c r="J5" s="62" t="s">
        <v>395</v>
      </c>
      <c r="K5" s="65" t="s">
        <v>396</v>
      </c>
      <c r="L5" s="11">
        <f t="shared" si="2"/>
        <v>3.0838377164056102E-2</v>
      </c>
      <c r="M5" s="11">
        <f>H5</f>
        <v>3.0838377164056102E-2</v>
      </c>
      <c r="N5" s="11">
        <v>0</v>
      </c>
      <c r="O5" s="11">
        <v>0</v>
      </c>
      <c r="P5" s="11">
        <v>0</v>
      </c>
      <c r="Q5" s="11">
        <v>0</v>
      </c>
      <c r="R5" s="11">
        <v>0</v>
      </c>
      <c r="S5" s="11">
        <v>0</v>
      </c>
      <c r="T5" s="11">
        <v>0</v>
      </c>
      <c r="U5" s="11">
        <v>0</v>
      </c>
      <c r="V5" s="11">
        <v>0</v>
      </c>
      <c r="W5" s="11">
        <v>0</v>
      </c>
      <c r="X5" s="11">
        <v>0</v>
      </c>
      <c r="Y5" s="11">
        <v>0</v>
      </c>
      <c r="Z5" s="11">
        <v>0</v>
      </c>
      <c r="AA5" s="11">
        <v>0</v>
      </c>
      <c r="AB5" s="11">
        <v>0</v>
      </c>
      <c r="AC5" s="11">
        <v>0</v>
      </c>
      <c r="AD5" s="11">
        <v>0</v>
      </c>
      <c r="AE5" s="11">
        <v>0</v>
      </c>
      <c r="AF5" s="11">
        <v>0</v>
      </c>
      <c r="AG5" s="11">
        <v>0</v>
      </c>
      <c r="AH5" s="11">
        <v>0</v>
      </c>
      <c r="AI5" s="65" t="s">
        <v>402</v>
      </c>
      <c r="AJ5" s="65" t="s">
        <v>395</v>
      </c>
      <c r="AK5" s="65" t="s">
        <v>398</v>
      </c>
      <c r="AL5" s="9">
        <v>43725</v>
      </c>
      <c r="AM5" s="12"/>
    </row>
    <row r="6" spans="1:39" ht="31" x14ac:dyDescent="0.35">
      <c r="A6" s="9">
        <v>3</v>
      </c>
      <c r="B6" s="9" t="s">
        <v>403</v>
      </c>
      <c r="C6" s="10" t="s">
        <v>404</v>
      </c>
      <c r="D6" s="9" t="s">
        <v>394</v>
      </c>
      <c r="E6" s="64">
        <v>12.938800000000001</v>
      </c>
      <c r="F6" s="64">
        <v>1</v>
      </c>
      <c r="G6" s="64">
        <f t="shared" si="0"/>
        <v>12.938800000000001</v>
      </c>
      <c r="H6" s="11">
        <f t="shared" si="1"/>
        <v>2.0530272496732185E-2</v>
      </c>
      <c r="I6" s="71" t="s">
        <v>42</v>
      </c>
      <c r="J6" s="62" t="s">
        <v>395</v>
      </c>
      <c r="K6" s="65" t="s">
        <v>396</v>
      </c>
      <c r="L6" s="11">
        <f t="shared" si="2"/>
        <v>0</v>
      </c>
      <c r="M6" s="11">
        <v>0</v>
      </c>
      <c r="N6" s="11">
        <v>0</v>
      </c>
      <c r="O6" s="11">
        <v>0</v>
      </c>
      <c r="P6" s="11">
        <v>0</v>
      </c>
      <c r="Q6" s="11">
        <f>H6*70.9821%</f>
        <v>1.4572818553902937E-2</v>
      </c>
      <c r="R6" s="11">
        <f>H6*3.125%</f>
        <v>6.4157101552288079E-4</v>
      </c>
      <c r="S6" s="11">
        <f>H6*4.6875%</f>
        <v>9.6235652328432119E-4</v>
      </c>
      <c r="T6" s="11">
        <f>H6*2.4554%</f>
        <v>5.0410031088476211E-4</v>
      </c>
      <c r="U6" s="11">
        <f>H6*6.25%</f>
        <v>1.2831420310457616E-3</v>
      </c>
      <c r="V6" s="11">
        <f>H6*3.125%</f>
        <v>6.4157101552288079E-4</v>
      </c>
      <c r="W6" s="11">
        <f>H6*3.125%</f>
        <v>6.4157101552288079E-4</v>
      </c>
      <c r="X6" s="11">
        <f>H6*6.25%</f>
        <v>1.2831420310457616E-3</v>
      </c>
      <c r="Y6" s="11">
        <v>0</v>
      </c>
      <c r="Z6" s="11">
        <v>0</v>
      </c>
      <c r="AA6" s="11">
        <v>0</v>
      </c>
      <c r="AB6" s="11">
        <v>0</v>
      </c>
      <c r="AC6" s="11">
        <v>0</v>
      </c>
      <c r="AD6" s="11">
        <v>0</v>
      </c>
      <c r="AE6" s="11">
        <v>0</v>
      </c>
      <c r="AF6" s="11">
        <v>0</v>
      </c>
      <c r="AG6" s="11">
        <v>0</v>
      </c>
      <c r="AH6" s="11">
        <v>0</v>
      </c>
      <c r="AI6" s="65" t="s">
        <v>405</v>
      </c>
      <c r="AJ6" s="65" t="s">
        <v>395</v>
      </c>
      <c r="AK6" s="65" t="s">
        <v>398</v>
      </c>
      <c r="AL6" s="9">
        <v>43725</v>
      </c>
      <c r="AM6" s="12"/>
    </row>
    <row r="7" spans="1:39" ht="31" x14ac:dyDescent="0.35">
      <c r="A7" s="9">
        <v>4</v>
      </c>
      <c r="B7" s="3" t="s">
        <v>403</v>
      </c>
      <c r="C7" s="10" t="s">
        <v>404</v>
      </c>
      <c r="D7" s="3" t="s">
        <v>394</v>
      </c>
      <c r="E7" s="64">
        <v>13.30687</v>
      </c>
      <c r="F7" s="64">
        <v>1</v>
      </c>
      <c r="G7" s="64">
        <f t="shared" si="0"/>
        <v>13.30687</v>
      </c>
      <c r="H7" s="11">
        <f t="shared" si="1"/>
        <v>2.1114297089265668E-2</v>
      </c>
      <c r="I7" s="9" t="s">
        <v>173</v>
      </c>
      <c r="J7" s="62" t="s">
        <v>395</v>
      </c>
      <c r="K7" s="65" t="s">
        <v>396</v>
      </c>
      <c r="L7" s="11">
        <f t="shared" si="2"/>
        <v>0</v>
      </c>
      <c r="M7" s="11">
        <v>0</v>
      </c>
      <c r="N7" s="11">
        <v>0</v>
      </c>
      <c r="O7" s="11">
        <v>0</v>
      </c>
      <c r="P7" s="11">
        <v>0</v>
      </c>
      <c r="Q7" s="11">
        <f>H7</f>
        <v>2.1114297089265668E-2</v>
      </c>
      <c r="R7" s="11">
        <v>0</v>
      </c>
      <c r="S7" s="11">
        <v>0</v>
      </c>
      <c r="T7" s="11">
        <v>0</v>
      </c>
      <c r="U7" s="11">
        <v>0</v>
      </c>
      <c r="V7" s="11">
        <v>0</v>
      </c>
      <c r="W7" s="11">
        <v>0</v>
      </c>
      <c r="X7" s="11">
        <v>0</v>
      </c>
      <c r="Y7" s="11">
        <v>0</v>
      </c>
      <c r="Z7" s="11">
        <v>0</v>
      </c>
      <c r="AA7" s="11">
        <v>0</v>
      </c>
      <c r="AB7" s="11">
        <v>0</v>
      </c>
      <c r="AC7" s="11">
        <v>0</v>
      </c>
      <c r="AD7" s="11">
        <v>0</v>
      </c>
      <c r="AE7" s="11">
        <v>0</v>
      </c>
      <c r="AF7" s="11">
        <v>0</v>
      </c>
      <c r="AG7" s="11">
        <v>0</v>
      </c>
      <c r="AH7" s="11">
        <v>0</v>
      </c>
      <c r="AI7" s="65" t="s">
        <v>405</v>
      </c>
      <c r="AJ7" s="65" t="s">
        <v>395</v>
      </c>
      <c r="AK7" s="65" t="s">
        <v>398</v>
      </c>
      <c r="AL7" s="9">
        <v>43725</v>
      </c>
      <c r="AM7" s="1"/>
    </row>
    <row r="8" spans="1:39" ht="31" x14ac:dyDescent="0.35">
      <c r="A8" s="9">
        <v>5</v>
      </c>
      <c r="B8" s="9" t="s">
        <v>403</v>
      </c>
      <c r="C8" s="10" t="s">
        <v>406</v>
      </c>
      <c r="D8" s="9" t="s">
        <v>394</v>
      </c>
      <c r="E8" s="64">
        <v>3.5146899999999999</v>
      </c>
      <c r="F8" s="64">
        <v>1</v>
      </c>
      <c r="G8" s="64">
        <f t="shared" si="0"/>
        <v>3.5146899999999999</v>
      </c>
      <c r="H8" s="11">
        <f t="shared" si="1"/>
        <v>5.5768342845966892E-3</v>
      </c>
      <c r="I8" s="71" t="s">
        <v>167</v>
      </c>
      <c r="J8" s="62" t="s">
        <v>395</v>
      </c>
      <c r="K8" s="65" t="s">
        <v>396</v>
      </c>
      <c r="L8" s="11">
        <f t="shared" si="2"/>
        <v>0</v>
      </c>
      <c r="M8" s="11">
        <v>0</v>
      </c>
      <c r="N8" s="11">
        <v>0</v>
      </c>
      <c r="O8" s="11">
        <v>0</v>
      </c>
      <c r="P8" s="11">
        <v>0</v>
      </c>
      <c r="Q8" s="11">
        <f>H8</f>
        <v>5.5768342845966892E-3</v>
      </c>
      <c r="R8" s="11">
        <v>0</v>
      </c>
      <c r="S8" s="11">
        <v>0</v>
      </c>
      <c r="T8" s="11">
        <v>0</v>
      </c>
      <c r="U8" s="11">
        <v>0</v>
      </c>
      <c r="V8" s="11">
        <v>0</v>
      </c>
      <c r="W8" s="11">
        <v>0</v>
      </c>
      <c r="X8" s="11">
        <v>0</v>
      </c>
      <c r="Y8" s="11">
        <v>0</v>
      </c>
      <c r="Z8" s="11">
        <v>0</v>
      </c>
      <c r="AA8" s="11">
        <v>0</v>
      </c>
      <c r="AB8" s="11">
        <v>0</v>
      </c>
      <c r="AC8" s="11">
        <v>0</v>
      </c>
      <c r="AD8" s="11">
        <v>0</v>
      </c>
      <c r="AE8" s="11">
        <v>0</v>
      </c>
      <c r="AF8" s="11">
        <v>0</v>
      </c>
      <c r="AG8" s="11">
        <v>0</v>
      </c>
      <c r="AH8" s="11">
        <v>0</v>
      </c>
      <c r="AI8" s="65" t="s">
        <v>407</v>
      </c>
      <c r="AJ8" s="65" t="s">
        <v>408</v>
      </c>
      <c r="AK8" s="65" t="s">
        <v>398</v>
      </c>
      <c r="AL8" s="9">
        <v>44278</v>
      </c>
      <c r="AM8" s="12"/>
    </row>
    <row r="9" spans="1:39" ht="31" x14ac:dyDescent="0.35">
      <c r="A9" s="9">
        <v>6</v>
      </c>
      <c r="B9" s="9" t="s">
        <v>403</v>
      </c>
      <c r="C9" s="10" t="s">
        <v>409</v>
      </c>
      <c r="D9" s="9" t="s">
        <v>394</v>
      </c>
      <c r="E9" s="64">
        <v>3.0070000000000001</v>
      </c>
      <c r="F9" s="64">
        <f>1/2</f>
        <v>0.5</v>
      </c>
      <c r="G9" s="64">
        <f t="shared" si="0"/>
        <v>1.5035000000000001</v>
      </c>
      <c r="H9" s="11">
        <f t="shared" si="1"/>
        <v>2.3856358162145518E-3</v>
      </c>
      <c r="I9" s="71" t="s">
        <v>179</v>
      </c>
      <c r="J9" s="62" t="s">
        <v>395</v>
      </c>
      <c r="K9" s="65" t="s">
        <v>396</v>
      </c>
      <c r="L9" s="11">
        <f t="shared" si="2"/>
        <v>0</v>
      </c>
      <c r="M9" s="11">
        <v>0</v>
      </c>
      <c r="N9" s="11">
        <v>0</v>
      </c>
      <c r="O9" s="11">
        <v>0</v>
      </c>
      <c r="P9" s="11">
        <v>0</v>
      </c>
      <c r="Q9" s="11">
        <f>H9</f>
        <v>2.3856358162145518E-3</v>
      </c>
      <c r="R9" s="11">
        <v>0</v>
      </c>
      <c r="S9" s="11">
        <v>0</v>
      </c>
      <c r="T9" s="11">
        <v>0</v>
      </c>
      <c r="U9" s="11">
        <v>0</v>
      </c>
      <c r="V9" s="11">
        <v>0</v>
      </c>
      <c r="W9" s="11">
        <v>0</v>
      </c>
      <c r="X9" s="11">
        <v>0</v>
      </c>
      <c r="Y9" s="11">
        <v>0</v>
      </c>
      <c r="Z9" s="11">
        <v>0</v>
      </c>
      <c r="AA9" s="11">
        <v>0</v>
      </c>
      <c r="AB9" s="11">
        <v>0</v>
      </c>
      <c r="AC9" s="11">
        <v>0</v>
      </c>
      <c r="AD9" s="11">
        <v>0</v>
      </c>
      <c r="AE9" s="11">
        <v>0</v>
      </c>
      <c r="AF9" s="11">
        <v>0</v>
      </c>
      <c r="AG9" s="11">
        <v>0</v>
      </c>
      <c r="AH9" s="11">
        <v>0</v>
      </c>
      <c r="AI9" s="65" t="s">
        <v>410</v>
      </c>
      <c r="AJ9" s="65" t="s">
        <v>395</v>
      </c>
      <c r="AK9" s="65" t="s">
        <v>398</v>
      </c>
      <c r="AL9" s="9">
        <v>43725</v>
      </c>
      <c r="AM9" s="12"/>
    </row>
    <row r="10" spans="1:39" ht="31" x14ac:dyDescent="0.35">
      <c r="A10" s="9">
        <v>6</v>
      </c>
      <c r="B10" s="9" t="s">
        <v>403</v>
      </c>
      <c r="C10" s="10" t="s">
        <v>411</v>
      </c>
      <c r="D10" s="9" t="s">
        <v>394</v>
      </c>
      <c r="E10" s="64">
        <v>3.0070000000000001</v>
      </c>
      <c r="F10" s="64">
        <f>1/2</f>
        <v>0.5</v>
      </c>
      <c r="G10" s="64">
        <f t="shared" si="0"/>
        <v>1.5035000000000001</v>
      </c>
      <c r="H10" s="11">
        <f t="shared" si="1"/>
        <v>2.3856358162145518E-3</v>
      </c>
      <c r="I10" s="71" t="s">
        <v>179</v>
      </c>
      <c r="J10" s="62" t="s">
        <v>395</v>
      </c>
      <c r="K10" s="65" t="s">
        <v>396</v>
      </c>
      <c r="L10" s="11">
        <f t="shared" si="2"/>
        <v>0</v>
      </c>
      <c r="M10" s="11">
        <v>0</v>
      </c>
      <c r="N10" s="11">
        <v>0</v>
      </c>
      <c r="O10" s="11">
        <v>0</v>
      </c>
      <c r="P10" s="11">
        <v>0</v>
      </c>
      <c r="Q10" s="11">
        <f>H10</f>
        <v>2.3856358162145518E-3</v>
      </c>
      <c r="R10" s="11">
        <v>0</v>
      </c>
      <c r="S10" s="11">
        <v>0</v>
      </c>
      <c r="T10" s="11">
        <v>0</v>
      </c>
      <c r="U10" s="11">
        <v>0</v>
      </c>
      <c r="V10" s="11">
        <v>0</v>
      </c>
      <c r="W10" s="11">
        <v>0</v>
      </c>
      <c r="X10" s="11">
        <v>0</v>
      </c>
      <c r="Y10" s="11">
        <v>0</v>
      </c>
      <c r="Z10" s="11">
        <v>0</v>
      </c>
      <c r="AA10" s="11">
        <v>0</v>
      </c>
      <c r="AB10" s="11">
        <v>0</v>
      </c>
      <c r="AC10" s="11">
        <v>0</v>
      </c>
      <c r="AD10" s="11">
        <v>0</v>
      </c>
      <c r="AE10" s="11">
        <v>0</v>
      </c>
      <c r="AF10" s="11">
        <v>0</v>
      </c>
      <c r="AG10" s="11">
        <v>0</v>
      </c>
      <c r="AH10" s="11">
        <v>0</v>
      </c>
      <c r="AI10" s="65" t="s">
        <v>410</v>
      </c>
      <c r="AJ10" s="65" t="s">
        <v>395</v>
      </c>
      <c r="AK10" s="65" t="s">
        <v>398</v>
      </c>
      <c r="AL10" s="9">
        <v>43725</v>
      </c>
      <c r="AM10" s="12"/>
    </row>
    <row r="11" spans="1:39" ht="31" x14ac:dyDescent="0.35">
      <c r="A11" s="9">
        <v>7</v>
      </c>
      <c r="B11" s="9" t="s">
        <v>392</v>
      </c>
      <c r="C11" s="10" t="s">
        <v>412</v>
      </c>
      <c r="D11" s="9" t="s">
        <v>394</v>
      </c>
      <c r="E11" s="64">
        <v>0.71303000000000005</v>
      </c>
      <c r="F11" s="64">
        <v>1</v>
      </c>
      <c r="G11" s="64">
        <f t="shared" si="0"/>
        <v>0.71303000000000005</v>
      </c>
      <c r="H11" s="11">
        <f t="shared" si="1"/>
        <v>1.1313800505723059E-3</v>
      </c>
      <c r="I11" s="9" t="s">
        <v>200</v>
      </c>
      <c r="J11" s="62" t="s">
        <v>395</v>
      </c>
      <c r="K11" s="65" t="s">
        <v>396</v>
      </c>
      <c r="L11" s="11">
        <f t="shared" si="2"/>
        <v>1.1313800505723059E-3</v>
      </c>
      <c r="M11" s="11">
        <f>H11</f>
        <v>1.1313800505723059E-3</v>
      </c>
      <c r="N11" s="11">
        <v>0</v>
      </c>
      <c r="O11" s="11">
        <v>0</v>
      </c>
      <c r="P11" s="11">
        <v>0</v>
      </c>
      <c r="Q11" s="11">
        <v>0</v>
      </c>
      <c r="R11" s="11">
        <v>0</v>
      </c>
      <c r="S11" s="11">
        <v>0</v>
      </c>
      <c r="T11" s="11">
        <v>0</v>
      </c>
      <c r="U11" s="11">
        <v>0</v>
      </c>
      <c r="V11" s="11">
        <v>0</v>
      </c>
      <c r="W11" s="11">
        <v>0</v>
      </c>
      <c r="X11" s="11">
        <v>0</v>
      </c>
      <c r="Y11" s="11">
        <v>0</v>
      </c>
      <c r="Z11" s="11">
        <v>0</v>
      </c>
      <c r="AA11" s="11">
        <v>0</v>
      </c>
      <c r="AB11" s="11">
        <v>0</v>
      </c>
      <c r="AC11" s="11">
        <v>0</v>
      </c>
      <c r="AD11" s="11">
        <v>0</v>
      </c>
      <c r="AE11" s="11">
        <v>0</v>
      </c>
      <c r="AF11" s="11">
        <v>0</v>
      </c>
      <c r="AG11" s="11">
        <v>0</v>
      </c>
      <c r="AH11" s="11">
        <v>0</v>
      </c>
      <c r="AI11" s="65" t="s">
        <v>413</v>
      </c>
      <c r="AJ11" s="65" t="s">
        <v>395</v>
      </c>
      <c r="AK11" s="65" t="s">
        <v>398</v>
      </c>
      <c r="AL11" s="9">
        <v>43725</v>
      </c>
      <c r="AM11" s="12"/>
    </row>
    <row r="12" spans="1:39" ht="31" x14ac:dyDescent="0.35">
      <c r="A12" s="9">
        <v>8</v>
      </c>
      <c r="B12" s="9" t="s">
        <v>403</v>
      </c>
      <c r="C12" s="10" t="s">
        <v>414</v>
      </c>
      <c r="D12" s="9" t="s">
        <v>394</v>
      </c>
      <c r="E12" s="64">
        <v>2.93093</v>
      </c>
      <c r="F12" s="64">
        <v>1</v>
      </c>
      <c r="G12" s="64">
        <f t="shared" si="0"/>
        <v>2.93093</v>
      </c>
      <c r="H12" s="11">
        <f t="shared" si="1"/>
        <v>4.6505697258514903E-3</v>
      </c>
      <c r="I12" s="71" t="s">
        <v>185</v>
      </c>
      <c r="J12" s="62" t="s">
        <v>395</v>
      </c>
      <c r="K12" s="65" t="s">
        <v>396</v>
      </c>
      <c r="L12" s="11">
        <f t="shared" si="2"/>
        <v>0</v>
      </c>
      <c r="M12" s="11">
        <v>0</v>
      </c>
      <c r="N12" s="11">
        <v>0</v>
      </c>
      <c r="O12" s="11">
        <v>0</v>
      </c>
      <c r="P12" s="11">
        <v>0</v>
      </c>
      <c r="Q12" s="11">
        <f>H12</f>
        <v>4.6505697258514903E-3</v>
      </c>
      <c r="R12" s="11">
        <v>0</v>
      </c>
      <c r="S12" s="11">
        <v>0</v>
      </c>
      <c r="T12" s="11">
        <v>0</v>
      </c>
      <c r="U12" s="11">
        <v>0</v>
      </c>
      <c r="V12" s="11">
        <v>0</v>
      </c>
      <c r="W12" s="11">
        <v>0</v>
      </c>
      <c r="X12" s="11">
        <v>0</v>
      </c>
      <c r="Y12" s="11">
        <v>0</v>
      </c>
      <c r="Z12" s="11">
        <v>0</v>
      </c>
      <c r="AA12" s="11">
        <v>0</v>
      </c>
      <c r="AB12" s="11">
        <v>0</v>
      </c>
      <c r="AC12" s="11">
        <v>0</v>
      </c>
      <c r="AD12" s="11">
        <v>0</v>
      </c>
      <c r="AE12" s="11">
        <v>0</v>
      </c>
      <c r="AF12" s="11">
        <v>0</v>
      </c>
      <c r="AG12" s="11">
        <v>0</v>
      </c>
      <c r="AH12" s="11">
        <v>0</v>
      </c>
      <c r="AI12" s="65" t="s">
        <v>410</v>
      </c>
      <c r="AJ12" s="65" t="s">
        <v>395</v>
      </c>
      <c r="AK12" s="65" t="s">
        <v>398</v>
      </c>
      <c r="AL12" s="9">
        <v>43725</v>
      </c>
      <c r="AM12" s="12"/>
    </row>
    <row r="13" spans="1:39" ht="31" x14ac:dyDescent="0.35">
      <c r="A13" s="9">
        <v>9</v>
      </c>
      <c r="B13" s="9" t="s">
        <v>403</v>
      </c>
      <c r="C13" s="10" t="s">
        <v>404</v>
      </c>
      <c r="D13" s="9" t="s">
        <v>394</v>
      </c>
      <c r="E13" s="64">
        <v>4.0250899999999996</v>
      </c>
      <c r="F13" s="64">
        <v>1</v>
      </c>
      <c r="G13" s="64">
        <f t="shared" si="0"/>
        <v>4.0250899999999996</v>
      </c>
      <c r="H13" s="11">
        <f t="shared" si="1"/>
        <v>6.3866969521031124E-3</v>
      </c>
      <c r="I13" s="71" t="s">
        <v>176</v>
      </c>
      <c r="J13" s="62" t="s">
        <v>395</v>
      </c>
      <c r="K13" s="65" t="s">
        <v>396</v>
      </c>
      <c r="L13" s="11">
        <f t="shared" si="2"/>
        <v>0</v>
      </c>
      <c r="M13" s="11">
        <v>0</v>
      </c>
      <c r="N13" s="11">
        <v>0</v>
      </c>
      <c r="O13" s="11">
        <v>0</v>
      </c>
      <c r="P13" s="11">
        <v>0</v>
      </c>
      <c r="Q13" s="11">
        <f>H13</f>
        <v>6.3866969521031124E-3</v>
      </c>
      <c r="R13" s="11">
        <v>0</v>
      </c>
      <c r="S13" s="11">
        <v>0</v>
      </c>
      <c r="T13" s="11">
        <v>0</v>
      </c>
      <c r="U13" s="11">
        <v>0</v>
      </c>
      <c r="V13" s="11">
        <v>0</v>
      </c>
      <c r="W13" s="11">
        <v>0</v>
      </c>
      <c r="X13" s="11">
        <v>0</v>
      </c>
      <c r="Y13" s="11">
        <v>0</v>
      </c>
      <c r="Z13" s="11">
        <v>0</v>
      </c>
      <c r="AA13" s="11">
        <v>0</v>
      </c>
      <c r="AB13" s="11">
        <v>0</v>
      </c>
      <c r="AC13" s="11">
        <v>0</v>
      </c>
      <c r="AD13" s="11">
        <v>0</v>
      </c>
      <c r="AE13" s="11">
        <v>0</v>
      </c>
      <c r="AF13" s="11">
        <v>0</v>
      </c>
      <c r="AG13" s="11">
        <v>0</v>
      </c>
      <c r="AH13" s="11">
        <v>0</v>
      </c>
      <c r="AI13" s="65" t="s">
        <v>405</v>
      </c>
      <c r="AJ13" s="65" t="s">
        <v>395</v>
      </c>
      <c r="AK13" s="65" t="s">
        <v>398</v>
      </c>
      <c r="AL13" s="9">
        <v>43725</v>
      </c>
      <c r="AM13" s="12"/>
    </row>
    <row r="14" spans="1:39" ht="31" x14ac:dyDescent="0.35">
      <c r="A14" s="9">
        <v>10</v>
      </c>
      <c r="B14" s="9" t="s">
        <v>403</v>
      </c>
      <c r="C14" s="10" t="s">
        <v>404</v>
      </c>
      <c r="D14" s="9" t="s">
        <v>394</v>
      </c>
      <c r="E14" s="64">
        <v>2.98264</v>
      </c>
      <c r="F14" s="64">
        <v>1</v>
      </c>
      <c r="G14" s="64">
        <f t="shared" si="0"/>
        <v>2.98264</v>
      </c>
      <c r="H14" s="11">
        <f t="shared" si="1"/>
        <v>4.7326190960253877E-3</v>
      </c>
      <c r="I14" s="71" t="s">
        <v>182</v>
      </c>
      <c r="J14" s="62" t="s">
        <v>395</v>
      </c>
      <c r="K14" s="65" t="s">
        <v>396</v>
      </c>
      <c r="L14" s="11">
        <f t="shared" si="2"/>
        <v>0</v>
      </c>
      <c r="M14" s="11">
        <v>0</v>
      </c>
      <c r="N14" s="11">
        <v>0</v>
      </c>
      <c r="O14" s="11">
        <v>0</v>
      </c>
      <c r="P14" s="11">
        <v>0</v>
      </c>
      <c r="Q14" s="11">
        <f>H14</f>
        <v>4.7326190960253877E-3</v>
      </c>
      <c r="R14" s="11">
        <v>0</v>
      </c>
      <c r="S14" s="11">
        <v>0</v>
      </c>
      <c r="T14" s="11">
        <v>0</v>
      </c>
      <c r="U14" s="11">
        <v>0</v>
      </c>
      <c r="V14" s="11">
        <v>0</v>
      </c>
      <c r="W14" s="11">
        <v>0</v>
      </c>
      <c r="X14" s="11">
        <v>0</v>
      </c>
      <c r="Y14" s="11">
        <v>0</v>
      </c>
      <c r="Z14" s="11">
        <v>0</v>
      </c>
      <c r="AA14" s="11">
        <v>0</v>
      </c>
      <c r="AB14" s="11">
        <v>0</v>
      </c>
      <c r="AC14" s="11">
        <v>0</v>
      </c>
      <c r="AD14" s="11">
        <v>0</v>
      </c>
      <c r="AE14" s="11">
        <v>0</v>
      </c>
      <c r="AF14" s="11">
        <v>0</v>
      </c>
      <c r="AG14" s="11">
        <v>0</v>
      </c>
      <c r="AH14" s="11">
        <v>0</v>
      </c>
      <c r="AI14" s="65" t="s">
        <v>405</v>
      </c>
      <c r="AJ14" s="65" t="s">
        <v>395</v>
      </c>
      <c r="AK14" s="65" t="s">
        <v>398</v>
      </c>
      <c r="AL14" s="9">
        <v>43725</v>
      </c>
      <c r="AM14" s="12"/>
    </row>
    <row r="15" spans="1:39" ht="31" x14ac:dyDescent="0.35">
      <c r="A15" s="9" t="s">
        <v>415</v>
      </c>
      <c r="B15" s="9" t="s">
        <v>403</v>
      </c>
      <c r="C15" s="10" t="s">
        <v>404</v>
      </c>
      <c r="D15" s="9" t="s">
        <v>394</v>
      </c>
      <c r="E15" s="64">
        <v>0.31552000000000002</v>
      </c>
      <c r="F15" s="64">
        <v>1</v>
      </c>
      <c r="G15" s="64">
        <f t="shared" si="0"/>
        <v>0.31552000000000002</v>
      </c>
      <c r="H15" s="11">
        <f t="shared" si="1"/>
        <v>5.0064237627669799E-4</v>
      </c>
      <c r="I15" s="71" t="s">
        <v>55</v>
      </c>
      <c r="J15" s="62" t="s">
        <v>395</v>
      </c>
      <c r="K15" s="65" t="s">
        <v>396</v>
      </c>
      <c r="L15" s="11">
        <f t="shared" si="2"/>
        <v>0</v>
      </c>
      <c r="M15" s="11">
        <v>0</v>
      </c>
      <c r="N15" s="11">
        <v>0</v>
      </c>
      <c r="O15" s="11">
        <v>0</v>
      </c>
      <c r="P15" s="11">
        <v>0</v>
      </c>
      <c r="Q15" s="33">
        <f>H15*0.630741</f>
        <v>3.1577567305514077E-4</v>
      </c>
      <c r="R15" s="11">
        <v>0</v>
      </c>
      <c r="S15" s="11">
        <f>H15*0.035</f>
        <v>1.752248316968443E-5</v>
      </c>
      <c r="T15" s="11">
        <v>0</v>
      </c>
      <c r="U15" s="11">
        <v>0</v>
      </c>
      <c r="V15" s="11">
        <f>H15*0.0625</f>
        <v>3.1290148517293624E-5</v>
      </c>
      <c r="W15" s="11">
        <f>H15*0.0625</f>
        <v>3.1290148517293624E-5</v>
      </c>
      <c r="X15" s="11">
        <f>H15*0.0625</f>
        <v>3.1290148517293624E-5</v>
      </c>
      <c r="Y15" s="11">
        <f>H15*0.0125</f>
        <v>6.258029703458725E-6</v>
      </c>
      <c r="Z15" s="11">
        <f>H15*0.009259</f>
        <v>4.6354477619459465E-6</v>
      </c>
      <c r="AA15" s="11">
        <f>H15*0.0625</f>
        <v>3.1290148517293624E-5</v>
      </c>
      <c r="AB15" s="11">
        <f>H15*0.0625</f>
        <v>3.1290148517293624E-5</v>
      </c>
      <c r="AC15" s="11">
        <v>0</v>
      </c>
      <c r="AD15" s="11">
        <v>0</v>
      </c>
      <c r="AE15" s="11">
        <v>0</v>
      </c>
      <c r="AF15" s="11">
        <v>0</v>
      </c>
      <c r="AG15" s="11">
        <v>0</v>
      </c>
      <c r="AH15" s="11">
        <v>0</v>
      </c>
      <c r="AI15" s="65" t="s">
        <v>405</v>
      </c>
      <c r="AJ15" s="65" t="s">
        <v>395</v>
      </c>
      <c r="AK15" s="65" t="s">
        <v>398</v>
      </c>
      <c r="AL15" s="9">
        <v>43725</v>
      </c>
      <c r="AM15" s="12"/>
    </row>
    <row r="16" spans="1:39" ht="31" x14ac:dyDescent="0.35">
      <c r="A16" s="9" t="s">
        <v>416</v>
      </c>
      <c r="B16" s="9" t="s">
        <v>403</v>
      </c>
      <c r="C16" s="10" t="s">
        <v>404</v>
      </c>
      <c r="D16" s="9" t="s">
        <v>394</v>
      </c>
      <c r="E16" s="64">
        <v>1.25179</v>
      </c>
      <c r="F16" s="64">
        <v>1</v>
      </c>
      <c r="G16" s="64">
        <f t="shared" si="0"/>
        <v>1.25179</v>
      </c>
      <c r="H16" s="11">
        <f t="shared" si="1"/>
        <v>1.9862421405914292E-3</v>
      </c>
      <c r="I16" s="71" t="s">
        <v>55</v>
      </c>
      <c r="J16" s="62" t="s">
        <v>395</v>
      </c>
      <c r="K16" s="65" t="s">
        <v>396</v>
      </c>
      <c r="L16" s="11">
        <f t="shared" si="2"/>
        <v>0</v>
      </c>
      <c r="M16" s="11">
        <v>0</v>
      </c>
      <c r="N16" s="11">
        <v>0</v>
      </c>
      <c r="O16" s="11">
        <v>0</v>
      </c>
      <c r="P16" s="11">
        <v>0</v>
      </c>
      <c r="Q16" s="11">
        <f>H16</f>
        <v>1.9862421405914292E-3</v>
      </c>
      <c r="R16" s="11">
        <v>0</v>
      </c>
      <c r="S16" s="11">
        <v>0</v>
      </c>
      <c r="T16" s="11">
        <v>0</v>
      </c>
      <c r="U16" s="11">
        <v>0</v>
      </c>
      <c r="V16" s="11">
        <v>0</v>
      </c>
      <c r="W16" s="11">
        <v>0</v>
      </c>
      <c r="X16" s="11">
        <v>0</v>
      </c>
      <c r="Y16" s="11">
        <v>0</v>
      </c>
      <c r="Z16" s="11">
        <v>0</v>
      </c>
      <c r="AA16" s="11">
        <v>0</v>
      </c>
      <c r="AB16" s="11">
        <v>0</v>
      </c>
      <c r="AC16" s="11">
        <v>0</v>
      </c>
      <c r="AD16" s="11">
        <v>0</v>
      </c>
      <c r="AE16" s="11">
        <v>0</v>
      </c>
      <c r="AF16" s="11">
        <v>0</v>
      </c>
      <c r="AG16" s="11">
        <v>0</v>
      </c>
      <c r="AH16" s="11">
        <v>0</v>
      </c>
      <c r="AI16" s="65" t="s">
        <v>405</v>
      </c>
      <c r="AJ16" s="65" t="s">
        <v>395</v>
      </c>
      <c r="AK16" s="65" t="s">
        <v>398</v>
      </c>
      <c r="AL16" s="9">
        <v>43725</v>
      </c>
      <c r="AM16" s="12"/>
    </row>
    <row r="17" spans="1:39" ht="31" x14ac:dyDescent="0.35">
      <c r="A17" s="9">
        <v>12</v>
      </c>
      <c r="B17" s="9" t="s">
        <v>403</v>
      </c>
      <c r="C17" s="10" t="s">
        <v>404</v>
      </c>
      <c r="D17" s="9" t="s">
        <v>394</v>
      </c>
      <c r="E17" s="64">
        <v>3.0641500000000002</v>
      </c>
      <c r="F17" s="64">
        <v>1</v>
      </c>
      <c r="G17" s="64">
        <f t="shared" si="0"/>
        <v>3.0641500000000002</v>
      </c>
      <c r="H17" s="11">
        <f t="shared" si="1"/>
        <v>4.8619527677112194E-3</v>
      </c>
      <c r="I17" s="71" t="s">
        <v>170</v>
      </c>
      <c r="J17" s="62" t="s">
        <v>395</v>
      </c>
      <c r="K17" s="65" t="s">
        <v>396</v>
      </c>
      <c r="L17" s="11">
        <f t="shared" si="2"/>
        <v>0</v>
      </c>
      <c r="M17" s="11">
        <v>0</v>
      </c>
      <c r="N17" s="11">
        <v>0</v>
      </c>
      <c r="O17" s="11">
        <v>0</v>
      </c>
      <c r="P17" s="11">
        <v>0</v>
      </c>
      <c r="Q17" s="11">
        <f>H17</f>
        <v>4.8619527677112194E-3</v>
      </c>
      <c r="R17" s="11">
        <v>0</v>
      </c>
      <c r="S17" s="11">
        <v>0</v>
      </c>
      <c r="T17" s="11">
        <v>0</v>
      </c>
      <c r="U17" s="11">
        <v>0</v>
      </c>
      <c r="V17" s="11">
        <v>0</v>
      </c>
      <c r="W17" s="11">
        <v>0</v>
      </c>
      <c r="X17" s="11">
        <v>0</v>
      </c>
      <c r="Y17" s="11">
        <v>0</v>
      </c>
      <c r="Z17" s="11">
        <v>0</v>
      </c>
      <c r="AA17" s="11">
        <v>0</v>
      </c>
      <c r="AB17" s="11">
        <v>0</v>
      </c>
      <c r="AC17" s="11">
        <v>0</v>
      </c>
      <c r="AD17" s="11">
        <v>0</v>
      </c>
      <c r="AE17" s="11">
        <v>0</v>
      </c>
      <c r="AF17" s="11">
        <v>0</v>
      </c>
      <c r="AG17" s="11">
        <v>0</v>
      </c>
      <c r="AH17" s="11">
        <v>0</v>
      </c>
      <c r="AI17" s="65" t="s">
        <v>405</v>
      </c>
      <c r="AJ17" s="65" t="s">
        <v>395</v>
      </c>
      <c r="AK17" s="65" t="s">
        <v>398</v>
      </c>
      <c r="AL17" s="9">
        <v>43725</v>
      </c>
      <c r="AM17" s="12"/>
    </row>
    <row r="18" spans="1:39" ht="15.5" x14ac:dyDescent="0.35">
      <c r="A18" s="9">
        <v>13</v>
      </c>
      <c r="B18" s="9" t="s">
        <v>392</v>
      </c>
      <c r="C18" s="10" t="s">
        <v>417</v>
      </c>
      <c r="D18" s="9" t="s">
        <v>394</v>
      </c>
      <c r="E18" s="64">
        <v>0.3846</v>
      </c>
      <c r="F18" s="64">
        <v>1</v>
      </c>
      <c r="G18" s="64">
        <f t="shared" si="0"/>
        <v>0.3846</v>
      </c>
      <c r="H18" s="11">
        <f t="shared" si="1"/>
        <v>6.1025309937886034E-4</v>
      </c>
      <c r="I18" s="9" t="s">
        <v>418</v>
      </c>
      <c r="J18" s="62" t="s">
        <v>395</v>
      </c>
      <c r="K18" s="65" t="s">
        <v>396</v>
      </c>
      <c r="L18" s="11">
        <f t="shared" si="2"/>
        <v>6.1025309937886034E-4</v>
      </c>
      <c r="M18" s="11">
        <f>H18</f>
        <v>6.1025309937886034E-4</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65" t="s">
        <v>419</v>
      </c>
      <c r="AJ18" s="65" t="s">
        <v>395</v>
      </c>
      <c r="AK18" s="65" t="s">
        <v>398</v>
      </c>
      <c r="AL18" s="9">
        <v>43725</v>
      </c>
      <c r="AM18" s="12"/>
    </row>
    <row r="19" spans="1:39" ht="31" x14ac:dyDescent="0.35">
      <c r="A19" s="9">
        <v>14</v>
      </c>
      <c r="B19" s="9" t="s">
        <v>403</v>
      </c>
      <c r="C19" s="10" t="s">
        <v>404</v>
      </c>
      <c r="D19" s="9" t="s">
        <v>394</v>
      </c>
      <c r="E19" s="64">
        <v>2.699E-2</v>
      </c>
      <c r="F19" s="64">
        <v>1</v>
      </c>
      <c r="G19" s="64">
        <f t="shared" si="0"/>
        <v>2.699E-2</v>
      </c>
      <c r="H19" s="11">
        <f t="shared" si="1"/>
        <v>4.2825614020372962E-5</v>
      </c>
      <c r="I19" s="9" t="s">
        <v>420</v>
      </c>
      <c r="J19" s="62" t="s">
        <v>395</v>
      </c>
      <c r="K19" s="65" t="s">
        <v>396</v>
      </c>
      <c r="L19" s="11">
        <f t="shared" si="2"/>
        <v>0</v>
      </c>
      <c r="M19" s="11">
        <v>0</v>
      </c>
      <c r="N19" s="11">
        <v>0</v>
      </c>
      <c r="O19" s="11">
        <v>0</v>
      </c>
      <c r="P19" s="11">
        <v>0</v>
      </c>
      <c r="Q19" s="11">
        <f>H19</f>
        <v>4.2825614020372962E-5</v>
      </c>
      <c r="R19" s="11">
        <v>0</v>
      </c>
      <c r="S19" s="11">
        <v>0</v>
      </c>
      <c r="T19" s="11">
        <v>0</v>
      </c>
      <c r="U19" s="11">
        <v>0</v>
      </c>
      <c r="V19" s="11">
        <v>0</v>
      </c>
      <c r="W19" s="11">
        <v>0</v>
      </c>
      <c r="X19" s="11">
        <v>0</v>
      </c>
      <c r="Y19" s="11">
        <v>0</v>
      </c>
      <c r="Z19" s="11">
        <v>0</v>
      </c>
      <c r="AA19" s="11">
        <v>0</v>
      </c>
      <c r="AB19" s="11">
        <v>0</v>
      </c>
      <c r="AC19" s="11">
        <v>0</v>
      </c>
      <c r="AD19" s="11">
        <v>0</v>
      </c>
      <c r="AE19" s="11">
        <v>0</v>
      </c>
      <c r="AF19" s="11">
        <v>0</v>
      </c>
      <c r="AG19" s="11">
        <v>0</v>
      </c>
      <c r="AH19" s="11">
        <v>0</v>
      </c>
      <c r="AI19" s="65" t="s">
        <v>405</v>
      </c>
      <c r="AJ19" s="65" t="s">
        <v>395</v>
      </c>
      <c r="AK19" s="65" t="s">
        <v>398</v>
      </c>
      <c r="AL19" s="9">
        <v>43725</v>
      </c>
      <c r="AM19" s="12"/>
    </row>
    <row r="20" spans="1:39" ht="15.5" x14ac:dyDescent="0.35">
      <c r="A20" s="9">
        <v>15</v>
      </c>
      <c r="B20" s="9" t="s">
        <v>392</v>
      </c>
      <c r="C20" s="10" t="s">
        <v>421</v>
      </c>
      <c r="D20" s="9" t="s">
        <v>394</v>
      </c>
      <c r="E20" s="64">
        <v>0.14774000000000001</v>
      </c>
      <c r="F20" s="64">
        <v>1</v>
      </c>
      <c r="G20" s="64">
        <f t="shared" si="0"/>
        <v>0.14774000000000001</v>
      </c>
      <c r="H20" s="11">
        <f t="shared" si="1"/>
        <v>2.3442223843534279E-4</v>
      </c>
      <c r="I20" s="9" t="s">
        <v>422</v>
      </c>
      <c r="J20" s="62" t="s">
        <v>395</v>
      </c>
      <c r="K20" s="65" t="s">
        <v>396</v>
      </c>
      <c r="L20" s="11">
        <f t="shared" si="2"/>
        <v>2.3442223843534279E-4</v>
      </c>
      <c r="M20" s="11">
        <f t="shared" ref="M20:M27" si="3">H20</f>
        <v>2.3442223843534279E-4</v>
      </c>
      <c r="N20" s="11">
        <v>0</v>
      </c>
      <c r="O20" s="11">
        <v>0</v>
      </c>
      <c r="P20" s="11">
        <v>0</v>
      </c>
      <c r="Q20" s="11">
        <v>0</v>
      </c>
      <c r="R20" s="11">
        <v>0</v>
      </c>
      <c r="S20" s="11">
        <v>0</v>
      </c>
      <c r="T20" s="11">
        <v>0</v>
      </c>
      <c r="U20" s="11">
        <v>0</v>
      </c>
      <c r="V20" s="11">
        <v>0</v>
      </c>
      <c r="W20" s="11">
        <v>0</v>
      </c>
      <c r="X20" s="11">
        <v>0</v>
      </c>
      <c r="Y20" s="11">
        <v>0</v>
      </c>
      <c r="Z20" s="11">
        <v>0</v>
      </c>
      <c r="AA20" s="11">
        <v>0</v>
      </c>
      <c r="AB20" s="11">
        <v>0</v>
      </c>
      <c r="AC20" s="11">
        <v>0</v>
      </c>
      <c r="AD20" s="11">
        <v>0</v>
      </c>
      <c r="AE20" s="11">
        <v>0</v>
      </c>
      <c r="AF20" s="11">
        <v>0</v>
      </c>
      <c r="AG20" s="11">
        <v>0</v>
      </c>
      <c r="AH20" s="11">
        <v>0</v>
      </c>
      <c r="AI20" s="65" t="s">
        <v>423</v>
      </c>
      <c r="AJ20" s="65" t="s">
        <v>395</v>
      </c>
      <c r="AK20" s="65" t="s">
        <v>398</v>
      </c>
      <c r="AL20" s="9">
        <v>43725</v>
      </c>
      <c r="AM20" s="12"/>
    </row>
    <row r="21" spans="1:39" ht="15.5" x14ac:dyDescent="0.35">
      <c r="A21" s="9">
        <v>16</v>
      </c>
      <c r="B21" s="9" t="s">
        <v>392</v>
      </c>
      <c r="C21" s="10" t="s">
        <v>424</v>
      </c>
      <c r="D21" s="9" t="s">
        <v>394</v>
      </c>
      <c r="E21" s="64">
        <v>0.58658999999999994</v>
      </c>
      <c r="F21" s="64">
        <v>1</v>
      </c>
      <c r="G21" s="64">
        <f t="shared" si="0"/>
        <v>0.58658999999999994</v>
      </c>
      <c r="H21" s="11">
        <f t="shared" si="1"/>
        <v>9.3075498066730539E-4</v>
      </c>
      <c r="I21" s="71" t="s">
        <v>425</v>
      </c>
      <c r="J21" s="62" t="s">
        <v>395</v>
      </c>
      <c r="K21" s="65" t="s">
        <v>396</v>
      </c>
      <c r="L21" s="11">
        <f t="shared" si="2"/>
        <v>9.3075498066730539E-4</v>
      </c>
      <c r="M21" s="11">
        <f t="shared" si="3"/>
        <v>9.3075498066730539E-4</v>
      </c>
      <c r="N21" s="11">
        <v>0</v>
      </c>
      <c r="O21" s="11">
        <v>0</v>
      </c>
      <c r="P21" s="11">
        <v>0</v>
      </c>
      <c r="Q21" s="11">
        <v>0</v>
      </c>
      <c r="R21" s="11">
        <v>0</v>
      </c>
      <c r="S21" s="11">
        <v>0</v>
      </c>
      <c r="T21" s="11">
        <v>0</v>
      </c>
      <c r="U21" s="11">
        <v>0</v>
      </c>
      <c r="V21" s="11">
        <v>0</v>
      </c>
      <c r="W21" s="11">
        <v>0</v>
      </c>
      <c r="X21" s="11">
        <v>0</v>
      </c>
      <c r="Y21" s="11">
        <v>0</v>
      </c>
      <c r="Z21" s="11">
        <v>0</v>
      </c>
      <c r="AA21" s="11">
        <v>0</v>
      </c>
      <c r="AB21" s="11">
        <v>0</v>
      </c>
      <c r="AC21" s="11">
        <v>0</v>
      </c>
      <c r="AD21" s="11">
        <v>0</v>
      </c>
      <c r="AE21" s="11">
        <v>0</v>
      </c>
      <c r="AF21" s="11">
        <v>0</v>
      </c>
      <c r="AG21" s="11">
        <v>0</v>
      </c>
      <c r="AH21" s="11">
        <v>0</v>
      </c>
      <c r="AI21" s="65" t="s">
        <v>426</v>
      </c>
      <c r="AJ21" s="65" t="s">
        <v>395</v>
      </c>
      <c r="AK21" s="65" t="s">
        <v>398</v>
      </c>
      <c r="AL21" s="9">
        <v>43725</v>
      </c>
      <c r="AM21" s="12"/>
    </row>
    <row r="22" spans="1:39" ht="31" x14ac:dyDescent="0.35">
      <c r="A22" s="9">
        <v>17</v>
      </c>
      <c r="B22" s="9" t="s">
        <v>392</v>
      </c>
      <c r="C22" s="10" t="s">
        <v>404</v>
      </c>
      <c r="D22" s="9" t="s">
        <v>394</v>
      </c>
      <c r="E22" s="64">
        <v>6.4250000000000002E-2</v>
      </c>
      <c r="F22" s="64">
        <v>1</v>
      </c>
      <c r="G22" s="64">
        <f t="shared" si="0"/>
        <v>6.4250000000000002E-2</v>
      </c>
      <c r="H22" s="11">
        <f t="shared" si="1"/>
        <v>1.0194685812556365E-4</v>
      </c>
      <c r="I22" s="9" t="s">
        <v>427</v>
      </c>
      <c r="J22" s="62" t="s">
        <v>395</v>
      </c>
      <c r="K22" s="65" t="s">
        <v>396</v>
      </c>
      <c r="L22" s="11">
        <f t="shared" si="2"/>
        <v>1.0194685812556365E-4</v>
      </c>
      <c r="M22" s="11">
        <f t="shared" si="3"/>
        <v>1.0194685812556365E-4</v>
      </c>
      <c r="N22" s="11">
        <v>0</v>
      </c>
      <c r="O22" s="11">
        <v>0</v>
      </c>
      <c r="P22" s="11">
        <v>0</v>
      </c>
      <c r="Q22" s="11">
        <v>0</v>
      </c>
      <c r="R22" s="11">
        <v>0</v>
      </c>
      <c r="S22" s="11">
        <v>0</v>
      </c>
      <c r="T22" s="11">
        <v>0</v>
      </c>
      <c r="U22" s="11">
        <v>0</v>
      </c>
      <c r="V22" s="11">
        <v>0</v>
      </c>
      <c r="W22" s="11">
        <v>0</v>
      </c>
      <c r="X22" s="11">
        <v>0</v>
      </c>
      <c r="Y22" s="11">
        <v>0</v>
      </c>
      <c r="Z22" s="11">
        <v>0</v>
      </c>
      <c r="AA22" s="11">
        <v>0</v>
      </c>
      <c r="AB22" s="11">
        <v>0</v>
      </c>
      <c r="AC22" s="11">
        <v>0</v>
      </c>
      <c r="AD22" s="11">
        <v>0</v>
      </c>
      <c r="AE22" s="11">
        <v>0</v>
      </c>
      <c r="AF22" s="11">
        <v>0</v>
      </c>
      <c r="AG22" s="11">
        <v>0</v>
      </c>
      <c r="AH22" s="11">
        <v>0</v>
      </c>
      <c r="AI22" s="65" t="s">
        <v>405</v>
      </c>
      <c r="AJ22" s="65" t="s">
        <v>395</v>
      </c>
      <c r="AK22" s="65" t="s">
        <v>398</v>
      </c>
      <c r="AL22" s="9">
        <v>43725</v>
      </c>
      <c r="AM22" s="12"/>
    </row>
    <row r="23" spans="1:39" ht="31" x14ac:dyDescent="0.35">
      <c r="A23" s="9">
        <v>18</v>
      </c>
      <c r="B23" s="9" t="s">
        <v>392</v>
      </c>
      <c r="C23" s="10" t="s">
        <v>428</v>
      </c>
      <c r="D23" s="9" t="s">
        <v>394</v>
      </c>
      <c r="E23" s="64">
        <v>5.43391</v>
      </c>
      <c r="F23" s="64">
        <v>1</v>
      </c>
      <c r="G23" s="64">
        <f t="shared" si="0"/>
        <v>5.43391</v>
      </c>
      <c r="H23" s="11">
        <f t="shared" si="1"/>
        <v>8.6221019741180016E-3</v>
      </c>
      <c r="I23" s="9" t="s">
        <v>197</v>
      </c>
      <c r="J23" s="62" t="s">
        <v>395</v>
      </c>
      <c r="K23" s="65" t="s">
        <v>396</v>
      </c>
      <c r="L23" s="11">
        <f t="shared" si="2"/>
        <v>8.6221019741180016E-3</v>
      </c>
      <c r="M23" s="11">
        <f t="shared" si="3"/>
        <v>8.6221019741180016E-3</v>
      </c>
      <c r="N23" s="11">
        <v>0</v>
      </c>
      <c r="O23" s="11">
        <v>0</v>
      </c>
      <c r="P23" s="11">
        <v>0</v>
      </c>
      <c r="Q23" s="11">
        <v>0</v>
      </c>
      <c r="R23" s="11">
        <v>0</v>
      </c>
      <c r="S23" s="11">
        <v>0</v>
      </c>
      <c r="T23" s="11">
        <v>0</v>
      </c>
      <c r="U23" s="11">
        <v>0</v>
      </c>
      <c r="V23" s="11">
        <v>0</v>
      </c>
      <c r="W23" s="11">
        <v>0</v>
      </c>
      <c r="X23" s="11">
        <v>0</v>
      </c>
      <c r="Y23" s="11">
        <v>0</v>
      </c>
      <c r="Z23" s="11">
        <v>0</v>
      </c>
      <c r="AA23" s="11">
        <v>0</v>
      </c>
      <c r="AB23" s="11">
        <v>0</v>
      </c>
      <c r="AC23" s="11">
        <v>0</v>
      </c>
      <c r="AD23" s="11">
        <v>0</v>
      </c>
      <c r="AE23" s="11">
        <v>0</v>
      </c>
      <c r="AF23" s="11">
        <v>0</v>
      </c>
      <c r="AG23" s="11">
        <v>0</v>
      </c>
      <c r="AH23" s="11">
        <v>0</v>
      </c>
      <c r="AI23" s="65" t="s">
        <v>429</v>
      </c>
      <c r="AJ23" s="65" t="s">
        <v>430</v>
      </c>
      <c r="AK23" s="65" t="s">
        <v>398</v>
      </c>
      <c r="AL23" s="9">
        <v>43723</v>
      </c>
      <c r="AM23" s="12"/>
    </row>
    <row r="24" spans="1:39" ht="15.5" x14ac:dyDescent="0.35">
      <c r="A24" s="9">
        <v>19</v>
      </c>
      <c r="B24" s="9" t="s">
        <v>392</v>
      </c>
      <c r="C24" s="10" t="s">
        <v>431</v>
      </c>
      <c r="D24" s="9" t="s">
        <v>394</v>
      </c>
      <c r="E24" s="64">
        <v>21.644960000000001</v>
      </c>
      <c r="F24" s="64">
        <v>1</v>
      </c>
      <c r="G24" s="64">
        <f t="shared" si="0"/>
        <v>21.644960000000001</v>
      </c>
      <c r="H24" s="11">
        <f t="shared" si="1"/>
        <v>3.434452398838133E-2</v>
      </c>
      <c r="I24" s="9" t="s">
        <v>103</v>
      </c>
      <c r="J24" s="62" t="s">
        <v>395</v>
      </c>
      <c r="K24" s="65" t="s">
        <v>396</v>
      </c>
      <c r="L24" s="11">
        <f t="shared" si="2"/>
        <v>3.434452398838133E-2</v>
      </c>
      <c r="M24" s="11">
        <f t="shared" si="3"/>
        <v>3.434452398838133E-2</v>
      </c>
      <c r="N24" s="11">
        <v>0</v>
      </c>
      <c r="O24" s="11">
        <v>0</v>
      </c>
      <c r="P24" s="11">
        <v>0</v>
      </c>
      <c r="Q24" s="11">
        <v>0</v>
      </c>
      <c r="R24" s="11">
        <v>0</v>
      </c>
      <c r="S24" s="11">
        <v>0</v>
      </c>
      <c r="T24" s="11">
        <v>0</v>
      </c>
      <c r="U24" s="11">
        <v>0</v>
      </c>
      <c r="V24" s="11">
        <v>0</v>
      </c>
      <c r="W24" s="11">
        <v>0</v>
      </c>
      <c r="X24" s="11">
        <v>0</v>
      </c>
      <c r="Y24" s="11">
        <v>0</v>
      </c>
      <c r="Z24" s="11">
        <v>0</v>
      </c>
      <c r="AA24" s="11">
        <v>0</v>
      </c>
      <c r="AB24" s="11">
        <v>0</v>
      </c>
      <c r="AC24" s="11">
        <v>0</v>
      </c>
      <c r="AD24" s="11">
        <v>0</v>
      </c>
      <c r="AE24" s="11">
        <v>0</v>
      </c>
      <c r="AF24" s="11">
        <v>0</v>
      </c>
      <c r="AG24" s="11">
        <v>0</v>
      </c>
      <c r="AH24" s="11">
        <v>0</v>
      </c>
      <c r="AI24" s="65" t="s">
        <v>432</v>
      </c>
      <c r="AJ24" s="65" t="s">
        <v>395</v>
      </c>
      <c r="AK24" s="65" t="s">
        <v>398</v>
      </c>
      <c r="AL24" s="9">
        <v>43725</v>
      </c>
      <c r="AM24" s="12"/>
    </row>
    <row r="25" spans="1:39" ht="31" x14ac:dyDescent="0.35">
      <c r="A25" s="9">
        <v>20</v>
      </c>
      <c r="B25" s="9" t="s">
        <v>392</v>
      </c>
      <c r="C25" s="10" t="s">
        <v>433</v>
      </c>
      <c r="D25" s="9" t="s">
        <v>394</v>
      </c>
      <c r="E25" s="64">
        <v>1.2340199999999999</v>
      </c>
      <c r="F25" s="64">
        <v>1</v>
      </c>
      <c r="G25" s="64">
        <f t="shared" si="0"/>
        <v>1.2340199999999999</v>
      </c>
      <c r="H25" s="11">
        <f t="shared" si="1"/>
        <v>1.9580460990522653E-3</v>
      </c>
      <c r="I25" s="9" t="s">
        <v>434</v>
      </c>
      <c r="J25" s="62" t="s">
        <v>395</v>
      </c>
      <c r="K25" s="65" t="s">
        <v>396</v>
      </c>
      <c r="L25" s="11">
        <f t="shared" si="2"/>
        <v>1.9580460990522653E-3</v>
      </c>
      <c r="M25" s="11">
        <f t="shared" si="3"/>
        <v>1.9580460990522653E-3</v>
      </c>
      <c r="N25" s="11">
        <v>0</v>
      </c>
      <c r="O25" s="11">
        <v>0</v>
      </c>
      <c r="P25" s="11">
        <v>0</v>
      </c>
      <c r="Q25" s="11">
        <v>0</v>
      </c>
      <c r="R25" s="11">
        <v>0</v>
      </c>
      <c r="S25" s="11">
        <v>0</v>
      </c>
      <c r="T25" s="11">
        <v>0</v>
      </c>
      <c r="U25" s="11">
        <v>0</v>
      </c>
      <c r="V25" s="11">
        <v>0</v>
      </c>
      <c r="W25" s="11">
        <v>0</v>
      </c>
      <c r="X25" s="11">
        <v>0</v>
      </c>
      <c r="Y25" s="11">
        <v>0</v>
      </c>
      <c r="Z25" s="11">
        <v>0</v>
      </c>
      <c r="AA25" s="11">
        <v>0</v>
      </c>
      <c r="AB25" s="11">
        <v>0</v>
      </c>
      <c r="AC25" s="11">
        <v>0</v>
      </c>
      <c r="AD25" s="11">
        <v>0</v>
      </c>
      <c r="AE25" s="11">
        <v>0</v>
      </c>
      <c r="AF25" s="11">
        <v>0</v>
      </c>
      <c r="AG25" s="11">
        <v>0</v>
      </c>
      <c r="AH25" s="11">
        <v>0</v>
      </c>
      <c r="AI25" s="65" t="s">
        <v>435</v>
      </c>
      <c r="AJ25" s="65" t="s">
        <v>395</v>
      </c>
      <c r="AK25" s="65" t="s">
        <v>398</v>
      </c>
      <c r="AL25" s="9">
        <v>43725</v>
      </c>
      <c r="AM25" s="12"/>
    </row>
    <row r="26" spans="1:39" ht="31" x14ac:dyDescent="0.35">
      <c r="A26" s="9">
        <v>21</v>
      </c>
      <c r="B26" s="9" t="s">
        <v>392</v>
      </c>
      <c r="C26" s="10" t="s">
        <v>436</v>
      </c>
      <c r="D26" s="9" t="s">
        <v>394</v>
      </c>
      <c r="E26" s="64">
        <v>3.2727499999999998</v>
      </c>
      <c r="F26" s="64">
        <v>1</v>
      </c>
      <c r="G26" s="64">
        <f t="shared" si="0"/>
        <v>3.2727499999999998</v>
      </c>
      <c r="H26" s="11">
        <f t="shared" si="1"/>
        <v>5.1929428782947614E-3</v>
      </c>
      <c r="I26" s="71" t="s">
        <v>437</v>
      </c>
      <c r="J26" s="62" t="s">
        <v>395</v>
      </c>
      <c r="K26" s="65" t="s">
        <v>396</v>
      </c>
      <c r="L26" s="11">
        <f t="shared" si="2"/>
        <v>5.1929428782947614E-3</v>
      </c>
      <c r="M26" s="11">
        <f t="shared" si="3"/>
        <v>5.1929428782947614E-3</v>
      </c>
      <c r="N26" s="11">
        <v>0</v>
      </c>
      <c r="O26" s="11">
        <v>0</v>
      </c>
      <c r="P26" s="11">
        <v>0</v>
      </c>
      <c r="Q26" s="11">
        <v>0</v>
      </c>
      <c r="R26" s="11">
        <v>0</v>
      </c>
      <c r="S26" s="11">
        <v>0</v>
      </c>
      <c r="T26" s="11">
        <v>0</v>
      </c>
      <c r="U26" s="11">
        <v>0</v>
      </c>
      <c r="V26" s="11">
        <v>0</v>
      </c>
      <c r="W26" s="11">
        <v>0</v>
      </c>
      <c r="X26" s="11">
        <v>0</v>
      </c>
      <c r="Y26" s="11">
        <v>0</v>
      </c>
      <c r="Z26" s="11">
        <v>0</v>
      </c>
      <c r="AA26" s="11">
        <v>0</v>
      </c>
      <c r="AB26" s="11">
        <v>0</v>
      </c>
      <c r="AC26" s="11">
        <v>0</v>
      </c>
      <c r="AD26" s="11">
        <v>0</v>
      </c>
      <c r="AE26" s="11">
        <v>0</v>
      </c>
      <c r="AF26" s="11">
        <v>0</v>
      </c>
      <c r="AG26" s="11">
        <v>0</v>
      </c>
      <c r="AH26" s="11">
        <v>0</v>
      </c>
      <c r="AI26" s="65" t="s">
        <v>438</v>
      </c>
      <c r="AJ26" s="65" t="s">
        <v>395</v>
      </c>
      <c r="AK26" s="65" t="s">
        <v>398</v>
      </c>
      <c r="AL26" s="9">
        <v>43725</v>
      </c>
      <c r="AM26" s="12"/>
    </row>
    <row r="27" spans="1:39" ht="31" x14ac:dyDescent="0.35">
      <c r="A27" s="9">
        <v>22</v>
      </c>
      <c r="B27" s="9" t="s">
        <v>392</v>
      </c>
      <c r="C27" s="10" t="s">
        <v>436</v>
      </c>
      <c r="D27" s="9" t="s">
        <v>394</v>
      </c>
      <c r="E27" s="64">
        <v>3.0882499999999999</v>
      </c>
      <c r="F27" s="64">
        <v>1</v>
      </c>
      <c r="G27" s="64">
        <f t="shared" si="0"/>
        <v>3.0882499999999999</v>
      </c>
      <c r="H27" s="11">
        <f t="shared" si="1"/>
        <v>4.9001927565178512E-3</v>
      </c>
      <c r="I27" s="71" t="s">
        <v>203</v>
      </c>
      <c r="J27" s="62" t="s">
        <v>395</v>
      </c>
      <c r="K27" s="65" t="s">
        <v>396</v>
      </c>
      <c r="L27" s="11">
        <f t="shared" si="2"/>
        <v>4.9001927565178512E-3</v>
      </c>
      <c r="M27" s="11">
        <f t="shared" si="3"/>
        <v>4.9001927565178512E-3</v>
      </c>
      <c r="N27" s="11">
        <v>0</v>
      </c>
      <c r="O27" s="11">
        <v>0</v>
      </c>
      <c r="P27" s="11">
        <v>0</v>
      </c>
      <c r="Q27" s="11">
        <v>0</v>
      </c>
      <c r="R27" s="11">
        <v>0</v>
      </c>
      <c r="S27" s="11">
        <v>0</v>
      </c>
      <c r="T27" s="11">
        <v>0</v>
      </c>
      <c r="U27" s="11">
        <v>0</v>
      </c>
      <c r="V27" s="11">
        <v>0</v>
      </c>
      <c r="W27" s="11">
        <v>0</v>
      </c>
      <c r="X27" s="11">
        <v>0</v>
      </c>
      <c r="Y27" s="11">
        <v>0</v>
      </c>
      <c r="Z27" s="11">
        <v>0</v>
      </c>
      <c r="AA27" s="11">
        <v>0</v>
      </c>
      <c r="AB27" s="11">
        <v>0</v>
      </c>
      <c r="AC27" s="11">
        <v>0</v>
      </c>
      <c r="AD27" s="11">
        <v>0</v>
      </c>
      <c r="AE27" s="11">
        <v>0</v>
      </c>
      <c r="AF27" s="11">
        <v>0</v>
      </c>
      <c r="AG27" s="11">
        <v>0</v>
      </c>
      <c r="AH27" s="11">
        <v>0</v>
      </c>
      <c r="AI27" s="65" t="s">
        <v>438</v>
      </c>
      <c r="AJ27" s="65" t="s">
        <v>395</v>
      </c>
      <c r="AK27" s="65" t="s">
        <v>398</v>
      </c>
      <c r="AL27" s="9">
        <v>43725</v>
      </c>
      <c r="AM27" s="12"/>
    </row>
    <row r="28" spans="1:39" ht="46.5" x14ac:dyDescent="0.35">
      <c r="A28" s="9">
        <v>23</v>
      </c>
      <c r="B28" s="9" t="s">
        <v>439</v>
      </c>
      <c r="C28" s="10" t="s">
        <v>440</v>
      </c>
      <c r="D28" s="9" t="s">
        <v>394</v>
      </c>
      <c r="E28" s="64">
        <v>1.07175</v>
      </c>
      <c r="F28" s="64">
        <f>1/2</f>
        <v>0.5</v>
      </c>
      <c r="G28" s="64">
        <f t="shared" si="0"/>
        <v>0.53587499999999999</v>
      </c>
      <c r="H28" s="11">
        <f t="shared" si="1"/>
        <v>8.5028439841301816E-4</v>
      </c>
      <c r="I28" s="71" t="s">
        <v>441</v>
      </c>
      <c r="J28" s="62" t="s">
        <v>395</v>
      </c>
      <c r="K28" s="65" t="s">
        <v>396</v>
      </c>
      <c r="L28" s="11">
        <f t="shared" si="2"/>
        <v>8.5028439841301827E-4</v>
      </c>
      <c r="M28" s="11">
        <f>H28*0.7</f>
        <v>5.9519907888911272E-4</v>
      </c>
      <c r="N28" s="11">
        <f>H28*0.15</f>
        <v>1.2754265976195272E-4</v>
      </c>
      <c r="O28" s="11">
        <f>H28*0.075</f>
        <v>6.3771329880976359E-5</v>
      </c>
      <c r="P28" s="11">
        <f>H28*0.075</f>
        <v>6.3771329880976359E-5</v>
      </c>
      <c r="Q28" s="11">
        <v>0</v>
      </c>
      <c r="R28" s="11">
        <v>0</v>
      </c>
      <c r="S28" s="11">
        <v>0</v>
      </c>
      <c r="T28" s="11">
        <v>0</v>
      </c>
      <c r="U28" s="11">
        <v>0</v>
      </c>
      <c r="V28" s="11">
        <v>0</v>
      </c>
      <c r="W28" s="11">
        <v>0</v>
      </c>
      <c r="X28" s="11">
        <v>0</v>
      </c>
      <c r="Y28" s="11">
        <v>0</v>
      </c>
      <c r="Z28" s="11">
        <v>0</v>
      </c>
      <c r="AA28" s="11">
        <v>0</v>
      </c>
      <c r="AB28" s="11">
        <v>0</v>
      </c>
      <c r="AC28" s="11">
        <v>0</v>
      </c>
      <c r="AD28" s="11">
        <v>0</v>
      </c>
      <c r="AE28" s="11">
        <v>0</v>
      </c>
      <c r="AF28" s="11">
        <v>0</v>
      </c>
      <c r="AG28" s="11">
        <v>0</v>
      </c>
      <c r="AH28" s="11">
        <v>0</v>
      </c>
      <c r="AI28" s="65" t="s">
        <v>442</v>
      </c>
      <c r="AJ28" s="65" t="s">
        <v>395</v>
      </c>
      <c r="AK28" s="65" t="s">
        <v>398</v>
      </c>
      <c r="AL28" s="9">
        <v>43725</v>
      </c>
      <c r="AM28" s="12"/>
    </row>
    <row r="29" spans="1:39" ht="46.5" x14ac:dyDescent="0.35">
      <c r="A29" s="9">
        <v>23</v>
      </c>
      <c r="B29" s="9" t="s">
        <v>439</v>
      </c>
      <c r="C29" s="10" t="s">
        <v>443</v>
      </c>
      <c r="D29" s="9" t="s">
        <v>394</v>
      </c>
      <c r="E29" s="64">
        <v>1.07175</v>
      </c>
      <c r="F29" s="64">
        <f>1/2</f>
        <v>0.5</v>
      </c>
      <c r="G29" s="64">
        <f t="shared" si="0"/>
        <v>0.53587499999999999</v>
      </c>
      <c r="H29" s="11">
        <f t="shared" si="1"/>
        <v>8.5028439841301816E-4</v>
      </c>
      <c r="I29" s="9" t="s">
        <v>441</v>
      </c>
      <c r="J29" s="62" t="s">
        <v>395</v>
      </c>
      <c r="K29" s="65" t="s">
        <v>396</v>
      </c>
      <c r="L29" s="11">
        <f t="shared" si="2"/>
        <v>8.5028439841301827E-4</v>
      </c>
      <c r="M29" s="11">
        <f>H29*0.7</f>
        <v>5.9519907888911272E-4</v>
      </c>
      <c r="N29" s="11">
        <f>H29*0.15</f>
        <v>1.2754265976195272E-4</v>
      </c>
      <c r="O29" s="11">
        <f>H29*0.075</f>
        <v>6.3771329880976359E-5</v>
      </c>
      <c r="P29" s="11">
        <f>H29*0.075</f>
        <v>6.3771329880976359E-5</v>
      </c>
      <c r="Q29" s="11">
        <v>0</v>
      </c>
      <c r="R29" s="11">
        <v>0</v>
      </c>
      <c r="S29" s="11">
        <v>0</v>
      </c>
      <c r="T29" s="11">
        <v>0</v>
      </c>
      <c r="U29" s="11">
        <v>0</v>
      </c>
      <c r="V29" s="11">
        <v>0</v>
      </c>
      <c r="W29" s="11">
        <v>0</v>
      </c>
      <c r="X29" s="11">
        <v>0</v>
      </c>
      <c r="Y29" s="11">
        <v>0</v>
      </c>
      <c r="Z29" s="11">
        <v>0</v>
      </c>
      <c r="AA29" s="11">
        <v>0</v>
      </c>
      <c r="AB29" s="11">
        <v>0</v>
      </c>
      <c r="AC29" s="11">
        <v>0</v>
      </c>
      <c r="AD29" s="11">
        <v>0</v>
      </c>
      <c r="AE29" s="11">
        <v>0</v>
      </c>
      <c r="AF29" s="11">
        <v>0</v>
      </c>
      <c r="AG29" s="11">
        <v>0</v>
      </c>
      <c r="AH29" s="11">
        <v>0</v>
      </c>
      <c r="AI29" s="65" t="s">
        <v>442</v>
      </c>
      <c r="AJ29" s="65" t="s">
        <v>395</v>
      </c>
      <c r="AK29" s="65" t="s">
        <v>398</v>
      </c>
      <c r="AL29" s="9">
        <v>43725</v>
      </c>
      <c r="AM29" s="12"/>
    </row>
    <row r="30" spans="1:39" ht="31" x14ac:dyDescent="0.35">
      <c r="A30" s="9">
        <v>24</v>
      </c>
      <c r="B30" s="9" t="s">
        <v>392</v>
      </c>
      <c r="C30" s="10" t="s">
        <v>444</v>
      </c>
      <c r="D30" s="9" t="s">
        <v>394</v>
      </c>
      <c r="E30" s="64">
        <v>29.831399999999999</v>
      </c>
      <c r="F30" s="64">
        <f>1/2</f>
        <v>0.5</v>
      </c>
      <c r="G30" s="64">
        <f t="shared" si="0"/>
        <v>14.915699999999999</v>
      </c>
      <c r="H30" s="11">
        <f t="shared" si="1"/>
        <v>2.3667062283945054E-2</v>
      </c>
      <c r="I30" s="9" t="s">
        <v>69</v>
      </c>
      <c r="J30" s="62" t="s">
        <v>395</v>
      </c>
      <c r="K30" s="65" t="s">
        <v>396</v>
      </c>
      <c r="L30" s="11">
        <f t="shared" si="2"/>
        <v>2.3667062283945054E-2</v>
      </c>
      <c r="M30" s="11">
        <f t="shared" ref="M30:M36" si="4">H30</f>
        <v>2.3667062283945054E-2</v>
      </c>
      <c r="N30" s="11">
        <v>0</v>
      </c>
      <c r="O30" s="11">
        <v>0</v>
      </c>
      <c r="P30" s="11">
        <v>0</v>
      </c>
      <c r="Q30" s="11">
        <v>0</v>
      </c>
      <c r="R30" s="11">
        <v>0</v>
      </c>
      <c r="S30" s="11">
        <v>0</v>
      </c>
      <c r="T30" s="11">
        <v>0</v>
      </c>
      <c r="U30" s="11">
        <v>0</v>
      </c>
      <c r="V30" s="11">
        <v>0</v>
      </c>
      <c r="W30" s="11">
        <v>0</v>
      </c>
      <c r="X30" s="11">
        <v>0</v>
      </c>
      <c r="Y30" s="11">
        <v>0</v>
      </c>
      <c r="Z30" s="11">
        <v>0</v>
      </c>
      <c r="AA30" s="11">
        <v>0</v>
      </c>
      <c r="AB30" s="11">
        <v>0</v>
      </c>
      <c r="AC30" s="11">
        <v>0</v>
      </c>
      <c r="AD30" s="11">
        <v>0</v>
      </c>
      <c r="AE30" s="11">
        <v>0</v>
      </c>
      <c r="AF30" s="11">
        <v>0</v>
      </c>
      <c r="AG30" s="11">
        <v>0</v>
      </c>
      <c r="AH30" s="11">
        <v>0</v>
      </c>
      <c r="AI30" s="65" t="s">
        <v>445</v>
      </c>
      <c r="AJ30" s="65" t="s">
        <v>395</v>
      </c>
      <c r="AK30" s="65" t="s">
        <v>398</v>
      </c>
      <c r="AL30" s="9">
        <v>43725</v>
      </c>
      <c r="AM30" s="12"/>
    </row>
    <row r="31" spans="1:39" ht="15.5" x14ac:dyDescent="0.35">
      <c r="A31" s="9">
        <v>24</v>
      </c>
      <c r="B31" s="9" t="s">
        <v>392</v>
      </c>
      <c r="C31" s="10" t="s">
        <v>446</v>
      </c>
      <c r="D31" s="9" t="s">
        <v>394</v>
      </c>
      <c r="E31" s="64">
        <v>29.831399999999999</v>
      </c>
      <c r="F31" s="64">
        <f>1/2</f>
        <v>0.5</v>
      </c>
      <c r="G31" s="64">
        <f t="shared" si="0"/>
        <v>14.915699999999999</v>
      </c>
      <c r="H31" s="11">
        <f t="shared" si="1"/>
        <v>2.3667062283945054E-2</v>
      </c>
      <c r="I31" s="9" t="s">
        <v>69</v>
      </c>
      <c r="J31" s="62" t="s">
        <v>395</v>
      </c>
      <c r="K31" s="65" t="s">
        <v>396</v>
      </c>
      <c r="L31" s="11">
        <f t="shared" si="2"/>
        <v>2.3667062283945054E-2</v>
      </c>
      <c r="M31" s="11">
        <f t="shared" si="4"/>
        <v>2.3667062283945054E-2</v>
      </c>
      <c r="N31" s="11">
        <v>0</v>
      </c>
      <c r="O31" s="11">
        <v>0</v>
      </c>
      <c r="P31" s="11">
        <v>0</v>
      </c>
      <c r="Q31" s="11">
        <v>0</v>
      </c>
      <c r="R31" s="11">
        <v>0</v>
      </c>
      <c r="S31" s="11">
        <v>0</v>
      </c>
      <c r="T31" s="11">
        <v>0</v>
      </c>
      <c r="U31" s="11">
        <v>0</v>
      </c>
      <c r="V31" s="11">
        <v>0</v>
      </c>
      <c r="W31" s="11">
        <v>0</v>
      </c>
      <c r="X31" s="11">
        <v>0</v>
      </c>
      <c r="Y31" s="11">
        <v>0</v>
      </c>
      <c r="Z31" s="11">
        <v>0</v>
      </c>
      <c r="AA31" s="11">
        <v>0</v>
      </c>
      <c r="AB31" s="11">
        <v>0</v>
      </c>
      <c r="AC31" s="11">
        <v>0</v>
      </c>
      <c r="AD31" s="11">
        <v>0</v>
      </c>
      <c r="AE31" s="11">
        <v>0</v>
      </c>
      <c r="AF31" s="11">
        <v>0</v>
      </c>
      <c r="AG31" s="11">
        <v>0</v>
      </c>
      <c r="AH31" s="11">
        <v>0</v>
      </c>
      <c r="AI31" s="65" t="s">
        <v>447</v>
      </c>
      <c r="AJ31" s="65" t="s">
        <v>395</v>
      </c>
      <c r="AK31" s="65" t="s">
        <v>398</v>
      </c>
      <c r="AL31" s="9">
        <v>43725</v>
      </c>
      <c r="AM31" s="12"/>
    </row>
    <row r="32" spans="1:39" ht="15.5" x14ac:dyDescent="0.35">
      <c r="A32" s="9">
        <v>25</v>
      </c>
      <c r="B32" s="9" t="s">
        <v>392</v>
      </c>
      <c r="C32" s="10" t="s">
        <v>448</v>
      </c>
      <c r="D32" s="9" t="s">
        <v>394</v>
      </c>
      <c r="E32" s="64">
        <v>1.6084700000000001</v>
      </c>
      <c r="F32" s="64">
        <v>1</v>
      </c>
      <c r="G32" s="64">
        <f t="shared" si="0"/>
        <v>1.6084700000000001</v>
      </c>
      <c r="H32" s="11">
        <f t="shared" si="1"/>
        <v>2.5521939749295775E-3</v>
      </c>
      <c r="I32" s="71" t="s">
        <v>321</v>
      </c>
      <c r="J32" s="62" t="s">
        <v>449</v>
      </c>
      <c r="K32" s="65" t="s">
        <v>396</v>
      </c>
      <c r="L32" s="11">
        <f t="shared" si="2"/>
        <v>2.5521939749295775E-3</v>
      </c>
      <c r="M32" s="11">
        <f t="shared" si="4"/>
        <v>2.5521939749295775E-3</v>
      </c>
      <c r="N32" s="11">
        <v>0</v>
      </c>
      <c r="O32" s="11">
        <v>0</v>
      </c>
      <c r="P32" s="11">
        <v>0</v>
      </c>
      <c r="Q32" s="11">
        <v>0</v>
      </c>
      <c r="R32" s="11">
        <v>0</v>
      </c>
      <c r="S32" s="11">
        <v>0</v>
      </c>
      <c r="T32" s="11">
        <v>0</v>
      </c>
      <c r="U32" s="11">
        <v>0</v>
      </c>
      <c r="V32" s="11">
        <v>0</v>
      </c>
      <c r="W32" s="11">
        <v>0</v>
      </c>
      <c r="X32" s="11">
        <v>0</v>
      </c>
      <c r="Y32" s="11">
        <v>0</v>
      </c>
      <c r="Z32" s="11">
        <v>0</v>
      </c>
      <c r="AA32" s="11">
        <v>0</v>
      </c>
      <c r="AB32" s="11">
        <v>0</v>
      </c>
      <c r="AC32" s="11">
        <v>0</v>
      </c>
      <c r="AD32" s="11">
        <v>0</v>
      </c>
      <c r="AE32" s="11">
        <v>0</v>
      </c>
      <c r="AF32" s="11">
        <v>0</v>
      </c>
      <c r="AG32" s="11">
        <v>0</v>
      </c>
      <c r="AH32" s="11">
        <v>0</v>
      </c>
      <c r="AI32" s="65" t="s">
        <v>450</v>
      </c>
      <c r="AJ32" s="65" t="s">
        <v>395</v>
      </c>
      <c r="AK32" s="65" t="s">
        <v>398</v>
      </c>
      <c r="AL32" s="9">
        <v>43725</v>
      </c>
      <c r="AM32" s="12"/>
    </row>
    <row r="33" spans="1:39" ht="15.5" x14ac:dyDescent="0.35">
      <c r="A33" s="9">
        <v>26</v>
      </c>
      <c r="B33" s="9" t="s">
        <v>392</v>
      </c>
      <c r="C33" s="10" t="s">
        <v>448</v>
      </c>
      <c r="D33" s="9" t="s">
        <v>394</v>
      </c>
      <c r="E33" s="64">
        <v>1.2135499999999999</v>
      </c>
      <c r="F33" s="64">
        <v>1</v>
      </c>
      <c r="G33" s="64">
        <f t="shared" si="0"/>
        <v>1.2135499999999999</v>
      </c>
      <c r="H33" s="11">
        <f t="shared" si="1"/>
        <v>1.9255659093895372E-3</v>
      </c>
      <c r="I33" s="71" t="s">
        <v>322</v>
      </c>
      <c r="J33" s="62" t="s">
        <v>449</v>
      </c>
      <c r="K33" s="65" t="s">
        <v>396</v>
      </c>
      <c r="L33" s="11">
        <f t="shared" si="2"/>
        <v>1.9255659093895372E-3</v>
      </c>
      <c r="M33" s="11">
        <f t="shared" si="4"/>
        <v>1.9255659093895372E-3</v>
      </c>
      <c r="N33" s="11">
        <v>0</v>
      </c>
      <c r="O33" s="11">
        <v>0</v>
      </c>
      <c r="P33" s="11">
        <v>0</v>
      </c>
      <c r="Q33" s="11">
        <v>0</v>
      </c>
      <c r="R33" s="11">
        <v>0</v>
      </c>
      <c r="S33" s="11">
        <v>0</v>
      </c>
      <c r="T33" s="11">
        <v>0</v>
      </c>
      <c r="U33" s="11">
        <v>0</v>
      </c>
      <c r="V33" s="11">
        <v>0</v>
      </c>
      <c r="W33" s="11">
        <v>0</v>
      </c>
      <c r="X33" s="11">
        <v>0</v>
      </c>
      <c r="Y33" s="11">
        <v>0</v>
      </c>
      <c r="Z33" s="11">
        <v>0</v>
      </c>
      <c r="AA33" s="11">
        <v>0</v>
      </c>
      <c r="AB33" s="11">
        <v>0</v>
      </c>
      <c r="AC33" s="11">
        <v>0</v>
      </c>
      <c r="AD33" s="11">
        <v>0</v>
      </c>
      <c r="AE33" s="11">
        <v>0</v>
      </c>
      <c r="AF33" s="11">
        <v>0</v>
      </c>
      <c r="AG33" s="11">
        <v>0</v>
      </c>
      <c r="AH33" s="11">
        <v>0</v>
      </c>
      <c r="AI33" s="65" t="s">
        <v>450</v>
      </c>
      <c r="AJ33" s="65" t="s">
        <v>395</v>
      </c>
      <c r="AK33" s="65" t="s">
        <v>398</v>
      </c>
      <c r="AL33" s="9">
        <v>43725</v>
      </c>
      <c r="AM33" s="12"/>
    </row>
    <row r="34" spans="1:39" ht="31" x14ac:dyDescent="0.35">
      <c r="A34" s="9">
        <v>27</v>
      </c>
      <c r="B34" s="9" t="s">
        <v>392</v>
      </c>
      <c r="C34" s="10" t="s">
        <v>451</v>
      </c>
      <c r="D34" s="9" t="s">
        <v>394</v>
      </c>
      <c r="E34" s="64">
        <v>2.4674299999999998</v>
      </c>
      <c r="F34" s="64">
        <v>1</v>
      </c>
      <c r="G34" s="64">
        <f t="shared" si="0"/>
        <v>2.4674299999999998</v>
      </c>
      <c r="H34" s="11">
        <f t="shared" si="1"/>
        <v>3.9151242979729101E-3</v>
      </c>
      <c r="I34" s="9" t="s">
        <v>317</v>
      </c>
      <c r="J34" s="62" t="s">
        <v>449</v>
      </c>
      <c r="K34" s="65" t="s">
        <v>396</v>
      </c>
      <c r="L34" s="11">
        <f t="shared" si="2"/>
        <v>3.9151242979729101E-3</v>
      </c>
      <c r="M34" s="11">
        <f t="shared" si="4"/>
        <v>3.9151242979729101E-3</v>
      </c>
      <c r="N34" s="11">
        <v>0</v>
      </c>
      <c r="O34" s="11">
        <v>0</v>
      </c>
      <c r="P34" s="11">
        <v>0</v>
      </c>
      <c r="Q34" s="11">
        <v>0</v>
      </c>
      <c r="R34" s="11">
        <v>0</v>
      </c>
      <c r="S34" s="11">
        <v>0</v>
      </c>
      <c r="T34" s="11">
        <v>0</v>
      </c>
      <c r="U34" s="11">
        <v>0</v>
      </c>
      <c r="V34" s="11">
        <v>0</v>
      </c>
      <c r="W34" s="11">
        <v>0</v>
      </c>
      <c r="X34" s="11">
        <v>0</v>
      </c>
      <c r="Y34" s="11">
        <v>0</v>
      </c>
      <c r="Z34" s="11">
        <v>0</v>
      </c>
      <c r="AA34" s="11">
        <v>0</v>
      </c>
      <c r="AB34" s="11">
        <v>0</v>
      </c>
      <c r="AC34" s="11">
        <v>0</v>
      </c>
      <c r="AD34" s="11">
        <v>0</v>
      </c>
      <c r="AE34" s="11">
        <v>0</v>
      </c>
      <c r="AF34" s="11">
        <v>0</v>
      </c>
      <c r="AG34" s="11">
        <v>0</v>
      </c>
      <c r="AH34" s="11">
        <v>0</v>
      </c>
      <c r="AI34" s="65" t="s">
        <v>452</v>
      </c>
      <c r="AJ34" s="65" t="s">
        <v>453</v>
      </c>
      <c r="AK34" s="65" t="s">
        <v>398</v>
      </c>
      <c r="AL34" s="9">
        <v>43773</v>
      </c>
      <c r="AM34" s="12"/>
    </row>
    <row r="35" spans="1:39" ht="31" x14ac:dyDescent="0.35">
      <c r="A35" s="9">
        <v>28</v>
      </c>
      <c r="B35" s="9" t="s">
        <v>392</v>
      </c>
      <c r="C35" s="10" t="s">
        <v>444</v>
      </c>
      <c r="D35" s="9" t="s">
        <v>394</v>
      </c>
      <c r="E35" s="64">
        <v>2.3009999999999999E-2</v>
      </c>
      <c r="F35" s="64">
        <f>1/2</f>
        <v>0.5</v>
      </c>
      <c r="G35" s="64">
        <f t="shared" si="0"/>
        <v>1.1505E-2</v>
      </c>
      <c r="H35" s="11">
        <f t="shared" si="1"/>
        <v>1.8255231170966688E-5</v>
      </c>
      <c r="I35" s="9" t="s">
        <v>304</v>
      </c>
      <c r="J35" s="62" t="s">
        <v>449</v>
      </c>
      <c r="K35" s="65" t="s">
        <v>396</v>
      </c>
      <c r="L35" s="11">
        <f t="shared" si="2"/>
        <v>1.8255231170966688E-5</v>
      </c>
      <c r="M35" s="11">
        <f t="shared" si="4"/>
        <v>1.8255231170966688E-5</v>
      </c>
      <c r="N35" s="11">
        <v>0</v>
      </c>
      <c r="O35" s="11">
        <v>0</v>
      </c>
      <c r="P35" s="11">
        <v>0</v>
      </c>
      <c r="Q35" s="11">
        <v>0</v>
      </c>
      <c r="R35" s="11">
        <v>0</v>
      </c>
      <c r="S35" s="11">
        <v>0</v>
      </c>
      <c r="T35" s="11">
        <v>0</v>
      </c>
      <c r="U35" s="11">
        <v>0</v>
      </c>
      <c r="V35" s="11">
        <v>0</v>
      </c>
      <c r="W35" s="11">
        <v>0</v>
      </c>
      <c r="X35" s="11">
        <v>0</v>
      </c>
      <c r="Y35" s="11">
        <v>0</v>
      </c>
      <c r="Z35" s="11">
        <v>0</v>
      </c>
      <c r="AA35" s="11">
        <v>0</v>
      </c>
      <c r="AB35" s="11">
        <v>0</v>
      </c>
      <c r="AC35" s="11">
        <v>0</v>
      </c>
      <c r="AD35" s="11">
        <v>0</v>
      </c>
      <c r="AE35" s="11">
        <v>0</v>
      </c>
      <c r="AF35" s="11">
        <v>0</v>
      </c>
      <c r="AG35" s="11">
        <v>0</v>
      </c>
      <c r="AH35" s="11">
        <v>0</v>
      </c>
      <c r="AI35" s="65" t="s">
        <v>445</v>
      </c>
      <c r="AJ35" s="65" t="s">
        <v>395</v>
      </c>
      <c r="AK35" s="65" t="s">
        <v>398</v>
      </c>
      <c r="AL35" s="9">
        <v>43725</v>
      </c>
      <c r="AM35" s="12"/>
    </row>
    <row r="36" spans="1:39" ht="15.5" x14ac:dyDescent="0.35">
      <c r="A36" s="9">
        <v>28</v>
      </c>
      <c r="B36" s="9" t="s">
        <v>392</v>
      </c>
      <c r="C36" s="10" t="s">
        <v>446</v>
      </c>
      <c r="D36" s="9" t="s">
        <v>394</v>
      </c>
      <c r="E36" s="64">
        <v>2.3009999999999999E-2</v>
      </c>
      <c r="F36" s="64">
        <f>1/2</f>
        <v>0.5</v>
      </c>
      <c r="G36" s="64">
        <f t="shared" si="0"/>
        <v>1.1505E-2</v>
      </c>
      <c r="H36" s="11">
        <f t="shared" si="1"/>
        <v>1.8255231170966688E-5</v>
      </c>
      <c r="I36" s="9" t="s">
        <v>304</v>
      </c>
      <c r="J36" s="62" t="s">
        <v>449</v>
      </c>
      <c r="K36" s="65" t="s">
        <v>396</v>
      </c>
      <c r="L36" s="11">
        <f t="shared" si="2"/>
        <v>1.8255231170966688E-5</v>
      </c>
      <c r="M36" s="11">
        <f t="shared" si="4"/>
        <v>1.8255231170966688E-5</v>
      </c>
      <c r="N36" s="11">
        <v>0</v>
      </c>
      <c r="O36" s="11">
        <v>0</v>
      </c>
      <c r="P36" s="11">
        <v>0</v>
      </c>
      <c r="Q36" s="11">
        <v>0</v>
      </c>
      <c r="R36" s="11">
        <v>0</v>
      </c>
      <c r="S36" s="11">
        <v>0</v>
      </c>
      <c r="T36" s="11">
        <v>0</v>
      </c>
      <c r="U36" s="11">
        <v>0</v>
      </c>
      <c r="V36" s="11">
        <v>0</v>
      </c>
      <c r="W36" s="11">
        <v>0</v>
      </c>
      <c r="X36" s="11">
        <v>0</v>
      </c>
      <c r="Y36" s="11">
        <v>0</v>
      </c>
      <c r="Z36" s="11">
        <v>0</v>
      </c>
      <c r="AA36" s="11">
        <v>0</v>
      </c>
      <c r="AB36" s="11">
        <v>0</v>
      </c>
      <c r="AC36" s="11">
        <v>0</v>
      </c>
      <c r="AD36" s="11">
        <v>0</v>
      </c>
      <c r="AE36" s="11">
        <v>0</v>
      </c>
      <c r="AF36" s="11">
        <v>0</v>
      </c>
      <c r="AG36" s="11">
        <v>0</v>
      </c>
      <c r="AH36" s="11">
        <v>0</v>
      </c>
      <c r="AI36" s="65" t="s">
        <v>447</v>
      </c>
      <c r="AJ36" s="65" t="s">
        <v>395</v>
      </c>
      <c r="AK36" s="65" t="s">
        <v>398</v>
      </c>
      <c r="AL36" s="9">
        <v>43725</v>
      </c>
      <c r="AM36" s="12"/>
    </row>
    <row r="37" spans="1:39" ht="31" x14ac:dyDescent="0.35">
      <c r="A37" s="9">
        <v>29</v>
      </c>
      <c r="B37" s="9" t="s">
        <v>454</v>
      </c>
      <c r="C37" s="10" t="s">
        <v>455</v>
      </c>
      <c r="D37" s="9" t="s">
        <v>400</v>
      </c>
      <c r="E37" s="64">
        <v>4.7317600000000004</v>
      </c>
      <c r="F37" s="64">
        <v>1</v>
      </c>
      <c r="G37" s="64">
        <f>E37*F37</f>
        <v>4.7317600000000004</v>
      </c>
      <c r="H37" s="11">
        <f t="shared" si="1"/>
        <v>7.5079854537621338E-3</v>
      </c>
      <c r="I37" s="9" t="s">
        <v>456</v>
      </c>
      <c r="J37" s="62" t="s">
        <v>395</v>
      </c>
      <c r="K37" s="65" t="s">
        <v>396</v>
      </c>
      <c r="L37" s="11">
        <f>M37+N37+O37+P37</f>
        <v>0</v>
      </c>
      <c r="M37" s="11">
        <v>0</v>
      </c>
      <c r="N37" s="11">
        <v>0</v>
      </c>
      <c r="O37" s="11">
        <v>0</v>
      </c>
      <c r="P37" s="11">
        <v>0</v>
      </c>
      <c r="Q37" s="11">
        <v>0</v>
      </c>
      <c r="R37" s="11">
        <v>0</v>
      </c>
      <c r="S37" s="11">
        <v>0</v>
      </c>
      <c r="T37" s="11">
        <v>0</v>
      </c>
      <c r="U37" s="11">
        <v>0</v>
      </c>
      <c r="V37" s="11">
        <v>0</v>
      </c>
      <c r="W37" s="11">
        <v>0</v>
      </c>
      <c r="X37" s="11">
        <v>0</v>
      </c>
      <c r="Y37" s="11">
        <v>0</v>
      </c>
      <c r="Z37" s="11">
        <v>0</v>
      </c>
      <c r="AA37" s="11">
        <v>0</v>
      </c>
      <c r="AB37" s="11">
        <v>0</v>
      </c>
      <c r="AC37" s="11">
        <v>0</v>
      </c>
      <c r="AD37" s="11">
        <v>0</v>
      </c>
      <c r="AE37" s="11">
        <v>0</v>
      </c>
      <c r="AF37" s="11">
        <v>0</v>
      </c>
      <c r="AG37" s="11">
        <v>0</v>
      </c>
      <c r="AH37" s="11">
        <v>0</v>
      </c>
      <c r="AI37" s="65" t="s">
        <v>457</v>
      </c>
      <c r="AJ37" s="65" t="s">
        <v>458</v>
      </c>
      <c r="AK37" s="65" t="s">
        <v>459</v>
      </c>
      <c r="AL37" s="9">
        <v>75070</v>
      </c>
      <c r="AM37" s="13"/>
    </row>
    <row r="38" spans="1:39" ht="31" x14ac:dyDescent="0.35">
      <c r="A38" s="9">
        <v>29</v>
      </c>
      <c r="B38" s="9" t="s">
        <v>454</v>
      </c>
      <c r="C38" s="10" t="s">
        <v>460</v>
      </c>
      <c r="D38" s="9" t="s">
        <v>400</v>
      </c>
      <c r="E38" s="64">
        <v>4.7317600000000004</v>
      </c>
      <c r="F38" s="64" t="s">
        <v>461</v>
      </c>
      <c r="G38" s="64" t="s">
        <v>461</v>
      </c>
      <c r="H38" s="64" t="s">
        <v>461</v>
      </c>
      <c r="I38" s="9" t="s">
        <v>456</v>
      </c>
      <c r="J38" s="62" t="s">
        <v>395</v>
      </c>
      <c r="K38" s="65" t="s">
        <v>396</v>
      </c>
      <c r="L38" s="11" t="s">
        <v>461</v>
      </c>
      <c r="M38" s="11" t="s">
        <v>461</v>
      </c>
      <c r="N38" s="11" t="s">
        <v>461</v>
      </c>
      <c r="O38" s="11" t="s">
        <v>461</v>
      </c>
      <c r="P38" s="11" t="s">
        <v>461</v>
      </c>
      <c r="Q38" s="11" t="s">
        <v>461</v>
      </c>
      <c r="R38" s="11" t="s">
        <v>461</v>
      </c>
      <c r="S38" s="11" t="s">
        <v>461</v>
      </c>
      <c r="T38" s="11" t="s">
        <v>461</v>
      </c>
      <c r="U38" s="11" t="s">
        <v>461</v>
      </c>
      <c r="V38" s="11" t="s">
        <v>461</v>
      </c>
      <c r="W38" s="11" t="s">
        <v>461</v>
      </c>
      <c r="X38" s="11" t="s">
        <v>461</v>
      </c>
      <c r="Y38" s="11" t="s">
        <v>461</v>
      </c>
      <c r="Z38" s="11" t="s">
        <v>461</v>
      </c>
      <c r="AA38" s="11" t="s">
        <v>461</v>
      </c>
      <c r="AB38" s="11" t="s">
        <v>461</v>
      </c>
      <c r="AC38" s="11" t="s">
        <v>461</v>
      </c>
      <c r="AD38" s="11" t="s">
        <v>461</v>
      </c>
      <c r="AE38" s="11" t="s">
        <v>461</v>
      </c>
      <c r="AF38" s="11" t="s">
        <v>461</v>
      </c>
      <c r="AG38" s="11" t="s">
        <v>461</v>
      </c>
      <c r="AH38" s="11" t="s">
        <v>461</v>
      </c>
      <c r="AI38" s="65" t="s">
        <v>462</v>
      </c>
      <c r="AJ38" s="65" t="s">
        <v>463</v>
      </c>
      <c r="AK38" s="65" t="s">
        <v>464</v>
      </c>
      <c r="AL38" s="9">
        <v>44689</v>
      </c>
      <c r="AM38" s="13"/>
    </row>
    <row r="39" spans="1:39" ht="31" x14ac:dyDescent="0.35">
      <c r="A39" s="9">
        <v>30</v>
      </c>
      <c r="B39" s="9" t="s">
        <v>392</v>
      </c>
      <c r="C39" s="10" t="s">
        <v>451</v>
      </c>
      <c r="D39" s="9" t="s">
        <v>394</v>
      </c>
      <c r="E39" s="64">
        <v>1.8255999999999999</v>
      </c>
      <c r="F39" s="64">
        <v>1</v>
      </c>
      <c r="G39" s="64">
        <f t="shared" ref="G39:G44" si="5">E39*F39</f>
        <v>1.8255999999999999</v>
      </c>
      <c r="H39" s="11">
        <f t="shared" ref="H39:H44" si="6">G39/$G$1172</f>
        <v>2.8967188201405288E-3</v>
      </c>
      <c r="I39" s="9" t="s">
        <v>326</v>
      </c>
      <c r="J39" s="62" t="s">
        <v>449</v>
      </c>
      <c r="K39" s="65" t="s">
        <v>396</v>
      </c>
      <c r="L39" s="11">
        <f t="shared" ref="L39:L44" si="7">M39+N39+O39+P39</f>
        <v>2.8967188201405288E-3</v>
      </c>
      <c r="M39" s="11">
        <f>H39</f>
        <v>2.8967188201405288E-3</v>
      </c>
      <c r="N39" s="11">
        <v>0</v>
      </c>
      <c r="O39" s="11">
        <v>0</v>
      </c>
      <c r="P39" s="11">
        <v>0</v>
      </c>
      <c r="Q39" s="11">
        <v>0</v>
      </c>
      <c r="R39" s="11">
        <v>0</v>
      </c>
      <c r="S39" s="11">
        <v>0</v>
      </c>
      <c r="T39" s="11">
        <v>0</v>
      </c>
      <c r="U39" s="11">
        <v>0</v>
      </c>
      <c r="V39" s="11">
        <v>0</v>
      </c>
      <c r="W39" s="11">
        <v>0</v>
      </c>
      <c r="X39" s="11">
        <v>0</v>
      </c>
      <c r="Y39" s="11">
        <v>0</v>
      </c>
      <c r="Z39" s="11">
        <v>0</v>
      </c>
      <c r="AA39" s="11">
        <v>0</v>
      </c>
      <c r="AB39" s="11">
        <v>0</v>
      </c>
      <c r="AC39" s="11">
        <v>0</v>
      </c>
      <c r="AD39" s="11">
        <v>0</v>
      </c>
      <c r="AE39" s="11">
        <v>0</v>
      </c>
      <c r="AF39" s="11">
        <v>0</v>
      </c>
      <c r="AG39" s="11">
        <v>0</v>
      </c>
      <c r="AH39" s="11">
        <v>0</v>
      </c>
      <c r="AI39" s="65" t="s">
        <v>452</v>
      </c>
      <c r="AJ39" s="65" t="s">
        <v>453</v>
      </c>
      <c r="AK39" s="65" t="s">
        <v>398</v>
      </c>
      <c r="AL39" s="9">
        <v>43773</v>
      </c>
      <c r="AM39" s="12"/>
    </row>
    <row r="40" spans="1:39" ht="31" x14ac:dyDescent="0.35">
      <c r="A40" s="9">
        <v>31</v>
      </c>
      <c r="B40" s="9" t="s">
        <v>392</v>
      </c>
      <c r="C40" s="10" t="s">
        <v>465</v>
      </c>
      <c r="D40" s="9" t="s">
        <v>394</v>
      </c>
      <c r="E40" s="64">
        <v>22.31934</v>
      </c>
      <c r="F40" s="64">
        <v>1</v>
      </c>
      <c r="G40" s="64">
        <f t="shared" si="5"/>
        <v>22.31934</v>
      </c>
      <c r="H40" s="11">
        <f t="shared" si="6"/>
        <v>3.5414577251925566E-2</v>
      </c>
      <c r="I40" s="9" t="s">
        <v>299</v>
      </c>
      <c r="J40" s="62" t="s">
        <v>449</v>
      </c>
      <c r="K40" s="65" t="s">
        <v>396</v>
      </c>
      <c r="L40" s="11">
        <f t="shared" si="7"/>
        <v>3.5414577251925566E-2</v>
      </c>
      <c r="M40" s="11">
        <f>H40</f>
        <v>3.5414577251925566E-2</v>
      </c>
      <c r="N40" s="11">
        <v>0</v>
      </c>
      <c r="O40" s="11">
        <v>0</v>
      </c>
      <c r="P40" s="11">
        <v>0</v>
      </c>
      <c r="Q40" s="11">
        <v>0</v>
      </c>
      <c r="R40" s="11">
        <v>0</v>
      </c>
      <c r="S40" s="11">
        <v>0</v>
      </c>
      <c r="T40" s="11">
        <v>0</v>
      </c>
      <c r="U40" s="11">
        <v>0</v>
      </c>
      <c r="V40" s="11">
        <v>0</v>
      </c>
      <c r="W40" s="11">
        <v>0</v>
      </c>
      <c r="X40" s="11">
        <v>0</v>
      </c>
      <c r="Y40" s="11">
        <v>0</v>
      </c>
      <c r="Z40" s="11">
        <v>0</v>
      </c>
      <c r="AA40" s="11">
        <v>0</v>
      </c>
      <c r="AB40" s="11">
        <v>0</v>
      </c>
      <c r="AC40" s="11">
        <v>0</v>
      </c>
      <c r="AD40" s="11">
        <v>0</v>
      </c>
      <c r="AE40" s="11">
        <v>0</v>
      </c>
      <c r="AF40" s="11">
        <v>0</v>
      </c>
      <c r="AG40" s="11">
        <v>0</v>
      </c>
      <c r="AH40" s="11">
        <v>0</v>
      </c>
      <c r="AI40" s="65" t="s">
        <v>466</v>
      </c>
      <c r="AJ40" s="65" t="s">
        <v>395</v>
      </c>
      <c r="AK40" s="65" t="s">
        <v>398</v>
      </c>
      <c r="AL40" s="9">
        <v>43725</v>
      </c>
      <c r="AM40" s="12"/>
    </row>
    <row r="41" spans="1:39" ht="31" x14ac:dyDescent="0.35">
      <c r="A41" s="9">
        <v>32</v>
      </c>
      <c r="B41" s="9" t="s">
        <v>392</v>
      </c>
      <c r="C41" s="10" t="s">
        <v>465</v>
      </c>
      <c r="D41" s="9" t="s">
        <v>394</v>
      </c>
      <c r="E41" s="64">
        <v>5.00054</v>
      </c>
      <c r="F41" s="64">
        <v>1</v>
      </c>
      <c r="G41" s="64">
        <f t="shared" si="5"/>
        <v>5.00054</v>
      </c>
      <c r="H41" s="11">
        <f t="shared" si="6"/>
        <v>7.9344644658553478E-3</v>
      </c>
      <c r="I41" s="9" t="s">
        <v>302</v>
      </c>
      <c r="J41" s="62" t="s">
        <v>449</v>
      </c>
      <c r="K41" s="65" t="s">
        <v>396</v>
      </c>
      <c r="L41" s="11">
        <f t="shared" si="7"/>
        <v>7.9344644658553478E-3</v>
      </c>
      <c r="M41" s="11">
        <f>H41</f>
        <v>7.9344644658553478E-3</v>
      </c>
      <c r="N41" s="11">
        <v>0</v>
      </c>
      <c r="O41" s="11">
        <v>0</v>
      </c>
      <c r="P41" s="11">
        <v>0</v>
      </c>
      <c r="Q41" s="11">
        <v>0</v>
      </c>
      <c r="R41" s="11">
        <v>0</v>
      </c>
      <c r="S41" s="11">
        <v>0</v>
      </c>
      <c r="T41" s="11">
        <v>0</v>
      </c>
      <c r="U41" s="11">
        <v>0</v>
      </c>
      <c r="V41" s="11">
        <v>0</v>
      </c>
      <c r="W41" s="11">
        <v>0</v>
      </c>
      <c r="X41" s="11">
        <v>0</v>
      </c>
      <c r="Y41" s="11">
        <v>0</v>
      </c>
      <c r="Z41" s="11">
        <v>0</v>
      </c>
      <c r="AA41" s="11">
        <v>0</v>
      </c>
      <c r="AB41" s="11">
        <v>0</v>
      </c>
      <c r="AC41" s="11">
        <v>0</v>
      </c>
      <c r="AD41" s="11">
        <v>0</v>
      </c>
      <c r="AE41" s="11">
        <v>0</v>
      </c>
      <c r="AF41" s="11">
        <v>0</v>
      </c>
      <c r="AG41" s="11">
        <v>0</v>
      </c>
      <c r="AH41" s="11">
        <v>0</v>
      </c>
      <c r="AI41" s="65" t="s">
        <v>466</v>
      </c>
      <c r="AJ41" s="65" t="s">
        <v>395</v>
      </c>
      <c r="AK41" s="65" t="s">
        <v>398</v>
      </c>
      <c r="AL41" s="9">
        <v>43725</v>
      </c>
      <c r="AM41" s="12"/>
    </row>
    <row r="42" spans="1:39" ht="31" x14ac:dyDescent="0.35">
      <c r="A42" s="9">
        <v>33</v>
      </c>
      <c r="B42" s="9" t="s">
        <v>392</v>
      </c>
      <c r="C42" s="10" t="s">
        <v>465</v>
      </c>
      <c r="D42" s="9" t="s">
        <v>394</v>
      </c>
      <c r="E42" s="64">
        <v>0.24290999999999999</v>
      </c>
      <c r="F42" s="64">
        <v>1</v>
      </c>
      <c r="G42" s="64">
        <f t="shared" si="5"/>
        <v>0.24290999999999999</v>
      </c>
      <c r="H42" s="11">
        <f t="shared" si="6"/>
        <v>3.8543052618335663E-4</v>
      </c>
      <c r="I42" s="9" t="s">
        <v>224</v>
      </c>
      <c r="J42" s="62" t="s">
        <v>449</v>
      </c>
      <c r="K42" s="65" t="s">
        <v>396</v>
      </c>
      <c r="L42" s="11">
        <f t="shared" si="7"/>
        <v>3.8543052618335663E-4</v>
      </c>
      <c r="M42" s="11">
        <f>H42</f>
        <v>3.8543052618335663E-4</v>
      </c>
      <c r="N42" s="11">
        <v>0</v>
      </c>
      <c r="O42" s="11">
        <v>0</v>
      </c>
      <c r="P42" s="11">
        <v>0</v>
      </c>
      <c r="Q42" s="11">
        <v>0</v>
      </c>
      <c r="R42" s="11">
        <v>0</v>
      </c>
      <c r="S42" s="11">
        <v>0</v>
      </c>
      <c r="T42" s="11">
        <v>0</v>
      </c>
      <c r="U42" s="11">
        <v>0</v>
      </c>
      <c r="V42" s="11">
        <v>0</v>
      </c>
      <c r="W42" s="11">
        <v>0</v>
      </c>
      <c r="X42" s="11">
        <v>0</v>
      </c>
      <c r="Y42" s="11">
        <v>0</v>
      </c>
      <c r="Z42" s="11">
        <v>0</v>
      </c>
      <c r="AA42" s="11">
        <v>0</v>
      </c>
      <c r="AB42" s="11">
        <v>0</v>
      </c>
      <c r="AC42" s="11">
        <v>0</v>
      </c>
      <c r="AD42" s="11">
        <v>0</v>
      </c>
      <c r="AE42" s="11">
        <v>0</v>
      </c>
      <c r="AF42" s="11">
        <v>0</v>
      </c>
      <c r="AG42" s="11">
        <v>0</v>
      </c>
      <c r="AH42" s="11">
        <v>0</v>
      </c>
      <c r="AI42" s="65" t="s">
        <v>466</v>
      </c>
      <c r="AJ42" s="65" t="s">
        <v>395</v>
      </c>
      <c r="AK42" s="65" t="s">
        <v>398</v>
      </c>
      <c r="AL42" s="9">
        <v>43725</v>
      </c>
      <c r="AM42" s="12"/>
    </row>
    <row r="43" spans="1:39" ht="15.5" x14ac:dyDescent="0.35">
      <c r="A43" s="9">
        <v>34</v>
      </c>
      <c r="B43" s="9" t="s">
        <v>392</v>
      </c>
      <c r="C43" s="10" t="s">
        <v>467</v>
      </c>
      <c r="D43" s="9" t="s">
        <v>394</v>
      </c>
      <c r="E43" s="64">
        <v>2.7676099999999999</v>
      </c>
      <c r="F43" s="64">
        <v>1</v>
      </c>
      <c r="G43" s="64">
        <f t="shared" si="5"/>
        <v>2.7676099999999999</v>
      </c>
      <c r="H43" s="11">
        <f t="shared" si="6"/>
        <v>4.3914263660216526E-3</v>
      </c>
      <c r="I43" s="9" t="s">
        <v>221</v>
      </c>
      <c r="J43" s="62" t="s">
        <v>395</v>
      </c>
      <c r="K43" s="65" t="s">
        <v>396</v>
      </c>
      <c r="L43" s="11">
        <f t="shared" si="7"/>
        <v>4.3914263660216526E-3</v>
      </c>
      <c r="M43" s="11">
        <f>H43</f>
        <v>4.3914263660216526E-3</v>
      </c>
      <c r="N43" s="11">
        <v>0</v>
      </c>
      <c r="O43" s="11">
        <v>0</v>
      </c>
      <c r="P43" s="11">
        <v>0</v>
      </c>
      <c r="Q43" s="11">
        <v>0</v>
      </c>
      <c r="R43" s="11">
        <v>0</v>
      </c>
      <c r="S43" s="11">
        <v>0</v>
      </c>
      <c r="T43" s="11">
        <v>0</v>
      </c>
      <c r="U43" s="11">
        <v>0</v>
      </c>
      <c r="V43" s="11">
        <v>0</v>
      </c>
      <c r="W43" s="11">
        <v>0</v>
      </c>
      <c r="X43" s="11">
        <v>0</v>
      </c>
      <c r="Y43" s="11">
        <v>0</v>
      </c>
      <c r="Z43" s="11">
        <v>0</v>
      </c>
      <c r="AA43" s="11">
        <v>0</v>
      </c>
      <c r="AB43" s="11">
        <v>0</v>
      </c>
      <c r="AC43" s="11">
        <v>0</v>
      </c>
      <c r="AD43" s="11">
        <v>0</v>
      </c>
      <c r="AE43" s="11">
        <v>0</v>
      </c>
      <c r="AF43" s="11">
        <v>0</v>
      </c>
      <c r="AG43" s="11">
        <v>0</v>
      </c>
      <c r="AH43" s="11">
        <v>0</v>
      </c>
      <c r="AI43" s="65" t="s">
        <v>468</v>
      </c>
      <c r="AJ43" s="65" t="s">
        <v>395</v>
      </c>
      <c r="AK43" s="65" t="s">
        <v>398</v>
      </c>
      <c r="AL43" s="9">
        <v>43725</v>
      </c>
      <c r="AM43" s="12"/>
    </row>
    <row r="44" spans="1:39" ht="31" x14ac:dyDescent="0.35">
      <c r="A44" s="9" t="s">
        <v>469</v>
      </c>
      <c r="B44" s="9" t="s">
        <v>403</v>
      </c>
      <c r="C44" s="10" t="s">
        <v>455</v>
      </c>
      <c r="D44" s="9" t="s">
        <v>394</v>
      </c>
      <c r="E44" s="64">
        <v>1.108E-2</v>
      </c>
      <c r="F44" s="64">
        <v>1</v>
      </c>
      <c r="G44" s="64">
        <f t="shared" si="5"/>
        <v>1.108E-2</v>
      </c>
      <c r="H44" s="11">
        <f t="shared" si="6"/>
        <v>1.7580874521887084E-5</v>
      </c>
      <c r="I44" s="71" t="s">
        <v>470</v>
      </c>
      <c r="J44" s="62" t="s">
        <v>395</v>
      </c>
      <c r="K44" s="65" t="s">
        <v>396</v>
      </c>
      <c r="L44" s="11">
        <f t="shared" si="7"/>
        <v>0</v>
      </c>
      <c r="M44" s="11">
        <v>0</v>
      </c>
      <c r="N44" s="11">
        <v>0</v>
      </c>
      <c r="O44" s="11">
        <v>0</v>
      </c>
      <c r="P44" s="11">
        <v>0</v>
      </c>
      <c r="Q44" s="11">
        <v>0</v>
      </c>
      <c r="R44" s="11">
        <v>0</v>
      </c>
      <c r="S44" s="11">
        <v>0</v>
      </c>
      <c r="T44" s="11">
        <v>0</v>
      </c>
      <c r="U44" s="11">
        <v>0</v>
      </c>
      <c r="V44" s="11">
        <v>0</v>
      </c>
      <c r="W44" s="11">
        <v>0</v>
      </c>
      <c r="X44" s="11">
        <v>0</v>
      </c>
      <c r="Y44" s="11">
        <v>0</v>
      </c>
      <c r="Z44" s="11">
        <v>0</v>
      </c>
      <c r="AA44" s="11">
        <v>0</v>
      </c>
      <c r="AB44" s="11">
        <v>0</v>
      </c>
      <c r="AC44" s="11">
        <f>H44</f>
        <v>1.7580874521887084E-5</v>
      </c>
      <c r="AD44" s="11">
        <v>0</v>
      </c>
      <c r="AE44" s="11">
        <v>0</v>
      </c>
      <c r="AF44" s="11">
        <v>0</v>
      </c>
      <c r="AG44" s="11">
        <v>0</v>
      </c>
      <c r="AH44" s="11">
        <v>0</v>
      </c>
      <c r="AI44" s="65" t="s">
        <v>457</v>
      </c>
      <c r="AJ44" s="65" t="s">
        <v>458</v>
      </c>
      <c r="AK44" s="65" t="s">
        <v>459</v>
      </c>
      <c r="AL44" s="9">
        <v>75070</v>
      </c>
      <c r="AM44" s="12"/>
    </row>
    <row r="45" spans="1:39" ht="31" x14ac:dyDescent="0.35">
      <c r="A45" s="9" t="s">
        <v>469</v>
      </c>
      <c r="B45" s="9" t="s">
        <v>403</v>
      </c>
      <c r="C45" s="10" t="s">
        <v>460</v>
      </c>
      <c r="D45" s="9" t="s">
        <v>394</v>
      </c>
      <c r="E45" s="64">
        <v>1.108E-2</v>
      </c>
      <c r="F45" s="64" t="s">
        <v>461</v>
      </c>
      <c r="G45" s="64" t="s">
        <v>461</v>
      </c>
      <c r="H45" s="64" t="s">
        <v>461</v>
      </c>
      <c r="I45" s="71" t="s">
        <v>470</v>
      </c>
      <c r="J45" s="62" t="s">
        <v>395</v>
      </c>
      <c r="K45" s="65" t="s">
        <v>396</v>
      </c>
      <c r="L45" s="11" t="s">
        <v>461</v>
      </c>
      <c r="M45" s="64" t="s">
        <v>461</v>
      </c>
      <c r="N45" s="64" t="s">
        <v>461</v>
      </c>
      <c r="O45" s="64" t="s">
        <v>461</v>
      </c>
      <c r="P45" s="64" t="s">
        <v>461</v>
      </c>
      <c r="Q45" s="64" t="s">
        <v>461</v>
      </c>
      <c r="R45" s="64" t="s">
        <v>461</v>
      </c>
      <c r="S45" s="64" t="s">
        <v>461</v>
      </c>
      <c r="T45" s="64" t="s">
        <v>461</v>
      </c>
      <c r="U45" s="64" t="s">
        <v>461</v>
      </c>
      <c r="V45" s="11" t="s">
        <v>461</v>
      </c>
      <c r="W45" s="11" t="s">
        <v>461</v>
      </c>
      <c r="X45" s="11" t="s">
        <v>461</v>
      </c>
      <c r="Y45" s="11" t="s">
        <v>461</v>
      </c>
      <c r="Z45" s="11" t="s">
        <v>461</v>
      </c>
      <c r="AA45" s="11" t="s">
        <v>461</v>
      </c>
      <c r="AB45" s="11" t="s">
        <v>461</v>
      </c>
      <c r="AC45" s="11" t="s">
        <v>461</v>
      </c>
      <c r="AD45" s="11" t="s">
        <v>461</v>
      </c>
      <c r="AE45" s="11" t="s">
        <v>461</v>
      </c>
      <c r="AF45" s="11" t="s">
        <v>461</v>
      </c>
      <c r="AG45" s="11" t="s">
        <v>461</v>
      </c>
      <c r="AH45" s="11" t="s">
        <v>461</v>
      </c>
      <c r="AI45" s="65" t="s">
        <v>462</v>
      </c>
      <c r="AJ45" s="65" t="s">
        <v>463</v>
      </c>
      <c r="AK45" s="65" t="s">
        <v>464</v>
      </c>
      <c r="AL45" s="9">
        <v>44689</v>
      </c>
      <c r="AM45" s="12"/>
    </row>
    <row r="46" spans="1:39" ht="15.5" x14ac:dyDescent="0.35">
      <c r="A46" s="9">
        <v>36</v>
      </c>
      <c r="B46" s="9" t="s">
        <v>392</v>
      </c>
      <c r="C46" s="10" t="s">
        <v>467</v>
      </c>
      <c r="D46" s="9" t="s">
        <v>394</v>
      </c>
      <c r="E46" s="64">
        <v>0.25620999999999999</v>
      </c>
      <c r="F46" s="64">
        <v>1</v>
      </c>
      <c r="G46" s="64">
        <f t="shared" ref="G46:G71" si="8">E46*F46</f>
        <v>0.25620999999999999</v>
      </c>
      <c r="H46" s="11">
        <f t="shared" ref="H46:H71" si="9">G46/$G$1172</f>
        <v>4.0653392249573013E-4</v>
      </c>
      <c r="I46" s="9" t="s">
        <v>471</v>
      </c>
      <c r="J46" s="62" t="s">
        <v>449</v>
      </c>
      <c r="K46" s="65" t="s">
        <v>396</v>
      </c>
      <c r="L46" s="11">
        <f t="shared" ref="L46:L77" si="10">M46+N46+O46+P46</f>
        <v>4.0653392249573013E-4</v>
      </c>
      <c r="M46" s="11">
        <f t="shared" ref="M46:M55" si="11">H46</f>
        <v>4.0653392249573013E-4</v>
      </c>
      <c r="N46" s="11">
        <v>0</v>
      </c>
      <c r="O46" s="11">
        <v>0</v>
      </c>
      <c r="P46" s="11">
        <v>0</v>
      </c>
      <c r="Q46" s="11">
        <v>0</v>
      </c>
      <c r="R46" s="11">
        <v>0</v>
      </c>
      <c r="S46" s="11">
        <v>0</v>
      </c>
      <c r="T46" s="11">
        <v>0</v>
      </c>
      <c r="U46" s="11">
        <v>0</v>
      </c>
      <c r="V46" s="11">
        <v>0</v>
      </c>
      <c r="W46" s="11">
        <v>0</v>
      </c>
      <c r="X46" s="11">
        <v>0</v>
      </c>
      <c r="Y46" s="11">
        <v>0</v>
      </c>
      <c r="Z46" s="11">
        <v>0</v>
      </c>
      <c r="AA46" s="11">
        <v>0</v>
      </c>
      <c r="AB46" s="11">
        <v>0</v>
      </c>
      <c r="AC46" s="11">
        <v>0</v>
      </c>
      <c r="AD46" s="11">
        <v>0</v>
      </c>
      <c r="AE46" s="11">
        <v>0</v>
      </c>
      <c r="AF46" s="11">
        <v>0</v>
      </c>
      <c r="AG46" s="11">
        <v>0</v>
      </c>
      <c r="AH46" s="11">
        <v>0</v>
      </c>
      <c r="AI46" s="65" t="s">
        <v>468</v>
      </c>
      <c r="AJ46" s="65" t="s">
        <v>395</v>
      </c>
      <c r="AK46" s="65" t="s">
        <v>398</v>
      </c>
      <c r="AL46" s="9">
        <v>43725</v>
      </c>
      <c r="AM46" s="12"/>
    </row>
    <row r="47" spans="1:39" ht="31" x14ac:dyDescent="0.35">
      <c r="A47" s="9">
        <v>37</v>
      </c>
      <c r="B47" s="9" t="s">
        <v>392</v>
      </c>
      <c r="C47" s="10" t="s">
        <v>472</v>
      </c>
      <c r="D47" s="9" t="s">
        <v>394</v>
      </c>
      <c r="E47" s="64">
        <v>3.5008300000000001</v>
      </c>
      <c r="F47" s="64">
        <v>0.42462899999999998</v>
      </c>
      <c r="G47" s="64">
        <f t="shared" si="8"/>
        <v>1.48655394207</v>
      </c>
      <c r="H47" s="11">
        <f t="shared" si="9"/>
        <v>2.3587471412950607E-3</v>
      </c>
      <c r="I47" s="9" t="s">
        <v>267</v>
      </c>
      <c r="J47" s="62" t="s">
        <v>449</v>
      </c>
      <c r="K47" s="65" t="s">
        <v>396</v>
      </c>
      <c r="L47" s="11">
        <f t="shared" si="10"/>
        <v>2.3587471412950607E-3</v>
      </c>
      <c r="M47" s="11">
        <f t="shared" si="11"/>
        <v>2.3587471412950607E-3</v>
      </c>
      <c r="N47" s="11">
        <v>0</v>
      </c>
      <c r="O47" s="11">
        <v>0</v>
      </c>
      <c r="P47" s="11">
        <v>0</v>
      </c>
      <c r="Q47" s="11">
        <v>0</v>
      </c>
      <c r="R47" s="11">
        <v>0</v>
      </c>
      <c r="S47" s="11">
        <v>0</v>
      </c>
      <c r="T47" s="11">
        <v>0</v>
      </c>
      <c r="U47" s="11">
        <v>0</v>
      </c>
      <c r="V47" s="11">
        <v>0</v>
      </c>
      <c r="W47" s="11">
        <v>0</v>
      </c>
      <c r="X47" s="11">
        <v>0</v>
      </c>
      <c r="Y47" s="11">
        <v>0</v>
      </c>
      <c r="Z47" s="11">
        <v>0</v>
      </c>
      <c r="AA47" s="11">
        <v>0</v>
      </c>
      <c r="AB47" s="11">
        <v>0</v>
      </c>
      <c r="AC47" s="11">
        <v>0</v>
      </c>
      <c r="AD47" s="11">
        <v>0</v>
      </c>
      <c r="AE47" s="11">
        <v>0</v>
      </c>
      <c r="AF47" s="11">
        <v>0</v>
      </c>
      <c r="AG47" s="11">
        <v>0</v>
      </c>
      <c r="AH47" s="11">
        <v>0</v>
      </c>
      <c r="AI47" s="65" t="s">
        <v>473</v>
      </c>
      <c r="AJ47" s="65" t="s">
        <v>474</v>
      </c>
      <c r="AK47" s="65" t="s">
        <v>459</v>
      </c>
      <c r="AL47" s="9">
        <v>76102</v>
      </c>
      <c r="AM47" s="12"/>
    </row>
    <row r="48" spans="1:39" ht="31" x14ac:dyDescent="0.35">
      <c r="A48" s="9">
        <v>37</v>
      </c>
      <c r="B48" s="9" t="s">
        <v>392</v>
      </c>
      <c r="C48" s="10" t="s">
        <v>475</v>
      </c>
      <c r="D48" s="9" t="s">
        <v>394</v>
      </c>
      <c r="E48" s="64">
        <v>3.5008300000000001</v>
      </c>
      <c r="F48" s="64">
        <v>0.57537099999999997</v>
      </c>
      <c r="G48" s="64">
        <f t="shared" si="8"/>
        <v>2.0142760579300001</v>
      </c>
      <c r="H48" s="11">
        <f t="shared" si="9"/>
        <v>3.1960951829339977E-3</v>
      </c>
      <c r="I48" s="9" t="s">
        <v>267</v>
      </c>
      <c r="J48" s="62" t="s">
        <v>449</v>
      </c>
      <c r="K48" s="65" t="s">
        <v>396</v>
      </c>
      <c r="L48" s="11">
        <f t="shared" si="10"/>
        <v>3.1960951829339977E-3</v>
      </c>
      <c r="M48" s="11">
        <f t="shared" si="11"/>
        <v>3.1960951829339977E-3</v>
      </c>
      <c r="N48" s="11">
        <v>0</v>
      </c>
      <c r="O48" s="11">
        <v>0</v>
      </c>
      <c r="P48" s="11">
        <v>0</v>
      </c>
      <c r="Q48" s="11">
        <v>0</v>
      </c>
      <c r="R48" s="11">
        <v>0</v>
      </c>
      <c r="S48" s="11">
        <v>0</v>
      </c>
      <c r="T48" s="11">
        <v>0</v>
      </c>
      <c r="U48" s="11">
        <v>0</v>
      </c>
      <c r="V48" s="11">
        <v>0</v>
      </c>
      <c r="W48" s="11">
        <v>0</v>
      </c>
      <c r="X48" s="11">
        <v>0</v>
      </c>
      <c r="Y48" s="11">
        <v>0</v>
      </c>
      <c r="Z48" s="11">
        <v>0</v>
      </c>
      <c r="AA48" s="11">
        <v>0</v>
      </c>
      <c r="AB48" s="11">
        <v>0</v>
      </c>
      <c r="AC48" s="11">
        <v>0</v>
      </c>
      <c r="AD48" s="11">
        <v>0</v>
      </c>
      <c r="AE48" s="11">
        <v>0</v>
      </c>
      <c r="AF48" s="11">
        <v>0</v>
      </c>
      <c r="AG48" s="11">
        <v>0</v>
      </c>
      <c r="AH48" s="11">
        <v>0</v>
      </c>
      <c r="AI48" s="65" t="s">
        <v>476</v>
      </c>
      <c r="AJ48" s="65" t="s">
        <v>395</v>
      </c>
      <c r="AK48" s="65" t="s">
        <v>398</v>
      </c>
      <c r="AL48" s="9">
        <v>43725</v>
      </c>
      <c r="AM48" s="12"/>
    </row>
    <row r="49" spans="1:39" ht="15.5" x14ac:dyDescent="0.35">
      <c r="A49" s="9">
        <v>38</v>
      </c>
      <c r="B49" s="9" t="s">
        <v>392</v>
      </c>
      <c r="C49" s="10" t="s">
        <v>477</v>
      </c>
      <c r="D49" s="9" t="s">
        <v>394</v>
      </c>
      <c r="E49" s="64">
        <v>2.7483900000000001</v>
      </c>
      <c r="F49" s="64">
        <v>0.57537099999999997</v>
      </c>
      <c r="G49" s="64">
        <f t="shared" si="8"/>
        <v>1.58134390269</v>
      </c>
      <c r="H49" s="11">
        <f t="shared" si="9"/>
        <v>2.5091524123776274E-3</v>
      </c>
      <c r="I49" s="9" t="s">
        <v>273</v>
      </c>
      <c r="J49" s="62" t="s">
        <v>449</v>
      </c>
      <c r="K49" s="65" t="s">
        <v>396</v>
      </c>
      <c r="L49" s="11">
        <f t="shared" si="10"/>
        <v>2.5091524123776274E-3</v>
      </c>
      <c r="M49" s="11">
        <f t="shared" si="11"/>
        <v>2.5091524123776274E-3</v>
      </c>
      <c r="N49" s="11">
        <v>0</v>
      </c>
      <c r="O49" s="11">
        <v>0</v>
      </c>
      <c r="P49" s="11">
        <v>0</v>
      </c>
      <c r="Q49" s="11">
        <v>0</v>
      </c>
      <c r="R49" s="11">
        <v>0</v>
      </c>
      <c r="S49" s="11">
        <v>0</v>
      </c>
      <c r="T49" s="11">
        <v>0</v>
      </c>
      <c r="U49" s="11">
        <v>0</v>
      </c>
      <c r="V49" s="11">
        <v>0</v>
      </c>
      <c r="W49" s="11">
        <v>0</v>
      </c>
      <c r="X49" s="11">
        <v>0</v>
      </c>
      <c r="Y49" s="11">
        <v>0</v>
      </c>
      <c r="Z49" s="11">
        <v>0</v>
      </c>
      <c r="AA49" s="11">
        <v>0</v>
      </c>
      <c r="AB49" s="11">
        <v>0</v>
      </c>
      <c r="AC49" s="11">
        <v>0</v>
      </c>
      <c r="AD49" s="11">
        <v>0</v>
      </c>
      <c r="AE49" s="11">
        <v>0</v>
      </c>
      <c r="AF49" s="11">
        <v>0</v>
      </c>
      <c r="AG49" s="11">
        <v>0</v>
      </c>
      <c r="AH49" s="11">
        <v>0</v>
      </c>
      <c r="AI49" s="65" t="s">
        <v>478</v>
      </c>
      <c r="AJ49" s="65" t="s">
        <v>395</v>
      </c>
      <c r="AK49" s="65" t="s">
        <v>398</v>
      </c>
      <c r="AL49" s="9">
        <v>43725</v>
      </c>
      <c r="AM49" s="12"/>
    </row>
    <row r="50" spans="1:39" ht="31" x14ac:dyDescent="0.35">
      <c r="A50" s="9">
        <v>38</v>
      </c>
      <c r="B50" s="9" t="s">
        <v>392</v>
      </c>
      <c r="C50" s="10" t="s">
        <v>472</v>
      </c>
      <c r="D50" s="9" t="s">
        <v>394</v>
      </c>
      <c r="E50" s="64">
        <v>2.7483900000000001</v>
      </c>
      <c r="F50" s="64">
        <v>0.42462899999999998</v>
      </c>
      <c r="G50" s="64">
        <f t="shared" si="8"/>
        <v>1.1670460973100001</v>
      </c>
      <c r="H50" s="11">
        <f t="shared" si="9"/>
        <v>1.8517771658903553E-3</v>
      </c>
      <c r="I50" s="9" t="s">
        <v>273</v>
      </c>
      <c r="J50" s="62" t="s">
        <v>449</v>
      </c>
      <c r="K50" s="65" t="s">
        <v>396</v>
      </c>
      <c r="L50" s="11">
        <f t="shared" si="10"/>
        <v>1.8517771658903553E-3</v>
      </c>
      <c r="M50" s="11">
        <f t="shared" si="11"/>
        <v>1.8517771658903553E-3</v>
      </c>
      <c r="N50" s="11">
        <v>0</v>
      </c>
      <c r="O50" s="11">
        <v>0</v>
      </c>
      <c r="P50" s="11">
        <v>0</v>
      </c>
      <c r="Q50" s="11">
        <v>0</v>
      </c>
      <c r="R50" s="11">
        <v>0</v>
      </c>
      <c r="S50" s="11">
        <v>0</v>
      </c>
      <c r="T50" s="11">
        <v>0</v>
      </c>
      <c r="U50" s="11">
        <v>0</v>
      </c>
      <c r="V50" s="11">
        <v>0</v>
      </c>
      <c r="W50" s="11">
        <v>0</v>
      </c>
      <c r="X50" s="11">
        <v>0</v>
      </c>
      <c r="Y50" s="11">
        <v>0</v>
      </c>
      <c r="Z50" s="11">
        <v>0</v>
      </c>
      <c r="AA50" s="11">
        <v>0</v>
      </c>
      <c r="AB50" s="11">
        <v>0</v>
      </c>
      <c r="AC50" s="11">
        <v>0</v>
      </c>
      <c r="AD50" s="11">
        <v>0</v>
      </c>
      <c r="AE50" s="11">
        <v>0</v>
      </c>
      <c r="AF50" s="11">
        <v>0</v>
      </c>
      <c r="AG50" s="11">
        <v>0</v>
      </c>
      <c r="AH50" s="11">
        <v>0</v>
      </c>
      <c r="AI50" s="65" t="s">
        <v>473</v>
      </c>
      <c r="AJ50" s="65" t="s">
        <v>474</v>
      </c>
      <c r="AK50" s="65" t="s">
        <v>459</v>
      </c>
      <c r="AL50" s="9">
        <v>76102</v>
      </c>
      <c r="AM50" s="12"/>
    </row>
    <row r="51" spans="1:39" ht="15.5" x14ac:dyDescent="0.35">
      <c r="A51" s="9">
        <v>39</v>
      </c>
      <c r="B51" s="9" t="s">
        <v>392</v>
      </c>
      <c r="C51" s="10" t="s">
        <v>479</v>
      </c>
      <c r="D51" s="9" t="s">
        <v>394</v>
      </c>
      <c r="E51" s="64">
        <v>0.62439</v>
      </c>
      <c r="F51" s="64">
        <v>0.57537099999999997</v>
      </c>
      <c r="G51" s="64">
        <f t="shared" si="8"/>
        <v>0.35925589868999996</v>
      </c>
      <c r="H51" s="11">
        <f t="shared" si="9"/>
        <v>5.700390682415765E-4</v>
      </c>
      <c r="I51" s="9" t="s">
        <v>270</v>
      </c>
      <c r="J51" s="62" t="s">
        <v>449</v>
      </c>
      <c r="K51" s="65" t="s">
        <v>396</v>
      </c>
      <c r="L51" s="11">
        <f t="shared" si="10"/>
        <v>5.700390682415765E-4</v>
      </c>
      <c r="M51" s="11">
        <f t="shared" si="11"/>
        <v>5.700390682415765E-4</v>
      </c>
      <c r="N51" s="11">
        <v>0</v>
      </c>
      <c r="O51" s="11">
        <v>0</v>
      </c>
      <c r="P51" s="11">
        <v>0</v>
      </c>
      <c r="Q51" s="11">
        <v>0</v>
      </c>
      <c r="R51" s="11">
        <v>0</v>
      </c>
      <c r="S51" s="11">
        <v>0</v>
      </c>
      <c r="T51" s="11">
        <v>0</v>
      </c>
      <c r="U51" s="11">
        <v>0</v>
      </c>
      <c r="V51" s="11">
        <v>0</v>
      </c>
      <c r="W51" s="11">
        <v>0</v>
      </c>
      <c r="X51" s="11">
        <v>0</v>
      </c>
      <c r="Y51" s="11">
        <v>0</v>
      </c>
      <c r="Z51" s="11">
        <v>0</v>
      </c>
      <c r="AA51" s="11">
        <v>0</v>
      </c>
      <c r="AB51" s="11">
        <v>0</v>
      </c>
      <c r="AC51" s="11">
        <v>0</v>
      </c>
      <c r="AD51" s="11">
        <v>0</v>
      </c>
      <c r="AE51" s="11">
        <v>0</v>
      </c>
      <c r="AF51" s="11">
        <v>0</v>
      </c>
      <c r="AG51" s="11">
        <v>0</v>
      </c>
      <c r="AH51" s="11">
        <v>0</v>
      </c>
      <c r="AI51" s="65" t="s">
        <v>480</v>
      </c>
      <c r="AJ51" s="65" t="s">
        <v>395</v>
      </c>
      <c r="AK51" s="65" t="s">
        <v>398</v>
      </c>
      <c r="AL51" s="9">
        <v>43725</v>
      </c>
      <c r="AM51" s="12"/>
    </row>
    <row r="52" spans="1:39" ht="31" x14ac:dyDescent="0.35">
      <c r="A52" s="9">
        <v>39</v>
      </c>
      <c r="B52" s="9" t="s">
        <v>392</v>
      </c>
      <c r="C52" s="10" t="s">
        <v>472</v>
      </c>
      <c r="D52" s="9" t="s">
        <v>394</v>
      </c>
      <c r="E52" s="64">
        <v>0.62439</v>
      </c>
      <c r="F52" s="64">
        <v>0.42462899999999998</v>
      </c>
      <c r="G52" s="64">
        <f t="shared" si="8"/>
        <v>0.26513410130999998</v>
      </c>
      <c r="H52" s="11">
        <f t="shared" si="9"/>
        <v>4.206939861556325E-4</v>
      </c>
      <c r="I52" s="9" t="s">
        <v>270</v>
      </c>
      <c r="J52" s="62" t="s">
        <v>449</v>
      </c>
      <c r="K52" s="65" t="s">
        <v>396</v>
      </c>
      <c r="L52" s="11">
        <f t="shared" si="10"/>
        <v>4.206939861556325E-4</v>
      </c>
      <c r="M52" s="11">
        <f t="shared" si="11"/>
        <v>4.206939861556325E-4</v>
      </c>
      <c r="N52" s="11">
        <v>0</v>
      </c>
      <c r="O52" s="11">
        <v>0</v>
      </c>
      <c r="P52" s="11">
        <v>0</v>
      </c>
      <c r="Q52" s="11">
        <v>0</v>
      </c>
      <c r="R52" s="11">
        <v>0</v>
      </c>
      <c r="S52" s="11">
        <v>0</v>
      </c>
      <c r="T52" s="11">
        <v>0</v>
      </c>
      <c r="U52" s="11">
        <v>0</v>
      </c>
      <c r="V52" s="11">
        <v>0</v>
      </c>
      <c r="W52" s="11">
        <v>0</v>
      </c>
      <c r="X52" s="11">
        <v>0</v>
      </c>
      <c r="Y52" s="11">
        <v>0</v>
      </c>
      <c r="Z52" s="11">
        <v>0</v>
      </c>
      <c r="AA52" s="11">
        <v>0</v>
      </c>
      <c r="AB52" s="11">
        <v>0</v>
      </c>
      <c r="AC52" s="11">
        <v>0</v>
      </c>
      <c r="AD52" s="11">
        <v>0</v>
      </c>
      <c r="AE52" s="11">
        <v>0</v>
      </c>
      <c r="AF52" s="11">
        <v>0</v>
      </c>
      <c r="AG52" s="11">
        <v>0</v>
      </c>
      <c r="AH52" s="11">
        <v>0</v>
      </c>
      <c r="AI52" s="65" t="s">
        <v>473</v>
      </c>
      <c r="AJ52" s="65" t="s">
        <v>474</v>
      </c>
      <c r="AK52" s="65" t="s">
        <v>459</v>
      </c>
      <c r="AL52" s="9">
        <v>76102</v>
      </c>
      <c r="AM52" s="12"/>
    </row>
    <row r="53" spans="1:39" ht="15.5" x14ac:dyDescent="0.35">
      <c r="A53" s="9">
        <v>40</v>
      </c>
      <c r="B53" s="9" t="s">
        <v>392</v>
      </c>
      <c r="C53" s="10" t="s">
        <v>481</v>
      </c>
      <c r="D53" s="9" t="s">
        <v>394</v>
      </c>
      <c r="E53" s="64">
        <v>0.99985000000000002</v>
      </c>
      <c r="F53" s="64">
        <f>5/16</f>
        <v>0.3125</v>
      </c>
      <c r="G53" s="64">
        <f t="shared" si="8"/>
        <v>0.312453125</v>
      </c>
      <c r="H53" s="11">
        <f t="shared" si="9"/>
        <v>4.9577609969282492E-4</v>
      </c>
      <c r="I53" s="9" t="s">
        <v>250</v>
      </c>
      <c r="J53" s="62" t="s">
        <v>449</v>
      </c>
      <c r="K53" s="65" t="s">
        <v>396</v>
      </c>
      <c r="L53" s="11">
        <f t="shared" si="10"/>
        <v>4.9577609969282492E-4</v>
      </c>
      <c r="M53" s="11">
        <f t="shared" si="11"/>
        <v>4.9577609969282492E-4</v>
      </c>
      <c r="N53" s="11">
        <v>0</v>
      </c>
      <c r="O53" s="11">
        <v>0</v>
      </c>
      <c r="P53" s="11">
        <v>0</v>
      </c>
      <c r="Q53" s="11">
        <v>0</v>
      </c>
      <c r="R53" s="11">
        <v>0</v>
      </c>
      <c r="S53" s="11">
        <v>0</v>
      </c>
      <c r="T53" s="11">
        <v>0</v>
      </c>
      <c r="U53" s="11">
        <v>0</v>
      </c>
      <c r="V53" s="11">
        <v>0</v>
      </c>
      <c r="W53" s="11">
        <v>0</v>
      </c>
      <c r="X53" s="11">
        <v>0</v>
      </c>
      <c r="Y53" s="11">
        <v>0</v>
      </c>
      <c r="Z53" s="11">
        <v>0</v>
      </c>
      <c r="AA53" s="11">
        <v>0</v>
      </c>
      <c r="AB53" s="11">
        <v>0</v>
      </c>
      <c r="AC53" s="11">
        <v>0</v>
      </c>
      <c r="AD53" s="11">
        <v>0</v>
      </c>
      <c r="AE53" s="11">
        <v>0</v>
      </c>
      <c r="AF53" s="11">
        <v>0</v>
      </c>
      <c r="AG53" s="11">
        <v>0</v>
      </c>
      <c r="AH53" s="11">
        <v>0</v>
      </c>
      <c r="AI53" s="65" t="s">
        <v>482</v>
      </c>
      <c r="AJ53" s="65" t="s">
        <v>395</v>
      </c>
      <c r="AK53" s="65" t="s">
        <v>398</v>
      </c>
      <c r="AL53" s="9">
        <v>43725</v>
      </c>
      <c r="AM53" s="12"/>
    </row>
    <row r="54" spans="1:39" ht="15.5" x14ac:dyDescent="0.35">
      <c r="A54" s="9">
        <v>40</v>
      </c>
      <c r="B54" s="9" t="s">
        <v>392</v>
      </c>
      <c r="C54" s="10" t="s">
        <v>483</v>
      </c>
      <c r="D54" s="9" t="s">
        <v>394</v>
      </c>
      <c r="E54" s="64">
        <v>0.99985000000000002</v>
      </c>
      <c r="F54" s="64">
        <f>5/16</f>
        <v>0.3125</v>
      </c>
      <c r="G54" s="64">
        <f t="shared" si="8"/>
        <v>0.312453125</v>
      </c>
      <c r="H54" s="11">
        <f t="shared" si="9"/>
        <v>4.9577609969282492E-4</v>
      </c>
      <c r="I54" s="9" t="s">
        <v>250</v>
      </c>
      <c r="J54" s="62" t="s">
        <v>449</v>
      </c>
      <c r="K54" s="65" t="s">
        <v>396</v>
      </c>
      <c r="L54" s="11">
        <f t="shared" si="10"/>
        <v>4.9577609969282492E-4</v>
      </c>
      <c r="M54" s="11">
        <f t="shared" si="11"/>
        <v>4.9577609969282492E-4</v>
      </c>
      <c r="N54" s="11">
        <v>0</v>
      </c>
      <c r="O54" s="11">
        <v>0</v>
      </c>
      <c r="P54" s="11">
        <v>0</v>
      </c>
      <c r="Q54" s="11">
        <v>0</v>
      </c>
      <c r="R54" s="11">
        <v>0</v>
      </c>
      <c r="S54" s="11">
        <v>0</v>
      </c>
      <c r="T54" s="11">
        <v>0</v>
      </c>
      <c r="U54" s="11">
        <v>0</v>
      </c>
      <c r="V54" s="11">
        <v>0</v>
      </c>
      <c r="W54" s="11">
        <v>0</v>
      </c>
      <c r="X54" s="11">
        <v>0</v>
      </c>
      <c r="Y54" s="11">
        <v>0</v>
      </c>
      <c r="Z54" s="11">
        <v>0</v>
      </c>
      <c r="AA54" s="11">
        <v>0</v>
      </c>
      <c r="AB54" s="11">
        <v>0</v>
      </c>
      <c r="AC54" s="11">
        <v>0</v>
      </c>
      <c r="AD54" s="11">
        <v>0</v>
      </c>
      <c r="AE54" s="11">
        <v>0</v>
      </c>
      <c r="AF54" s="11">
        <v>0</v>
      </c>
      <c r="AG54" s="11">
        <v>0</v>
      </c>
      <c r="AH54" s="11">
        <v>0</v>
      </c>
      <c r="AI54" s="65" t="s">
        <v>484</v>
      </c>
      <c r="AJ54" s="65" t="s">
        <v>395</v>
      </c>
      <c r="AK54" s="65" t="s">
        <v>398</v>
      </c>
      <c r="AL54" s="9">
        <v>43725</v>
      </c>
      <c r="AM54" s="12"/>
    </row>
    <row r="55" spans="1:39" ht="15.5" x14ac:dyDescent="0.35">
      <c r="A55" s="9">
        <v>40</v>
      </c>
      <c r="B55" s="9" t="s">
        <v>392</v>
      </c>
      <c r="C55" s="10" t="s">
        <v>479</v>
      </c>
      <c r="D55" s="9" t="s">
        <v>394</v>
      </c>
      <c r="E55" s="64">
        <v>0.99985000000000002</v>
      </c>
      <c r="F55" s="64">
        <f>5/16</f>
        <v>0.3125</v>
      </c>
      <c r="G55" s="64">
        <f t="shared" si="8"/>
        <v>0.312453125</v>
      </c>
      <c r="H55" s="11">
        <f t="shared" si="9"/>
        <v>4.9577609969282492E-4</v>
      </c>
      <c r="I55" s="9" t="s">
        <v>250</v>
      </c>
      <c r="J55" s="62" t="s">
        <v>449</v>
      </c>
      <c r="K55" s="65" t="s">
        <v>396</v>
      </c>
      <c r="L55" s="11">
        <f t="shared" si="10"/>
        <v>4.9577609969282492E-4</v>
      </c>
      <c r="M55" s="11">
        <f t="shared" si="11"/>
        <v>4.9577609969282492E-4</v>
      </c>
      <c r="N55" s="11">
        <v>0</v>
      </c>
      <c r="O55" s="11">
        <v>0</v>
      </c>
      <c r="P55" s="11">
        <v>0</v>
      </c>
      <c r="Q55" s="11">
        <v>0</v>
      </c>
      <c r="R55" s="11">
        <v>0</v>
      </c>
      <c r="S55" s="11">
        <v>0</v>
      </c>
      <c r="T55" s="11">
        <v>0</v>
      </c>
      <c r="U55" s="11">
        <v>0</v>
      </c>
      <c r="V55" s="11">
        <v>0</v>
      </c>
      <c r="W55" s="11">
        <v>0</v>
      </c>
      <c r="X55" s="11">
        <v>0</v>
      </c>
      <c r="Y55" s="11">
        <v>0</v>
      </c>
      <c r="Z55" s="11">
        <v>0</v>
      </c>
      <c r="AA55" s="11">
        <v>0</v>
      </c>
      <c r="AB55" s="11">
        <v>0</v>
      </c>
      <c r="AC55" s="11">
        <v>0</v>
      </c>
      <c r="AD55" s="11">
        <v>0</v>
      </c>
      <c r="AE55" s="11">
        <v>0</v>
      </c>
      <c r="AF55" s="11">
        <v>0</v>
      </c>
      <c r="AG55" s="11">
        <v>0</v>
      </c>
      <c r="AH55" s="11">
        <v>0</v>
      </c>
      <c r="AI55" s="65" t="s">
        <v>480</v>
      </c>
      <c r="AJ55" s="65" t="s">
        <v>395</v>
      </c>
      <c r="AK55" s="65" t="s">
        <v>398</v>
      </c>
      <c r="AL55" s="9">
        <v>43725</v>
      </c>
      <c r="AM55" s="12"/>
    </row>
    <row r="56" spans="1:39" ht="31" x14ac:dyDescent="0.35">
      <c r="A56" s="9">
        <v>40</v>
      </c>
      <c r="B56" s="9" t="s">
        <v>454</v>
      </c>
      <c r="C56" s="10" t="s">
        <v>485</v>
      </c>
      <c r="D56" s="9" t="s">
        <v>400</v>
      </c>
      <c r="E56" s="64">
        <v>0.99985000000000002</v>
      </c>
      <c r="F56" s="64">
        <f>1/48</f>
        <v>2.0833333333333332E-2</v>
      </c>
      <c r="G56" s="64">
        <f t="shared" si="8"/>
        <v>2.0830208333333333E-2</v>
      </c>
      <c r="H56" s="11">
        <f t="shared" si="9"/>
        <v>3.3051739979521661E-5</v>
      </c>
      <c r="I56" s="71" t="s">
        <v>250</v>
      </c>
      <c r="J56" s="62" t="s">
        <v>449</v>
      </c>
      <c r="K56" s="65" t="s">
        <v>396</v>
      </c>
      <c r="L56" s="11">
        <f t="shared" si="10"/>
        <v>0</v>
      </c>
      <c r="M56" s="11">
        <v>0</v>
      </c>
      <c r="N56" s="11">
        <v>0</v>
      </c>
      <c r="O56" s="11">
        <v>0</v>
      </c>
      <c r="P56" s="11">
        <v>0</v>
      </c>
      <c r="Q56" s="11">
        <v>0</v>
      </c>
      <c r="R56" s="11">
        <v>0</v>
      </c>
      <c r="S56" s="11">
        <v>0</v>
      </c>
      <c r="T56" s="11">
        <v>0</v>
      </c>
      <c r="U56" s="11">
        <v>0</v>
      </c>
      <c r="V56" s="11">
        <v>0</v>
      </c>
      <c r="W56" s="11">
        <v>0</v>
      </c>
      <c r="X56" s="11">
        <v>0</v>
      </c>
      <c r="Y56" s="11">
        <v>0</v>
      </c>
      <c r="Z56" s="11">
        <v>0</v>
      </c>
      <c r="AA56" s="11">
        <v>0</v>
      </c>
      <c r="AB56" s="11">
        <v>0</v>
      </c>
      <c r="AC56" s="11">
        <v>0</v>
      </c>
      <c r="AD56" s="11">
        <v>0</v>
      </c>
      <c r="AE56" s="11">
        <v>0</v>
      </c>
      <c r="AF56" s="11">
        <v>0</v>
      </c>
      <c r="AG56" s="11">
        <v>0</v>
      </c>
      <c r="AH56" s="11">
        <v>0</v>
      </c>
      <c r="AI56" s="65" t="s">
        <v>486</v>
      </c>
      <c r="AJ56" s="65" t="s">
        <v>486</v>
      </c>
      <c r="AK56" s="65" t="s">
        <v>486</v>
      </c>
      <c r="AL56" s="65" t="s">
        <v>486</v>
      </c>
      <c r="AM56" s="12"/>
    </row>
    <row r="57" spans="1:39" ht="31" x14ac:dyDescent="0.35">
      <c r="A57" s="9">
        <v>40</v>
      </c>
      <c r="B57" s="9" t="s">
        <v>454</v>
      </c>
      <c r="C57" s="10" t="s">
        <v>487</v>
      </c>
      <c r="D57" s="9" t="s">
        <v>400</v>
      </c>
      <c r="E57" s="64">
        <v>0.99985000000000002</v>
      </c>
      <c r="F57" s="64">
        <f>1/96</f>
        <v>1.0416666666666666E-2</v>
      </c>
      <c r="G57" s="64">
        <f t="shared" si="8"/>
        <v>1.0415104166666666E-2</v>
      </c>
      <c r="H57" s="11">
        <f t="shared" si="9"/>
        <v>1.652586998976083E-5</v>
      </c>
      <c r="I57" s="9" t="s">
        <v>250</v>
      </c>
      <c r="J57" s="62" t="s">
        <v>449</v>
      </c>
      <c r="K57" s="65" t="s">
        <v>396</v>
      </c>
      <c r="L57" s="11">
        <f t="shared" si="10"/>
        <v>0</v>
      </c>
      <c r="M57" s="11">
        <v>0</v>
      </c>
      <c r="N57" s="11">
        <v>0</v>
      </c>
      <c r="O57" s="11">
        <v>0</v>
      </c>
      <c r="P57" s="11">
        <v>0</v>
      </c>
      <c r="Q57" s="11">
        <v>0</v>
      </c>
      <c r="R57" s="11">
        <v>0</v>
      </c>
      <c r="S57" s="11">
        <v>0</v>
      </c>
      <c r="T57" s="11">
        <v>0</v>
      </c>
      <c r="U57" s="11">
        <v>0</v>
      </c>
      <c r="V57" s="11">
        <v>0</v>
      </c>
      <c r="W57" s="11">
        <v>0</v>
      </c>
      <c r="X57" s="11">
        <v>0</v>
      </c>
      <c r="Y57" s="11">
        <v>0</v>
      </c>
      <c r="Z57" s="11">
        <v>0</v>
      </c>
      <c r="AA57" s="11">
        <v>0</v>
      </c>
      <c r="AB57" s="11">
        <v>0</v>
      </c>
      <c r="AC57" s="11">
        <v>0</v>
      </c>
      <c r="AD57" s="11">
        <v>0</v>
      </c>
      <c r="AE57" s="11">
        <v>0</v>
      </c>
      <c r="AF57" s="11">
        <v>0</v>
      </c>
      <c r="AG57" s="11">
        <v>0</v>
      </c>
      <c r="AH57" s="11">
        <v>0</v>
      </c>
      <c r="AI57" s="65" t="s">
        <v>486</v>
      </c>
      <c r="AJ57" s="65" t="s">
        <v>486</v>
      </c>
      <c r="AK57" s="65" t="s">
        <v>486</v>
      </c>
      <c r="AL57" s="65" t="s">
        <v>486</v>
      </c>
      <c r="AM57" s="12"/>
    </row>
    <row r="58" spans="1:39" ht="31" x14ac:dyDescent="0.35">
      <c r="A58" s="9">
        <v>40</v>
      </c>
      <c r="B58" s="9" t="s">
        <v>454</v>
      </c>
      <c r="C58" s="10" t="s">
        <v>488</v>
      </c>
      <c r="D58" s="9" t="s">
        <v>400</v>
      </c>
      <c r="E58" s="64">
        <v>0.99985000000000002</v>
      </c>
      <c r="F58" s="64">
        <f>1/96</f>
        <v>1.0416666666666666E-2</v>
      </c>
      <c r="G58" s="64">
        <f t="shared" si="8"/>
        <v>1.0415104166666666E-2</v>
      </c>
      <c r="H58" s="11">
        <f t="shared" si="9"/>
        <v>1.652586998976083E-5</v>
      </c>
      <c r="I58" s="9" t="s">
        <v>250</v>
      </c>
      <c r="J58" s="62" t="s">
        <v>449</v>
      </c>
      <c r="K58" s="65" t="s">
        <v>396</v>
      </c>
      <c r="L58" s="11">
        <f t="shared" si="10"/>
        <v>0</v>
      </c>
      <c r="M58" s="11">
        <v>0</v>
      </c>
      <c r="N58" s="11">
        <v>0</v>
      </c>
      <c r="O58" s="11">
        <v>0</v>
      </c>
      <c r="P58" s="11">
        <v>0</v>
      </c>
      <c r="Q58" s="11">
        <v>0</v>
      </c>
      <c r="R58" s="11">
        <v>0</v>
      </c>
      <c r="S58" s="11">
        <v>0</v>
      </c>
      <c r="T58" s="11">
        <v>0</v>
      </c>
      <c r="U58" s="11">
        <v>0</v>
      </c>
      <c r="V58" s="11">
        <v>0</v>
      </c>
      <c r="W58" s="11">
        <v>0</v>
      </c>
      <c r="X58" s="11">
        <v>0</v>
      </c>
      <c r="Y58" s="11">
        <v>0</v>
      </c>
      <c r="Z58" s="11">
        <v>0</v>
      </c>
      <c r="AA58" s="11">
        <v>0</v>
      </c>
      <c r="AB58" s="11">
        <v>0</v>
      </c>
      <c r="AC58" s="11">
        <v>0</v>
      </c>
      <c r="AD58" s="11">
        <v>0</v>
      </c>
      <c r="AE58" s="11">
        <v>0</v>
      </c>
      <c r="AF58" s="11">
        <v>0</v>
      </c>
      <c r="AG58" s="11">
        <v>0</v>
      </c>
      <c r="AH58" s="11">
        <v>0</v>
      </c>
      <c r="AI58" s="65" t="s">
        <v>486</v>
      </c>
      <c r="AJ58" s="65" t="s">
        <v>486</v>
      </c>
      <c r="AK58" s="65" t="s">
        <v>486</v>
      </c>
      <c r="AL58" s="65" t="s">
        <v>486</v>
      </c>
      <c r="AM58" s="12"/>
    </row>
    <row r="59" spans="1:39" ht="31" x14ac:dyDescent="0.35">
      <c r="A59" s="9">
        <v>40</v>
      </c>
      <c r="B59" s="9" t="s">
        <v>454</v>
      </c>
      <c r="C59" s="10" t="s">
        <v>489</v>
      </c>
      <c r="D59" s="9" t="s">
        <v>400</v>
      </c>
      <c r="E59" s="64">
        <v>0.99985000000000002</v>
      </c>
      <c r="F59" s="64">
        <f>1/96</f>
        <v>1.0416666666666666E-2</v>
      </c>
      <c r="G59" s="64">
        <f t="shared" si="8"/>
        <v>1.0415104166666666E-2</v>
      </c>
      <c r="H59" s="11">
        <f t="shared" si="9"/>
        <v>1.652586998976083E-5</v>
      </c>
      <c r="I59" s="9" t="s">
        <v>250</v>
      </c>
      <c r="J59" s="62" t="s">
        <v>449</v>
      </c>
      <c r="K59" s="65" t="s">
        <v>396</v>
      </c>
      <c r="L59" s="11">
        <f t="shared" si="10"/>
        <v>0</v>
      </c>
      <c r="M59" s="11">
        <v>0</v>
      </c>
      <c r="N59" s="11">
        <v>0</v>
      </c>
      <c r="O59" s="11">
        <v>0</v>
      </c>
      <c r="P59" s="11">
        <v>0</v>
      </c>
      <c r="Q59" s="11">
        <v>0</v>
      </c>
      <c r="R59" s="11">
        <v>0</v>
      </c>
      <c r="S59" s="11">
        <v>0</v>
      </c>
      <c r="T59" s="11">
        <v>0</v>
      </c>
      <c r="U59" s="11">
        <v>0</v>
      </c>
      <c r="V59" s="11">
        <v>0</v>
      </c>
      <c r="W59" s="11">
        <v>0</v>
      </c>
      <c r="X59" s="11">
        <v>0</v>
      </c>
      <c r="Y59" s="11">
        <v>0</v>
      </c>
      <c r="Z59" s="11">
        <v>0</v>
      </c>
      <c r="AA59" s="11">
        <v>0</v>
      </c>
      <c r="AB59" s="11">
        <v>0</v>
      </c>
      <c r="AC59" s="11">
        <v>0</v>
      </c>
      <c r="AD59" s="11">
        <v>0</v>
      </c>
      <c r="AE59" s="11">
        <v>0</v>
      </c>
      <c r="AF59" s="11">
        <v>0</v>
      </c>
      <c r="AG59" s="11">
        <v>0</v>
      </c>
      <c r="AH59" s="11">
        <v>0</v>
      </c>
      <c r="AI59" s="65" t="s">
        <v>486</v>
      </c>
      <c r="AJ59" s="65" t="s">
        <v>486</v>
      </c>
      <c r="AK59" s="65" t="s">
        <v>486</v>
      </c>
      <c r="AL59" s="65" t="s">
        <v>486</v>
      </c>
      <c r="AM59" s="12"/>
    </row>
    <row r="60" spans="1:39" ht="31" x14ac:dyDescent="0.35">
      <c r="A60" s="9">
        <v>40</v>
      </c>
      <c r="B60" s="9" t="s">
        <v>454</v>
      </c>
      <c r="C60" s="10" t="s">
        <v>490</v>
      </c>
      <c r="D60" s="9" t="s">
        <v>400</v>
      </c>
      <c r="E60" s="64">
        <v>0.99985000000000002</v>
      </c>
      <c r="F60" s="64">
        <f>1/96</f>
        <v>1.0416666666666666E-2</v>
      </c>
      <c r="G60" s="64">
        <f t="shared" si="8"/>
        <v>1.0415104166666666E-2</v>
      </c>
      <c r="H60" s="11">
        <f t="shared" si="9"/>
        <v>1.652586998976083E-5</v>
      </c>
      <c r="I60" s="71" t="s">
        <v>250</v>
      </c>
      <c r="J60" s="62" t="s">
        <v>449</v>
      </c>
      <c r="K60" s="65" t="s">
        <v>396</v>
      </c>
      <c r="L60" s="11">
        <f t="shared" si="10"/>
        <v>0</v>
      </c>
      <c r="M60" s="11">
        <v>0</v>
      </c>
      <c r="N60" s="11">
        <v>0</v>
      </c>
      <c r="O60" s="11">
        <v>0</v>
      </c>
      <c r="P60" s="11">
        <v>0</v>
      </c>
      <c r="Q60" s="11">
        <v>0</v>
      </c>
      <c r="R60" s="11">
        <v>0</v>
      </c>
      <c r="S60" s="11">
        <v>0</v>
      </c>
      <c r="T60" s="11">
        <v>0</v>
      </c>
      <c r="U60" s="11">
        <v>0</v>
      </c>
      <c r="V60" s="11">
        <v>0</v>
      </c>
      <c r="W60" s="11">
        <v>0</v>
      </c>
      <c r="X60" s="11">
        <v>0</v>
      </c>
      <c r="Y60" s="11">
        <v>0</v>
      </c>
      <c r="Z60" s="11">
        <v>0</v>
      </c>
      <c r="AA60" s="11">
        <v>0</v>
      </c>
      <c r="AB60" s="11">
        <v>0</v>
      </c>
      <c r="AC60" s="11">
        <v>0</v>
      </c>
      <c r="AD60" s="11">
        <v>0</v>
      </c>
      <c r="AE60" s="11">
        <v>0</v>
      </c>
      <c r="AF60" s="11">
        <v>0</v>
      </c>
      <c r="AG60" s="11">
        <v>0</v>
      </c>
      <c r="AH60" s="11">
        <v>0</v>
      </c>
      <c r="AI60" s="65" t="s">
        <v>486</v>
      </c>
      <c r="AJ60" s="65" t="s">
        <v>486</v>
      </c>
      <c r="AK60" s="65" t="s">
        <v>486</v>
      </c>
      <c r="AL60" s="65" t="s">
        <v>486</v>
      </c>
      <c r="AM60" s="12"/>
    </row>
    <row r="61" spans="1:39" ht="15.5" x14ac:dyDescent="0.35">
      <c r="A61" s="9">
        <v>41</v>
      </c>
      <c r="B61" s="9" t="s">
        <v>392</v>
      </c>
      <c r="C61" s="10" t="s">
        <v>491</v>
      </c>
      <c r="D61" s="9" t="s">
        <v>394</v>
      </c>
      <c r="E61" s="64">
        <v>1.64906</v>
      </c>
      <c r="F61" s="64">
        <v>1</v>
      </c>
      <c r="G61" s="64">
        <f t="shared" si="8"/>
        <v>1.64906</v>
      </c>
      <c r="H61" s="11">
        <f t="shared" si="9"/>
        <v>2.6165990017204977E-3</v>
      </c>
      <c r="I61" s="9" t="s">
        <v>492</v>
      </c>
      <c r="J61" s="62" t="s">
        <v>449</v>
      </c>
      <c r="K61" s="65" t="s">
        <v>396</v>
      </c>
      <c r="L61" s="11">
        <f t="shared" si="10"/>
        <v>2.6165990017204977E-3</v>
      </c>
      <c r="M61" s="11">
        <f>H61</f>
        <v>2.6165990017204977E-3</v>
      </c>
      <c r="N61" s="11">
        <v>0</v>
      </c>
      <c r="O61" s="11">
        <v>0</v>
      </c>
      <c r="P61" s="11">
        <v>0</v>
      </c>
      <c r="Q61" s="11">
        <v>0</v>
      </c>
      <c r="R61" s="11">
        <v>0</v>
      </c>
      <c r="S61" s="11">
        <v>0</v>
      </c>
      <c r="T61" s="11">
        <v>0</v>
      </c>
      <c r="U61" s="11">
        <v>0</v>
      </c>
      <c r="V61" s="11">
        <v>0</v>
      </c>
      <c r="W61" s="11">
        <v>0</v>
      </c>
      <c r="X61" s="11">
        <v>0</v>
      </c>
      <c r="Y61" s="11">
        <v>0</v>
      </c>
      <c r="Z61" s="11">
        <v>0</v>
      </c>
      <c r="AA61" s="11">
        <v>0</v>
      </c>
      <c r="AB61" s="11">
        <v>0</v>
      </c>
      <c r="AC61" s="11">
        <v>0</v>
      </c>
      <c r="AD61" s="11">
        <v>0</v>
      </c>
      <c r="AE61" s="11">
        <v>0</v>
      </c>
      <c r="AF61" s="11">
        <v>0</v>
      </c>
      <c r="AG61" s="11">
        <v>0</v>
      </c>
      <c r="AH61" s="11">
        <v>0</v>
      </c>
      <c r="AI61" s="65" t="s">
        <v>493</v>
      </c>
      <c r="AJ61" s="65" t="s">
        <v>395</v>
      </c>
      <c r="AK61" s="65" t="s">
        <v>398</v>
      </c>
      <c r="AL61" s="9">
        <v>43725</v>
      </c>
      <c r="AM61" s="12"/>
    </row>
    <row r="62" spans="1:39" ht="31" x14ac:dyDescent="0.35">
      <c r="A62" s="9">
        <v>42</v>
      </c>
      <c r="B62" s="9" t="s">
        <v>454</v>
      </c>
      <c r="C62" s="10" t="s">
        <v>494</v>
      </c>
      <c r="D62" s="9" t="s">
        <v>400</v>
      </c>
      <c r="E62" s="64">
        <v>20.051259999999999</v>
      </c>
      <c r="F62" s="64">
        <v>1</v>
      </c>
      <c r="G62" s="64">
        <f t="shared" si="8"/>
        <v>20.051259999999999</v>
      </c>
      <c r="H62" s="11">
        <f t="shared" si="9"/>
        <v>3.1815765890409173E-2</v>
      </c>
      <c r="I62" s="71" t="s">
        <v>253</v>
      </c>
      <c r="J62" s="62" t="s">
        <v>449</v>
      </c>
      <c r="K62" s="65" t="s">
        <v>396</v>
      </c>
      <c r="L62" s="11">
        <f t="shared" si="10"/>
        <v>0</v>
      </c>
      <c r="M62" s="11">
        <v>0</v>
      </c>
      <c r="N62" s="11">
        <v>0</v>
      </c>
      <c r="O62" s="11">
        <v>0</v>
      </c>
      <c r="P62" s="11">
        <v>0</v>
      </c>
      <c r="Q62" s="11">
        <v>0</v>
      </c>
      <c r="R62" s="11">
        <v>0</v>
      </c>
      <c r="S62" s="11">
        <v>0</v>
      </c>
      <c r="T62" s="11">
        <v>0</v>
      </c>
      <c r="U62" s="11">
        <v>0</v>
      </c>
      <c r="V62" s="11">
        <v>0</v>
      </c>
      <c r="W62" s="11">
        <v>0</v>
      </c>
      <c r="X62" s="11">
        <v>0</v>
      </c>
      <c r="Y62" s="11">
        <v>0</v>
      </c>
      <c r="Z62" s="11">
        <v>0</v>
      </c>
      <c r="AA62" s="11">
        <v>0</v>
      </c>
      <c r="AB62" s="11">
        <v>0</v>
      </c>
      <c r="AC62" s="11">
        <v>0</v>
      </c>
      <c r="AD62" s="11">
        <v>0</v>
      </c>
      <c r="AE62" s="11">
        <v>0</v>
      </c>
      <c r="AF62" s="11">
        <v>0</v>
      </c>
      <c r="AG62" s="11">
        <v>0</v>
      </c>
      <c r="AH62" s="11">
        <v>0</v>
      </c>
      <c r="AI62" s="65" t="s">
        <v>486</v>
      </c>
      <c r="AJ62" s="65" t="s">
        <v>486</v>
      </c>
      <c r="AK62" s="65" t="s">
        <v>486</v>
      </c>
      <c r="AL62" s="65" t="s">
        <v>486</v>
      </c>
      <c r="AM62" s="12"/>
    </row>
    <row r="63" spans="1:39" ht="31" x14ac:dyDescent="0.35">
      <c r="A63" s="9">
        <v>43</v>
      </c>
      <c r="B63" s="9" t="s">
        <v>454</v>
      </c>
      <c r="C63" s="10" t="s">
        <v>494</v>
      </c>
      <c r="D63" s="9" t="s">
        <v>400</v>
      </c>
      <c r="E63" s="64">
        <v>3.218E-2</v>
      </c>
      <c r="F63" s="64">
        <v>1</v>
      </c>
      <c r="G63" s="64">
        <f t="shared" si="8"/>
        <v>3.218E-2</v>
      </c>
      <c r="H63" s="11">
        <f t="shared" si="9"/>
        <v>5.1060698746780362E-5</v>
      </c>
      <c r="I63" s="71" t="s">
        <v>256</v>
      </c>
      <c r="J63" s="62" t="s">
        <v>449</v>
      </c>
      <c r="K63" s="65" t="s">
        <v>396</v>
      </c>
      <c r="L63" s="11">
        <f t="shared" si="10"/>
        <v>0</v>
      </c>
      <c r="M63" s="11">
        <v>0</v>
      </c>
      <c r="N63" s="11">
        <v>0</v>
      </c>
      <c r="O63" s="11">
        <v>0</v>
      </c>
      <c r="P63" s="11">
        <v>0</v>
      </c>
      <c r="Q63" s="11">
        <v>0</v>
      </c>
      <c r="R63" s="11">
        <v>0</v>
      </c>
      <c r="S63" s="11">
        <v>0</v>
      </c>
      <c r="T63" s="11">
        <v>0</v>
      </c>
      <c r="U63" s="11">
        <v>0</v>
      </c>
      <c r="V63" s="11">
        <v>0</v>
      </c>
      <c r="W63" s="11">
        <v>0</v>
      </c>
      <c r="X63" s="11">
        <v>0</v>
      </c>
      <c r="Y63" s="11">
        <v>0</v>
      </c>
      <c r="Z63" s="11">
        <v>0</v>
      </c>
      <c r="AA63" s="11">
        <v>0</v>
      </c>
      <c r="AB63" s="11">
        <v>0</v>
      </c>
      <c r="AC63" s="11">
        <v>0</v>
      </c>
      <c r="AD63" s="11">
        <v>0</v>
      </c>
      <c r="AE63" s="11">
        <v>0</v>
      </c>
      <c r="AF63" s="11">
        <v>0</v>
      </c>
      <c r="AG63" s="11">
        <v>0</v>
      </c>
      <c r="AH63" s="11">
        <v>0</v>
      </c>
      <c r="AI63" s="65" t="s">
        <v>486</v>
      </c>
      <c r="AJ63" s="65" t="s">
        <v>486</v>
      </c>
      <c r="AK63" s="65" t="s">
        <v>486</v>
      </c>
      <c r="AL63" s="65" t="s">
        <v>486</v>
      </c>
      <c r="AM63" s="12"/>
    </row>
    <row r="64" spans="1:39" ht="15.5" x14ac:dyDescent="0.35">
      <c r="A64" s="9">
        <v>44</v>
      </c>
      <c r="B64" s="9" t="s">
        <v>392</v>
      </c>
      <c r="C64" s="10" t="s">
        <v>491</v>
      </c>
      <c r="D64" s="9" t="s">
        <v>394</v>
      </c>
      <c r="E64" s="64">
        <v>2.2453799999999999</v>
      </c>
      <c r="F64" s="64">
        <v>1</v>
      </c>
      <c r="G64" s="64">
        <f t="shared" si="8"/>
        <v>2.2453799999999999</v>
      </c>
      <c r="H64" s="11">
        <f t="shared" si="9"/>
        <v>3.562792782847908E-3</v>
      </c>
      <c r="I64" s="9" t="s">
        <v>242</v>
      </c>
      <c r="J64" s="62" t="s">
        <v>449</v>
      </c>
      <c r="K64" s="65" t="s">
        <v>396</v>
      </c>
      <c r="L64" s="11">
        <f t="shared" si="10"/>
        <v>3.562792782847908E-3</v>
      </c>
      <c r="M64" s="11">
        <f>H64</f>
        <v>3.562792782847908E-3</v>
      </c>
      <c r="N64" s="11">
        <v>0</v>
      </c>
      <c r="O64" s="11">
        <v>0</v>
      </c>
      <c r="P64" s="11">
        <v>0</v>
      </c>
      <c r="Q64" s="11">
        <v>0</v>
      </c>
      <c r="R64" s="11">
        <v>0</v>
      </c>
      <c r="S64" s="11">
        <v>0</v>
      </c>
      <c r="T64" s="11">
        <v>0</v>
      </c>
      <c r="U64" s="11">
        <v>0</v>
      </c>
      <c r="V64" s="11">
        <v>0</v>
      </c>
      <c r="W64" s="11">
        <v>0</v>
      </c>
      <c r="X64" s="11">
        <v>0</v>
      </c>
      <c r="Y64" s="11">
        <v>0</v>
      </c>
      <c r="Z64" s="11">
        <v>0</v>
      </c>
      <c r="AA64" s="11">
        <v>0</v>
      </c>
      <c r="AB64" s="11">
        <v>0</v>
      </c>
      <c r="AC64" s="11">
        <v>0</v>
      </c>
      <c r="AD64" s="11">
        <v>0</v>
      </c>
      <c r="AE64" s="11">
        <v>0</v>
      </c>
      <c r="AF64" s="11">
        <v>0</v>
      </c>
      <c r="AG64" s="11">
        <v>0</v>
      </c>
      <c r="AH64" s="11">
        <v>0</v>
      </c>
      <c r="AI64" s="65" t="s">
        <v>493</v>
      </c>
      <c r="AJ64" s="65" t="s">
        <v>395</v>
      </c>
      <c r="AK64" s="65" t="s">
        <v>398</v>
      </c>
      <c r="AL64" s="9">
        <v>43725</v>
      </c>
      <c r="AM64" s="12" t="s">
        <v>495</v>
      </c>
    </row>
    <row r="65" spans="1:39" ht="31" x14ac:dyDescent="0.35">
      <c r="A65" s="9">
        <v>45</v>
      </c>
      <c r="B65" s="9" t="s">
        <v>392</v>
      </c>
      <c r="C65" s="10" t="s">
        <v>496</v>
      </c>
      <c r="D65" s="9" t="s">
        <v>394</v>
      </c>
      <c r="E65" s="64">
        <v>6.8593299999999999</v>
      </c>
      <c r="F65" s="64">
        <v>1</v>
      </c>
      <c r="G65" s="64">
        <f t="shared" si="8"/>
        <v>6.8593299999999999</v>
      </c>
      <c r="H65" s="11">
        <f t="shared" si="9"/>
        <v>1.0883846573485175E-2</v>
      </c>
      <c r="I65" s="9" t="s">
        <v>23</v>
      </c>
      <c r="J65" s="62" t="s">
        <v>449</v>
      </c>
      <c r="K65" s="65" t="s">
        <v>396</v>
      </c>
      <c r="L65" s="11">
        <f t="shared" si="10"/>
        <v>1.0883846573485175E-2</v>
      </c>
      <c r="M65" s="11">
        <f>H65</f>
        <v>1.0883846573485175E-2</v>
      </c>
      <c r="N65" s="11">
        <v>0</v>
      </c>
      <c r="O65" s="11">
        <v>0</v>
      </c>
      <c r="P65" s="11">
        <v>0</v>
      </c>
      <c r="Q65" s="11">
        <v>0</v>
      </c>
      <c r="R65" s="11">
        <v>0</v>
      </c>
      <c r="S65" s="11">
        <v>0</v>
      </c>
      <c r="T65" s="11">
        <v>0</v>
      </c>
      <c r="U65" s="11">
        <v>0</v>
      </c>
      <c r="V65" s="11">
        <v>0</v>
      </c>
      <c r="W65" s="11">
        <v>0</v>
      </c>
      <c r="X65" s="11">
        <v>0</v>
      </c>
      <c r="Y65" s="11">
        <v>0</v>
      </c>
      <c r="Z65" s="11">
        <v>0</v>
      </c>
      <c r="AA65" s="11">
        <v>0</v>
      </c>
      <c r="AB65" s="11">
        <v>0</v>
      </c>
      <c r="AC65" s="11">
        <v>0</v>
      </c>
      <c r="AD65" s="11">
        <v>0</v>
      </c>
      <c r="AE65" s="11">
        <v>0</v>
      </c>
      <c r="AF65" s="11">
        <v>0</v>
      </c>
      <c r="AG65" s="11">
        <v>0</v>
      </c>
      <c r="AH65" s="11">
        <v>0</v>
      </c>
      <c r="AI65" s="65" t="s">
        <v>497</v>
      </c>
      <c r="AJ65" s="65" t="s">
        <v>395</v>
      </c>
      <c r="AK65" s="65" t="s">
        <v>398</v>
      </c>
      <c r="AL65" s="9">
        <v>43725</v>
      </c>
      <c r="AM65" s="13"/>
    </row>
    <row r="66" spans="1:39" ht="31" x14ac:dyDescent="0.35">
      <c r="A66" s="9">
        <v>46</v>
      </c>
      <c r="B66" s="9" t="s">
        <v>392</v>
      </c>
      <c r="C66" s="10" t="s">
        <v>496</v>
      </c>
      <c r="D66" s="9" t="s">
        <v>394</v>
      </c>
      <c r="E66" s="64">
        <v>12.85998</v>
      </c>
      <c r="F66" s="64">
        <v>1</v>
      </c>
      <c r="G66" s="64">
        <f t="shared" si="8"/>
        <v>12.85998</v>
      </c>
      <c r="H66" s="11">
        <f t="shared" si="9"/>
        <v>2.0405207105954646E-2</v>
      </c>
      <c r="I66" s="9" t="s">
        <v>245</v>
      </c>
      <c r="J66" s="62" t="s">
        <v>449</v>
      </c>
      <c r="K66" s="65" t="s">
        <v>396</v>
      </c>
      <c r="L66" s="11">
        <f t="shared" si="10"/>
        <v>2.0405207105954646E-2</v>
      </c>
      <c r="M66" s="11">
        <f>H66</f>
        <v>2.0405207105954646E-2</v>
      </c>
      <c r="N66" s="11">
        <v>0</v>
      </c>
      <c r="O66" s="11">
        <v>0</v>
      </c>
      <c r="P66" s="11">
        <v>0</v>
      </c>
      <c r="Q66" s="11">
        <v>0</v>
      </c>
      <c r="R66" s="11">
        <v>0</v>
      </c>
      <c r="S66" s="11">
        <v>0</v>
      </c>
      <c r="T66" s="11">
        <v>0</v>
      </c>
      <c r="U66" s="11">
        <v>0</v>
      </c>
      <c r="V66" s="11">
        <v>0</v>
      </c>
      <c r="W66" s="11">
        <v>0</v>
      </c>
      <c r="X66" s="11">
        <v>0</v>
      </c>
      <c r="Y66" s="11">
        <v>0</v>
      </c>
      <c r="Z66" s="11">
        <v>0</v>
      </c>
      <c r="AA66" s="11">
        <v>0</v>
      </c>
      <c r="AB66" s="11">
        <v>0</v>
      </c>
      <c r="AC66" s="11">
        <v>0</v>
      </c>
      <c r="AD66" s="11">
        <v>0</v>
      </c>
      <c r="AE66" s="11">
        <v>0</v>
      </c>
      <c r="AF66" s="11">
        <v>0</v>
      </c>
      <c r="AG66" s="11">
        <v>0</v>
      </c>
      <c r="AH66" s="11">
        <v>0</v>
      </c>
      <c r="AI66" s="65" t="s">
        <v>497</v>
      </c>
      <c r="AJ66" s="65" t="s">
        <v>395</v>
      </c>
      <c r="AK66" s="65" t="s">
        <v>398</v>
      </c>
      <c r="AL66" s="9">
        <v>43725</v>
      </c>
      <c r="AM66" s="13"/>
    </row>
    <row r="67" spans="1:39" ht="31" x14ac:dyDescent="0.35">
      <c r="A67" s="9">
        <v>47</v>
      </c>
      <c r="B67" s="9" t="s">
        <v>454</v>
      </c>
      <c r="C67" s="10" t="s">
        <v>494</v>
      </c>
      <c r="D67" s="9" t="s">
        <v>400</v>
      </c>
      <c r="E67" s="64">
        <v>1.37354</v>
      </c>
      <c r="F67" s="64">
        <v>1</v>
      </c>
      <c r="G67" s="64">
        <f t="shared" si="8"/>
        <v>1.37354</v>
      </c>
      <c r="H67" s="11">
        <f t="shared" si="9"/>
        <v>2.179425486533645E-3</v>
      </c>
      <c r="I67" s="71" t="s">
        <v>498</v>
      </c>
      <c r="J67" s="62" t="s">
        <v>449</v>
      </c>
      <c r="K67" s="65" t="s">
        <v>396</v>
      </c>
      <c r="L67" s="11">
        <f t="shared" si="10"/>
        <v>0</v>
      </c>
      <c r="M67" s="11">
        <v>0</v>
      </c>
      <c r="N67" s="11">
        <v>0</v>
      </c>
      <c r="O67" s="11">
        <v>0</v>
      </c>
      <c r="P67" s="11">
        <v>0</v>
      </c>
      <c r="Q67" s="11">
        <v>0</v>
      </c>
      <c r="R67" s="11">
        <v>0</v>
      </c>
      <c r="S67" s="11">
        <v>0</v>
      </c>
      <c r="T67" s="11">
        <v>0</v>
      </c>
      <c r="U67" s="11">
        <v>0</v>
      </c>
      <c r="V67" s="11">
        <v>0</v>
      </c>
      <c r="W67" s="11">
        <v>0</v>
      </c>
      <c r="X67" s="11">
        <v>0</v>
      </c>
      <c r="Y67" s="11">
        <v>0</v>
      </c>
      <c r="Z67" s="11">
        <v>0</v>
      </c>
      <c r="AA67" s="11">
        <v>0</v>
      </c>
      <c r="AB67" s="11">
        <v>0</v>
      </c>
      <c r="AC67" s="11">
        <v>0</v>
      </c>
      <c r="AD67" s="11">
        <v>0</v>
      </c>
      <c r="AE67" s="11">
        <v>0</v>
      </c>
      <c r="AF67" s="11">
        <v>0</v>
      </c>
      <c r="AG67" s="11">
        <v>0</v>
      </c>
      <c r="AH67" s="11">
        <v>0</v>
      </c>
      <c r="AI67" s="65" t="s">
        <v>486</v>
      </c>
      <c r="AJ67" s="65" t="s">
        <v>486</v>
      </c>
      <c r="AK67" s="65" t="s">
        <v>486</v>
      </c>
      <c r="AL67" s="65" t="s">
        <v>486</v>
      </c>
      <c r="AM67" s="13"/>
    </row>
    <row r="68" spans="1:39" ht="31" x14ac:dyDescent="0.35">
      <c r="A68" s="9">
        <v>48</v>
      </c>
      <c r="B68" s="9" t="s">
        <v>392</v>
      </c>
      <c r="C68" s="10" t="s">
        <v>496</v>
      </c>
      <c r="D68" s="9" t="s">
        <v>394</v>
      </c>
      <c r="E68" s="64">
        <v>18.61009</v>
      </c>
      <c r="F68" s="64">
        <v>1</v>
      </c>
      <c r="G68" s="64">
        <f t="shared" si="8"/>
        <v>18.61009</v>
      </c>
      <c r="H68" s="11">
        <f t="shared" si="9"/>
        <v>2.952903042698787E-2</v>
      </c>
      <c r="I68" s="71" t="s">
        <v>26</v>
      </c>
      <c r="J68" s="62" t="s">
        <v>449</v>
      </c>
      <c r="K68" s="65" t="s">
        <v>396</v>
      </c>
      <c r="L68" s="11">
        <f t="shared" si="10"/>
        <v>2.952903042698787E-2</v>
      </c>
      <c r="M68" s="11">
        <f>H68</f>
        <v>2.952903042698787E-2</v>
      </c>
      <c r="N68" s="11">
        <v>0</v>
      </c>
      <c r="O68" s="11">
        <v>0</v>
      </c>
      <c r="P68" s="11">
        <v>0</v>
      </c>
      <c r="Q68" s="11">
        <v>0</v>
      </c>
      <c r="R68" s="11">
        <v>0</v>
      </c>
      <c r="S68" s="11">
        <v>0</v>
      </c>
      <c r="T68" s="11">
        <v>0</v>
      </c>
      <c r="U68" s="11">
        <v>0</v>
      </c>
      <c r="V68" s="11">
        <v>0</v>
      </c>
      <c r="W68" s="11">
        <v>0</v>
      </c>
      <c r="X68" s="11">
        <v>0</v>
      </c>
      <c r="Y68" s="11">
        <v>0</v>
      </c>
      <c r="Z68" s="11">
        <v>0</v>
      </c>
      <c r="AA68" s="11">
        <v>0</v>
      </c>
      <c r="AB68" s="11">
        <v>0</v>
      </c>
      <c r="AC68" s="11">
        <v>0</v>
      </c>
      <c r="AD68" s="11">
        <v>0</v>
      </c>
      <c r="AE68" s="11">
        <v>0</v>
      </c>
      <c r="AF68" s="11">
        <v>0</v>
      </c>
      <c r="AG68" s="11">
        <v>0</v>
      </c>
      <c r="AH68" s="11">
        <v>0</v>
      </c>
      <c r="AI68" s="65" t="s">
        <v>497</v>
      </c>
      <c r="AJ68" s="65" t="s">
        <v>395</v>
      </c>
      <c r="AK68" s="65" t="s">
        <v>398</v>
      </c>
      <c r="AL68" s="9">
        <v>43725</v>
      </c>
      <c r="AM68" s="12"/>
    </row>
    <row r="69" spans="1:39" ht="15.5" x14ac:dyDescent="0.35">
      <c r="A69" s="9">
        <v>49</v>
      </c>
      <c r="B69" s="3" t="s">
        <v>392</v>
      </c>
      <c r="C69" s="66" t="s">
        <v>499</v>
      </c>
      <c r="D69" s="9" t="s">
        <v>394</v>
      </c>
      <c r="E69" s="64">
        <v>0.23261999999999999</v>
      </c>
      <c r="F69" s="64">
        <v>1</v>
      </c>
      <c r="G69" s="64">
        <f t="shared" si="8"/>
        <v>0.23261999999999999</v>
      </c>
      <c r="H69" s="11">
        <f t="shared" si="9"/>
        <v>3.6910316166799401E-4</v>
      </c>
      <c r="I69" s="71" t="s">
        <v>131</v>
      </c>
      <c r="J69" s="62" t="s">
        <v>449</v>
      </c>
      <c r="K69" s="65" t="s">
        <v>396</v>
      </c>
      <c r="L69" s="11">
        <f t="shared" si="10"/>
        <v>3.6910316166799401E-4</v>
      </c>
      <c r="M69" s="11">
        <f>H69</f>
        <v>3.6910316166799401E-4</v>
      </c>
      <c r="N69" s="11">
        <v>0</v>
      </c>
      <c r="O69" s="11">
        <v>0</v>
      </c>
      <c r="P69" s="11">
        <v>0</v>
      </c>
      <c r="Q69" s="11">
        <v>0</v>
      </c>
      <c r="R69" s="11">
        <v>0</v>
      </c>
      <c r="S69" s="11">
        <v>0</v>
      </c>
      <c r="T69" s="11">
        <v>0</v>
      </c>
      <c r="U69" s="11">
        <v>0</v>
      </c>
      <c r="V69" s="11">
        <v>0</v>
      </c>
      <c r="W69" s="11">
        <v>0</v>
      </c>
      <c r="X69" s="11">
        <v>0</v>
      </c>
      <c r="Y69" s="11">
        <v>0</v>
      </c>
      <c r="Z69" s="11">
        <v>0</v>
      </c>
      <c r="AA69" s="11">
        <v>0</v>
      </c>
      <c r="AB69" s="11">
        <v>0</v>
      </c>
      <c r="AC69" s="11">
        <v>0</v>
      </c>
      <c r="AD69" s="11">
        <v>0</v>
      </c>
      <c r="AE69" s="11">
        <v>0</v>
      </c>
      <c r="AF69" s="11">
        <v>0</v>
      </c>
      <c r="AG69" s="11">
        <v>0</v>
      </c>
      <c r="AH69" s="11">
        <v>0</v>
      </c>
      <c r="AI69" s="9" t="s">
        <v>500</v>
      </c>
      <c r="AJ69" s="9" t="s">
        <v>395</v>
      </c>
      <c r="AK69" s="9" t="s">
        <v>398</v>
      </c>
      <c r="AL69" s="9">
        <v>43725</v>
      </c>
      <c r="AM69" s="30"/>
    </row>
    <row r="70" spans="1:39" ht="15.5" x14ac:dyDescent="0.35">
      <c r="A70" s="9">
        <v>50</v>
      </c>
      <c r="B70" s="3" t="s">
        <v>392</v>
      </c>
      <c r="C70" s="66" t="s">
        <v>501</v>
      </c>
      <c r="D70" s="9" t="s">
        <v>394</v>
      </c>
      <c r="E70" s="64">
        <v>0.79874000000000001</v>
      </c>
      <c r="F70" s="64">
        <v>1</v>
      </c>
      <c r="G70" s="64">
        <f t="shared" si="8"/>
        <v>0.79874000000000001</v>
      </c>
      <c r="H70" s="11">
        <f t="shared" si="9"/>
        <v>1.2673779526725713E-3</v>
      </c>
      <c r="I70" s="9" t="s">
        <v>502</v>
      </c>
      <c r="J70" s="9" t="s">
        <v>449</v>
      </c>
      <c r="K70" s="9" t="s">
        <v>396</v>
      </c>
      <c r="L70" s="11">
        <f t="shared" si="10"/>
        <v>1.2673779526725713E-3</v>
      </c>
      <c r="M70" s="11">
        <f>H70</f>
        <v>1.2673779526725713E-3</v>
      </c>
      <c r="N70" s="11">
        <v>0</v>
      </c>
      <c r="O70" s="11">
        <v>0</v>
      </c>
      <c r="P70" s="11">
        <v>0</v>
      </c>
      <c r="Q70" s="11">
        <v>0</v>
      </c>
      <c r="R70" s="11">
        <v>0</v>
      </c>
      <c r="S70" s="11">
        <v>0</v>
      </c>
      <c r="T70" s="11">
        <v>0</v>
      </c>
      <c r="U70" s="11">
        <v>0</v>
      </c>
      <c r="V70" s="11">
        <v>0</v>
      </c>
      <c r="W70" s="11">
        <v>0</v>
      </c>
      <c r="X70" s="11">
        <v>0</v>
      </c>
      <c r="Y70" s="11">
        <v>0</v>
      </c>
      <c r="Z70" s="11">
        <v>0</v>
      </c>
      <c r="AA70" s="11">
        <v>0</v>
      </c>
      <c r="AB70" s="11">
        <v>0</v>
      </c>
      <c r="AC70" s="11">
        <v>0</v>
      </c>
      <c r="AD70" s="11">
        <v>0</v>
      </c>
      <c r="AE70" s="11">
        <v>0</v>
      </c>
      <c r="AF70" s="11">
        <v>0</v>
      </c>
      <c r="AG70" s="11">
        <v>0</v>
      </c>
      <c r="AH70" s="11">
        <v>0</v>
      </c>
      <c r="AI70" s="9" t="s">
        <v>503</v>
      </c>
      <c r="AJ70" s="9" t="s">
        <v>395</v>
      </c>
      <c r="AK70" s="9" t="s">
        <v>398</v>
      </c>
      <c r="AL70" s="9">
        <v>43725</v>
      </c>
      <c r="AM70" s="30"/>
    </row>
    <row r="71" spans="1:39" ht="31" x14ac:dyDescent="0.35">
      <c r="A71" s="9">
        <v>51</v>
      </c>
      <c r="B71" s="3" t="s">
        <v>392</v>
      </c>
      <c r="C71" s="66" t="s">
        <v>496</v>
      </c>
      <c r="D71" s="9" t="s">
        <v>394</v>
      </c>
      <c r="E71" s="64">
        <v>1.1497599999999999</v>
      </c>
      <c r="F71" s="64">
        <v>1</v>
      </c>
      <c r="G71" s="64">
        <f t="shared" si="8"/>
        <v>1.1497599999999999</v>
      </c>
      <c r="H71" s="11">
        <f t="shared" si="9"/>
        <v>1.8243489431665066E-3</v>
      </c>
      <c r="I71" s="9" t="s">
        <v>50</v>
      </c>
      <c r="J71" s="9" t="s">
        <v>449</v>
      </c>
      <c r="K71" s="9" t="s">
        <v>396</v>
      </c>
      <c r="L71" s="11">
        <f t="shared" si="10"/>
        <v>1.8243489431665066E-3</v>
      </c>
      <c r="M71" s="11">
        <f>H71</f>
        <v>1.8243489431665066E-3</v>
      </c>
      <c r="N71" s="11">
        <v>0</v>
      </c>
      <c r="O71" s="11">
        <v>0</v>
      </c>
      <c r="P71" s="11">
        <v>0</v>
      </c>
      <c r="Q71" s="11">
        <v>0</v>
      </c>
      <c r="R71" s="11">
        <v>0</v>
      </c>
      <c r="S71" s="11">
        <v>0</v>
      </c>
      <c r="T71" s="11">
        <v>0</v>
      </c>
      <c r="U71" s="11">
        <v>0</v>
      </c>
      <c r="V71" s="11">
        <v>0</v>
      </c>
      <c r="W71" s="11">
        <v>0</v>
      </c>
      <c r="X71" s="11">
        <v>0</v>
      </c>
      <c r="Y71" s="11">
        <v>0</v>
      </c>
      <c r="Z71" s="11">
        <v>0</v>
      </c>
      <c r="AA71" s="11">
        <v>0</v>
      </c>
      <c r="AB71" s="11">
        <v>0</v>
      </c>
      <c r="AC71" s="11">
        <v>0</v>
      </c>
      <c r="AD71" s="11">
        <v>0</v>
      </c>
      <c r="AE71" s="11">
        <v>0</v>
      </c>
      <c r="AF71" s="11">
        <v>0</v>
      </c>
      <c r="AG71" s="11">
        <v>0</v>
      </c>
      <c r="AH71" s="11">
        <v>0</v>
      </c>
      <c r="AI71" s="65" t="s">
        <v>497</v>
      </c>
      <c r="AJ71" s="65" t="s">
        <v>395</v>
      </c>
      <c r="AK71" s="65" t="s">
        <v>398</v>
      </c>
      <c r="AL71" s="9">
        <v>43725</v>
      </c>
      <c r="AM71" s="30"/>
    </row>
    <row r="72" spans="1:39" ht="31" x14ac:dyDescent="0.35">
      <c r="A72" s="9">
        <v>52</v>
      </c>
      <c r="B72" s="9"/>
      <c r="C72" s="10" t="s">
        <v>504</v>
      </c>
      <c r="D72" s="67"/>
      <c r="E72" s="64"/>
      <c r="F72" s="64"/>
      <c r="G72" s="63"/>
      <c r="H72" s="33"/>
      <c r="I72" s="68" t="s">
        <v>504</v>
      </c>
      <c r="J72" s="69"/>
      <c r="K72" s="69"/>
      <c r="L72" s="11">
        <f t="shared" si="10"/>
        <v>0</v>
      </c>
      <c r="M72" s="11">
        <v>0</v>
      </c>
      <c r="N72" s="11">
        <v>0</v>
      </c>
      <c r="O72" s="11">
        <v>0</v>
      </c>
      <c r="P72" s="11">
        <v>0</v>
      </c>
      <c r="Q72" s="11">
        <v>0</v>
      </c>
      <c r="R72" s="11">
        <v>0</v>
      </c>
      <c r="S72" s="11">
        <v>0</v>
      </c>
      <c r="T72" s="11">
        <v>0</v>
      </c>
      <c r="U72" s="11">
        <v>0</v>
      </c>
      <c r="V72" s="11">
        <v>0</v>
      </c>
      <c r="W72" s="11">
        <v>0</v>
      </c>
      <c r="X72" s="11">
        <v>0</v>
      </c>
      <c r="Y72" s="11">
        <v>0</v>
      </c>
      <c r="Z72" s="11">
        <v>0</v>
      </c>
      <c r="AA72" s="11">
        <v>0</v>
      </c>
      <c r="AB72" s="11">
        <v>0</v>
      </c>
      <c r="AC72" s="11">
        <v>0</v>
      </c>
      <c r="AD72" s="11">
        <v>0</v>
      </c>
      <c r="AE72" s="11">
        <v>0</v>
      </c>
      <c r="AF72" s="11">
        <v>0</v>
      </c>
      <c r="AG72" s="11">
        <v>0</v>
      </c>
      <c r="AH72" s="11">
        <v>0</v>
      </c>
      <c r="AI72" s="9"/>
      <c r="AJ72" s="9"/>
      <c r="AK72" s="9"/>
      <c r="AL72" s="9"/>
      <c r="AM72" s="30"/>
    </row>
    <row r="73" spans="1:39" ht="31" x14ac:dyDescent="0.35">
      <c r="A73" s="9">
        <v>53</v>
      </c>
      <c r="B73" s="3" t="s">
        <v>392</v>
      </c>
      <c r="C73" s="66" t="s">
        <v>496</v>
      </c>
      <c r="D73" s="9" t="s">
        <v>394</v>
      </c>
      <c r="E73" s="64">
        <v>0.95884999999999998</v>
      </c>
      <c r="F73" s="64">
        <v>1</v>
      </c>
      <c r="G73" s="64">
        <f t="shared" ref="G73:G104" si="12">E73*F73</f>
        <v>0.95884999999999998</v>
      </c>
      <c r="H73" s="11">
        <f t="shared" ref="H73:H104" si="13">G73/$G$1172</f>
        <v>1.5214279363999486E-3</v>
      </c>
      <c r="I73" s="71" t="s">
        <v>51</v>
      </c>
      <c r="J73" s="9" t="s">
        <v>449</v>
      </c>
      <c r="K73" s="9" t="s">
        <v>396</v>
      </c>
      <c r="L73" s="11">
        <f t="shared" si="10"/>
        <v>1.5214279363999486E-3</v>
      </c>
      <c r="M73" s="11">
        <f>H73</f>
        <v>1.5214279363999486E-3</v>
      </c>
      <c r="N73" s="11">
        <v>0</v>
      </c>
      <c r="O73" s="11">
        <v>0</v>
      </c>
      <c r="P73" s="11">
        <v>0</v>
      </c>
      <c r="Q73" s="11">
        <v>0</v>
      </c>
      <c r="R73" s="11">
        <v>0</v>
      </c>
      <c r="S73" s="11">
        <v>0</v>
      </c>
      <c r="T73" s="11">
        <v>0</v>
      </c>
      <c r="U73" s="11">
        <v>0</v>
      </c>
      <c r="V73" s="11">
        <v>0</v>
      </c>
      <c r="W73" s="11">
        <v>0</v>
      </c>
      <c r="X73" s="11">
        <v>0</v>
      </c>
      <c r="Y73" s="11">
        <v>0</v>
      </c>
      <c r="Z73" s="11">
        <v>0</v>
      </c>
      <c r="AA73" s="11">
        <v>0</v>
      </c>
      <c r="AB73" s="11">
        <v>0</v>
      </c>
      <c r="AC73" s="11">
        <v>0</v>
      </c>
      <c r="AD73" s="11">
        <v>0</v>
      </c>
      <c r="AE73" s="11">
        <v>0</v>
      </c>
      <c r="AF73" s="11">
        <v>0</v>
      </c>
      <c r="AG73" s="11">
        <v>0</v>
      </c>
      <c r="AH73" s="11">
        <v>0</v>
      </c>
      <c r="AI73" s="65" t="s">
        <v>497</v>
      </c>
      <c r="AJ73" s="65" t="s">
        <v>395</v>
      </c>
      <c r="AK73" s="65" t="s">
        <v>398</v>
      </c>
      <c r="AL73" s="9">
        <v>43725</v>
      </c>
      <c r="AM73" s="30"/>
    </row>
    <row r="74" spans="1:39" ht="31" x14ac:dyDescent="0.35">
      <c r="A74" s="9">
        <v>54</v>
      </c>
      <c r="B74" s="3" t="s">
        <v>392</v>
      </c>
      <c r="C74" s="66" t="s">
        <v>496</v>
      </c>
      <c r="D74" s="9" t="s">
        <v>394</v>
      </c>
      <c r="E74" s="64">
        <v>8.8920499999999993</v>
      </c>
      <c r="F74" s="64">
        <v>1</v>
      </c>
      <c r="G74" s="64">
        <f t="shared" si="12"/>
        <v>8.8920499999999993</v>
      </c>
      <c r="H74" s="11">
        <f t="shared" si="13"/>
        <v>1.410920715634892E-2</v>
      </c>
      <c r="I74" s="9" t="s">
        <v>104</v>
      </c>
      <c r="J74" s="9" t="s">
        <v>449</v>
      </c>
      <c r="K74" s="9" t="s">
        <v>396</v>
      </c>
      <c r="L74" s="11">
        <f t="shared" si="10"/>
        <v>1.410920715634892E-2</v>
      </c>
      <c r="M74" s="11">
        <f>H74</f>
        <v>1.410920715634892E-2</v>
      </c>
      <c r="N74" s="11">
        <v>0</v>
      </c>
      <c r="O74" s="11">
        <v>0</v>
      </c>
      <c r="P74" s="11">
        <v>0</v>
      </c>
      <c r="Q74" s="11">
        <v>0</v>
      </c>
      <c r="R74" s="11">
        <v>0</v>
      </c>
      <c r="S74" s="11">
        <v>0</v>
      </c>
      <c r="T74" s="11">
        <v>0</v>
      </c>
      <c r="U74" s="11">
        <v>0</v>
      </c>
      <c r="V74" s="11">
        <v>0</v>
      </c>
      <c r="W74" s="11">
        <v>0</v>
      </c>
      <c r="X74" s="11">
        <v>0</v>
      </c>
      <c r="Y74" s="11">
        <v>0</v>
      </c>
      <c r="Z74" s="11">
        <v>0</v>
      </c>
      <c r="AA74" s="11">
        <v>0</v>
      </c>
      <c r="AB74" s="11">
        <v>0</v>
      </c>
      <c r="AC74" s="11">
        <v>0</v>
      </c>
      <c r="AD74" s="11">
        <v>0</v>
      </c>
      <c r="AE74" s="11">
        <v>0</v>
      </c>
      <c r="AF74" s="11">
        <v>0</v>
      </c>
      <c r="AG74" s="11">
        <v>0</v>
      </c>
      <c r="AH74" s="11">
        <v>0</v>
      </c>
      <c r="AI74" s="65" t="s">
        <v>497</v>
      </c>
      <c r="AJ74" s="65" t="s">
        <v>395</v>
      </c>
      <c r="AK74" s="65" t="s">
        <v>398</v>
      </c>
      <c r="AL74" s="9">
        <v>43725</v>
      </c>
      <c r="AM74" s="30"/>
    </row>
    <row r="75" spans="1:39" ht="31" x14ac:dyDescent="0.35">
      <c r="A75" s="9">
        <v>55</v>
      </c>
      <c r="B75" s="3" t="s">
        <v>392</v>
      </c>
      <c r="C75" s="66" t="s">
        <v>496</v>
      </c>
      <c r="D75" s="9" t="s">
        <v>394</v>
      </c>
      <c r="E75" s="64">
        <v>1.2753000000000001</v>
      </c>
      <c r="F75" s="64">
        <v>1</v>
      </c>
      <c r="G75" s="64">
        <f t="shared" si="12"/>
        <v>1.2753000000000001</v>
      </c>
      <c r="H75" s="11">
        <f t="shared" si="13"/>
        <v>2.0235459636969858E-3</v>
      </c>
      <c r="I75" s="9" t="s">
        <v>101</v>
      </c>
      <c r="J75" s="9" t="s">
        <v>449</v>
      </c>
      <c r="K75" s="9" t="s">
        <v>396</v>
      </c>
      <c r="L75" s="11">
        <f t="shared" si="10"/>
        <v>2.0235459636969858E-3</v>
      </c>
      <c r="M75" s="11">
        <f>H75</f>
        <v>2.0235459636969858E-3</v>
      </c>
      <c r="N75" s="11">
        <v>0</v>
      </c>
      <c r="O75" s="11">
        <v>0</v>
      </c>
      <c r="P75" s="11">
        <v>0</v>
      </c>
      <c r="Q75" s="11">
        <v>0</v>
      </c>
      <c r="R75" s="11">
        <v>0</v>
      </c>
      <c r="S75" s="11">
        <v>0</v>
      </c>
      <c r="T75" s="11">
        <v>0</v>
      </c>
      <c r="U75" s="11">
        <v>0</v>
      </c>
      <c r="V75" s="11">
        <v>0</v>
      </c>
      <c r="W75" s="11">
        <v>0</v>
      </c>
      <c r="X75" s="11">
        <v>0</v>
      </c>
      <c r="Y75" s="11">
        <v>0</v>
      </c>
      <c r="Z75" s="11">
        <v>0</v>
      </c>
      <c r="AA75" s="11">
        <v>0</v>
      </c>
      <c r="AB75" s="11">
        <v>0</v>
      </c>
      <c r="AC75" s="11">
        <v>0</v>
      </c>
      <c r="AD75" s="11">
        <v>0</v>
      </c>
      <c r="AE75" s="11">
        <v>0</v>
      </c>
      <c r="AF75" s="11">
        <v>0</v>
      </c>
      <c r="AG75" s="11">
        <v>0</v>
      </c>
      <c r="AH75" s="11">
        <v>0</v>
      </c>
      <c r="AI75" s="65" t="s">
        <v>497</v>
      </c>
      <c r="AJ75" s="65" t="s">
        <v>395</v>
      </c>
      <c r="AK75" s="65" t="s">
        <v>398</v>
      </c>
      <c r="AL75" s="9">
        <v>43725</v>
      </c>
      <c r="AM75" s="30"/>
    </row>
    <row r="76" spans="1:39" ht="31" x14ac:dyDescent="0.35">
      <c r="A76" s="9" t="s">
        <v>505</v>
      </c>
      <c r="B76" s="9" t="s">
        <v>403</v>
      </c>
      <c r="C76" s="10" t="s">
        <v>506</v>
      </c>
      <c r="D76" s="9" t="s">
        <v>394</v>
      </c>
      <c r="E76" s="64">
        <v>1.46574</v>
      </c>
      <c r="F76" s="64">
        <v>1</v>
      </c>
      <c r="G76" s="64">
        <f t="shared" si="12"/>
        <v>1.46574</v>
      </c>
      <c r="H76" s="11">
        <f t="shared" si="13"/>
        <v>2.325721211345738E-3</v>
      </c>
      <c r="I76" s="71" t="s">
        <v>507</v>
      </c>
      <c r="J76" s="9" t="s">
        <v>449</v>
      </c>
      <c r="K76" s="9" t="s">
        <v>396</v>
      </c>
      <c r="L76" s="11">
        <f t="shared" si="10"/>
        <v>0</v>
      </c>
      <c r="M76" s="11">
        <v>0</v>
      </c>
      <c r="N76" s="11">
        <v>0</v>
      </c>
      <c r="O76" s="11">
        <v>0</v>
      </c>
      <c r="P76" s="11">
        <v>0</v>
      </c>
      <c r="Q76" s="11">
        <v>0</v>
      </c>
      <c r="R76" s="11">
        <v>0</v>
      </c>
      <c r="S76" s="11">
        <v>0</v>
      </c>
      <c r="T76" s="11">
        <v>0</v>
      </c>
      <c r="U76" s="11">
        <v>0</v>
      </c>
      <c r="V76" s="11">
        <v>0</v>
      </c>
      <c r="W76" s="11">
        <v>0</v>
      </c>
      <c r="X76" s="11">
        <v>0</v>
      </c>
      <c r="Y76" s="11">
        <v>0</v>
      </c>
      <c r="Z76" s="11">
        <v>0</v>
      </c>
      <c r="AA76" s="11">
        <v>0</v>
      </c>
      <c r="AB76" s="11">
        <v>0</v>
      </c>
      <c r="AC76" s="11">
        <v>0</v>
      </c>
      <c r="AD76" s="11">
        <f>H76*0.5</f>
        <v>1.162860605672869E-3</v>
      </c>
      <c r="AE76" s="11">
        <f>H76*0.5</f>
        <v>1.162860605672869E-3</v>
      </c>
      <c r="AF76" s="11">
        <v>0</v>
      </c>
      <c r="AG76" s="11">
        <v>0</v>
      </c>
      <c r="AH76" s="11">
        <v>0</v>
      </c>
      <c r="AI76" s="65" t="s">
        <v>508</v>
      </c>
      <c r="AJ76" s="65" t="s">
        <v>395</v>
      </c>
      <c r="AK76" s="65" t="s">
        <v>398</v>
      </c>
      <c r="AL76" s="9">
        <v>43725</v>
      </c>
      <c r="AM76" s="30"/>
    </row>
    <row r="77" spans="1:39" ht="46.5" x14ac:dyDescent="0.35">
      <c r="A77" s="9">
        <v>57</v>
      </c>
      <c r="B77" s="9" t="s">
        <v>439</v>
      </c>
      <c r="C77" s="66" t="s">
        <v>509</v>
      </c>
      <c r="D77" s="9" t="s">
        <v>394</v>
      </c>
      <c r="E77" s="64">
        <v>11.785130000000001</v>
      </c>
      <c r="F77" s="64">
        <v>1</v>
      </c>
      <c r="G77" s="64">
        <f t="shared" si="12"/>
        <v>11.785130000000001</v>
      </c>
      <c r="H77" s="11">
        <f t="shared" si="13"/>
        <v>1.8699719472394148E-2</v>
      </c>
      <c r="I77" s="9" t="s">
        <v>510</v>
      </c>
      <c r="J77" s="9" t="s">
        <v>449</v>
      </c>
      <c r="K77" s="9" t="s">
        <v>396</v>
      </c>
      <c r="L77" s="11">
        <f t="shared" si="10"/>
        <v>1.8699719472394148E-2</v>
      </c>
      <c r="M77" s="11">
        <f>H77*0.7</f>
        <v>1.3089803630675903E-2</v>
      </c>
      <c r="N77" s="11">
        <f>H77*0.15</f>
        <v>2.8049579208591223E-3</v>
      </c>
      <c r="O77" s="11">
        <f>H77*0.075</f>
        <v>1.4024789604295612E-3</v>
      </c>
      <c r="P77" s="11">
        <f>H77*0.075</f>
        <v>1.4024789604295612E-3</v>
      </c>
      <c r="Q77" s="11">
        <v>0</v>
      </c>
      <c r="R77" s="11">
        <v>0</v>
      </c>
      <c r="S77" s="11">
        <v>0</v>
      </c>
      <c r="T77" s="11">
        <v>0</v>
      </c>
      <c r="U77" s="11">
        <v>0</v>
      </c>
      <c r="V77" s="11">
        <v>0</v>
      </c>
      <c r="W77" s="11">
        <v>0</v>
      </c>
      <c r="X77" s="11">
        <v>0</v>
      </c>
      <c r="Y77" s="11">
        <v>0</v>
      </c>
      <c r="Z77" s="11">
        <v>0</v>
      </c>
      <c r="AA77" s="11">
        <v>0</v>
      </c>
      <c r="AB77" s="11">
        <v>0</v>
      </c>
      <c r="AC77" s="11">
        <v>0</v>
      </c>
      <c r="AD77" s="11">
        <v>0</v>
      </c>
      <c r="AE77" s="11">
        <v>0</v>
      </c>
      <c r="AF77" s="11">
        <v>0</v>
      </c>
      <c r="AG77" s="11">
        <v>0</v>
      </c>
      <c r="AH77" s="11">
        <v>0</v>
      </c>
      <c r="AI77" s="9" t="s">
        <v>511</v>
      </c>
      <c r="AJ77" s="9" t="s">
        <v>395</v>
      </c>
      <c r="AK77" s="9" t="s">
        <v>398</v>
      </c>
      <c r="AL77" s="9">
        <v>43725</v>
      </c>
      <c r="AM77" s="30"/>
    </row>
    <row r="78" spans="1:39" ht="31" x14ac:dyDescent="0.35">
      <c r="A78" s="9">
        <v>58</v>
      </c>
      <c r="B78" s="9" t="s">
        <v>392</v>
      </c>
      <c r="C78" s="10" t="s">
        <v>496</v>
      </c>
      <c r="D78" s="9" t="s">
        <v>394</v>
      </c>
      <c r="E78" s="64">
        <v>9.1800000000000007E-3</v>
      </c>
      <c r="F78" s="64">
        <v>1</v>
      </c>
      <c r="G78" s="64">
        <f t="shared" si="12"/>
        <v>9.1800000000000007E-3</v>
      </c>
      <c r="H78" s="11">
        <f t="shared" si="13"/>
        <v>1.4566103620119445E-5</v>
      </c>
      <c r="I78" s="9" t="s">
        <v>512</v>
      </c>
      <c r="J78" s="9" t="s">
        <v>449</v>
      </c>
      <c r="K78" s="9" t="s">
        <v>396</v>
      </c>
      <c r="L78" s="11">
        <f t="shared" ref="L78:L109" si="14">M78+N78+O78+P78</f>
        <v>1.4566103620119445E-5</v>
      </c>
      <c r="M78" s="11">
        <f>H78</f>
        <v>1.4566103620119445E-5</v>
      </c>
      <c r="N78" s="11">
        <v>0</v>
      </c>
      <c r="O78" s="11">
        <v>0</v>
      </c>
      <c r="P78" s="11">
        <v>0</v>
      </c>
      <c r="Q78" s="11">
        <v>0</v>
      </c>
      <c r="R78" s="11">
        <v>0</v>
      </c>
      <c r="S78" s="11">
        <v>0</v>
      </c>
      <c r="T78" s="11">
        <v>0</v>
      </c>
      <c r="U78" s="11">
        <v>0</v>
      </c>
      <c r="V78" s="11">
        <v>0</v>
      </c>
      <c r="W78" s="11">
        <v>0</v>
      </c>
      <c r="X78" s="11">
        <v>0</v>
      </c>
      <c r="Y78" s="11">
        <v>0</v>
      </c>
      <c r="Z78" s="11">
        <v>0</v>
      </c>
      <c r="AA78" s="11">
        <v>0</v>
      </c>
      <c r="AB78" s="11">
        <v>0</v>
      </c>
      <c r="AC78" s="11">
        <v>0</v>
      </c>
      <c r="AD78" s="11">
        <v>0</v>
      </c>
      <c r="AE78" s="11">
        <v>0</v>
      </c>
      <c r="AF78" s="11">
        <v>0</v>
      </c>
      <c r="AG78" s="11">
        <v>0</v>
      </c>
      <c r="AH78" s="11">
        <v>0</v>
      </c>
      <c r="AI78" s="65" t="s">
        <v>497</v>
      </c>
      <c r="AJ78" s="65" t="s">
        <v>395</v>
      </c>
      <c r="AK78" s="65" t="s">
        <v>398</v>
      </c>
      <c r="AL78" s="9">
        <v>43725</v>
      </c>
      <c r="AM78" s="30"/>
    </row>
    <row r="79" spans="1:39" ht="31" x14ac:dyDescent="0.35">
      <c r="A79" s="9">
        <v>59</v>
      </c>
      <c r="B79" s="9" t="s">
        <v>392</v>
      </c>
      <c r="C79" s="10" t="s">
        <v>496</v>
      </c>
      <c r="D79" s="9" t="s">
        <v>394</v>
      </c>
      <c r="E79" s="64">
        <v>1.1127800000000001</v>
      </c>
      <c r="F79" s="64">
        <v>1</v>
      </c>
      <c r="G79" s="64">
        <f t="shared" si="12"/>
        <v>1.1127800000000001</v>
      </c>
      <c r="H79" s="11">
        <f t="shared" si="13"/>
        <v>1.7656719810889452E-3</v>
      </c>
      <c r="I79" s="9" t="s">
        <v>513</v>
      </c>
      <c r="J79" s="9" t="s">
        <v>449</v>
      </c>
      <c r="K79" s="9" t="s">
        <v>396</v>
      </c>
      <c r="L79" s="11">
        <f t="shared" si="14"/>
        <v>1.7656719810889452E-3</v>
      </c>
      <c r="M79" s="11">
        <f>H79</f>
        <v>1.7656719810889452E-3</v>
      </c>
      <c r="N79" s="11">
        <v>0</v>
      </c>
      <c r="O79" s="11">
        <v>0</v>
      </c>
      <c r="P79" s="11">
        <v>0</v>
      </c>
      <c r="Q79" s="11">
        <v>0</v>
      </c>
      <c r="R79" s="11">
        <v>0</v>
      </c>
      <c r="S79" s="11">
        <v>0</v>
      </c>
      <c r="T79" s="11">
        <v>0</v>
      </c>
      <c r="U79" s="11">
        <v>0</v>
      </c>
      <c r="V79" s="11">
        <v>0</v>
      </c>
      <c r="W79" s="11">
        <v>0</v>
      </c>
      <c r="X79" s="11">
        <v>0</v>
      </c>
      <c r="Y79" s="11">
        <v>0</v>
      </c>
      <c r="Z79" s="11">
        <v>0</v>
      </c>
      <c r="AA79" s="11">
        <v>0</v>
      </c>
      <c r="AB79" s="11">
        <v>0</v>
      </c>
      <c r="AC79" s="11">
        <v>0</v>
      </c>
      <c r="AD79" s="11">
        <v>0</v>
      </c>
      <c r="AE79" s="11">
        <v>0</v>
      </c>
      <c r="AF79" s="11">
        <v>0</v>
      </c>
      <c r="AG79" s="11">
        <v>0</v>
      </c>
      <c r="AH79" s="11">
        <v>0</v>
      </c>
      <c r="AI79" s="65" t="s">
        <v>497</v>
      </c>
      <c r="AJ79" s="65" t="s">
        <v>395</v>
      </c>
      <c r="AK79" s="65" t="s">
        <v>398</v>
      </c>
      <c r="AL79" s="9">
        <v>43725</v>
      </c>
      <c r="AM79" s="30"/>
    </row>
    <row r="80" spans="1:39" ht="31" x14ac:dyDescent="0.35">
      <c r="A80" s="9">
        <v>60</v>
      </c>
      <c r="B80" s="9" t="s">
        <v>454</v>
      </c>
      <c r="C80" s="66" t="s">
        <v>514</v>
      </c>
      <c r="D80" s="9" t="s">
        <v>400</v>
      </c>
      <c r="E80" s="64">
        <v>21.457820000000002</v>
      </c>
      <c r="F80" s="64">
        <f>1/4</f>
        <v>0.25</v>
      </c>
      <c r="G80" s="64">
        <f t="shared" si="12"/>
        <v>5.3644550000000004</v>
      </c>
      <c r="H80" s="11">
        <f t="shared" si="13"/>
        <v>8.5118962304431226E-3</v>
      </c>
      <c r="I80" s="9" t="s">
        <v>49</v>
      </c>
      <c r="J80" s="9" t="s">
        <v>449</v>
      </c>
      <c r="K80" s="9" t="s">
        <v>396</v>
      </c>
      <c r="L80" s="11">
        <f t="shared" si="14"/>
        <v>0</v>
      </c>
      <c r="M80" s="11">
        <v>0</v>
      </c>
      <c r="N80" s="11">
        <v>0</v>
      </c>
      <c r="O80" s="11">
        <v>0</v>
      </c>
      <c r="P80" s="11">
        <v>0</v>
      </c>
      <c r="Q80" s="11">
        <v>0</v>
      </c>
      <c r="R80" s="11">
        <v>0</v>
      </c>
      <c r="S80" s="11">
        <v>0</v>
      </c>
      <c r="T80" s="11">
        <v>0</v>
      </c>
      <c r="U80" s="11">
        <v>0</v>
      </c>
      <c r="V80" s="11">
        <v>0</v>
      </c>
      <c r="W80" s="11">
        <v>0</v>
      </c>
      <c r="X80" s="11">
        <v>0</v>
      </c>
      <c r="Y80" s="11">
        <v>0</v>
      </c>
      <c r="Z80" s="11">
        <v>0</v>
      </c>
      <c r="AA80" s="11">
        <v>0</v>
      </c>
      <c r="AB80" s="11">
        <v>0</v>
      </c>
      <c r="AC80" s="11">
        <v>0</v>
      </c>
      <c r="AD80" s="11">
        <v>0</v>
      </c>
      <c r="AE80" s="11">
        <v>0</v>
      </c>
      <c r="AF80" s="11">
        <v>0</v>
      </c>
      <c r="AG80" s="11">
        <v>0</v>
      </c>
      <c r="AH80" s="11">
        <v>0</v>
      </c>
      <c r="AI80" s="9" t="s">
        <v>515</v>
      </c>
      <c r="AJ80" s="9" t="s">
        <v>516</v>
      </c>
      <c r="AK80" s="9" t="s">
        <v>517</v>
      </c>
      <c r="AL80" s="9">
        <v>37064</v>
      </c>
      <c r="AM80" s="30"/>
    </row>
    <row r="81" spans="1:39" ht="31" x14ac:dyDescent="0.35">
      <c r="A81" s="9">
        <v>60</v>
      </c>
      <c r="B81" s="9" t="s">
        <v>454</v>
      </c>
      <c r="C81" s="66" t="s">
        <v>518</v>
      </c>
      <c r="D81" s="9" t="s">
        <v>400</v>
      </c>
      <c r="E81" s="64">
        <v>21.457820000000002</v>
      </c>
      <c r="F81" s="64">
        <f>1/2</f>
        <v>0.5</v>
      </c>
      <c r="G81" s="64">
        <f t="shared" si="12"/>
        <v>10.728910000000001</v>
      </c>
      <c r="H81" s="11">
        <f t="shared" si="13"/>
        <v>1.7023792460886245E-2</v>
      </c>
      <c r="I81" s="9" t="s">
        <v>49</v>
      </c>
      <c r="J81" s="9" t="s">
        <v>449</v>
      </c>
      <c r="K81" s="9" t="s">
        <v>396</v>
      </c>
      <c r="L81" s="11">
        <f t="shared" si="14"/>
        <v>0</v>
      </c>
      <c r="M81" s="11">
        <v>0</v>
      </c>
      <c r="N81" s="11">
        <v>0</v>
      </c>
      <c r="O81" s="11">
        <v>0</v>
      </c>
      <c r="P81" s="11">
        <v>0</v>
      </c>
      <c r="Q81" s="11">
        <v>0</v>
      </c>
      <c r="R81" s="11">
        <v>0</v>
      </c>
      <c r="S81" s="11">
        <v>0</v>
      </c>
      <c r="T81" s="11">
        <v>0</v>
      </c>
      <c r="U81" s="11">
        <v>0</v>
      </c>
      <c r="V81" s="11">
        <v>0</v>
      </c>
      <c r="W81" s="11">
        <v>0</v>
      </c>
      <c r="X81" s="11">
        <v>0</v>
      </c>
      <c r="Y81" s="11">
        <v>0</v>
      </c>
      <c r="Z81" s="11">
        <v>0</v>
      </c>
      <c r="AA81" s="11">
        <v>0</v>
      </c>
      <c r="AB81" s="11">
        <v>0</v>
      </c>
      <c r="AC81" s="11">
        <v>0</v>
      </c>
      <c r="AD81" s="11">
        <v>0</v>
      </c>
      <c r="AE81" s="11">
        <v>0</v>
      </c>
      <c r="AF81" s="11">
        <v>0</v>
      </c>
      <c r="AG81" s="11">
        <v>0</v>
      </c>
      <c r="AH81" s="11">
        <v>0</v>
      </c>
      <c r="AI81" s="9" t="s">
        <v>519</v>
      </c>
      <c r="AJ81" s="9" t="s">
        <v>516</v>
      </c>
      <c r="AK81" s="9" t="s">
        <v>520</v>
      </c>
      <c r="AL81" s="9">
        <v>53132</v>
      </c>
      <c r="AM81" s="30"/>
    </row>
    <row r="82" spans="1:39" ht="31" x14ac:dyDescent="0.35">
      <c r="A82" s="9">
        <v>60</v>
      </c>
      <c r="B82" s="9" t="s">
        <v>454</v>
      </c>
      <c r="C82" s="66" t="s">
        <v>521</v>
      </c>
      <c r="D82" s="9" t="s">
        <v>400</v>
      </c>
      <c r="E82" s="64">
        <v>21.457820000000002</v>
      </c>
      <c r="F82" s="64">
        <f>1/4</f>
        <v>0.25</v>
      </c>
      <c r="G82" s="64">
        <f t="shared" si="12"/>
        <v>5.3644550000000004</v>
      </c>
      <c r="H82" s="11">
        <f t="shared" si="13"/>
        <v>8.5118962304431226E-3</v>
      </c>
      <c r="I82" s="9" t="s">
        <v>49</v>
      </c>
      <c r="J82" s="9" t="s">
        <v>449</v>
      </c>
      <c r="K82" s="9" t="s">
        <v>396</v>
      </c>
      <c r="L82" s="11">
        <f t="shared" si="14"/>
        <v>0</v>
      </c>
      <c r="M82" s="11">
        <v>0</v>
      </c>
      <c r="N82" s="11">
        <v>0</v>
      </c>
      <c r="O82" s="11">
        <v>0</v>
      </c>
      <c r="P82" s="11">
        <v>0</v>
      </c>
      <c r="Q82" s="11">
        <v>0</v>
      </c>
      <c r="R82" s="11">
        <v>0</v>
      </c>
      <c r="S82" s="11">
        <v>0</v>
      </c>
      <c r="T82" s="11">
        <v>0</v>
      </c>
      <c r="U82" s="11">
        <v>0</v>
      </c>
      <c r="V82" s="11">
        <v>0</v>
      </c>
      <c r="W82" s="11">
        <v>0</v>
      </c>
      <c r="X82" s="11">
        <v>0</v>
      </c>
      <c r="Y82" s="11">
        <v>0</v>
      </c>
      <c r="Z82" s="11">
        <v>0</v>
      </c>
      <c r="AA82" s="11">
        <v>0</v>
      </c>
      <c r="AB82" s="11">
        <v>0</v>
      </c>
      <c r="AC82" s="11">
        <v>0</v>
      </c>
      <c r="AD82" s="11">
        <v>0</v>
      </c>
      <c r="AE82" s="11">
        <v>0</v>
      </c>
      <c r="AF82" s="11">
        <v>0</v>
      </c>
      <c r="AG82" s="11">
        <v>0</v>
      </c>
      <c r="AH82" s="11">
        <v>0</v>
      </c>
      <c r="AI82" s="9" t="s">
        <v>522</v>
      </c>
      <c r="AJ82" s="9" t="s">
        <v>523</v>
      </c>
      <c r="AK82" s="9" t="s">
        <v>398</v>
      </c>
      <c r="AL82" s="9">
        <v>45246</v>
      </c>
      <c r="AM82" s="30"/>
    </row>
    <row r="83" spans="1:39" ht="46.5" x14ac:dyDescent="0.35">
      <c r="A83" s="9">
        <v>61</v>
      </c>
      <c r="B83" s="3" t="s">
        <v>392</v>
      </c>
      <c r="C83" s="66" t="s">
        <v>524</v>
      </c>
      <c r="D83" s="9" t="s">
        <v>394</v>
      </c>
      <c r="E83" s="64">
        <v>19.706880000000002</v>
      </c>
      <c r="F83" s="64">
        <v>1</v>
      </c>
      <c r="G83" s="64">
        <f t="shared" si="12"/>
        <v>19.706880000000002</v>
      </c>
      <c r="H83" s="11">
        <f t="shared" si="13"/>
        <v>3.1269330730856151E-2</v>
      </c>
      <c r="I83" s="71" t="s">
        <v>201</v>
      </c>
      <c r="J83" s="9" t="s">
        <v>449</v>
      </c>
      <c r="K83" s="9" t="s">
        <v>396</v>
      </c>
      <c r="L83" s="11">
        <f t="shared" si="14"/>
        <v>3.1269330730856151E-2</v>
      </c>
      <c r="M83" s="11">
        <f>H83</f>
        <v>3.1269330730856151E-2</v>
      </c>
      <c r="N83" s="11">
        <v>0</v>
      </c>
      <c r="O83" s="11">
        <v>0</v>
      </c>
      <c r="P83" s="11">
        <v>0</v>
      </c>
      <c r="Q83" s="11">
        <v>0</v>
      </c>
      <c r="R83" s="11">
        <v>0</v>
      </c>
      <c r="S83" s="11">
        <v>0</v>
      </c>
      <c r="T83" s="11">
        <v>0</v>
      </c>
      <c r="U83" s="11">
        <v>0</v>
      </c>
      <c r="V83" s="11">
        <v>0</v>
      </c>
      <c r="W83" s="11">
        <v>0</v>
      </c>
      <c r="X83" s="11">
        <v>0</v>
      </c>
      <c r="Y83" s="11">
        <v>0</v>
      </c>
      <c r="Z83" s="11">
        <v>0</v>
      </c>
      <c r="AA83" s="11">
        <v>0</v>
      </c>
      <c r="AB83" s="11">
        <v>0</v>
      </c>
      <c r="AC83" s="11">
        <v>0</v>
      </c>
      <c r="AD83" s="11">
        <v>0</v>
      </c>
      <c r="AE83" s="11">
        <v>0</v>
      </c>
      <c r="AF83" s="11">
        <v>0</v>
      </c>
      <c r="AG83" s="11">
        <v>0</v>
      </c>
      <c r="AH83" s="11">
        <v>0</v>
      </c>
      <c r="AI83" s="9" t="s">
        <v>525</v>
      </c>
      <c r="AJ83" s="9" t="s">
        <v>395</v>
      </c>
      <c r="AK83" s="9" t="s">
        <v>398</v>
      </c>
      <c r="AL83" s="9">
        <v>43725</v>
      </c>
      <c r="AM83" s="30"/>
    </row>
    <row r="84" spans="1:39" ht="31" x14ac:dyDescent="0.35">
      <c r="A84" s="9">
        <v>62</v>
      </c>
      <c r="B84" s="9" t="s">
        <v>454</v>
      </c>
      <c r="C84" s="66" t="s">
        <v>514</v>
      </c>
      <c r="D84" s="9" t="s">
        <v>400</v>
      </c>
      <c r="E84" s="64">
        <v>4.6999999999999999E-4</v>
      </c>
      <c r="F84" s="64">
        <f>1/4</f>
        <v>0.25</v>
      </c>
      <c r="G84" s="64">
        <f t="shared" si="12"/>
        <v>1.175E-4</v>
      </c>
      <c r="H84" s="11">
        <f t="shared" si="13"/>
        <v>1.864397794514199E-7</v>
      </c>
      <c r="I84" s="71" t="s">
        <v>526</v>
      </c>
      <c r="J84" s="9" t="s">
        <v>449</v>
      </c>
      <c r="K84" s="9" t="s">
        <v>396</v>
      </c>
      <c r="L84" s="11">
        <f t="shared" si="14"/>
        <v>0</v>
      </c>
      <c r="M84" s="11">
        <v>0</v>
      </c>
      <c r="N84" s="11">
        <v>0</v>
      </c>
      <c r="O84" s="11">
        <v>0</v>
      </c>
      <c r="P84" s="11">
        <v>0</v>
      </c>
      <c r="Q84" s="11">
        <v>0</v>
      </c>
      <c r="R84" s="11">
        <v>0</v>
      </c>
      <c r="S84" s="11">
        <v>0</v>
      </c>
      <c r="T84" s="11">
        <v>0</v>
      </c>
      <c r="U84" s="11">
        <v>0</v>
      </c>
      <c r="V84" s="11">
        <v>0</v>
      </c>
      <c r="W84" s="11">
        <v>0</v>
      </c>
      <c r="X84" s="11">
        <v>0</v>
      </c>
      <c r="Y84" s="11">
        <v>0</v>
      </c>
      <c r="Z84" s="11">
        <v>0</v>
      </c>
      <c r="AA84" s="11">
        <v>0</v>
      </c>
      <c r="AB84" s="11">
        <v>0</v>
      </c>
      <c r="AC84" s="11">
        <v>0</v>
      </c>
      <c r="AD84" s="11">
        <v>0</v>
      </c>
      <c r="AE84" s="11">
        <v>0</v>
      </c>
      <c r="AF84" s="11">
        <v>0</v>
      </c>
      <c r="AG84" s="11">
        <v>0</v>
      </c>
      <c r="AH84" s="11">
        <v>0</v>
      </c>
      <c r="AI84" s="9" t="s">
        <v>515</v>
      </c>
      <c r="AJ84" s="9" t="s">
        <v>516</v>
      </c>
      <c r="AK84" s="9" t="s">
        <v>517</v>
      </c>
      <c r="AL84" s="9">
        <v>37064</v>
      </c>
      <c r="AM84" s="30"/>
    </row>
    <row r="85" spans="1:39" ht="31" x14ac:dyDescent="0.35">
      <c r="A85" s="9">
        <v>62</v>
      </c>
      <c r="B85" s="9" t="s">
        <v>454</v>
      </c>
      <c r="C85" s="66" t="s">
        <v>518</v>
      </c>
      <c r="D85" s="9" t="s">
        <v>400</v>
      </c>
      <c r="E85" s="64">
        <v>4.6999999999999999E-4</v>
      </c>
      <c r="F85" s="64">
        <f>1/2</f>
        <v>0.5</v>
      </c>
      <c r="G85" s="64">
        <f t="shared" si="12"/>
        <v>2.3499999999999999E-4</v>
      </c>
      <c r="H85" s="11">
        <f t="shared" si="13"/>
        <v>3.7287955890283979E-7</v>
      </c>
      <c r="I85" s="9" t="s">
        <v>526</v>
      </c>
      <c r="J85" s="9" t="s">
        <v>449</v>
      </c>
      <c r="K85" s="9" t="s">
        <v>396</v>
      </c>
      <c r="L85" s="11">
        <f t="shared" si="14"/>
        <v>0</v>
      </c>
      <c r="M85" s="11">
        <v>0</v>
      </c>
      <c r="N85" s="11">
        <v>0</v>
      </c>
      <c r="O85" s="11">
        <v>0</v>
      </c>
      <c r="P85" s="11">
        <v>0</v>
      </c>
      <c r="Q85" s="11">
        <v>0</v>
      </c>
      <c r="R85" s="11">
        <v>0</v>
      </c>
      <c r="S85" s="11">
        <v>0</v>
      </c>
      <c r="T85" s="11">
        <v>0</v>
      </c>
      <c r="U85" s="11">
        <v>0</v>
      </c>
      <c r="V85" s="11">
        <v>0</v>
      </c>
      <c r="W85" s="11">
        <v>0</v>
      </c>
      <c r="X85" s="11">
        <v>0</v>
      </c>
      <c r="Y85" s="11">
        <v>0</v>
      </c>
      <c r="Z85" s="11">
        <v>0</v>
      </c>
      <c r="AA85" s="11">
        <v>0</v>
      </c>
      <c r="AB85" s="11">
        <v>0</v>
      </c>
      <c r="AC85" s="11">
        <v>0</v>
      </c>
      <c r="AD85" s="11">
        <v>0</v>
      </c>
      <c r="AE85" s="11">
        <v>0</v>
      </c>
      <c r="AF85" s="11">
        <v>0</v>
      </c>
      <c r="AG85" s="11">
        <v>0</v>
      </c>
      <c r="AH85" s="11">
        <v>0</v>
      </c>
      <c r="AI85" s="9" t="s">
        <v>519</v>
      </c>
      <c r="AJ85" s="9" t="s">
        <v>516</v>
      </c>
      <c r="AK85" s="9" t="s">
        <v>520</v>
      </c>
      <c r="AL85" s="9">
        <v>53132</v>
      </c>
      <c r="AM85" s="30"/>
    </row>
    <row r="86" spans="1:39" ht="31" x14ac:dyDescent="0.35">
      <c r="A86" s="9">
        <v>62</v>
      </c>
      <c r="B86" s="9" t="s">
        <v>454</v>
      </c>
      <c r="C86" s="66" t="s">
        <v>521</v>
      </c>
      <c r="D86" s="9" t="s">
        <v>400</v>
      </c>
      <c r="E86" s="64">
        <v>4.6999999999999999E-4</v>
      </c>
      <c r="F86" s="64">
        <f>1/4</f>
        <v>0.25</v>
      </c>
      <c r="G86" s="64">
        <f t="shared" si="12"/>
        <v>1.175E-4</v>
      </c>
      <c r="H86" s="11">
        <f t="shared" si="13"/>
        <v>1.864397794514199E-7</v>
      </c>
      <c r="I86" s="9" t="s">
        <v>526</v>
      </c>
      <c r="J86" s="9" t="s">
        <v>449</v>
      </c>
      <c r="K86" s="9" t="s">
        <v>396</v>
      </c>
      <c r="L86" s="11">
        <f t="shared" si="14"/>
        <v>0</v>
      </c>
      <c r="M86" s="11">
        <v>0</v>
      </c>
      <c r="N86" s="11">
        <v>0</v>
      </c>
      <c r="O86" s="11">
        <v>0</v>
      </c>
      <c r="P86" s="11">
        <v>0</v>
      </c>
      <c r="Q86" s="11">
        <v>0</v>
      </c>
      <c r="R86" s="11">
        <v>0</v>
      </c>
      <c r="S86" s="11">
        <v>0</v>
      </c>
      <c r="T86" s="11">
        <v>0</v>
      </c>
      <c r="U86" s="11">
        <v>0</v>
      </c>
      <c r="V86" s="11">
        <v>0</v>
      </c>
      <c r="W86" s="11">
        <v>0</v>
      </c>
      <c r="X86" s="11">
        <v>0</v>
      </c>
      <c r="Y86" s="11">
        <v>0</v>
      </c>
      <c r="Z86" s="11">
        <v>0</v>
      </c>
      <c r="AA86" s="11">
        <v>0</v>
      </c>
      <c r="AB86" s="11">
        <v>0</v>
      </c>
      <c r="AC86" s="11">
        <v>0</v>
      </c>
      <c r="AD86" s="11">
        <v>0</v>
      </c>
      <c r="AE86" s="11">
        <v>0</v>
      </c>
      <c r="AF86" s="11">
        <v>0</v>
      </c>
      <c r="AG86" s="11">
        <v>0</v>
      </c>
      <c r="AH86" s="11">
        <v>0</v>
      </c>
      <c r="AI86" s="9" t="s">
        <v>522</v>
      </c>
      <c r="AJ86" s="9" t="s">
        <v>523</v>
      </c>
      <c r="AK86" s="9" t="s">
        <v>398</v>
      </c>
      <c r="AL86" s="9">
        <v>45246</v>
      </c>
      <c r="AM86" s="30"/>
    </row>
    <row r="87" spans="1:39" ht="31" x14ac:dyDescent="0.35">
      <c r="A87" s="9">
        <v>63</v>
      </c>
      <c r="B87" s="9" t="s">
        <v>392</v>
      </c>
      <c r="C87" s="66" t="s">
        <v>527</v>
      </c>
      <c r="D87" s="3" t="s">
        <v>394</v>
      </c>
      <c r="E87" s="64">
        <v>2.5382199999999999</v>
      </c>
      <c r="F87" s="64">
        <v>1</v>
      </c>
      <c r="G87" s="64">
        <f t="shared" si="12"/>
        <v>2.5382199999999999</v>
      </c>
      <c r="H87" s="11">
        <f t="shared" si="13"/>
        <v>4.0274483148866639E-3</v>
      </c>
      <c r="I87" s="71" t="s">
        <v>175</v>
      </c>
      <c r="J87" s="9" t="s">
        <v>449</v>
      </c>
      <c r="K87" s="9" t="s">
        <v>396</v>
      </c>
      <c r="L87" s="11">
        <f t="shared" si="14"/>
        <v>4.0274483148866639E-3</v>
      </c>
      <c r="M87" s="11">
        <f t="shared" ref="M87:M99" si="15">H87</f>
        <v>4.0274483148866639E-3</v>
      </c>
      <c r="N87" s="11">
        <v>0</v>
      </c>
      <c r="O87" s="11">
        <v>0</v>
      </c>
      <c r="P87" s="11">
        <v>0</v>
      </c>
      <c r="Q87" s="11">
        <v>0</v>
      </c>
      <c r="R87" s="11">
        <v>0</v>
      </c>
      <c r="S87" s="11">
        <v>0</v>
      </c>
      <c r="T87" s="11">
        <v>0</v>
      </c>
      <c r="U87" s="11">
        <v>0</v>
      </c>
      <c r="V87" s="11">
        <v>0</v>
      </c>
      <c r="W87" s="11">
        <v>0</v>
      </c>
      <c r="X87" s="11">
        <v>0</v>
      </c>
      <c r="Y87" s="11">
        <v>0</v>
      </c>
      <c r="Z87" s="11">
        <v>0</v>
      </c>
      <c r="AA87" s="11">
        <v>0</v>
      </c>
      <c r="AB87" s="11">
        <v>0</v>
      </c>
      <c r="AC87" s="11">
        <v>0</v>
      </c>
      <c r="AD87" s="11">
        <v>0</v>
      </c>
      <c r="AE87" s="11">
        <v>0</v>
      </c>
      <c r="AF87" s="11">
        <v>0</v>
      </c>
      <c r="AG87" s="11">
        <v>0</v>
      </c>
      <c r="AH87" s="11">
        <v>0</v>
      </c>
      <c r="AI87" s="69" t="s">
        <v>528</v>
      </c>
      <c r="AJ87" s="69" t="s">
        <v>395</v>
      </c>
      <c r="AK87" s="69" t="s">
        <v>398</v>
      </c>
      <c r="AL87" s="3">
        <v>43725</v>
      </c>
      <c r="AM87" s="30"/>
    </row>
    <row r="88" spans="1:39" ht="31" x14ac:dyDescent="0.35">
      <c r="A88" s="9">
        <v>64</v>
      </c>
      <c r="B88" s="3" t="s">
        <v>392</v>
      </c>
      <c r="C88" s="66" t="s">
        <v>527</v>
      </c>
      <c r="D88" s="9" t="s">
        <v>394</v>
      </c>
      <c r="E88" s="64">
        <v>8.6986100000000004</v>
      </c>
      <c r="F88" s="64">
        <v>1</v>
      </c>
      <c r="G88" s="64">
        <f t="shared" si="12"/>
        <v>8.6986100000000004</v>
      </c>
      <c r="H88" s="11">
        <f t="shared" si="13"/>
        <v>1.3802271744118431E-2</v>
      </c>
      <c r="I88" s="9" t="s">
        <v>529</v>
      </c>
      <c r="J88" s="9" t="s">
        <v>449</v>
      </c>
      <c r="K88" s="9" t="s">
        <v>396</v>
      </c>
      <c r="L88" s="11">
        <f t="shared" si="14"/>
        <v>1.3802271744118431E-2</v>
      </c>
      <c r="M88" s="11">
        <f t="shared" si="15"/>
        <v>1.3802271744118431E-2</v>
      </c>
      <c r="N88" s="11">
        <v>0</v>
      </c>
      <c r="O88" s="11">
        <v>0</v>
      </c>
      <c r="P88" s="11">
        <v>0</v>
      </c>
      <c r="Q88" s="11">
        <v>0</v>
      </c>
      <c r="R88" s="11">
        <v>0</v>
      </c>
      <c r="S88" s="11">
        <v>0</v>
      </c>
      <c r="T88" s="11">
        <v>0</v>
      </c>
      <c r="U88" s="11">
        <v>0</v>
      </c>
      <c r="V88" s="11">
        <v>0</v>
      </c>
      <c r="W88" s="11">
        <v>0</v>
      </c>
      <c r="X88" s="11">
        <v>0</v>
      </c>
      <c r="Y88" s="11">
        <v>0</v>
      </c>
      <c r="Z88" s="11">
        <v>0</v>
      </c>
      <c r="AA88" s="11">
        <v>0</v>
      </c>
      <c r="AB88" s="11">
        <v>0</v>
      </c>
      <c r="AC88" s="11">
        <v>0</v>
      </c>
      <c r="AD88" s="11">
        <v>0</v>
      </c>
      <c r="AE88" s="11">
        <v>0</v>
      </c>
      <c r="AF88" s="11">
        <v>0</v>
      </c>
      <c r="AG88" s="11">
        <v>0</v>
      </c>
      <c r="AH88" s="11">
        <v>0</v>
      </c>
      <c r="AI88" s="9" t="s">
        <v>528</v>
      </c>
      <c r="AJ88" s="9" t="s">
        <v>395</v>
      </c>
      <c r="AK88" s="9" t="s">
        <v>398</v>
      </c>
      <c r="AL88" s="9">
        <v>43725</v>
      </c>
      <c r="AM88" s="30"/>
    </row>
    <row r="89" spans="1:39" ht="31" x14ac:dyDescent="0.35">
      <c r="A89" s="9">
        <v>65</v>
      </c>
      <c r="B89" s="3" t="s">
        <v>392</v>
      </c>
      <c r="C89" s="66" t="s">
        <v>527</v>
      </c>
      <c r="D89" s="9" t="s">
        <v>394</v>
      </c>
      <c r="E89" s="64">
        <v>0.64454</v>
      </c>
      <c r="F89" s="64">
        <v>1</v>
      </c>
      <c r="G89" s="64">
        <f t="shared" si="12"/>
        <v>0.64454</v>
      </c>
      <c r="H89" s="11">
        <f t="shared" si="13"/>
        <v>1.0227054931712185E-3</v>
      </c>
      <c r="I89" s="9" t="s">
        <v>18</v>
      </c>
      <c r="J89" s="9" t="s">
        <v>449</v>
      </c>
      <c r="K89" s="9" t="s">
        <v>396</v>
      </c>
      <c r="L89" s="11">
        <f t="shared" si="14"/>
        <v>1.0227054931712185E-3</v>
      </c>
      <c r="M89" s="11">
        <f t="shared" si="15"/>
        <v>1.0227054931712185E-3</v>
      </c>
      <c r="N89" s="11">
        <v>0</v>
      </c>
      <c r="O89" s="11">
        <v>0</v>
      </c>
      <c r="P89" s="11">
        <v>0</v>
      </c>
      <c r="Q89" s="11">
        <v>0</v>
      </c>
      <c r="R89" s="11">
        <v>0</v>
      </c>
      <c r="S89" s="11">
        <v>0</v>
      </c>
      <c r="T89" s="11">
        <v>0</v>
      </c>
      <c r="U89" s="11">
        <v>0</v>
      </c>
      <c r="V89" s="11">
        <v>0</v>
      </c>
      <c r="W89" s="11">
        <v>0</v>
      </c>
      <c r="X89" s="11">
        <v>0</v>
      </c>
      <c r="Y89" s="11">
        <v>0</v>
      </c>
      <c r="Z89" s="11">
        <v>0</v>
      </c>
      <c r="AA89" s="11">
        <v>0</v>
      </c>
      <c r="AB89" s="11">
        <v>0</v>
      </c>
      <c r="AC89" s="11">
        <v>0</v>
      </c>
      <c r="AD89" s="11">
        <v>0</v>
      </c>
      <c r="AE89" s="11">
        <v>0</v>
      </c>
      <c r="AF89" s="11">
        <v>0</v>
      </c>
      <c r="AG89" s="11">
        <v>0</v>
      </c>
      <c r="AH89" s="11">
        <v>0</v>
      </c>
      <c r="AI89" s="9" t="s">
        <v>528</v>
      </c>
      <c r="AJ89" s="9" t="s">
        <v>395</v>
      </c>
      <c r="AK89" s="9" t="s">
        <v>398</v>
      </c>
      <c r="AL89" s="9">
        <v>43725</v>
      </c>
      <c r="AM89" s="30"/>
    </row>
    <row r="90" spans="1:39" ht="15.5" x14ac:dyDescent="0.35">
      <c r="A90" s="9">
        <v>66</v>
      </c>
      <c r="B90" s="3" t="s">
        <v>392</v>
      </c>
      <c r="C90" s="66" t="s">
        <v>530</v>
      </c>
      <c r="D90" s="9" t="s">
        <v>394</v>
      </c>
      <c r="E90" s="64">
        <v>2.4028200000000002</v>
      </c>
      <c r="F90" s="64">
        <f>1/2</f>
        <v>0.5</v>
      </c>
      <c r="G90" s="64">
        <f t="shared" si="12"/>
        <v>1.2014100000000001</v>
      </c>
      <c r="H90" s="11">
        <f t="shared" si="13"/>
        <v>1.9063031100487694E-3</v>
      </c>
      <c r="I90" s="9" t="s">
        <v>531</v>
      </c>
      <c r="J90" s="9" t="s">
        <v>449</v>
      </c>
      <c r="K90" s="9" t="s">
        <v>396</v>
      </c>
      <c r="L90" s="11">
        <f t="shared" si="14"/>
        <v>1.9063031100487694E-3</v>
      </c>
      <c r="M90" s="11">
        <f t="shared" si="15"/>
        <v>1.9063031100487694E-3</v>
      </c>
      <c r="N90" s="11">
        <v>0</v>
      </c>
      <c r="O90" s="11">
        <v>0</v>
      </c>
      <c r="P90" s="11">
        <v>0</v>
      </c>
      <c r="Q90" s="11">
        <v>0</v>
      </c>
      <c r="R90" s="11">
        <v>0</v>
      </c>
      <c r="S90" s="11">
        <v>0</v>
      </c>
      <c r="T90" s="11">
        <v>0</v>
      </c>
      <c r="U90" s="11">
        <v>0</v>
      </c>
      <c r="V90" s="11">
        <v>0</v>
      </c>
      <c r="W90" s="11">
        <v>0</v>
      </c>
      <c r="X90" s="11">
        <v>0</v>
      </c>
      <c r="Y90" s="11">
        <v>0</v>
      </c>
      <c r="Z90" s="11">
        <v>0</v>
      </c>
      <c r="AA90" s="11">
        <v>0</v>
      </c>
      <c r="AB90" s="11">
        <v>0</v>
      </c>
      <c r="AC90" s="11">
        <v>0</v>
      </c>
      <c r="AD90" s="11">
        <v>0</v>
      </c>
      <c r="AE90" s="11">
        <v>0</v>
      </c>
      <c r="AF90" s="11">
        <v>0</v>
      </c>
      <c r="AG90" s="11">
        <v>0</v>
      </c>
      <c r="AH90" s="11">
        <v>0</v>
      </c>
      <c r="AI90" s="9" t="s">
        <v>532</v>
      </c>
      <c r="AJ90" s="9" t="s">
        <v>395</v>
      </c>
      <c r="AK90" s="9" t="s">
        <v>398</v>
      </c>
      <c r="AL90" s="9">
        <v>43725</v>
      </c>
      <c r="AM90" s="30"/>
    </row>
    <row r="91" spans="1:39" ht="15.5" x14ac:dyDescent="0.35">
      <c r="A91" s="9">
        <v>66</v>
      </c>
      <c r="B91" s="3" t="s">
        <v>392</v>
      </c>
      <c r="C91" s="66" t="s">
        <v>533</v>
      </c>
      <c r="D91" s="9" t="s">
        <v>394</v>
      </c>
      <c r="E91" s="64">
        <v>2.4028200000000002</v>
      </c>
      <c r="F91" s="64">
        <f>1/2</f>
        <v>0.5</v>
      </c>
      <c r="G91" s="64">
        <f t="shared" si="12"/>
        <v>1.2014100000000001</v>
      </c>
      <c r="H91" s="11">
        <f t="shared" si="13"/>
        <v>1.9063031100487694E-3</v>
      </c>
      <c r="I91" s="9" t="s">
        <v>531</v>
      </c>
      <c r="J91" s="9" t="s">
        <v>449</v>
      </c>
      <c r="K91" s="9" t="s">
        <v>396</v>
      </c>
      <c r="L91" s="11">
        <f t="shared" si="14"/>
        <v>1.9063031100487694E-3</v>
      </c>
      <c r="M91" s="11">
        <f t="shared" si="15"/>
        <v>1.9063031100487694E-3</v>
      </c>
      <c r="N91" s="11">
        <v>0</v>
      </c>
      <c r="O91" s="11">
        <v>0</v>
      </c>
      <c r="P91" s="11">
        <v>0</v>
      </c>
      <c r="Q91" s="11">
        <v>0</v>
      </c>
      <c r="R91" s="11">
        <v>0</v>
      </c>
      <c r="S91" s="11">
        <v>0</v>
      </c>
      <c r="T91" s="11">
        <v>0</v>
      </c>
      <c r="U91" s="11">
        <v>0</v>
      </c>
      <c r="V91" s="11">
        <v>0</v>
      </c>
      <c r="W91" s="11">
        <v>0</v>
      </c>
      <c r="X91" s="11">
        <v>0</v>
      </c>
      <c r="Y91" s="11">
        <v>0</v>
      </c>
      <c r="Z91" s="11">
        <v>0</v>
      </c>
      <c r="AA91" s="11">
        <v>0</v>
      </c>
      <c r="AB91" s="11">
        <v>0</v>
      </c>
      <c r="AC91" s="11">
        <v>0</v>
      </c>
      <c r="AD91" s="11">
        <v>0</v>
      </c>
      <c r="AE91" s="11">
        <v>0</v>
      </c>
      <c r="AF91" s="11">
        <v>0</v>
      </c>
      <c r="AG91" s="11">
        <v>0</v>
      </c>
      <c r="AH91" s="11">
        <v>0</v>
      </c>
      <c r="AI91" s="9" t="s">
        <v>532</v>
      </c>
      <c r="AJ91" s="9" t="s">
        <v>395</v>
      </c>
      <c r="AK91" s="9" t="s">
        <v>398</v>
      </c>
      <c r="AL91" s="9">
        <v>43725</v>
      </c>
      <c r="AM91" s="30"/>
    </row>
    <row r="92" spans="1:39" ht="31" x14ac:dyDescent="0.35">
      <c r="A92" s="9">
        <v>67</v>
      </c>
      <c r="B92" s="3" t="s">
        <v>392</v>
      </c>
      <c r="C92" s="66" t="s">
        <v>527</v>
      </c>
      <c r="D92" s="9" t="s">
        <v>394</v>
      </c>
      <c r="E92" s="64">
        <v>5.7279900000000001</v>
      </c>
      <c r="F92" s="64">
        <v>1</v>
      </c>
      <c r="G92" s="64">
        <f t="shared" si="12"/>
        <v>5.7279900000000001</v>
      </c>
      <c r="H92" s="11">
        <f t="shared" si="13"/>
        <v>9.0887250408505423E-3</v>
      </c>
      <c r="I92" s="71" t="s">
        <v>15</v>
      </c>
      <c r="J92" s="9" t="s">
        <v>449</v>
      </c>
      <c r="K92" s="9" t="s">
        <v>396</v>
      </c>
      <c r="L92" s="11">
        <f t="shared" si="14"/>
        <v>9.0887250408505423E-3</v>
      </c>
      <c r="M92" s="11">
        <f t="shared" si="15"/>
        <v>9.0887250408505423E-3</v>
      </c>
      <c r="N92" s="11">
        <v>0</v>
      </c>
      <c r="O92" s="11">
        <v>0</v>
      </c>
      <c r="P92" s="11">
        <v>0</v>
      </c>
      <c r="Q92" s="11">
        <v>0</v>
      </c>
      <c r="R92" s="11">
        <v>0</v>
      </c>
      <c r="S92" s="11">
        <v>0</v>
      </c>
      <c r="T92" s="11">
        <v>0</v>
      </c>
      <c r="U92" s="11">
        <v>0</v>
      </c>
      <c r="V92" s="11">
        <v>0</v>
      </c>
      <c r="W92" s="11">
        <v>0</v>
      </c>
      <c r="X92" s="11">
        <v>0</v>
      </c>
      <c r="Y92" s="11">
        <v>0</v>
      </c>
      <c r="Z92" s="11">
        <v>0</v>
      </c>
      <c r="AA92" s="11">
        <v>0</v>
      </c>
      <c r="AB92" s="11">
        <v>0</v>
      </c>
      <c r="AC92" s="11">
        <v>0</v>
      </c>
      <c r="AD92" s="11">
        <v>0</v>
      </c>
      <c r="AE92" s="11">
        <v>0</v>
      </c>
      <c r="AF92" s="11">
        <v>0</v>
      </c>
      <c r="AG92" s="11">
        <v>0</v>
      </c>
      <c r="AH92" s="11">
        <v>0</v>
      </c>
      <c r="AI92" s="9" t="s">
        <v>528</v>
      </c>
      <c r="AJ92" s="9" t="s">
        <v>395</v>
      </c>
      <c r="AK92" s="9" t="s">
        <v>398</v>
      </c>
      <c r="AL92" s="9">
        <v>43725</v>
      </c>
      <c r="AM92" s="30"/>
    </row>
    <row r="93" spans="1:39" ht="15.5" x14ac:dyDescent="0.35">
      <c r="A93" s="9">
        <v>68</v>
      </c>
      <c r="B93" s="3" t="s">
        <v>392</v>
      </c>
      <c r="C93" s="66" t="s">
        <v>534</v>
      </c>
      <c r="D93" s="3" t="s">
        <v>394</v>
      </c>
      <c r="E93" s="64">
        <v>2.52597</v>
      </c>
      <c r="F93" s="64">
        <v>1</v>
      </c>
      <c r="G93" s="64">
        <f t="shared" si="12"/>
        <v>2.52597</v>
      </c>
      <c r="H93" s="11">
        <f t="shared" si="13"/>
        <v>4.0080109761778991E-3</v>
      </c>
      <c r="I93" s="71" t="s">
        <v>111</v>
      </c>
      <c r="J93" s="69" t="s">
        <v>449</v>
      </c>
      <c r="K93" s="69" t="s">
        <v>396</v>
      </c>
      <c r="L93" s="11">
        <f t="shared" si="14"/>
        <v>4.0080109761778991E-3</v>
      </c>
      <c r="M93" s="11">
        <f t="shared" si="15"/>
        <v>4.0080109761778991E-3</v>
      </c>
      <c r="N93" s="11">
        <v>0</v>
      </c>
      <c r="O93" s="11">
        <v>0</v>
      </c>
      <c r="P93" s="11">
        <v>0</v>
      </c>
      <c r="Q93" s="11">
        <v>0</v>
      </c>
      <c r="R93" s="11">
        <v>0</v>
      </c>
      <c r="S93" s="11">
        <v>0</v>
      </c>
      <c r="T93" s="11">
        <v>0</v>
      </c>
      <c r="U93" s="11">
        <v>0</v>
      </c>
      <c r="V93" s="11">
        <v>0</v>
      </c>
      <c r="W93" s="11">
        <v>0</v>
      </c>
      <c r="X93" s="11">
        <v>0</v>
      </c>
      <c r="Y93" s="11">
        <v>0</v>
      </c>
      <c r="Z93" s="11">
        <v>0</v>
      </c>
      <c r="AA93" s="11">
        <v>0</v>
      </c>
      <c r="AB93" s="11">
        <v>0</v>
      </c>
      <c r="AC93" s="11">
        <v>0</v>
      </c>
      <c r="AD93" s="11">
        <v>0</v>
      </c>
      <c r="AE93" s="11">
        <v>0</v>
      </c>
      <c r="AF93" s="11">
        <v>0</v>
      </c>
      <c r="AG93" s="11">
        <v>0</v>
      </c>
      <c r="AH93" s="11">
        <v>0</v>
      </c>
      <c r="AI93" s="69" t="s">
        <v>535</v>
      </c>
      <c r="AJ93" s="69" t="s">
        <v>395</v>
      </c>
      <c r="AK93" s="69" t="s">
        <v>398</v>
      </c>
      <c r="AL93" s="3">
        <v>43725</v>
      </c>
      <c r="AM93" s="1"/>
    </row>
    <row r="94" spans="1:39" ht="15.5" x14ac:dyDescent="0.35">
      <c r="A94" s="9">
        <v>69</v>
      </c>
      <c r="B94" s="9" t="s">
        <v>392</v>
      </c>
      <c r="C94" s="10" t="s">
        <v>536</v>
      </c>
      <c r="D94" s="9" t="s">
        <v>394</v>
      </c>
      <c r="E94" s="64">
        <v>0.92747000000000002</v>
      </c>
      <c r="F94" s="64">
        <v>1</v>
      </c>
      <c r="G94" s="64">
        <f t="shared" si="12"/>
        <v>0.92747000000000002</v>
      </c>
      <c r="H94" s="11">
        <f t="shared" si="13"/>
        <v>1.4716366148749653E-3</v>
      </c>
      <c r="I94" s="9" t="s">
        <v>116</v>
      </c>
      <c r="J94" s="9" t="s">
        <v>449</v>
      </c>
      <c r="K94" s="9" t="s">
        <v>396</v>
      </c>
      <c r="L94" s="11">
        <f t="shared" si="14"/>
        <v>1.4716366148749653E-3</v>
      </c>
      <c r="M94" s="11">
        <f t="shared" si="15"/>
        <v>1.4716366148749653E-3</v>
      </c>
      <c r="N94" s="11">
        <v>0</v>
      </c>
      <c r="O94" s="11">
        <v>0</v>
      </c>
      <c r="P94" s="11">
        <v>0</v>
      </c>
      <c r="Q94" s="11">
        <v>0</v>
      </c>
      <c r="R94" s="11">
        <v>0</v>
      </c>
      <c r="S94" s="11">
        <v>0</v>
      </c>
      <c r="T94" s="11">
        <v>0</v>
      </c>
      <c r="U94" s="11">
        <v>0</v>
      </c>
      <c r="V94" s="11">
        <v>0</v>
      </c>
      <c r="W94" s="11">
        <v>0</v>
      </c>
      <c r="X94" s="11">
        <v>0</v>
      </c>
      <c r="Y94" s="11">
        <v>0</v>
      </c>
      <c r="Z94" s="11">
        <v>0</v>
      </c>
      <c r="AA94" s="11">
        <v>0</v>
      </c>
      <c r="AB94" s="11">
        <v>0</v>
      </c>
      <c r="AC94" s="11">
        <v>0</v>
      </c>
      <c r="AD94" s="11">
        <v>0</v>
      </c>
      <c r="AE94" s="11">
        <v>0</v>
      </c>
      <c r="AF94" s="11">
        <v>0</v>
      </c>
      <c r="AG94" s="11">
        <v>0</v>
      </c>
      <c r="AH94" s="11">
        <v>0</v>
      </c>
      <c r="AI94" s="9" t="s">
        <v>537</v>
      </c>
      <c r="AJ94" s="9" t="s">
        <v>395</v>
      </c>
      <c r="AK94" s="9" t="s">
        <v>398</v>
      </c>
      <c r="AL94" s="9">
        <v>43725</v>
      </c>
      <c r="AM94" s="30"/>
    </row>
    <row r="95" spans="1:39" ht="31" x14ac:dyDescent="0.35">
      <c r="A95" s="9">
        <v>70</v>
      </c>
      <c r="B95" s="9" t="s">
        <v>392</v>
      </c>
      <c r="C95" s="66" t="s">
        <v>527</v>
      </c>
      <c r="D95" s="9" t="s">
        <v>394</v>
      </c>
      <c r="E95" s="64">
        <v>0.91707000000000005</v>
      </c>
      <c r="F95" s="64">
        <v>1</v>
      </c>
      <c r="G95" s="64">
        <f t="shared" si="12"/>
        <v>0.91707000000000005</v>
      </c>
      <c r="H95" s="11">
        <f t="shared" si="13"/>
        <v>1.4551347109916055E-3</v>
      </c>
      <c r="I95" s="9" t="s">
        <v>113</v>
      </c>
      <c r="J95" s="9" t="s">
        <v>449</v>
      </c>
      <c r="K95" s="9" t="s">
        <v>396</v>
      </c>
      <c r="L95" s="11">
        <f t="shared" si="14"/>
        <v>1.4551347109916055E-3</v>
      </c>
      <c r="M95" s="11">
        <f t="shared" si="15"/>
        <v>1.4551347109916055E-3</v>
      </c>
      <c r="N95" s="11">
        <v>0</v>
      </c>
      <c r="O95" s="11">
        <v>0</v>
      </c>
      <c r="P95" s="11">
        <v>0</v>
      </c>
      <c r="Q95" s="11">
        <v>0</v>
      </c>
      <c r="R95" s="11">
        <v>0</v>
      </c>
      <c r="S95" s="11">
        <v>0</v>
      </c>
      <c r="T95" s="11">
        <v>0</v>
      </c>
      <c r="U95" s="11">
        <v>0</v>
      </c>
      <c r="V95" s="11">
        <v>0</v>
      </c>
      <c r="W95" s="11">
        <v>0</v>
      </c>
      <c r="X95" s="11">
        <v>0</v>
      </c>
      <c r="Y95" s="11">
        <v>0</v>
      </c>
      <c r="Z95" s="11">
        <v>0</v>
      </c>
      <c r="AA95" s="11">
        <v>0</v>
      </c>
      <c r="AB95" s="11">
        <v>0</v>
      </c>
      <c r="AC95" s="11">
        <v>0</v>
      </c>
      <c r="AD95" s="11">
        <v>0</v>
      </c>
      <c r="AE95" s="11">
        <v>0</v>
      </c>
      <c r="AF95" s="11">
        <v>0</v>
      </c>
      <c r="AG95" s="11">
        <v>0</v>
      </c>
      <c r="AH95" s="11">
        <v>0</v>
      </c>
      <c r="AI95" s="9" t="s">
        <v>528</v>
      </c>
      <c r="AJ95" s="9" t="s">
        <v>395</v>
      </c>
      <c r="AK95" s="9" t="s">
        <v>398</v>
      </c>
      <c r="AL95" s="9">
        <v>43725</v>
      </c>
      <c r="AM95" s="30"/>
    </row>
    <row r="96" spans="1:39" ht="31" x14ac:dyDescent="0.35">
      <c r="A96" s="9">
        <v>71</v>
      </c>
      <c r="B96" s="3" t="s">
        <v>392</v>
      </c>
      <c r="C96" s="66" t="s">
        <v>538</v>
      </c>
      <c r="D96" s="3" t="s">
        <v>394</v>
      </c>
      <c r="E96" s="64">
        <v>13.211370000000001</v>
      </c>
      <c r="F96" s="64">
        <v>1</v>
      </c>
      <c r="G96" s="64">
        <f t="shared" si="12"/>
        <v>13.211370000000001</v>
      </c>
      <c r="H96" s="11">
        <f t="shared" si="13"/>
        <v>2.0962765183413664E-2</v>
      </c>
      <c r="I96" s="9" t="s">
        <v>68</v>
      </c>
      <c r="J96" s="69" t="s">
        <v>449</v>
      </c>
      <c r="K96" s="69" t="s">
        <v>396</v>
      </c>
      <c r="L96" s="11">
        <f t="shared" si="14"/>
        <v>2.0962765183413664E-2</v>
      </c>
      <c r="M96" s="11">
        <f t="shared" si="15"/>
        <v>2.0962765183413664E-2</v>
      </c>
      <c r="N96" s="11">
        <v>0</v>
      </c>
      <c r="O96" s="11">
        <v>0</v>
      </c>
      <c r="P96" s="11">
        <v>0</v>
      </c>
      <c r="Q96" s="11">
        <v>0</v>
      </c>
      <c r="R96" s="11">
        <v>0</v>
      </c>
      <c r="S96" s="11">
        <v>0</v>
      </c>
      <c r="T96" s="11">
        <v>0</v>
      </c>
      <c r="U96" s="11">
        <v>0</v>
      </c>
      <c r="V96" s="11">
        <v>0</v>
      </c>
      <c r="W96" s="11">
        <v>0</v>
      </c>
      <c r="X96" s="11">
        <v>0</v>
      </c>
      <c r="Y96" s="11">
        <v>0</v>
      </c>
      <c r="Z96" s="11">
        <v>0</v>
      </c>
      <c r="AA96" s="11">
        <v>0</v>
      </c>
      <c r="AB96" s="11">
        <v>0</v>
      </c>
      <c r="AC96" s="11">
        <v>0</v>
      </c>
      <c r="AD96" s="11">
        <v>0</v>
      </c>
      <c r="AE96" s="11">
        <v>0</v>
      </c>
      <c r="AF96" s="11">
        <v>0</v>
      </c>
      <c r="AG96" s="11">
        <v>0</v>
      </c>
      <c r="AH96" s="11">
        <v>0</v>
      </c>
      <c r="AI96" s="69" t="s">
        <v>539</v>
      </c>
      <c r="AJ96" s="69" t="s">
        <v>395</v>
      </c>
      <c r="AK96" s="69" t="s">
        <v>398</v>
      </c>
      <c r="AL96" s="3">
        <v>43725</v>
      </c>
      <c r="AM96" s="1"/>
    </row>
    <row r="97" spans="1:39" ht="15.5" x14ac:dyDescent="0.35">
      <c r="A97" s="9">
        <v>72</v>
      </c>
      <c r="B97" s="3" t="s">
        <v>392</v>
      </c>
      <c r="C97" s="66" t="s">
        <v>540</v>
      </c>
      <c r="D97" s="9" t="s">
        <v>394</v>
      </c>
      <c r="E97" s="64">
        <v>1.7154700000000001</v>
      </c>
      <c r="F97" s="64">
        <v>1</v>
      </c>
      <c r="G97" s="64">
        <f t="shared" si="12"/>
        <v>1.7154700000000001</v>
      </c>
      <c r="H97" s="11">
        <f t="shared" si="13"/>
        <v>2.7219731783449134E-3</v>
      </c>
      <c r="I97" s="9" t="s">
        <v>541</v>
      </c>
      <c r="J97" s="9" t="s">
        <v>449</v>
      </c>
      <c r="K97" s="9" t="s">
        <v>396</v>
      </c>
      <c r="L97" s="11">
        <f t="shared" si="14"/>
        <v>2.7219731783449134E-3</v>
      </c>
      <c r="M97" s="11">
        <f t="shared" si="15"/>
        <v>2.7219731783449134E-3</v>
      </c>
      <c r="N97" s="11">
        <v>0</v>
      </c>
      <c r="O97" s="11">
        <v>0</v>
      </c>
      <c r="P97" s="11">
        <v>0</v>
      </c>
      <c r="Q97" s="11">
        <v>0</v>
      </c>
      <c r="R97" s="11">
        <v>0</v>
      </c>
      <c r="S97" s="11">
        <v>0</v>
      </c>
      <c r="T97" s="11">
        <v>0</v>
      </c>
      <c r="U97" s="11">
        <v>0</v>
      </c>
      <c r="V97" s="11">
        <v>0</v>
      </c>
      <c r="W97" s="11">
        <v>0</v>
      </c>
      <c r="X97" s="11">
        <v>0</v>
      </c>
      <c r="Y97" s="11">
        <v>0</v>
      </c>
      <c r="Z97" s="11">
        <v>0</v>
      </c>
      <c r="AA97" s="11">
        <v>0</v>
      </c>
      <c r="AB97" s="11">
        <v>0</v>
      </c>
      <c r="AC97" s="11">
        <v>0</v>
      </c>
      <c r="AD97" s="11">
        <v>0</v>
      </c>
      <c r="AE97" s="11">
        <v>0</v>
      </c>
      <c r="AF97" s="11">
        <v>0</v>
      </c>
      <c r="AG97" s="11">
        <v>0</v>
      </c>
      <c r="AH97" s="11">
        <v>0</v>
      </c>
      <c r="AI97" s="9" t="s">
        <v>542</v>
      </c>
      <c r="AJ97" s="9" t="s">
        <v>395</v>
      </c>
      <c r="AK97" s="9" t="s">
        <v>398</v>
      </c>
      <c r="AL97" s="9">
        <v>43725</v>
      </c>
      <c r="AM97" s="30"/>
    </row>
    <row r="98" spans="1:39" ht="31" x14ac:dyDescent="0.35">
      <c r="A98" s="9">
        <v>73</v>
      </c>
      <c r="B98" s="3" t="s">
        <v>392</v>
      </c>
      <c r="C98" s="66" t="s">
        <v>543</v>
      </c>
      <c r="D98" s="9" t="s">
        <v>394</v>
      </c>
      <c r="E98" s="64">
        <v>1.89523</v>
      </c>
      <c r="F98" s="64">
        <v>1</v>
      </c>
      <c r="G98" s="64">
        <f t="shared" si="12"/>
        <v>1.89523</v>
      </c>
      <c r="H98" s="11">
        <f t="shared" si="13"/>
        <v>3.0072022400826769E-3</v>
      </c>
      <c r="I98" s="9" t="s">
        <v>544</v>
      </c>
      <c r="J98" s="9" t="s">
        <v>449</v>
      </c>
      <c r="K98" s="9" t="s">
        <v>396</v>
      </c>
      <c r="L98" s="11">
        <f t="shared" si="14"/>
        <v>3.0072022400826769E-3</v>
      </c>
      <c r="M98" s="11">
        <f t="shared" si="15"/>
        <v>3.0072022400826769E-3</v>
      </c>
      <c r="N98" s="11">
        <v>0</v>
      </c>
      <c r="O98" s="11">
        <v>0</v>
      </c>
      <c r="P98" s="11">
        <v>0</v>
      </c>
      <c r="Q98" s="11">
        <v>0</v>
      </c>
      <c r="R98" s="11">
        <v>0</v>
      </c>
      <c r="S98" s="11">
        <v>0</v>
      </c>
      <c r="T98" s="11">
        <v>0</v>
      </c>
      <c r="U98" s="11">
        <v>0</v>
      </c>
      <c r="V98" s="11">
        <v>0</v>
      </c>
      <c r="W98" s="11">
        <v>0</v>
      </c>
      <c r="X98" s="11">
        <v>0</v>
      </c>
      <c r="Y98" s="11">
        <v>0</v>
      </c>
      <c r="Z98" s="11">
        <v>0</v>
      </c>
      <c r="AA98" s="11">
        <v>0</v>
      </c>
      <c r="AB98" s="11">
        <v>0</v>
      </c>
      <c r="AC98" s="11">
        <v>0</v>
      </c>
      <c r="AD98" s="11">
        <v>0</v>
      </c>
      <c r="AE98" s="11">
        <v>0</v>
      </c>
      <c r="AF98" s="11">
        <v>0</v>
      </c>
      <c r="AG98" s="11">
        <v>0</v>
      </c>
      <c r="AH98" s="11">
        <v>0</v>
      </c>
      <c r="AI98" s="9" t="s">
        <v>545</v>
      </c>
      <c r="AJ98" s="9" t="s">
        <v>395</v>
      </c>
      <c r="AK98" s="9" t="s">
        <v>398</v>
      </c>
      <c r="AL98" s="9">
        <v>43725</v>
      </c>
      <c r="AM98" s="30"/>
    </row>
    <row r="99" spans="1:39" ht="15.5" x14ac:dyDescent="0.35">
      <c r="A99" s="9">
        <v>74</v>
      </c>
      <c r="B99" s="3" t="s">
        <v>392</v>
      </c>
      <c r="C99" s="66" t="s">
        <v>546</v>
      </c>
      <c r="D99" s="9" t="s">
        <v>394</v>
      </c>
      <c r="E99" s="64">
        <v>1.5202</v>
      </c>
      <c r="F99" s="64">
        <v>1</v>
      </c>
      <c r="G99" s="64">
        <f t="shared" si="12"/>
        <v>1.5202</v>
      </c>
      <c r="H99" s="11">
        <f t="shared" si="13"/>
        <v>2.412134065719562E-3</v>
      </c>
      <c r="I99" s="9" t="s">
        <v>547</v>
      </c>
      <c r="J99" s="9" t="s">
        <v>449</v>
      </c>
      <c r="K99" s="9" t="s">
        <v>396</v>
      </c>
      <c r="L99" s="11">
        <f t="shared" si="14"/>
        <v>2.412134065719562E-3</v>
      </c>
      <c r="M99" s="11">
        <f t="shared" si="15"/>
        <v>2.412134065719562E-3</v>
      </c>
      <c r="N99" s="11">
        <v>0</v>
      </c>
      <c r="O99" s="11">
        <v>0</v>
      </c>
      <c r="P99" s="11">
        <v>0</v>
      </c>
      <c r="Q99" s="11">
        <v>0</v>
      </c>
      <c r="R99" s="11">
        <v>0</v>
      </c>
      <c r="S99" s="11">
        <v>0</v>
      </c>
      <c r="T99" s="11">
        <v>0</v>
      </c>
      <c r="U99" s="11">
        <v>0</v>
      </c>
      <c r="V99" s="11">
        <v>0</v>
      </c>
      <c r="W99" s="11">
        <v>0</v>
      </c>
      <c r="X99" s="11">
        <v>0</v>
      </c>
      <c r="Y99" s="11">
        <v>0</v>
      </c>
      <c r="Z99" s="11">
        <v>0</v>
      </c>
      <c r="AA99" s="11">
        <v>0</v>
      </c>
      <c r="AB99" s="11">
        <v>0</v>
      </c>
      <c r="AC99" s="11">
        <v>0</v>
      </c>
      <c r="AD99" s="11">
        <v>0</v>
      </c>
      <c r="AE99" s="11">
        <v>0</v>
      </c>
      <c r="AF99" s="11">
        <v>0</v>
      </c>
      <c r="AG99" s="11">
        <v>0</v>
      </c>
      <c r="AH99" s="11">
        <v>0</v>
      </c>
      <c r="AI99" s="9" t="s">
        <v>548</v>
      </c>
      <c r="AJ99" s="9" t="s">
        <v>395</v>
      </c>
      <c r="AK99" s="9" t="s">
        <v>398</v>
      </c>
      <c r="AL99" s="9">
        <v>43725</v>
      </c>
      <c r="AM99" s="30"/>
    </row>
    <row r="100" spans="1:39" ht="31" x14ac:dyDescent="0.35">
      <c r="A100" s="9">
        <v>75</v>
      </c>
      <c r="B100" s="9" t="s">
        <v>403</v>
      </c>
      <c r="C100" s="10" t="s">
        <v>549</v>
      </c>
      <c r="D100" s="9" t="s">
        <v>394</v>
      </c>
      <c r="E100" s="64">
        <v>1.2669600000000001</v>
      </c>
      <c r="F100" s="64">
        <v>1</v>
      </c>
      <c r="G100" s="64">
        <f t="shared" si="12"/>
        <v>1.2669600000000001</v>
      </c>
      <c r="H100" s="11">
        <f t="shared" si="13"/>
        <v>2.0103127061597528E-3</v>
      </c>
      <c r="I100" s="9" t="s">
        <v>107</v>
      </c>
      <c r="J100" s="9" t="s">
        <v>449</v>
      </c>
      <c r="K100" s="9" t="s">
        <v>396</v>
      </c>
      <c r="L100" s="11">
        <f t="shared" si="14"/>
        <v>0</v>
      </c>
      <c r="M100" s="11">
        <v>0</v>
      </c>
      <c r="N100" s="11">
        <v>0</v>
      </c>
      <c r="O100" s="11">
        <v>0</v>
      </c>
      <c r="P100" s="11">
        <v>0</v>
      </c>
      <c r="Q100" s="11">
        <v>0</v>
      </c>
      <c r="R100" s="11">
        <v>0</v>
      </c>
      <c r="S100" s="11">
        <v>0</v>
      </c>
      <c r="T100" s="11">
        <v>0</v>
      </c>
      <c r="U100" s="11">
        <v>0</v>
      </c>
      <c r="V100" s="11">
        <v>0</v>
      </c>
      <c r="W100" s="11">
        <v>0</v>
      </c>
      <c r="X100" s="11">
        <v>0</v>
      </c>
      <c r="Y100" s="11">
        <v>0</v>
      </c>
      <c r="Z100" s="11">
        <v>0</v>
      </c>
      <c r="AA100" s="11">
        <v>0</v>
      </c>
      <c r="AB100" s="11">
        <v>0</v>
      </c>
      <c r="AC100" s="11">
        <v>0</v>
      </c>
      <c r="AD100" s="11">
        <v>0</v>
      </c>
      <c r="AE100" s="11">
        <v>0</v>
      </c>
      <c r="AF100" s="11">
        <f>H100*0.703125</f>
        <v>1.4135011215185762E-3</v>
      </c>
      <c r="AG100" s="11">
        <f>H100*0.234375</f>
        <v>4.7116704050619208E-4</v>
      </c>
      <c r="AH100" s="11">
        <f>H100*0.0625</f>
        <v>1.2564454413498455E-4</v>
      </c>
      <c r="AI100" s="9" t="s">
        <v>550</v>
      </c>
      <c r="AJ100" s="9" t="s">
        <v>551</v>
      </c>
      <c r="AK100" s="9" t="s">
        <v>459</v>
      </c>
      <c r="AL100" s="9">
        <v>77010</v>
      </c>
      <c r="AM100" s="30"/>
    </row>
    <row r="101" spans="1:39" ht="31" x14ac:dyDescent="0.35">
      <c r="A101" s="9">
        <v>76</v>
      </c>
      <c r="B101" s="3" t="s">
        <v>392</v>
      </c>
      <c r="C101" s="66" t="s">
        <v>538</v>
      </c>
      <c r="D101" s="3" t="s">
        <v>394</v>
      </c>
      <c r="E101" s="64">
        <v>1.4052199999999999</v>
      </c>
      <c r="F101" s="64">
        <v>1</v>
      </c>
      <c r="G101" s="64">
        <f t="shared" si="12"/>
        <v>1.4052199999999999</v>
      </c>
      <c r="H101" s="11">
        <f t="shared" si="13"/>
        <v>2.2296928245168022E-3</v>
      </c>
      <c r="I101" s="9" t="s">
        <v>66</v>
      </c>
      <c r="J101" s="69" t="s">
        <v>449</v>
      </c>
      <c r="K101" s="69" t="s">
        <v>396</v>
      </c>
      <c r="L101" s="11">
        <f t="shared" si="14"/>
        <v>2.2296928245168022E-3</v>
      </c>
      <c r="M101" s="11">
        <f>H101</f>
        <v>2.2296928245168022E-3</v>
      </c>
      <c r="N101" s="11">
        <v>0</v>
      </c>
      <c r="O101" s="11">
        <v>0</v>
      </c>
      <c r="P101" s="11">
        <v>0</v>
      </c>
      <c r="Q101" s="11">
        <v>0</v>
      </c>
      <c r="R101" s="11">
        <v>0</v>
      </c>
      <c r="S101" s="11">
        <v>0</v>
      </c>
      <c r="T101" s="11">
        <v>0</v>
      </c>
      <c r="U101" s="11">
        <v>0</v>
      </c>
      <c r="V101" s="11">
        <v>0</v>
      </c>
      <c r="W101" s="11">
        <v>0</v>
      </c>
      <c r="X101" s="11">
        <v>0</v>
      </c>
      <c r="Y101" s="11">
        <v>0</v>
      </c>
      <c r="Z101" s="11">
        <v>0</v>
      </c>
      <c r="AA101" s="11">
        <v>0</v>
      </c>
      <c r="AB101" s="11">
        <v>0</v>
      </c>
      <c r="AC101" s="11">
        <v>0</v>
      </c>
      <c r="AD101" s="11">
        <v>0</v>
      </c>
      <c r="AE101" s="11">
        <v>0</v>
      </c>
      <c r="AF101" s="11">
        <v>0</v>
      </c>
      <c r="AG101" s="11">
        <v>0</v>
      </c>
      <c r="AH101" s="11">
        <v>0</v>
      </c>
      <c r="AI101" s="69" t="s">
        <v>539</v>
      </c>
      <c r="AJ101" s="69" t="s">
        <v>395</v>
      </c>
      <c r="AK101" s="69" t="s">
        <v>398</v>
      </c>
      <c r="AL101" s="3">
        <v>43725</v>
      </c>
      <c r="AM101" s="1"/>
    </row>
    <row r="102" spans="1:39" ht="31" x14ac:dyDescent="0.35">
      <c r="A102" s="9">
        <v>77</v>
      </c>
      <c r="B102" s="9" t="s">
        <v>454</v>
      </c>
      <c r="C102" s="10" t="s">
        <v>552</v>
      </c>
      <c r="D102" s="9" t="s">
        <v>400</v>
      </c>
      <c r="E102" s="64">
        <v>0.70213000000000003</v>
      </c>
      <c r="F102" s="64">
        <v>1</v>
      </c>
      <c r="G102" s="64">
        <f t="shared" si="12"/>
        <v>0.70213000000000003</v>
      </c>
      <c r="H102" s="11">
        <f t="shared" si="13"/>
        <v>1.1140847859253231E-3</v>
      </c>
      <c r="I102" s="9" t="s">
        <v>553</v>
      </c>
      <c r="J102" s="9" t="s">
        <v>449</v>
      </c>
      <c r="K102" s="9" t="s">
        <v>396</v>
      </c>
      <c r="L102" s="11">
        <f t="shared" si="14"/>
        <v>0</v>
      </c>
      <c r="M102" s="11">
        <v>0</v>
      </c>
      <c r="N102" s="11">
        <v>0</v>
      </c>
      <c r="O102" s="11">
        <v>0</v>
      </c>
      <c r="P102" s="11">
        <v>0</v>
      </c>
      <c r="Q102" s="11">
        <v>0</v>
      </c>
      <c r="R102" s="11">
        <v>0</v>
      </c>
      <c r="S102" s="11">
        <v>0</v>
      </c>
      <c r="T102" s="11">
        <v>0</v>
      </c>
      <c r="U102" s="11">
        <v>0</v>
      </c>
      <c r="V102" s="11">
        <v>0</v>
      </c>
      <c r="W102" s="11">
        <v>0</v>
      </c>
      <c r="X102" s="11">
        <v>0</v>
      </c>
      <c r="Y102" s="11">
        <v>0</v>
      </c>
      <c r="Z102" s="11">
        <v>0</v>
      </c>
      <c r="AA102" s="11">
        <v>0</v>
      </c>
      <c r="AB102" s="11">
        <v>0</v>
      </c>
      <c r="AC102" s="11">
        <v>0</v>
      </c>
      <c r="AD102" s="11">
        <v>0</v>
      </c>
      <c r="AE102" s="11">
        <v>0</v>
      </c>
      <c r="AF102" s="11">
        <v>0</v>
      </c>
      <c r="AG102" s="11">
        <v>0</v>
      </c>
      <c r="AH102" s="11">
        <v>0</v>
      </c>
      <c r="AI102" s="9" t="s">
        <v>554</v>
      </c>
      <c r="AJ102" s="9" t="s">
        <v>395</v>
      </c>
      <c r="AK102" s="9" t="s">
        <v>398</v>
      </c>
      <c r="AL102" s="9">
        <v>43725</v>
      </c>
      <c r="AM102" s="30"/>
    </row>
    <row r="103" spans="1:39" ht="15.5" x14ac:dyDescent="0.35">
      <c r="A103" s="9">
        <v>78</v>
      </c>
      <c r="B103" s="9" t="s">
        <v>392</v>
      </c>
      <c r="C103" s="66" t="s">
        <v>534</v>
      </c>
      <c r="D103" s="9" t="s">
        <v>394</v>
      </c>
      <c r="E103" s="64">
        <v>0.68037999999999998</v>
      </c>
      <c r="F103" s="64">
        <f>1/2</f>
        <v>0.5</v>
      </c>
      <c r="G103" s="64">
        <f t="shared" si="12"/>
        <v>0.34018999999999999</v>
      </c>
      <c r="H103" s="11">
        <f t="shared" si="13"/>
        <v>5.3978679635385992E-4</v>
      </c>
      <c r="I103" s="9" t="s">
        <v>555</v>
      </c>
      <c r="J103" s="9" t="s">
        <v>449</v>
      </c>
      <c r="K103" s="9" t="s">
        <v>396</v>
      </c>
      <c r="L103" s="11">
        <f t="shared" si="14"/>
        <v>5.3978679635385992E-4</v>
      </c>
      <c r="M103" s="11">
        <f>H103</f>
        <v>5.3978679635385992E-4</v>
      </c>
      <c r="N103" s="11">
        <v>0</v>
      </c>
      <c r="O103" s="11">
        <v>0</v>
      </c>
      <c r="P103" s="11">
        <v>0</v>
      </c>
      <c r="Q103" s="11">
        <v>0</v>
      </c>
      <c r="R103" s="11">
        <v>0</v>
      </c>
      <c r="S103" s="11">
        <v>0</v>
      </c>
      <c r="T103" s="11">
        <v>0</v>
      </c>
      <c r="U103" s="11">
        <v>0</v>
      </c>
      <c r="V103" s="11">
        <v>0</v>
      </c>
      <c r="W103" s="11">
        <v>0</v>
      </c>
      <c r="X103" s="11">
        <v>0</v>
      </c>
      <c r="Y103" s="11">
        <v>0</v>
      </c>
      <c r="Z103" s="11">
        <v>0</v>
      </c>
      <c r="AA103" s="11">
        <v>0</v>
      </c>
      <c r="AB103" s="11">
        <v>0</v>
      </c>
      <c r="AC103" s="11">
        <v>0</v>
      </c>
      <c r="AD103" s="11">
        <v>0</v>
      </c>
      <c r="AE103" s="11">
        <v>0</v>
      </c>
      <c r="AF103" s="11">
        <v>0</v>
      </c>
      <c r="AG103" s="11">
        <v>0</v>
      </c>
      <c r="AH103" s="11">
        <v>0</v>
      </c>
      <c r="AI103" s="69" t="s">
        <v>535</v>
      </c>
      <c r="AJ103" s="9" t="s">
        <v>395</v>
      </c>
      <c r="AK103" s="9" t="s">
        <v>398</v>
      </c>
      <c r="AL103" s="9">
        <v>43725</v>
      </c>
      <c r="AM103" s="30"/>
    </row>
    <row r="104" spans="1:39" ht="15.5" x14ac:dyDescent="0.35">
      <c r="A104" s="9">
        <v>78</v>
      </c>
      <c r="B104" s="3" t="s">
        <v>392</v>
      </c>
      <c r="C104" s="10" t="s">
        <v>556</v>
      </c>
      <c r="D104" s="9" t="s">
        <v>394</v>
      </c>
      <c r="E104" s="64">
        <v>0.68037999999999998</v>
      </c>
      <c r="F104" s="64">
        <f>1/2</f>
        <v>0.5</v>
      </c>
      <c r="G104" s="64">
        <f t="shared" si="12"/>
        <v>0.34018999999999999</v>
      </c>
      <c r="H104" s="11">
        <f t="shared" si="13"/>
        <v>5.3978679635385992E-4</v>
      </c>
      <c r="I104" s="9" t="s">
        <v>555</v>
      </c>
      <c r="J104" s="9" t="s">
        <v>449</v>
      </c>
      <c r="K104" s="9" t="s">
        <v>396</v>
      </c>
      <c r="L104" s="11">
        <f t="shared" si="14"/>
        <v>5.3978679635385992E-4</v>
      </c>
      <c r="M104" s="11">
        <f>H104</f>
        <v>5.3978679635385992E-4</v>
      </c>
      <c r="N104" s="11">
        <v>0</v>
      </c>
      <c r="O104" s="11">
        <v>0</v>
      </c>
      <c r="P104" s="11">
        <v>0</v>
      </c>
      <c r="Q104" s="11">
        <v>0</v>
      </c>
      <c r="R104" s="11">
        <v>0</v>
      </c>
      <c r="S104" s="11">
        <v>0</v>
      </c>
      <c r="T104" s="11">
        <v>0</v>
      </c>
      <c r="U104" s="11">
        <v>0</v>
      </c>
      <c r="V104" s="11">
        <v>0</v>
      </c>
      <c r="W104" s="11">
        <v>0</v>
      </c>
      <c r="X104" s="11">
        <v>0</v>
      </c>
      <c r="Y104" s="11">
        <v>0</v>
      </c>
      <c r="Z104" s="11">
        <v>0</v>
      </c>
      <c r="AA104" s="11">
        <v>0</v>
      </c>
      <c r="AB104" s="11">
        <v>0</v>
      </c>
      <c r="AC104" s="11">
        <v>0</v>
      </c>
      <c r="AD104" s="11">
        <v>0</v>
      </c>
      <c r="AE104" s="11">
        <v>0</v>
      </c>
      <c r="AF104" s="11">
        <v>0</v>
      </c>
      <c r="AG104" s="11">
        <v>0</v>
      </c>
      <c r="AH104" s="11">
        <v>0</v>
      </c>
      <c r="AI104" s="9" t="s">
        <v>542</v>
      </c>
      <c r="AJ104" s="9" t="s">
        <v>395</v>
      </c>
      <c r="AK104" s="9" t="s">
        <v>398</v>
      </c>
      <c r="AL104" s="9">
        <v>43725</v>
      </c>
      <c r="AM104" s="30"/>
    </row>
    <row r="105" spans="1:39" ht="31" x14ac:dyDescent="0.35">
      <c r="A105" s="9">
        <v>79</v>
      </c>
      <c r="B105" s="9" t="s">
        <v>454</v>
      </c>
      <c r="C105" s="10" t="s">
        <v>552</v>
      </c>
      <c r="D105" s="9" t="s">
        <v>400</v>
      </c>
      <c r="E105" s="64">
        <v>8.795E-2</v>
      </c>
      <c r="F105" s="64">
        <v>1</v>
      </c>
      <c r="G105" s="64">
        <f t="shared" ref="G105:G121" si="16">E105*F105</f>
        <v>8.795E-2</v>
      </c>
      <c r="H105" s="11">
        <f t="shared" ref="H105:H121" si="17">G105/$G$1172</f>
        <v>1.3955215832129686E-4</v>
      </c>
      <c r="I105" s="71" t="s">
        <v>557</v>
      </c>
      <c r="J105" s="9" t="s">
        <v>449</v>
      </c>
      <c r="K105" s="9" t="s">
        <v>396</v>
      </c>
      <c r="L105" s="11">
        <f t="shared" si="14"/>
        <v>0</v>
      </c>
      <c r="M105" s="11">
        <v>0</v>
      </c>
      <c r="N105" s="11">
        <v>0</v>
      </c>
      <c r="O105" s="11">
        <v>0</v>
      </c>
      <c r="P105" s="11">
        <v>0</v>
      </c>
      <c r="Q105" s="11">
        <v>0</v>
      </c>
      <c r="R105" s="11">
        <v>0</v>
      </c>
      <c r="S105" s="11">
        <v>0</v>
      </c>
      <c r="T105" s="11">
        <v>0</v>
      </c>
      <c r="U105" s="11">
        <v>0</v>
      </c>
      <c r="V105" s="11">
        <v>0</v>
      </c>
      <c r="W105" s="11">
        <v>0</v>
      </c>
      <c r="X105" s="11">
        <v>0</v>
      </c>
      <c r="Y105" s="11">
        <v>0</v>
      </c>
      <c r="Z105" s="11">
        <v>0</v>
      </c>
      <c r="AA105" s="11">
        <v>0</v>
      </c>
      <c r="AB105" s="11">
        <v>0</v>
      </c>
      <c r="AC105" s="11">
        <v>0</v>
      </c>
      <c r="AD105" s="11">
        <v>0</v>
      </c>
      <c r="AE105" s="11">
        <v>0</v>
      </c>
      <c r="AF105" s="11">
        <v>0</v>
      </c>
      <c r="AG105" s="11">
        <v>0</v>
      </c>
      <c r="AH105" s="11">
        <v>0</v>
      </c>
      <c r="AI105" s="9" t="s">
        <v>554</v>
      </c>
      <c r="AJ105" s="9" t="s">
        <v>395</v>
      </c>
      <c r="AK105" s="9" t="s">
        <v>398</v>
      </c>
      <c r="AL105" s="9">
        <v>43725</v>
      </c>
      <c r="AM105" s="30"/>
    </row>
    <row r="106" spans="1:39" ht="31" x14ac:dyDescent="0.35">
      <c r="A106" s="9">
        <v>80</v>
      </c>
      <c r="B106" s="9" t="s">
        <v>403</v>
      </c>
      <c r="C106" s="10" t="s">
        <v>549</v>
      </c>
      <c r="D106" s="9" t="s">
        <v>394</v>
      </c>
      <c r="E106" s="64">
        <v>4.5130000000000003E-2</v>
      </c>
      <c r="F106" s="64">
        <v>1</v>
      </c>
      <c r="G106" s="64">
        <f t="shared" si="16"/>
        <v>4.5130000000000003E-2</v>
      </c>
      <c r="H106" s="11">
        <f t="shared" si="17"/>
        <v>7.1608742524617702E-5</v>
      </c>
      <c r="I106" s="9" t="s">
        <v>558</v>
      </c>
      <c r="J106" s="9" t="s">
        <v>449</v>
      </c>
      <c r="K106" s="9" t="s">
        <v>396</v>
      </c>
      <c r="L106" s="11">
        <f t="shared" si="14"/>
        <v>0</v>
      </c>
      <c r="M106" s="11">
        <v>0</v>
      </c>
      <c r="N106" s="11">
        <v>0</v>
      </c>
      <c r="O106" s="11">
        <v>0</v>
      </c>
      <c r="P106" s="11">
        <v>0</v>
      </c>
      <c r="Q106" s="11">
        <v>0</v>
      </c>
      <c r="R106" s="11">
        <v>0</v>
      </c>
      <c r="S106" s="11">
        <v>0</v>
      </c>
      <c r="T106" s="11">
        <v>0</v>
      </c>
      <c r="U106" s="11">
        <v>0</v>
      </c>
      <c r="V106" s="11">
        <v>0</v>
      </c>
      <c r="W106" s="11">
        <v>0</v>
      </c>
      <c r="X106" s="11">
        <v>0</v>
      </c>
      <c r="Y106" s="11">
        <v>0</v>
      </c>
      <c r="Z106" s="11">
        <v>0</v>
      </c>
      <c r="AA106" s="11">
        <v>0</v>
      </c>
      <c r="AB106" s="11">
        <v>0</v>
      </c>
      <c r="AC106" s="11">
        <v>0</v>
      </c>
      <c r="AD106" s="11">
        <v>0</v>
      </c>
      <c r="AE106" s="11">
        <v>0</v>
      </c>
      <c r="AF106" s="11">
        <f>H106*0.703125</f>
        <v>5.034989708762182E-5</v>
      </c>
      <c r="AG106" s="11">
        <f>H106*0.234375</f>
        <v>1.6783299029207275E-5</v>
      </c>
      <c r="AH106" s="11">
        <f>H106*0.0625</f>
        <v>4.4755464077886064E-6</v>
      </c>
      <c r="AI106" s="9" t="s">
        <v>550</v>
      </c>
      <c r="AJ106" s="9" t="s">
        <v>551</v>
      </c>
      <c r="AK106" s="9" t="s">
        <v>459</v>
      </c>
      <c r="AL106" s="9">
        <v>77010</v>
      </c>
      <c r="AM106" s="30"/>
    </row>
    <row r="107" spans="1:39" ht="31" x14ac:dyDescent="0.35">
      <c r="A107" s="9">
        <v>81</v>
      </c>
      <c r="B107" s="9" t="s">
        <v>454</v>
      </c>
      <c r="C107" s="10" t="s">
        <v>559</v>
      </c>
      <c r="D107" s="9" t="s">
        <v>400</v>
      </c>
      <c r="E107" s="64">
        <v>0.11411</v>
      </c>
      <c r="F107" s="64">
        <f>1/3</f>
        <v>0.33333333333333331</v>
      </c>
      <c r="G107" s="64">
        <f t="shared" si="16"/>
        <v>3.8036666666666663E-2</v>
      </c>
      <c r="H107" s="11">
        <f t="shared" si="17"/>
        <v>6.0353597824685172E-5</v>
      </c>
      <c r="I107" s="71" t="s">
        <v>560</v>
      </c>
      <c r="J107" s="9" t="s">
        <v>449</v>
      </c>
      <c r="K107" s="9" t="s">
        <v>396</v>
      </c>
      <c r="L107" s="11">
        <f t="shared" si="14"/>
        <v>0</v>
      </c>
      <c r="M107" s="11">
        <v>0</v>
      </c>
      <c r="N107" s="11">
        <v>0</v>
      </c>
      <c r="O107" s="11">
        <v>0</v>
      </c>
      <c r="P107" s="11">
        <v>0</v>
      </c>
      <c r="Q107" s="11">
        <v>0</v>
      </c>
      <c r="R107" s="11">
        <v>0</v>
      </c>
      <c r="S107" s="11">
        <v>0</v>
      </c>
      <c r="T107" s="11">
        <v>0</v>
      </c>
      <c r="U107" s="11">
        <v>0</v>
      </c>
      <c r="V107" s="11">
        <v>0</v>
      </c>
      <c r="W107" s="11">
        <v>0</v>
      </c>
      <c r="X107" s="11">
        <v>0</v>
      </c>
      <c r="Y107" s="11">
        <v>0</v>
      </c>
      <c r="Z107" s="11">
        <v>0</v>
      </c>
      <c r="AA107" s="11">
        <v>0</v>
      </c>
      <c r="AB107" s="11">
        <v>0</v>
      </c>
      <c r="AC107" s="11">
        <v>0</v>
      </c>
      <c r="AD107" s="11">
        <v>0</v>
      </c>
      <c r="AE107" s="11">
        <v>0</v>
      </c>
      <c r="AF107" s="11">
        <v>0</v>
      </c>
      <c r="AG107" s="11">
        <v>0</v>
      </c>
      <c r="AH107" s="11">
        <v>0</v>
      </c>
      <c r="AI107" s="9" t="s">
        <v>486</v>
      </c>
      <c r="AJ107" s="9" t="s">
        <v>486</v>
      </c>
      <c r="AK107" s="9" t="s">
        <v>486</v>
      </c>
      <c r="AL107" s="9" t="s">
        <v>486</v>
      </c>
      <c r="AM107" s="30"/>
    </row>
    <row r="108" spans="1:39" ht="31" x14ac:dyDescent="0.35">
      <c r="A108" s="9">
        <v>81</v>
      </c>
      <c r="B108" s="9" t="s">
        <v>454</v>
      </c>
      <c r="C108" s="10" t="s">
        <v>561</v>
      </c>
      <c r="D108" s="9" t="s">
        <v>400</v>
      </c>
      <c r="E108" s="64">
        <v>0.11411</v>
      </c>
      <c r="F108" s="64">
        <f>1/6</f>
        <v>0.16666666666666666</v>
      </c>
      <c r="G108" s="64">
        <f t="shared" si="16"/>
        <v>1.9018333333333332E-2</v>
      </c>
      <c r="H108" s="11">
        <f t="shared" si="17"/>
        <v>3.0176798912342586E-5</v>
      </c>
      <c r="I108" s="71" t="s">
        <v>560</v>
      </c>
      <c r="J108" s="9" t="s">
        <v>449</v>
      </c>
      <c r="K108" s="9" t="s">
        <v>396</v>
      </c>
      <c r="L108" s="11">
        <f t="shared" si="14"/>
        <v>0</v>
      </c>
      <c r="M108" s="11">
        <v>0</v>
      </c>
      <c r="N108" s="11">
        <v>0</v>
      </c>
      <c r="O108" s="11">
        <v>0</v>
      </c>
      <c r="P108" s="11">
        <v>0</v>
      </c>
      <c r="Q108" s="11">
        <v>0</v>
      </c>
      <c r="R108" s="11">
        <v>0</v>
      </c>
      <c r="S108" s="11">
        <v>0</v>
      </c>
      <c r="T108" s="11">
        <v>0</v>
      </c>
      <c r="U108" s="11">
        <v>0</v>
      </c>
      <c r="V108" s="11">
        <v>0</v>
      </c>
      <c r="W108" s="11">
        <v>0</v>
      </c>
      <c r="X108" s="11">
        <v>0</v>
      </c>
      <c r="Y108" s="11">
        <v>0</v>
      </c>
      <c r="Z108" s="11">
        <v>0</v>
      </c>
      <c r="AA108" s="11">
        <v>0</v>
      </c>
      <c r="AB108" s="11">
        <v>0</v>
      </c>
      <c r="AC108" s="11">
        <v>0</v>
      </c>
      <c r="AD108" s="11">
        <v>0</v>
      </c>
      <c r="AE108" s="11">
        <v>0</v>
      </c>
      <c r="AF108" s="11">
        <v>0</v>
      </c>
      <c r="AG108" s="11">
        <v>0</v>
      </c>
      <c r="AH108" s="11">
        <v>0</v>
      </c>
      <c r="AI108" s="9" t="s">
        <v>486</v>
      </c>
      <c r="AJ108" s="9" t="s">
        <v>486</v>
      </c>
      <c r="AK108" s="9" t="s">
        <v>486</v>
      </c>
      <c r="AL108" s="9" t="s">
        <v>486</v>
      </c>
      <c r="AM108" s="30"/>
    </row>
    <row r="109" spans="1:39" ht="15.5" x14ac:dyDescent="0.35">
      <c r="A109" s="9">
        <v>81</v>
      </c>
      <c r="B109" s="9" t="s">
        <v>392</v>
      </c>
      <c r="C109" s="10" t="s">
        <v>562</v>
      </c>
      <c r="D109" s="9" t="s">
        <v>394</v>
      </c>
      <c r="E109" s="64">
        <v>0.11411</v>
      </c>
      <c r="F109" s="64">
        <f>1/6</f>
        <v>0.16666666666666666</v>
      </c>
      <c r="G109" s="64">
        <f t="shared" si="16"/>
        <v>1.9018333333333332E-2</v>
      </c>
      <c r="H109" s="11">
        <f t="shared" si="17"/>
        <v>3.0176798912342586E-5</v>
      </c>
      <c r="I109" s="71" t="s">
        <v>560</v>
      </c>
      <c r="J109" s="9" t="s">
        <v>449</v>
      </c>
      <c r="K109" s="9" t="s">
        <v>396</v>
      </c>
      <c r="L109" s="11">
        <f t="shared" si="14"/>
        <v>3.0176798912342586E-5</v>
      </c>
      <c r="M109" s="11">
        <f>H109</f>
        <v>3.0176798912342586E-5</v>
      </c>
      <c r="N109" s="11">
        <v>0</v>
      </c>
      <c r="O109" s="11">
        <v>0</v>
      </c>
      <c r="P109" s="11">
        <v>0</v>
      </c>
      <c r="Q109" s="11">
        <v>0</v>
      </c>
      <c r="R109" s="11">
        <v>0</v>
      </c>
      <c r="S109" s="11">
        <v>0</v>
      </c>
      <c r="T109" s="11">
        <v>0</v>
      </c>
      <c r="U109" s="11">
        <v>0</v>
      </c>
      <c r="V109" s="11">
        <v>0</v>
      </c>
      <c r="W109" s="11">
        <v>0</v>
      </c>
      <c r="X109" s="11">
        <v>0</v>
      </c>
      <c r="Y109" s="11">
        <v>0</v>
      </c>
      <c r="Z109" s="11">
        <v>0</v>
      </c>
      <c r="AA109" s="11">
        <v>0</v>
      </c>
      <c r="AB109" s="11">
        <v>0</v>
      </c>
      <c r="AC109" s="11">
        <v>0</v>
      </c>
      <c r="AD109" s="11">
        <v>0</v>
      </c>
      <c r="AE109" s="11">
        <v>0</v>
      </c>
      <c r="AF109" s="11">
        <v>0</v>
      </c>
      <c r="AG109" s="11">
        <v>0</v>
      </c>
      <c r="AH109" s="11">
        <v>0</v>
      </c>
      <c r="AI109" s="9" t="s">
        <v>563</v>
      </c>
      <c r="AJ109" s="9" t="s">
        <v>564</v>
      </c>
      <c r="AK109" s="9" t="s">
        <v>565</v>
      </c>
      <c r="AL109" s="9">
        <v>55369</v>
      </c>
      <c r="AM109" s="30"/>
    </row>
    <row r="110" spans="1:39" ht="31" x14ac:dyDescent="0.35">
      <c r="A110" s="9">
        <v>81</v>
      </c>
      <c r="B110" s="9" t="s">
        <v>454</v>
      </c>
      <c r="C110" s="10" t="s">
        <v>566</v>
      </c>
      <c r="D110" s="9" t="s">
        <v>400</v>
      </c>
      <c r="E110" s="64">
        <v>0.11411</v>
      </c>
      <c r="F110" s="64">
        <f>1/24</f>
        <v>4.1666666666666664E-2</v>
      </c>
      <c r="G110" s="64">
        <f t="shared" si="16"/>
        <v>4.7545833333333329E-3</v>
      </c>
      <c r="H110" s="11">
        <f t="shared" si="17"/>
        <v>7.5441997280856464E-6</v>
      </c>
      <c r="I110" s="71" t="s">
        <v>560</v>
      </c>
      <c r="J110" s="9" t="s">
        <v>449</v>
      </c>
      <c r="K110" s="9" t="s">
        <v>396</v>
      </c>
      <c r="L110" s="11">
        <f t="shared" ref="L110:L121" si="18">M110+N110+O110+P110</f>
        <v>0</v>
      </c>
      <c r="M110" s="11">
        <v>0</v>
      </c>
      <c r="N110" s="11">
        <v>0</v>
      </c>
      <c r="O110" s="11">
        <v>0</v>
      </c>
      <c r="P110" s="11">
        <v>0</v>
      </c>
      <c r="Q110" s="11">
        <v>0</v>
      </c>
      <c r="R110" s="11">
        <v>0</v>
      </c>
      <c r="S110" s="11">
        <v>0</v>
      </c>
      <c r="T110" s="11">
        <v>0</v>
      </c>
      <c r="U110" s="11">
        <v>0</v>
      </c>
      <c r="V110" s="11">
        <v>0</v>
      </c>
      <c r="W110" s="11">
        <v>0</v>
      </c>
      <c r="X110" s="11">
        <v>0</v>
      </c>
      <c r="Y110" s="11">
        <v>0</v>
      </c>
      <c r="Z110" s="11">
        <v>0</v>
      </c>
      <c r="AA110" s="11">
        <v>0</v>
      </c>
      <c r="AB110" s="11">
        <v>0</v>
      </c>
      <c r="AC110" s="11">
        <v>0</v>
      </c>
      <c r="AD110" s="11">
        <v>0</v>
      </c>
      <c r="AE110" s="11">
        <v>0</v>
      </c>
      <c r="AF110" s="11">
        <v>0</v>
      </c>
      <c r="AG110" s="11">
        <v>0</v>
      </c>
      <c r="AH110" s="11">
        <v>0</v>
      </c>
      <c r="AI110" s="9" t="s">
        <v>486</v>
      </c>
      <c r="AJ110" s="9" t="s">
        <v>486</v>
      </c>
      <c r="AK110" s="9" t="s">
        <v>486</v>
      </c>
      <c r="AL110" s="9" t="s">
        <v>486</v>
      </c>
      <c r="AM110" s="30"/>
    </row>
    <row r="111" spans="1:39" ht="15.5" x14ac:dyDescent="0.35">
      <c r="A111" s="9">
        <v>81</v>
      </c>
      <c r="B111" s="9" t="s">
        <v>392</v>
      </c>
      <c r="C111" s="10" t="s">
        <v>567</v>
      </c>
      <c r="D111" s="9" t="s">
        <v>394</v>
      </c>
      <c r="E111" s="64">
        <v>0.11411</v>
      </c>
      <c r="F111" s="64">
        <f>1/24</f>
        <v>4.1666666666666664E-2</v>
      </c>
      <c r="G111" s="64">
        <f t="shared" si="16"/>
        <v>4.7545833333333329E-3</v>
      </c>
      <c r="H111" s="11">
        <f t="shared" si="17"/>
        <v>7.5441997280856464E-6</v>
      </c>
      <c r="I111" s="71" t="s">
        <v>560</v>
      </c>
      <c r="J111" s="9" t="s">
        <v>449</v>
      </c>
      <c r="K111" s="9" t="s">
        <v>396</v>
      </c>
      <c r="L111" s="11">
        <f t="shared" si="18"/>
        <v>7.5441997280856464E-6</v>
      </c>
      <c r="M111" s="11">
        <f t="shared" ref="M111:M117" si="19">H111</f>
        <v>7.5441997280856464E-6</v>
      </c>
      <c r="N111" s="11">
        <v>0</v>
      </c>
      <c r="O111" s="11">
        <v>0</v>
      </c>
      <c r="P111" s="11">
        <v>0</v>
      </c>
      <c r="Q111" s="11">
        <v>0</v>
      </c>
      <c r="R111" s="11">
        <v>0</v>
      </c>
      <c r="S111" s="11">
        <v>0</v>
      </c>
      <c r="T111" s="11">
        <v>0</v>
      </c>
      <c r="U111" s="11">
        <v>0</v>
      </c>
      <c r="V111" s="11">
        <v>0</v>
      </c>
      <c r="W111" s="11">
        <v>0</v>
      </c>
      <c r="X111" s="11">
        <v>0</v>
      </c>
      <c r="Y111" s="11">
        <v>0</v>
      </c>
      <c r="Z111" s="11">
        <v>0</v>
      </c>
      <c r="AA111" s="11">
        <v>0</v>
      </c>
      <c r="AB111" s="11">
        <v>0</v>
      </c>
      <c r="AC111" s="11">
        <v>0</v>
      </c>
      <c r="AD111" s="11">
        <v>0</v>
      </c>
      <c r="AE111" s="11">
        <v>0</v>
      </c>
      <c r="AF111" s="11">
        <v>0</v>
      </c>
      <c r="AG111" s="11">
        <v>0</v>
      </c>
      <c r="AH111" s="11">
        <v>0</v>
      </c>
      <c r="AI111" s="9" t="s">
        <v>568</v>
      </c>
      <c r="AJ111" s="9" t="s">
        <v>569</v>
      </c>
      <c r="AK111" s="9" t="s">
        <v>570</v>
      </c>
      <c r="AL111" s="9">
        <v>29579</v>
      </c>
      <c r="AM111" s="30"/>
    </row>
    <row r="112" spans="1:39" ht="15.5" x14ac:dyDescent="0.35">
      <c r="A112" s="9">
        <v>81</v>
      </c>
      <c r="B112" s="9" t="s">
        <v>392</v>
      </c>
      <c r="C112" s="10" t="s">
        <v>571</v>
      </c>
      <c r="D112" s="9" t="s">
        <v>394</v>
      </c>
      <c r="E112" s="64">
        <v>0.11411</v>
      </c>
      <c r="F112" s="64">
        <f>1/24</f>
        <v>4.1666666666666664E-2</v>
      </c>
      <c r="G112" s="64">
        <f t="shared" si="16"/>
        <v>4.7545833333333329E-3</v>
      </c>
      <c r="H112" s="11">
        <f t="shared" si="17"/>
        <v>7.5441997280856464E-6</v>
      </c>
      <c r="I112" s="71" t="s">
        <v>560</v>
      </c>
      <c r="J112" s="9" t="s">
        <v>449</v>
      </c>
      <c r="K112" s="9" t="s">
        <v>396</v>
      </c>
      <c r="L112" s="11">
        <f t="shared" si="18"/>
        <v>7.5441997280856464E-6</v>
      </c>
      <c r="M112" s="11">
        <f t="shared" si="19"/>
        <v>7.5441997280856464E-6</v>
      </c>
      <c r="N112" s="11">
        <v>0</v>
      </c>
      <c r="O112" s="11">
        <v>0</v>
      </c>
      <c r="P112" s="11">
        <v>0</v>
      </c>
      <c r="Q112" s="11">
        <v>0</v>
      </c>
      <c r="R112" s="11">
        <v>0</v>
      </c>
      <c r="S112" s="11">
        <v>0</v>
      </c>
      <c r="T112" s="11">
        <v>0</v>
      </c>
      <c r="U112" s="11">
        <v>0</v>
      </c>
      <c r="V112" s="11">
        <v>0</v>
      </c>
      <c r="W112" s="11">
        <v>0</v>
      </c>
      <c r="X112" s="11">
        <v>0</v>
      </c>
      <c r="Y112" s="11">
        <v>0</v>
      </c>
      <c r="Z112" s="11">
        <v>0</v>
      </c>
      <c r="AA112" s="11">
        <v>0</v>
      </c>
      <c r="AB112" s="11">
        <v>0</v>
      </c>
      <c r="AC112" s="11">
        <v>0</v>
      </c>
      <c r="AD112" s="11">
        <v>0</v>
      </c>
      <c r="AE112" s="11">
        <v>0</v>
      </c>
      <c r="AF112" s="11">
        <v>0</v>
      </c>
      <c r="AG112" s="11">
        <v>0</v>
      </c>
      <c r="AH112" s="11">
        <v>0</v>
      </c>
      <c r="AI112" s="69" t="s">
        <v>572</v>
      </c>
      <c r="AJ112" s="69" t="s">
        <v>573</v>
      </c>
      <c r="AK112" s="69" t="s">
        <v>565</v>
      </c>
      <c r="AL112" s="70">
        <v>55423</v>
      </c>
      <c r="AM112" s="30"/>
    </row>
    <row r="113" spans="1:39" ht="15.5" x14ac:dyDescent="0.35">
      <c r="A113" s="9">
        <v>81</v>
      </c>
      <c r="B113" s="9" t="s">
        <v>392</v>
      </c>
      <c r="C113" s="10" t="s">
        <v>574</v>
      </c>
      <c r="D113" s="9" t="s">
        <v>394</v>
      </c>
      <c r="E113" s="64">
        <v>0.11411</v>
      </c>
      <c r="F113" s="64">
        <f>1/24</f>
        <v>4.1666666666666664E-2</v>
      </c>
      <c r="G113" s="64">
        <f t="shared" si="16"/>
        <v>4.7545833333333329E-3</v>
      </c>
      <c r="H113" s="11">
        <f t="shared" si="17"/>
        <v>7.5441997280856464E-6</v>
      </c>
      <c r="I113" s="71" t="s">
        <v>560</v>
      </c>
      <c r="J113" s="9" t="s">
        <v>449</v>
      </c>
      <c r="K113" s="9" t="s">
        <v>396</v>
      </c>
      <c r="L113" s="11">
        <f t="shared" si="18"/>
        <v>7.5441997280856464E-6</v>
      </c>
      <c r="M113" s="11">
        <f t="shared" si="19"/>
        <v>7.5441997280856464E-6</v>
      </c>
      <c r="N113" s="11">
        <v>0</v>
      </c>
      <c r="O113" s="11">
        <v>0</v>
      </c>
      <c r="P113" s="11">
        <v>0</v>
      </c>
      <c r="Q113" s="11">
        <v>0</v>
      </c>
      <c r="R113" s="11">
        <v>0</v>
      </c>
      <c r="S113" s="11">
        <v>0</v>
      </c>
      <c r="T113" s="11">
        <v>0</v>
      </c>
      <c r="U113" s="11">
        <v>0</v>
      </c>
      <c r="V113" s="11">
        <v>0</v>
      </c>
      <c r="W113" s="11">
        <v>0</v>
      </c>
      <c r="X113" s="11">
        <v>0</v>
      </c>
      <c r="Y113" s="11">
        <v>0</v>
      </c>
      <c r="Z113" s="11">
        <v>0</v>
      </c>
      <c r="AA113" s="11">
        <v>0</v>
      </c>
      <c r="AB113" s="11">
        <v>0</v>
      </c>
      <c r="AC113" s="11">
        <v>0</v>
      </c>
      <c r="AD113" s="11">
        <v>0</v>
      </c>
      <c r="AE113" s="11">
        <v>0</v>
      </c>
      <c r="AF113" s="11">
        <v>0</v>
      </c>
      <c r="AG113" s="11">
        <v>0</v>
      </c>
      <c r="AH113" s="11">
        <v>0</v>
      </c>
      <c r="AI113" s="69" t="s">
        <v>575</v>
      </c>
      <c r="AJ113" s="69" t="s">
        <v>576</v>
      </c>
      <c r="AK113" s="69" t="s">
        <v>565</v>
      </c>
      <c r="AL113" s="70">
        <v>55358</v>
      </c>
      <c r="AM113" s="30"/>
    </row>
    <row r="114" spans="1:39" ht="15.5" x14ac:dyDescent="0.35">
      <c r="A114" s="9">
        <v>81</v>
      </c>
      <c r="B114" s="9" t="s">
        <v>392</v>
      </c>
      <c r="C114" s="10" t="s">
        <v>577</v>
      </c>
      <c r="D114" s="9" t="s">
        <v>394</v>
      </c>
      <c r="E114" s="64">
        <v>0.11411</v>
      </c>
      <c r="F114" s="64">
        <f>1/30</f>
        <v>3.3333333333333333E-2</v>
      </c>
      <c r="G114" s="64">
        <f t="shared" si="16"/>
        <v>3.8036666666666666E-3</v>
      </c>
      <c r="H114" s="11">
        <f t="shared" si="17"/>
        <v>6.0353597824685175E-6</v>
      </c>
      <c r="I114" s="71" t="s">
        <v>560</v>
      </c>
      <c r="J114" s="9" t="s">
        <v>449</v>
      </c>
      <c r="K114" s="9" t="s">
        <v>396</v>
      </c>
      <c r="L114" s="11">
        <f t="shared" si="18"/>
        <v>6.0353597824685175E-6</v>
      </c>
      <c r="M114" s="11">
        <f t="shared" si="19"/>
        <v>6.0353597824685175E-6</v>
      </c>
      <c r="N114" s="11">
        <v>0</v>
      </c>
      <c r="O114" s="11">
        <v>0</v>
      </c>
      <c r="P114" s="11">
        <v>0</v>
      </c>
      <c r="Q114" s="11">
        <v>0</v>
      </c>
      <c r="R114" s="11">
        <v>0</v>
      </c>
      <c r="S114" s="11">
        <v>0</v>
      </c>
      <c r="T114" s="11">
        <v>0</v>
      </c>
      <c r="U114" s="11">
        <v>0</v>
      </c>
      <c r="V114" s="11">
        <v>0</v>
      </c>
      <c r="W114" s="11">
        <v>0</v>
      </c>
      <c r="X114" s="11">
        <v>0</v>
      </c>
      <c r="Y114" s="11">
        <v>0</v>
      </c>
      <c r="Z114" s="11">
        <v>0</v>
      </c>
      <c r="AA114" s="11">
        <v>0</v>
      </c>
      <c r="AB114" s="11">
        <v>0</v>
      </c>
      <c r="AC114" s="11">
        <v>0</v>
      </c>
      <c r="AD114" s="11">
        <v>0</v>
      </c>
      <c r="AE114" s="11">
        <v>0</v>
      </c>
      <c r="AF114" s="11">
        <v>0</v>
      </c>
      <c r="AG114" s="11">
        <v>0</v>
      </c>
      <c r="AH114" s="11">
        <v>0</v>
      </c>
      <c r="AI114" s="9" t="s">
        <v>578</v>
      </c>
      <c r="AJ114" s="9" t="s">
        <v>579</v>
      </c>
      <c r="AK114" s="9" t="s">
        <v>459</v>
      </c>
      <c r="AL114" s="9">
        <v>78412</v>
      </c>
      <c r="AM114" s="30"/>
    </row>
    <row r="115" spans="1:39" ht="15.5" x14ac:dyDescent="0.35">
      <c r="A115" s="9">
        <v>81</v>
      </c>
      <c r="B115" s="9" t="s">
        <v>392</v>
      </c>
      <c r="C115" s="10" t="s">
        <v>580</v>
      </c>
      <c r="D115" s="9" t="s">
        <v>394</v>
      </c>
      <c r="E115" s="64">
        <v>0.11411</v>
      </c>
      <c r="F115" s="64">
        <f>1/30</f>
        <v>3.3333333333333333E-2</v>
      </c>
      <c r="G115" s="64">
        <f t="shared" si="16"/>
        <v>3.8036666666666666E-3</v>
      </c>
      <c r="H115" s="11">
        <f t="shared" si="17"/>
        <v>6.0353597824685175E-6</v>
      </c>
      <c r="I115" s="71" t="s">
        <v>560</v>
      </c>
      <c r="J115" s="9" t="s">
        <v>449</v>
      </c>
      <c r="K115" s="9" t="s">
        <v>396</v>
      </c>
      <c r="L115" s="11">
        <f t="shared" si="18"/>
        <v>6.0353597824685175E-6</v>
      </c>
      <c r="M115" s="11">
        <f t="shared" si="19"/>
        <v>6.0353597824685175E-6</v>
      </c>
      <c r="N115" s="11">
        <v>0</v>
      </c>
      <c r="O115" s="11">
        <v>0</v>
      </c>
      <c r="P115" s="11">
        <v>0</v>
      </c>
      <c r="Q115" s="11">
        <v>0</v>
      </c>
      <c r="R115" s="11">
        <v>0</v>
      </c>
      <c r="S115" s="11">
        <v>0</v>
      </c>
      <c r="T115" s="11">
        <v>0</v>
      </c>
      <c r="U115" s="11">
        <v>0</v>
      </c>
      <c r="V115" s="11">
        <v>0</v>
      </c>
      <c r="W115" s="11">
        <v>0</v>
      </c>
      <c r="X115" s="11">
        <v>0</v>
      </c>
      <c r="Y115" s="11">
        <v>0</v>
      </c>
      <c r="Z115" s="11">
        <v>0</v>
      </c>
      <c r="AA115" s="11">
        <v>0</v>
      </c>
      <c r="AB115" s="11">
        <v>0</v>
      </c>
      <c r="AC115" s="11">
        <v>0</v>
      </c>
      <c r="AD115" s="11">
        <v>0</v>
      </c>
      <c r="AE115" s="11">
        <v>0</v>
      </c>
      <c r="AF115" s="11">
        <v>0</v>
      </c>
      <c r="AG115" s="11">
        <v>0</v>
      </c>
      <c r="AH115" s="11">
        <v>0</v>
      </c>
      <c r="AI115" s="9" t="s">
        <v>581</v>
      </c>
      <c r="AJ115" s="9" t="s">
        <v>582</v>
      </c>
      <c r="AK115" s="9" t="s">
        <v>583</v>
      </c>
      <c r="AL115" s="9">
        <v>32459</v>
      </c>
      <c r="AM115" s="30"/>
    </row>
    <row r="116" spans="1:39" ht="15.5" x14ac:dyDescent="0.35">
      <c r="A116" s="9">
        <v>81</v>
      </c>
      <c r="B116" s="9" t="s">
        <v>392</v>
      </c>
      <c r="C116" s="10" t="s">
        <v>584</v>
      </c>
      <c r="D116" s="9" t="s">
        <v>394</v>
      </c>
      <c r="E116" s="64">
        <v>0.11411</v>
      </c>
      <c r="F116" s="64">
        <f>1/30</f>
        <v>3.3333333333333333E-2</v>
      </c>
      <c r="G116" s="64">
        <f t="shared" si="16"/>
        <v>3.8036666666666666E-3</v>
      </c>
      <c r="H116" s="11">
        <f t="shared" si="17"/>
        <v>6.0353597824685175E-6</v>
      </c>
      <c r="I116" s="71" t="s">
        <v>560</v>
      </c>
      <c r="J116" s="9" t="s">
        <v>449</v>
      </c>
      <c r="K116" s="9" t="s">
        <v>396</v>
      </c>
      <c r="L116" s="11">
        <f t="shared" si="18"/>
        <v>6.0353597824685175E-6</v>
      </c>
      <c r="M116" s="11">
        <f t="shared" si="19"/>
        <v>6.0353597824685175E-6</v>
      </c>
      <c r="N116" s="11">
        <v>0</v>
      </c>
      <c r="O116" s="11">
        <v>0</v>
      </c>
      <c r="P116" s="11">
        <v>0</v>
      </c>
      <c r="Q116" s="11">
        <v>0</v>
      </c>
      <c r="R116" s="11">
        <v>0</v>
      </c>
      <c r="S116" s="11">
        <v>0</v>
      </c>
      <c r="T116" s="11">
        <v>0</v>
      </c>
      <c r="U116" s="11">
        <v>0</v>
      </c>
      <c r="V116" s="11">
        <v>0</v>
      </c>
      <c r="W116" s="11">
        <v>0</v>
      </c>
      <c r="X116" s="11">
        <v>0</v>
      </c>
      <c r="Y116" s="11">
        <v>0</v>
      </c>
      <c r="Z116" s="11">
        <v>0</v>
      </c>
      <c r="AA116" s="11">
        <v>0</v>
      </c>
      <c r="AB116" s="11">
        <v>0</v>
      </c>
      <c r="AC116" s="11">
        <v>0</v>
      </c>
      <c r="AD116" s="11">
        <v>0</v>
      </c>
      <c r="AE116" s="11">
        <v>0</v>
      </c>
      <c r="AF116" s="11">
        <v>0</v>
      </c>
      <c r="AG116" s="11">
        <v>0</v>
      </c>
      <c r="AH116" s="11">
        <v>0</v>
      </c>
      <c r="AI116" s="69" t="s">
        <v>585</v>
      </c>
      <c r="AJ116" s="69" t="s">
        <v>586</v>
      </c>
      <c r="AK116" s="69" t="s">
        <v>517</v>
      </c>
      <c r="AL116" s="52">
        <v>37082</v>
      </c>
      <c r="AM116" s="30"/>
    </row>
    <row r="117" spans="1:39" ht="15.5" x14ac:dyDescent="0.35">
      <c r="A117" s="9">
        <v>81</v>
      </c>
      <c r="B117" s="9" t="s">
        <v>392</v>
      </c>
      <c r="C117" s="10" t="s">
        <v>587</v>
      </c>
      <c r="D117" s="9" t="s">
        <v>394</v>
      </c>
      <c r="E117" s="64">
        <v>0.11411</v>
      </c>
      <c r="F117" s="64">
        <f>1/30</f>
        <v>3.3333333333333333E-2</v>
      </c>
      <c r="G117" s="64">
        <f t="shared" si="16"/>
        <v>3.8036666666666666E-3</v>
      </c>
      <c r="H117" s="11">
        <f t="shared" si="17"/>
        <v>6.0353597824685175E-6</v>
      </c>
      <c r="I117" s="71" t="s">
        <v>560</v>
      </c>
      <c r="J117" s="9" t="s">
        <v>449</v>
      </c>
      <c r="K117" s="9" t="s">
        <v>396</v>
      </c>
      <c r="L117" s="11">
        <f t="shared" si="18"/>
        <v>6.0353597824685175E-6</v>
      </c>
      <c r="M117" s="11">
        <f t="shared" si="19"/>
        <v>6.0353597824685175E-6</v>
      </c>
      <c r="N117" s="11">
        <v>0</v>
      </c>
      <c r="O117" s="11">
        <v>0</v>
      </c>
      <c r="P117" s="11">
        <v>0</v>
      </c>
      <c r="Q117" s="11">
        <v>0</v>
      </c>
      <c r="R117" s="11">
        <v>0</v>
      </c>
      <c r="S117" s="11">
        <v>0</v>
      </c>
      <c r="T117" s="11">
        <v>0</v>
      </c>
      <c r="U117" s="11">
        <v>0</v>
      </c>
      <c r="V117" s="11">
        <v>0</v>
      </c>
      <c r="W117" s="11">
        <v>0</v>
      </c>
      <c r="X117" s="11">
        <v>0</v>
      </c>
      <c r="Y117" s="11">
        <v>0</v>
      </c>
      <c r="Z117" s="11">
        <v>0</v>
      </c>
      <c r="AA117" s="11">
        <v>0</v>
      </c>
      <c r="AB117" s="11">
        <v>0</v>
      </c>
      <c r="AC117" s="11">
        <v>0</v>
      </c>
      <c r="AD117" s="11">
        <v>0</v>
      </c>
      <c r="AE117" s="11">
        <v>0</v>
      </c>
      <c r="AF117" s="11">
        <v>0</v>
      </c>
      <c r="AG117" s="11">
        <v>0</v>
      </c>
      <c r="AH117" s="11">
        <v>0</v>
      </c>
      <c r="AI117" s="9" t="s">
        <v>588</v>
      </c>
      <c r="AJ117" s="9" t="s">
        <v>551</v>
      </c>
      <c r="AK117" s="9" t="s">
        <v>459</v>
      </c>
      <c r="AL117" s="9">
        <v>77098</v>
      </c>
      <c r="AM117" s="30"/>
    </row>
    <row r="118" spans="1:39" ht="31" x14ac:dyDescent="0.35">
      <c r="A118" s="9">
        <v>81</v>
      </c>
      <c r="B118" s="9" t="s">
        <v>454</v>
      </c>
      <c r="C118" s="10" t="s">
        <v>589</v>
      </c>
      <c r="D118" s="9" t="s">
        <v>400</v>
      </c>
      <c r="E118" s="64">
        <v>0.11411</v>
      </c>
      <c r="F118" s="64">
        <f>1/30</f>
        <v>3.3333333333333333E-2</v>
      </c>
      <c r="G118" s="64">
        <f t="shared" si="16"/>
        <v>3.8036666666666666E-3</v>
      </c>
      <c r="H118" s="11">
        <f t="shared" si="17"/>
        <v>6.0353597824685175E-6</v>
      </c>
      <c r="I118" s="71" t="s">
        <v>560</v>
      </c>
      <c r="J118" s="9" t="s">
        <v>449</v>
      </c>
      <c r="K118" s="9" t="s">
        <v>396</v>
      </c>
      <c r="L118" s="11">
        <f t="shared" si="18"/>
        <v>0</v>
      </c>
      <c r="M118" s="11">
        <v>0</v>
      </c>
      <c r="N118" s="11">
        <v>0</v>
      </c>
      <c r="O118" s="11">
        <v>0</v>
      </c>
      <c r="P118" s="11">
        <v>0</v>
      </c>
      <c r="Q118" s="11">
        <v>0</v>
      </c>
      <c r="R118" s="11">
        <v>0</v>
      </c>
      <c r="S118" s="11">
        <v>0</v>
      </c>
      <c r="T118" s="11">
        <v>0</v>
      </c>
      <c r="U118" s="11">
        <v>0</v>
      </c>
      <c r="V118" s="11">
        <v>0</v>
      </c>
      <c r="W118" s="11">
        <v>0</v>
      </c>
      <c r="X118" s="11">
        <v>0</v>
      </c>
      <c r="Y118" s="11">
        <v>0</v>
      </c>
      <c r="Z118" s="11">
        <v>0</v>
      </c>
      <c r="AA118" s="11">
        <v>0</v>
      </c>
      <c r="AB118" s="11">
        <v>0</v>
      </c>
      <c r="AC118" s="11">
        <v>0</v>
      </c>
      <c r="AD118" s="11">
        <v>0</v>
      </c>
      <c r="AE118" s="11">
        <v>0</v>
      </c>
      <c r="AF118" s="11">
        <v>0</v>
      </c>
      <c r="AG118" s="11">
        <v>0</v>
      </c>
      <c r="AH118" s="11">
        <v>0</v>
      </c>
      <c r="AI118" s="9" t="s">
        <v>486</v>
      </c>
      <c r="AJ118" s="9" t="s">
        <v>486</v>
      </c>
      <c r="AK118" s="9" t="s">
        <v>486</v>
      </c>
      <c r="AL118" s="9" t="s">
        <v>486</v>
      </c>
      <c r="AM118" s="30"/>
    </row>
    <row r="119" spans="1:39" ht="31" x14ac:dyDescent="0.35">
      <c r="A119" s="9">
        <v>82</v>
      </c>
      <c r="B119" s="9" t="s">
        <v>403</v>
      </c>
      <c r="C119" s="10" t="s">
        <v>549</v>
      </c>
      <c r="D119" s="9" t="s">
        <v>394</v>
      </c>
      <c r="E119" s="64">
        <v>5.0423900000000001</v>
      </c>
      <c r="F119" s="64">
        <v>1</v>
      </c>
      <c r="G119" s="64">
        <f t="shared" si="16"/>
        <v>5.0423900000000001</v>
      </c>
      <c r="H119" s="11">
        <f t="shared" si="17"/>
        <v>8.0008687617705975E-3</v>
      </c>
      <c r="I119" s="9" t="s">
        <v>76</v>
      </c>
      <c r="J119" s="9" t="s">
        <v>449</v>
      </c>
      <c r="K119" s="9" t="s">
        <v>396</v>
      </c>
      <c r="L119" s="11">
        <f t="shared" si="18"/>
        <v>0</v>
      </c>
      <c r="M119" s="11">
        <v>0</v>
      </c>
      <c r="N119" s="11">
        <v>0</v>
      </c>
      <c r="O119" s="11">
        <v>0</v>
      </c>
      <c r="P119" s="11">
        <v>0</v>
      </c>
      <c r="Q119" s="11">
        <v>0</v>
      </c>
      <c r="R119" s="11">
        <v>0</v>
      </c>
      <c r="S119" s="11">
        <v>0</v>
      </c>
      <c r="T119" s="11">
        <v>0</v>
      </c>
      <c r="U119" s="11">
        <v>0</v>
      </c>
      <c r="V119" s="11">
        <v>0</v>
      </c>
      <c r="W119" s="11">
        <v>0</v>
      </c>
      <c r="X119" s="11">
        <v>0</v>
      </c>
      <c r="Y119" s="11">
        <v>0</v>
      </c>
      <c r="Z119" s="11">
        <v>0</v>
      </c>
      <c r="AA119" s="11">
        <v>0</v>
      </c>
      <c r="AB119" s="11">
        <v>0</v>
      </c>
      <c r="AC119" s="11">
        <v>0</v>
      </c>
      <c r="AD119" s="11">
        <v>0</v>
      </c>
      <c r="AE119" s="11">
        <v>0</v>
      </c>
      <c r="AF119" s="11">
        <f>H119*0.703125</f>
        <v>5.6256108481199515E-3</v>
      </c>
      <c r="AG119" s="11">
        <f>H119*0.234375</f>
        <v>1.8752036160399838E-3</v>
      </c>
      <c r="AH119" s="11">
        <f>H119*0.0625</f>
        <v>5.0005429761066234E-4</v>
      </c>
      <c r="AI119" s="9" t="s">
        <v>550</v>
      </c>
      <c r="AJ119" s="9" t="s">
        <v>551</v>
      </c>
      <c r="AK119" s="9" t="s">
        <v>459</v>
      </c>
      <c r="AL119" s="9">
        <v>77010</v>
      </c>
      <c r="AM119" s="30"/>
    </row>
    <row r="120" spans="1:39" ht="31" x14ac:dyDescent="0.35">
      <c r="A120" s="9">
        <v>83</v>
      </c>
      <c r="B120" s="3" t="s">
        <v>392</v>
      </c>
      <c r="C120" s="66" t="s">
        <v>590</v>
      </c>
      <c r="D120" s="3" t="s">
        <v>394</v>
      </c>
      <c r="E120" s="64">
        <v>30.52722</v>
      </c>
      <c r="F120" s="64">
        <v>1</v>
      </c>
      <c r="G120" s="64">
        <f t="shared" si="16"/>
        <v>30.52722</v>
      </c>
      <c r="H120" s="11">
        <f t="shared" si="17"/>
        <v>4.8438197140978509E-2</v>
      </c>
      <c r="I120" s="9" t="s">
        <v>80</v>
      </c>
      <c r="J120" s="69" t="s">
        <v>449</v>
      </c>
      <c r="K120" s="69" t="s">
        <v>396</v>
      </c>
      <c r="L120" s="11">
        <f t="shared" si="18"/>
        <v>4.8438197140978509E-2</v>
      </c>
      <c r="M120" s="11">
        <f>H120</f>
        <v>4.8438197140978509E-2</v>
      </c>
      <c r="N120" s="11">
        <v>0</v>
      </c>
      <c r="O120" s="11">
        <v>0</v>
      </c>
      <c r="P120" s="11">
        <v>0</v>
      </c>
      <c r="Q120" s="11">
        <v>0</v>
      </c>
      <c r="R120" s="11">
        <v>0</v>
      </c>
      <c r="S120" s="11">
        <v>0</v>
      </c>
      <c r="T120" s="11">
        <v>0</v>
      </c>
      <c r="U120" s="11">
        <v>0</v>
      </c>
      <c r="V120" s="11">
        <v>0</v>
      </c>
      <c r="W120" s="11">
        <v>0</v>
      </c>
      <c r="X120" s="11">
        <v>0</v>
      </c>
      <c r="Y120" s="11">
        <v>0</v>
      </c>
      <c r="Z120" s="11">
        <v>0</v>
      </c>
      <c r="AA120" s="11">
        <v>0</v>
      </c>
      <c r="AB120" s="11">
        <v>0</v>
      </c>
      <c r="AC120" s="11">
        <v>0</v>
      </c>
      <c r="AD120" s="11">
        <v>0</v>
      </c>
      <c r="AE120" s="11">
        <v>0</v>
      </c>
      <c r="AF120" s="11">
        <v>0</v>
      </c>
      <c r="AG120" s="11">
        <v>0</v>
      </c>
      <c r="AH120" s="11">
        <v>0</v>
      </c>
      <c r="AI120" s="69" t="s">
        <v>591</v>
      </c>
      <c r="AJ120" s="69" t="s">
        <v>395</v>
      </c>
      <c r="AK120" s="69" t="s">
        <v>398</v>
      </c>
      <c r="AL120" s="3">
        <v>43725</v>
      </c>
      <c r="AM120" s="1"/>
    </row>
    <row r="121" spans="1:39" ht="31" x14ac:dyDescent="0.35">
      <c r="A121" s="9">
        <v>84</v>
      </c>
      <c r="B121" s="3" t="s">
        <v>392</v>
      </c>
      <c r="C121" s="66" t="s">
        <v>592</v>
      </c>
      <c r="D121" s="9" t="s">
        <v>394</v>
      </c>
      <c r="E121" s="64">
        <v>7.3504300000000002</v>
      </c>
      <c r="F121" s="63">
        <v>1</v>
      </c>
      <c r="G121" s="64">
        <f t="shared" si="16"/>
        <v>7.3504300000000002</v>
      </c>
      <c r="H121" s="11">
        <f t="shared" si="17"/>
        <v>1.1663085515515748E-2</v>
      </c>
      <c r="I121" s="9" t="s">
        <v>48</v>
      </c>
      <c r="J121" s="9" t="s">
        <v>449</v>
      </c>
      <c r="K121" s="9" t="s">
        <v>396</v>
      </c>
      <c r="L121" s="11">
        <f t="shared" si="18"/>
        <v>1.1663085515515748E-2</v>
      </c>
      <c r="M121" s="11">
        <f>H121</f>
        <v>1.1663085515515748E-2</v>
      </c>
      <c r="N121" s="11">
        <v>0</v>
      </c>
      <c r="O121" s="11">
        <v>0</v>
      </c>
      <c r="P121" s="11">
        <v>0</v>
      </c>
      <c r="Q121" s="11">
        <v>0</v>
      </c>
      <c r="R121" s="11">
        <v>0</v>
      </c>
      <c r="S121" s="11">
        <v>0</v>
      </c>
      <c r="T121" s="11">
        <v>0</v>
      </c>
      <c r="U121" s="11">
        <v>0</v>
      </c>
      <c r="V121" s="11">
        <v>0</v>
      </c>
      <c r="W121" s="11">
        <v>0</v>
      </c>
      <c r="X121" s="11">
        <v>0</v>
      </c>
      <c r="Y121" s="11">
        <v>0</v>
      </c>
      <c r="Z121" s="11">
        <v>0</v>
      </c>
      <c r="AA121" s="11">
        <v>0</v>
      </c>
      <c r="AB121" s="11">
        <v>0</v>
      </c>
      <c r="AC121" s="11">
        <v>0</v>
      </c>
      <c r="AD121" s="11">
        <v>0</v>
      </c>
      <c r="AE121" s="11">
        <v>0</v>
      </c>
      <c r="AF121" s="11">
        <v>0</v>
      </c>
      <c r="AG121" s="11">
        <v>0</v>
      </c>
      <c r="AH121" s="11">
        <v>0</v>
      </c>
      <c r="AI121" s="9" t="s">
        <v>593</v>
      </c>
      <c r="AJ121" s="9" t="s">
        <v>395</v>
      </c>
      <c r="AK121" s="9" t="s">
        <v>398</v>
      </c>
      <c r="AL121" s="9">
        <v>43725</v>
      </c>
      <c r="AM121" s="30"/>
    </row>
    <row r="122" spans="1:39" ht="15.5" x14ac:dyDescent="0.35">
      <c r="A122" s="9">
        <v>84</v>
      </c>
      <c r="B122" s="3" t="s">
        <v>392</v>
      </c>
      <c r="C122" s="66" t="s">
        <v>594</v>
      </c>
      <c r="D122" s="9" t="s">
        <v>394</v>
      </c>
      <c r="E122" s="64">
        <v>7.3504300000000002</v>
      </c>
      <c r="F122" s="63" t="s">
        <v>595</v>
      </c>
      <c r="G122" s="63" t="s">
        <v>595</v>
      </c>
      <c r="H122" s="63" t="s">
        <v>595</v>
      </c>
      <c r="I122" s="9" t="s">
        <v>48</v>
      </c>
      <c r="J122" s="9" t="s">
        <v>449</v>
      </c>
      <c r="K122" s="9" t="s">
        <v>396</v>
      </c>
      <c r="L122" s="11" t="s">
        <v>595</v>
      </c>
      <c r="M122" s="11" t="s">
        <v>595</v>
      </c>
      <c r="N122" s="11" t="s">
        <v>595</v>
      </c>
      <c r="O122" s="11" t="s">
        <v>595</v>
      </c>
      <c r="P122" s="11" t="s">
        <v>595</v>
      </c>
      <c r="Q122" s="11" t="s">
        <v>595</v>
      </c>
      <c r="R122" s="11" t="s">
        <v>595</v>
      </c>
      <c r="S122" s="11" t="s">
        <v>595</v>
      </c>
      <c r="T122" s="11" t="s">
        <v>595</v>
      </c>
      <c r="U122" s="11" t="s">
        <v>595</v>
      </c>
      <c r="V122" s="11" t="s">
        <v>595</v>
      </c>
      <c r="W122" s="11" t="s">
        <v>595</v>
      </c>
      <c r="X122" s="11" t="s">
        <v>595</v>
      </c>
      <c r="Y122" s="11" t="s">
        <v>595</v>
      </c>
      <c r="Z122" s="11" t="s">
        <v>595</v>
      </c>
      <c r="AA122" s="11" t="s">
        <v>595</v>
      </c>
      <c r="AB122" s="11" t="s">
        <v>595</v>
      </c>
      <c r="AC122" s="11" t="s">
        <v>595</v>
      </c>
      <c r="AD122" s="11" t="s">
        <v>595</v>
      </c>
      <c r="AE122" s="11" t="s">
        <v>595</v>
      </c>
      <c r="AF122" s="11" t="s">
        <v>595</v>
      </c>
      <c r="AG122" s="11" t="s">
        <v>595</v>
      </c>
      <c r="AH122" s="11" t="s">
        <v>595</v>
      </c>
      <c r="AI122" s="9" t="s">
        <v>596</v>
      </c>
      <c r="AJ122" s="9" t="s">
        <v>597</v>
      </c>
      <c r="AK122" s="9" t="s">
        <v>398</v>
      </c>
      <c r="AL122" s="9">
        <v>43085</v>
      </c>
      <c r="AM122" s="30"/>
    </row>
    <row r="123" spans="1:39" ht="15.5" x14ac:dyDescent="0.35">
      <c r="A123" s="9">
        <v>84</v>
      </c>
      <c r="B123" s="3" t="s">
        <v>392</v>
      </c>
      <c r="C123" s="66" t="s">
        <v>598</v>
      </c>
      <c r="D123" s="9" t="s">
        <v>394</v>
      </c>
      <c r="E123" s="64">
        <v>7.3504300000000002</v>
      </c>
      <c r="F123" s="63" t="s">
        <v>595</v>
      </c>
      <c r="G123" s="63" t="s">
        <v>595</v>
      </c>
      <c r="H123" s="63" t="s">
        <v>595</v>
      </c>
      <c r="I123" s="9" t="s">
        <v>48</v>
      </c>
      <c r="J123" s="9" t="s">
        <v>449</v>
      </c>
      <c r="K123" s="9" t="s">
        <v>396</v>
      </c>
      <c r="L123" s="11" t="s">
        <v>595</v>
      </c>
      <c r="M123" s="11" t="s">
        <v>595</v>
      </c>
      <c r="N123" s="11" t="s">
        <v>595</v>
      </c>
      <c r="O123" s="11" t="s">
        <v>595</v>
      </c>
      <c r="P123" s="11" t="s">
        <v>595</v>
      </c>
      <c r="Q123" s="11" t="s">
        <v>595</v>
      </c>
      <c r="R123" s="11" t="s">
        <v>595</v>
      </c>
      <c r="S123" s="11" t="s">
        <v>595</v>
      </c>
      <c r="T123" s="11" t="s">
        <v>595</v>
      </c>
      <c r="U123" s="11" t="s">
        <v>595</v>
      </c>
      <c r="V123" s="11" t="s">
        <v>595</v>
      </c>
      <c r="W123" s="11" t="s">
        <v>595</v>
      </c>
      <c r="X123" s="11" t="s">
        <v>595</v>
      </c>
      <c r="Y123" s="11" t="s">
        <v>595</v>
      </c>
      <c r="Z123" s="11" t="s">
        <v>595</v>
      </c>
      <c r="AA123" s="11" t="s">
        <v>595</v>
      </c>
      <c r="AB123" s="11" t="s">
        <v>595</v>
      </c>
      <c r="AC123" s="11" t="s">
        <v>595</v>
      </c>
      <c r="AD123" s="11" t="s">
        <v>595</v>
      </c>
      <c r="AE123" s="11" t="s">
        <v>595</v>
      </c>
      <c r="AF123" s="11" t="s">
        <v>595</v>
      </c>
      <c r="AG123" s="11" t="s">
        <v>595</v>
      </c>
      <c r="AH123" s="11" t="s">
        <v>595</v>
      </c>
      <c r="AI123" s="9" t="s">
        <v>599</v>
      </c>
      <c r="AJ123" s="9" t="s">
        <v>600</v>
      </c>
      <c r="AK123" s="9" t="s">
        <v>601</v>
      </c>
      <c r="AL123" s="71" t="s">
        <v>602</v>
      </c>
      <c r="AM123" s="30"/>
    </row>
    <row r="124" spans="1:39" ht="15.5" x14ac:dyDescent="0.35">
      <c r="A124" s="9">
        <v>84</v>
      </c>
      <c r="B124" s="3" t="s">
        <v>392</v>
      </c>
      <c r="C124" s="66" t="s">
        <v>603</v>
      </c>
      <c r="D124" s="9" t="s">
        <v>394</v>
      </c>
      <c r="E124" s="64">
        <v>7.3504300000000002</v>
      </c>
      <c r="F124" s="63" t="s">
        <v>595</v>
      </c>
      <c r="G124" s="63" t="s">
        <v>595</v>
      </c>
      <c r="H124" s="63" t="s">
        <v>595</v>
      </c>
      <c r="I124" s="9" t="s">
        <v>48</v>
      </c>
      <c r="J124" s="9" t="s">
        <v>449</v>
      </c>
      <c r="K124" s="9" t="s">
        <v>396</v>
      </c>
      <c r="L124" s="11" t="s">
        <v>595</v>
      </c>
      <c r="M124" s="11" t="s">
        <v>595</v>
      </c>
      <c r="N124" s="11" t="s">
        <v>595</v>
      </c>
      <c r="O124" s="11" t="s">
        <v>595</v>
      </c>
      <c r="P124" s="11" t="s">
        <v>595</v>
      </c>
      <c r="Q124" s="11" t="s">
        <v>595</v>
      </c>
      <c r="R124" s="11" t="s">
        <v>595</v>
      </c>
      <c r="S124" s="11" t="s">
        <v>595</v>
      </c>
      <c r="T124" s="11" t="s">
        <v>595</v>
      </c>
      <c r="U124" s="11" t="s">
        <v>595</v>
      </c>
      <c r="V124" s="11" t="s">
        <v>595</v>
      </c>
      <c r="W124" s="11" t="s">
        <v>595</v>
      </c>
      <c r="X124" s="11" t="s">
        <v>595</v>
      </c>
      <c r="Y124" s="11" t="s">
        <v>595</v>
      </c>
      <c r="Z124" s="11" t="s">
        <v>595</v>
      </c>
      <c r="AA124" s="11" t="s">
        <v>595</v>
      </c>
      <c r="AB124" s="11" t="s">
        <v>595</v>
      </c>
      <c r="AC124" s="11" t="s">
        <v>595</v>
      </c>
      <c r="AD124" s="11" t="s">
        <v>595</v>
      </c>
      <c r="AE124" s="11" t="s">
        <v>595</v>
      </c>
      <c r="AF124" s="11" t="s">
        <v>595</v>
      </c>
      <c r="AG124" s="11" t="s">
        <v>595</v>
      </c>
      <c r="AH124" s="11" t="s">
        <v>595</v>
      </c>
      <c r="AI124" s="9" t="s">
        <v>604</v>
      </c>
      <c r="AJ124" s="9" t="s">
        <v>605</v>
      </c>
      <c r="AK124" s="9" t="s">
        <v>398</v>
      </c>
      <c r="AL124" s="9">
        <v>44022</v>
      </c>
      <c r="AM124" s="30"/>
    </row>
    <row r="125" spans="1:39" ht="15.5" x14ac:dyDescent="0.35">
      <c r="A125" s="9">
        <v>84</v>
      </c>
      <c r="B125" s="3" t="s">
        <v>392</v>
      </c>
      <c r="C125" s="66" t="s">
        <v>606</v>
      </c>
      <c r="D125" s="9" t="s">
        <v>394</v>
      </c>
      <c r="E125" s="64">
        <v>7.3504300000000002</v>
      </c>
      <c r="F125" s="63" t="s">
        <v>595</v>
      </c>
      <c r="G125" s="63" t="s">
        <v>595</v>
      </c>
      <c r="H125" s="63" t="s">
        <v>595</v>
      </c>
      <c r="I125" s="9" t="s">
        <v>48</v>
      </c>
      <c r="J125" s="9" t="s">
        <v>449</v>
      </c>
      <c r="K125" s="9" t="s">
        <v>396</v>
      </c>
      <c r="L125" s="11" t="s">
        <v>595</v>
      </c>
      <c r="M125" s="11" t="s">
        <v>595</v>
      </c>
      <c r="N125" s="11" t="s">
        <v>595</v>
      </c>
      <c r="O125" s="11" t="s">
        <v>595</v>
      </c>
      <c r="P125" s="11" t="s">
        <v>595</v>
      </c>
      <c r="Q125" s="11" t="s">
        <v>595</v>
      </c>
      <c r="R125" s="11" t="s">
        <v>595</v>
      </c>
      <c r="S125" s="11" t="s">
        <v>595</v>
      </c>
      <c r="T125" s="11" t="s">
        <v>595</v>
      </c>
      <c r="U125" s="11" t="s">
        <v>595</v>
      </c>
      <c r="V125" s="11" t="s">
        <v>595</v>
      </c>
      <c r="W125" s="11" t="s">
        <v>595</v>
      </c>
      <c r="X125" s="11" t="s">
        <v>595</v>
      </c>
      <c r="Y125" s="11" t="s">
        <v>595</v>
      </c>
      <c r="Z125" s="11" t="s">
        <v>595</v>
      </c>
      <c r="AA125" s="11" t="s">
        <v>595</v>
      </c>
      <c r="AB125" s="11" t="s">
        <v>595</v>
      </c>
      <c r="AC125" s="11" t="s">
        <v>595</v>
      </c>
      <c r="AD125" s="11" t="s">
        <v>595</v>
      </c>
      <c r="AE125" s="11" t="s">
        <v>595</v>
      </c>
      <c r="AF125" s="11" t="s">
        <v>595</v>
      </c>
      <c r="AG125" s="11" t="s">
        <v>595</v>
      </c>
      <c r="AH125" s="11" t="s">
        <v>595</v>
      </c>
      <c r="AI125" s="9" t="s">
        <v>607</v>
      </c>
      <c r="AJ125" s="9" t="s">
        <v>608</v>
      </c>
      <c r="AK125" s="9" t="s">
        <v>398</v>
      </c>
      <c r="AL125" s="9">
        <v>44124</v>
      </c>
      <c r="AM125" s="30"/>
    </row>
    <row r="126" spans="1:39" ht="15.5" x14ac:dyDescent="0.35">
      <c r="A126" s="9">
        <v>84</v>
      </c>
      <c r="B126" s="3" t="s">
        <v>392</v>
      </c>
      <c r="C126" s="66" t="s">
        <v>609</v>
      </c>
      <c r="D126" s="9" t="s">
        <v>394</v>
      </c>
      <c r="E126" s="64">
        <v>7.3504300000000002</v>
      </c>
      <c r="F126" s="63" t="s">
        <v>595</v>
      </c>
      <c r="G126" s="63" t="s">
        <v>595</v>
      </c>
      <c r="H126" s="63" t="s">
        <v>595</v>
      </c>
      <c r="I126" s="9" t="s">
        <v>48</v>
      </c>
      <c r="J126" s="9" t="s">
        <v>449</v>
      </c>
      <c r="K126" s="9" t="s">
        <v>396</v>
      </c>
      <c r="L126" s="11" t="s">
        <v>595</v>
      </c>
      <c r="M126" s="11" t="s">
        <v>595</v>
      </c>
      <c r="N126" s="11" t="s">
        <v>595</v>
      </c>
      <c r="O126" s="11" t="s">
        <v>595</v>
      </c>
      <c r="P126" s="11" t="s">
        <v>595</v>
      </c>
      <c r="Q126" s="11" t="s">
        <v>595</v>
      </c>
      <c r="R126" s="11" t="s">
        <v>595</v>
      </c>
      <c r="S126" s="11" t="s">
        <v>595</v>
      </c>
      <c r="T126" s="11" t="s">
        <v>595</v>
      </c>
      <c r="U126" s="11" t="s">
        <v>595</v>
      </c>
      <c r="V126" s="11" t="s">
        <v>595</v>
      </c>
      <c r="W126" s="11" t="s">
        <v>595</v>
      </c>
      <c r="X126" s="11" t="s">
        <v>595</v>
      </c>
      <c r="Y126" s="11" t="s">
        <v>595</v>
      </c>
      <c r="Z126" s="11" t="s">
        <v>595</v>
      </c>
      <c r="AA126" s="11" t="s">
        <v>595</v>
      </c>
      <c r="AB126" s="11" t="s">
        <v>595</v>
      </c>
      <c r="AC126" s="11" t="s">
        <v>595</v>
      </c>
      <c r="AD126" s="11" t="s">
        <v>595</v>
      </c>
      <c r="AE126" s="11" t="s">
        <v>595</v>
      </c>
      <c r="AF126" s="11" t="s">
        <v>595</v>
      </c>
      <c r="AG126" s="11" t="s">
        <v>595</v>
      </c>
      <c r="AH126" s="11" t="s">
        <v>595</v>
      </c>
      <c r="AI126" s="9" t="s">
        <v>610</v>
      </c>
      <c r="AJ126" s="9" t="s">
        <v>611</v>
      </c>
      <c r="AK126" s="9" t="s">
        <v>612</v>
      </c>
      <c r="AL126" s="9">
        <v>87048</v>
      </c>
      <c r="AM126" s="30"/>
    </row>
    <row r="127" spans="1:39" ht="15.5" x14ac:dyDescent="0.35">
      <c r="A127" s="9">
        <v>84</v>
      </c>
      <c r="B127" s="3" t="s">
        <v>392</v>
      </c>
      <c r="C127" s="66" t="s">
        <v>613</v>
      </c>
      <c r="D127" s="9" t="s">
        <v>394</v>
      </c>
      <c r="E127" s="64">
        <v>7.3504300000000002</v>
      </c>
      <c r="F127" s="63" t="s">
        <v>595</v>
      </c>
      <c r="G127" s="63" t="s">
        <v>595</v>
      </c>
      <c r="H127" s="63" t="s">
        <v>595</v>
      </c>
      <c r="I127" s="9" t="s">
        <v>48</v>
      </c>
      <c r="J127" s="9" t="s">
        <v>449</v>
      </c>
      <c r="K127" s="9" t="s">
        <v>396</v>
      </c>
      <c r="L127" s="11" t="s">
        <v>595</v>
      </c>
      <c r="M127" s="11" t="s">
        <v>595</v>
      </c>
      <c r="N127" s="11" t="s">
        <v>595</v>
      </c>
      <c r="O127" s="11" t="s">
        <v>595</v>
      </c>
      <c r="P127" s="11" t="s">
        <v>595</v>
      </c>
      <c r="Q127" s="11" t="s">
        <v>595</v>
      </c>
      <c r="R127" s="11" t="s">
        <v>595</v>
      </c>
      <c r="S127" s="11" t="s">
        <v>595</v>
      </c>
      <c r="T127" s="11" t="s">
        <v>595</v>
      </c>
      <c r="U127" s="11" t="s">
        <v>595</v>
      </c>
      <c r="V127" s="11" t="s">
        <v>595</v>
      </c>
      <c r="W127" s="11" t="s">
        <v>595</v>
      </c>
      <c r="X127" s="11" t="s">
        <v>595</v>
      </c>
      <c r="Y127" s="11" t="s">
        <v>595</v>
      </c>
      <c r="Z127" s="11" t="s">
        <v>595</v>
      </c>
      <c r="AA127" s="11" t="s">
        <v>595</v>
      </c>
      <c r="AB127" s="11" t="s">
        <v>595</v>
      </c>
      <c r="AC127" s="11" t="s">
        <v>595</v>
      </c>
      <c r="AD127" s="11" t="s">
        <v>595</v>
      </c>
      <c r="AE127" s="11" t="s">
        <v>595</v>
      </c>
      <c r="AF127" s="11" t="s">
        <v>595</v>
      </c>
      <c r="AG127" s="11" t="s">
        <v>595</v>
      </c>
      <c r="AH127" s="11" t="s">
        <v>595</v>
      </c>
      <c r="AI127" s="9" t="s">
        <v>614</v>
      </c>
      <c r="AJ127" s="9" t="s">
        <v>615</v>
      </c>
      <c r="AK127" s="9" t="s">
        <v>616</v>
      </c>
      <c r="AL127" s="9">
        <v>48103</v>
      </c>
      <c r="AM127" s="30"/>
    </row>
    <row r="128" spans="1:39" ht="15.5" x14ac:dyDescent="0.35">
      <c r="A128" s="9">
        <v>84</v>
      </c>
      <c r="B128" s="3" t="s">
        <v>392</v>
      </c>
      <c r="C128" s="66" t="s">
        <v>617</v>
      </c>
      <c r="D128" s="9" t="s">
        <v>394</v>
      </c>
      <c r="E128" s="64">
        <v>7.3504300000000002</v>
      </c>
      <c r="F128" s="63" t="s">
        <v>595</v>
      </c>
      <c r="G128" s="63" t="s">
        <v>595</v>
      </c>
      <c r="H128" s="63" t="s">
        <v>595</v>
      </c>
      <c r="I128" s="9" t="s">
        <v>48</v>
      </c>
      <c r="J128" s="9" t="s">
        <v>449</v>
      </c>
      <c r="K128" s="9" t="s">
        <v>396</v>
      </c>
      <c r="L128" s="11" t="s">
        <v>595</v>
      </c>
      <c r="M128" s="11" t="s">
        <v>595</v>
      </c>
      <c r="N128" s="11" t="s">
        <v>595</v>
      </c>
      <c r="O128" s="11" t="s">
        <v>595</v>
      </c>
      <c r="P128" s="11" t="s">
        <v>595</v>
      </c>
      <c r="Q128" s="11" t="s">
        <v>595</v>
      </c>
      <c r="R128" s="11" t="s">
        <v>595</v>
      </c>
      <c r="S128" s="11" t="s">
        <v>595</v>
      </c>
      <c r="T128" s="11" t="s">
        <v>595</v>
      </c>
      <c r="U128" s="11" t="s">
        <v>595</v>
      </c>
      <c r="V128" s="11" t="s">
        <v>595</v>
      </c>
      <c r="W128" s="11" t="s">
        <v>595</v>
      </c>
      <c r="X128" s="11" t="s">
        <v>595</v>
      </c>
      <c r="Y128" s="11" t="s">
        <v>595</v>
      </c>
      <c r="Z128" s="11" t="s">
        <v>595</v>
      </c>
      <c r="AA128" s="11" t="s">
        <v>595</v>
      </c>
      <c r="AB128" s="11" t="s">
        <v>595</v>
      </c>
      <c r="AC128" s="11" t="s">
        <v>595</v>
      </c>
      <c r="AD128" s="11" t="s">
        <v>595</v>
      </c>
      <c r="AE128" s="11" t="s">
        <v>595</v>
      </c>
      <c r="AF128" s="11" t="s">
        <v>595</v>
      </c>
      <c r="AG128" s="11" t="s">
        <v>595</v>
      </c>
      <c r="AH128" s="11" t="s">
        <v>595</v>
      </c>
      <c r="AI128" s="9" t="s">
        <v>618</v>
      </c>
      <c r="AJ128" s="9" t="s">
        <v>619</v>
      </c>
      <c r="AK128" s="9" t="s">
        <v>616</v>
      </c>
      <c r="AL128" s="9">
        <v>49878</v>
      </c>
      <c r="AM128" s="30"/>
    </row>
    <row r="129" spans="1:39" ht="31" x14ac:dyDescent="0.35">
      <c r="A129" s="9">
        <v>85</v>
      </c>
      <c r="B129" s="3" t="s">
        <v>392</v>
      </c>
      <c r="C129" s="66" t="s">
        <v>592</v>
      </c>
      <c r="D129" s="9" t="s">
        <v>394</v>
      </c>
      <c r="E129" s="64">
        <v>2.5756399999999999</v>
      </c>
      <c r="F129" s="63">
        <v>1</v>
      </c>
      <c r="G129" s="64">
        <f>E129*F129</f>
        <v>2.5756399999999999</v>
      </c>
      <c r="H129" s="11">
        <f>G129/$G$1172</f>
        <v>4.0868234344362143E-3</v>
      </c>
      <c r="I129" s="9" t="s">
        <v>122</v>
      </c>
      <c r="J129" s="9" t="s">
        <v>449</v>
      </c>
      <c r="K129" s="9" t="s">
        <v>396</v>
      </c>
      <c r="L129" s="11">
        <f>M129+N129+O129+P129</f>
        <v>4.0868234344362143E-3</v>
      </c>
      <c r="M129" s="11">
        <f>H129</f>
        <v>4.0868234344362143E-3</v>
      </c>
      <c r="N129" s="11">
        <v>0</v>
      </c>
      <c r="O129" s="11">
        <v>0</v>
      </c>
      <c r="P129" s="11">
        <v>0</v>
      </c>
      <c r="Q129" s="11">
        <v>0</v>
      </c>
      <c r="R129" s="11">
        <v>0</v>
      </c>
      <c r="S129" s="11">
        <v>0</v>
      </c>
      <c r="T129" s="11">
        <v>0</v>
      </c>
      <c r="U129" s="11">
        <v>0</v>
      </c>
      <c r="V129" s="11">
        <v>0</v>
      </c>
      <c r="W129" s="11">
        <v>0</v>
      </c>
      <c r="X129" s="11">
        <v>0</v>
      </c>
      <c r="Y129" s="11">
        <v>0</v>
      </c>
      <c r="Z129" s="11">
        <v>0</v>
      </c>
      <c r="AA129" s="11">
        <v>0</v>
      </c>
      <c r="AB129" s="11">
        <v>0</v>
      </c>
      <c r="AC129" s="11">
        <v>0</v>
      </c>
      <c r="AD129" s="11">
        <v>0</v>
      </c>
      <c r="AE129" s="11">
        <v>0</v>
      </c>
      <c r="AF129" s="11">
        <v>0</v>
      </c>
      <c r="AG129" s="11">
        <v>0</v>
      </c>
      <c r="AH129" s="11">
        <v>0</v>
      </c>
      <c r="AI129" s="9" t="s">
        <v>593</v>
      </c>
      <c r="AJ129" s="9" t="s">
        <v>395</v>
      </c>
      <c r="AK129" s="9" t="s">
        <v>398</v>
      </c>
      <c r="AL129" s="9">
        <v>43725</v>
      </c>
      <c r="AM129" s="30"/>
    </row>
    <row r="130" spans="1:39" ht="15.5" x14ac:dyDescent="0.35">
      <c r="A130" s="9">
        <v>85</v>
      </c>
      <c r="B130" s="3" t="s">
        <v>392</v>
      </c>
      <c r="C130" s="66" t="s">
        <v>594</v>
      </c>
      <c r="D130" s="9" t="s">
        <v>394</v>
      </c>
      <c r="E130" s="64">
        <v>2.5756399999999999</v>
      </c>
      <c r="F130" s="63" t="s">
        <v>595</v>
      </c>
      <c r="G130" s="63" t="s">
        <v>595</v>
      </c>
      <c r="H130" s="63" t="s">
        <v>595</v>
      </c>
      <c r="I130" s="9" t="s">
        <v>122</v>
      </c>
      <c r="J130" s="9" t="s">
        <v>449</v>
      </c>
      <c r="K130" s="9" t="s">
        <v>396</v>
      </c>
      <c r="L130" s="11" t="s">
        <v>595</v>
      </c>
      <c r="M130" s="11" t="s">
        <v>595</v>
      </c>
      <c r="N130" s="11" t="s">
        <v>595</v>
      </c>
      <c r="O130" s="11" t="s">
        <v>595</v>
      </c>
      <c r="P130" s="11" t="s">
        <v>595</v>
      </c>
      <c r="Q130" s="11" t="s">
        <v>595</v>
      </c>
      <c r="R130" s="11" t="s">
        <v>595</v>
      </c>
      <c r="S130" s="11" t="s">
        <v>595</v>
      </c>
      <c r="T130" s="11" t="s">
        <v>595</v>
      </c>
      <c r="U130" s="11" t="s">
        <v>595</v>
      </c>
      <c r="V130" s="11" t="s">
        <v>595</v>
      </c>
      <c r="W130" s="11" t="s">
        <v>595</v>
      </c>
      <c r="X130" s="11" t="s">
        <v>595</v>
      </c>
      <c r="Y130" s="11" t="s">
        <v>595</v>
      </c>
      <c r="Z130" s="11" t="s">
        <v>595</v>
      </c>
      <c r="AA130" s="11" t="s">
        <v>595</v>
      </c>
      <c r="AB130" s="11" t="s">
        <v>595</v>
      </c>
      <c r="AC130" s="11" t="s">
        <v>595</v>
      </c>
      <c r="AD130" s="11" t="s">
        <v>595</v>
      </c>
      <c r="AE130" s="11" t="s">
        <v>595</v>
      </c>
      <c r="AF130" s="11" t="s">
        <v>595</v>
      </c>
      <c r="AG130" s="11" t="s">
        <v>595</v>
      </c>
      <c r="AH130" s="11" t="s">
        <v>595</v>
      </c>
      <c r="AI130" s="9" t="s">
        <v>596</v>
      </c>
      <c r="AJ130" s="9" t="s">
        <v>597</v>
      </c>
      <c r="AK130" s="9" t="s">
        <v>398</v>
      </c>
      <c r="AL130" s="9">
        <v>43085</v>
      </c>
      <c r="AM130" s="30"/>
    </row>
    <row r="131" spans="1:39" ht="15.5" x14ac:dyDescent="0.35">
      <c r="A131" s="9">
        <v>85</v>
      </c>
      <c r="B131" s="3" t="s">
        <v>392</v>
      </c>
      <c r="C131" s="66" t="s">
        <v>598</v>
      </c>
      <c r="D131" s="9" t="s">
        <v>394</v>
      </c>
      <c r="E131" s="64">
        <v>2.5756399999999999</v>
      </c>
      <c r="F131" s="63" t="s">
        <v>595</v>
      </c>
      <c r="G131" s="63" t="s">
        <v>595</v>
      </c>
      <c r="H131" s="63" t="s">
        <v>595</v>
      </c>
      <c r="I131" s="9" t="s">
        <v>122</v>
      </c>
      <c r="J131" s="9" t="s">
        <v>449</v>
      </c>
      <c r="K131" s="9" t="s">
        <v>396</v>
      </c>
      <c r="L131" s="11" t="s">
        <v>595</v>
      </c>
      <c r="M131" s="11" t="s">
        <v>595</v>
      </c>
      <c r="N131" s="11" t="s">
        <v>595</v>
      </c>
      <c r="O131" s="11" t="s">
        <v>595</v>
      </c>
      <c r="P131" s="11" t="s">
        <v>595</v>
      </c>
      <c r="Q131" s="11" t="s">
        <v>595</v>
      </c>
      <c r="R131" s="11" t="s">
        <v>595</v>
      </c>
      <c r="S131" s="11" t="s">
        <v>595</v>
      </c>
      <c r="T131" s="11" t="s">
        <v>595</v>
      </c>
      <c r="U131" s="11" t="s">
        <v>595</v>
      </c>
      <c r="V131" s="11" t="s">
        <v>595</v>
      </c>
      <c r="W131" s="11" t="s">
        <v>595</v>
      </c>
      <c r="X131" s="11" t="s">
        <v>595</v>
      </c>
      <c r="Y131" s="11" t="s">
        <v>595</v>
      </c>
      <c r="Z131" s="11" t="s">
        <v>595</v>
      </c>
      <c r="AA131" s="11" t="s">
        <v>595</v>
      </c>
      <c r="AB131" s="11" t="s">
        <v>595</v>
      </c>
      <c r="AC131" s="11" t="s">
        <v>595</v>
      </c>
      <c r="AD131" s="11" t="s">
        <v>595</v>
      </c>
      <c r="AE131" s="11" t="s">
        <v>595</v>
      </c>
      <c r="AF131" s="11" t="s">
        <v>595</v>
      </c>
      <c r="AG131" s="11" t="s">
        <v>595</v>
      </c>
      <c r="AH131" s="11" t="s">
        <v>595</v>
      </c>
      <c r="AI131" s="9" t="s">
        <v>599</v>
      </c>
      <c r="AJ131" s="9" t="s">
        <v>600</v>
      </c>
      <c r="AK131" s="9" t="s">
        <v>601</v>
      </c>
      <c r="AL131" s="71" t="s">
        <v>602</v>
      </c>
      <c r="AM131" s="30"/>
    </row>
    <row r="132" spans="1:39" ht="15.5" x14ac:dyDescent="0.35">
      <c r="A132" s="9">
        <v>85</v>
      </c>
      <c r="B132" s="3" t="s">
        <v>392</v>
      </c>
      <c r="C132" s="66" t="s">
        <v>603</v>
      </c>
      <c r="D132" s="9" t="s">
        <v>394</v>
      </c>
      <c r="E132" s="64">
        <v>2.5756399999999999</v>
      </c>
      <c r="F132" s="63" t="s">
        <v>595</v>
      </c>
      <c r="G132" s="63" t="s">
        <v>595</v>
      </c>
      <c r="H132" s="63" t="s">
        <v>595</v>
      </c>
      <c r="I132" s="9" t="s">
        <v>122</v>
      </c>
      <c r="J132" s="9" t="s">
        <v>449</v>
      </c>
      <c r="K132" s="9" t="s">
        <v>396</v>
      </c>
      <c r="L132" s="11" t="s">
        <v>595</v>
      </c>
      <c r="M132" s="11" t="s">
        <v>595</v>
      </c>
      <c r="N132" s="11" t="s">
        <v>595</v>
      </c>
      <c r="O132" s="11" t="s">
        <v>595</v>
      </c>
      <c r="P132" s="11" t="s">
        <v>595</v>
      </c>
      <c r="Q132" s="11" t="s">
        <v>595</v>
      </c>
      <c r="R132" s="11" t="s">
        <v>595</v>
      </c>
      <c r="S132" s="11" t="s">
        <v>595</v>
      </c>
      <c r="T132" s="11" t="s">
        <v>595</v>
      </c>
      <c r="U132" s="11" t="s">
        <v>595</v>
      </c>
      <c r="V132" s="11" t="s">
        <v>595</v>
      </c>
      <c r="W132" s="11" t="s">
        <v>595</v>
      </c>
      <c r="X132" s="11" t="s">
        <v>595</v>
      </c>
      <c r="Y132" s="11" t="s">
        <v>595</v>
      </c>
      <c r="Z132" s="11" t="s">
        <v>595</v>
      </c>
      <c r="AA132" s="11" t="s">
        <v>595</v>
      </c>
      <c r="AB132" s="11" t="s">
        <v>595</v>
      </c>
      <c r="AC132" s="11" t="s">
        <v>595</v>
      </c>
      <c r="AD132" s="11" t="s">
        <v>595</v>
      </c>
      <c r="AE132" s="11" t="s">
        <v>595</v>
      </c>
      <c r="AF132" s="11" t="s">
        <v>595</v>
      </c>
      <c r="AG132" s="11" t="s">
        <v>595</v>
      </c>
      <c r="AH132" s="11" t="s">
        <v>595</v>
      </c>
      <c r="AI132" s="9" t="s">
        <v>604</v>
      </c>
      <c r="AJ132" s="9" t="s">
        <v>605</v>
      </c>
      <c r="AK132" s="9" t="s">
        <v>398</v>
      </c>
      <c r="AL132" s="9">
        <v>44022</v>
      </c>
      <c r="AM132" s="30"/>
    </row>
    <row r="133" spans="1:39" ht="15.5" x14ac:dyDescent="0.35">
      <c r="A133" s="9">
        <v>85</v>
      </c>
      <c r="B133" s="3" t="s">
        <v>392</v>
      </c>
      <c r="C133" s="66" t="s">
        <v>606</v>
      </c>
      <c r="D133" s="9" t="s">
        <v>394</v>
      </c>
      <c r="E133" s="64">
        <v>2.5756399999999999</v>
      </c>
      <c r="F133" s="63" t="s">
        <v>595</v>
      </c>
      <c r="G133" s="63" t="s">
        <v>595</v>
      </c>
      <c r="H133" s="63" t="s">
        <v>595</v>
      </c>
      <c r="I133" s="9" t="s">
        <v>122</v>
      </c>
      <c r="J133" s="9" t="s">
        <v>449</v>
      </c>
      <c r="K133" s="9" t="s">
        <v>396</v>
      </c>
      <c r="L133" s="11" t="s">
        <v>595</v>
      </c>
      <c r="M133" s="11" t="s">
        <v>595</v>
      </c>
      <c r="N133" s="11" t="s">
        <v>595</v>
      </c>
      <c r="O133" s="11" t="s">
        <v>595</v>
      </c>
      <c r="P133" s="11" t="s">
        <v>595</v>
      </c>
      <c r="Q133" s="11" t="s">
        <v>595</v>
      </c>
      <c r="R133" s="11" t="s">
        <v>595</v>
      </c>
      <c r="S133" s="11" t="s">
        <v>595</v>
      </c>
      <c r="T133" s="11" t="s">
        <v>595</v>
      </c>
      <c r="U133" s="11" t="s">
        <v>595</v>
      </c>
      <c r="V133" s="11" t="s">
        <v>595</v>
      </c>
      <c r="W133" s="11" t="s">
        <v>595</v>
      </c>
      <c r="X133" s="11" t="s">
        <v>595</v>
      </c>
      <c r="Y133" s="11" t="s">
        <v>595</v>
      </c>
      <c r="Z133" s="11" t="s">
        <v>595</v>
      </c>
      <c r="AA133" s="11" t="s">
        <v>595</v>
      </c>
      <c r="AB133" s="11" t="s">
        <v>595</v>
      </c>
      <c r="AC133" s="11" t="s">
        <v>595</v>
      </c>
      <c r="AD133" s="11" t="s">
        <v>595</v>
      </c>
      <c r="AE133" s="11" t="s">
        <v>595</v>
      </c>
      <c r="AF133" s="11" t="s">
        <v>595</v>
      </c>
      <c r="AG133" s="11" t="s">
        <v>595</v>
      </c>
      <c r="AH133" s="11" t="s">
        <v>595</v>
      </c>
      <c r="AI133" s="9" t="s">
        <v>607</v>
      </c>
      <c r="AJ133" s="9" t="s">
        <v>608</v>
      </c>
      <c r="AK133" s="9" t="s">
        <v>398</v>
      </c>
      <c r="AL133" s="9">
        <v>44124</v>
      </c>
      <c r="AM133" s="30"/>
    </row>
    <row r="134" spans="1:39" ht="15.5" x14ac:dyDescent="0.35">
      <c r="A134" s="9">
        <v>85</v>
      </c>
      <c r="B134" s="3" t="s">
        <v>392</v>
      </c>
      <c r="C134" s="66" t="s">
        <v>609</v>
      </c>
      <c r="D134" s="9" t="s">
        <v>394</v>
      </c>
      <c r="E134" s="64">
        <v>2.5756399999999999</v>
      </c>
      <c r="F134" s="63" t="s">
        <v>595</v>
      </c>
      <c r="G134" s="63" t="s">
        <v>595</v>
      </c>
      <c r="H134" s="63" t="s">
        <v>595</v>
      </c>
      <c r="I134" s="9" t="s">
        <v>122</v>
      </c>
      <c r="J134" s="9" t="s">
        <v>449</v>
      </c>
      <c r="K134" s="9" t="s">
        <v>396</v>
      </c>
      <c r="L134" s="11" t="s">
        <v>595</v>
      </c>
      <c r="M134" s="11" t="s">
        <v>595</v>
      </c>
      <c r="N134" s="11" t="s">
        <v>595</v>
      </c>
      <c r="O134" s="11" t="s">
        <v>595</v>
      </c>
      <c r="P134" s="11" t="s">
        <v>595</v>
      </c>
      <c r="Q134" s="11" t="s">
        <v>595</v>
      </c>
      <c r="R134" s="11" t="s">
        <v>595</v>
      </c>
      <c r="S134" s="11" t="s">
        <v>595</v>
      </c>
      <c r="T134" s="11" t="s">
        <v>595</v>
      </c>
      <c r="U134" s="11" t="s">
        <v>595</v>
      </c>
      <c r="V134" s="11" t="s">
        <v>595</v>
      </c>
      <c r="W134" s="11" t="s">
        <v>595</v>
      </c>
      <c r="X134" s="11" t="s">
        <v>595</v>
      </c>
      <c r="Y134" s="11" t="s">
        <v>595</v>
      </c>
      <c r="Z134" s="11" t="s">
        <v>595</v>
      </c>
      <c r="AA134" s="11" t="s">
        <v>595</v>
      </c>
      <c r="AB134" s="11" t="s">
        <v>595</v>
      </c>
      <c r="AC134" s="11" t="s">
        <v>595</v>
      </c>
      <c r="AD134" s="11" t="s">
        <v>595</v>
      </c>
      <c r="AE134" s="11" t="s">
        <v>595</v>
      </c>
      <c r="AF134" s="11" t="s">
        <v>595</v>
      </c>
      <c r="AG134" s="11" t="s">
        <v>595</v>
      </c>
      <c r="AH134" s="11" t="s">
        <v>595</v>
      </c>
      <c r="AI134" s="9" t="s">
        <v>610</v>
      </c>
      <c r="AJ134" s="9" t="s">
        <v>611</v>
      </c>
      <c r="AK134" s="9" t="s">
        <v>612</v>
      </c>
      <c r="AL134" s="9">
        <v>87048</v>
      </c>
      <c r="AM134" s="30"/>
    </row>
    <row r="135" spans="1:39" ht="15.5" x14ac:dyDescent="0.35">
      <c r="A135" s="9">
        <v>85</v>
      </c>
      <c r="B135" s="3" t="s">
        <v>392</v>
      </c>
      <c r="C135" s="66" t="s">
        <v>613</v>
      </c>
      <c r="D135" s="9" t="s">
        <v>394</v>
      </c>
      <c r="E135" s="64">
        <v>2.5756399999999999</v>
      </c>
      <c r="F135" s="63" t="s">
        <v>595</v>
      </c>
      <c r="G135" s="63" t="s">
        <v>595</v>
      </c>
      <c r="H135" s="63" t="s">
        <v>595</v>
      </c>
      <c r="I135" s="9" t="s">
        <v>122</v>
      </c>
      <c r="J135" s="9" t="s">
        <v>449</v>
      </c>
      <c r="K135" s="9" t="s">
        <v>396</v>
      </c>
      <c r="L135" s="11" t="s">
        <v>595</v>
      </c>
      <c r="M135" s="11" t="s">
        <v>595</v>
      </c>
      <c r="N135" s="11" t="s">
        <v>595</v>
      </c>
      <c r="O135" s="11" t="s">
        <v>595</v>
      </c>
      <c r="P135" s="11" t="s">
        <v>595</v>
      </c>
      <c r="Q135" s="11" t="s">
        <v>595</v>
      </c>
      <c r="R135" s="11" t="s">
        <v>595</v>
      </c>
      <c r="S135" s="11" t="s">
        <v>595</v>
      </c>
      <c r="T135" s="11" t="s">
        <v>595</v>
      </c>
      <c r="U135" s="11" t="s">
        <v>595</v>
      </c>
      <c r="V135" s="11" t="s">
        <v>595</v>
      </c>
      <c r="W135" s="11" t="s">
        <v>595</v>
      </c>
      <c r="X135" s="11" t="s">
        <v>595</v>
      </c>
      <c r="Y135" s="11" t="s">
        <v>595</v>
      </c>
      <c r="Z135" s="11" t="s">
        <v>595</v>
      </c>
      <c r="AA135" s="11" t="s">
        <v>595</v>
      </c>
      <c r="AB135" s="11" t="s">
        <v>595</v>
      </c>
      <c r="AC135" s="11" t="s">
        <v>595</v>
      </c>
      <c r="AD135" s="11" t="s">
        <v>595</v>
      </c>
      <c r="AE135" s="11" t="s">
        <v>595</v>
      </c>
      <c r="AF135" s="11" t="s">
        <v>595</v>
      </c>
      <c r="AG135" s="11" t="s">
        <v>595</v>
      </c>
      <c r="AH135" s="11" t="s">
        <v>595</v>
      </c>
      <c r="AI135" s="9" t="s">
        <v>614</v>
      </c>
      <c r="AJ135" s="9" t="s">
        <v>615</v>
      </c>
      <c r="AK135" s="9" t="s">
        <v>616</v>
      </c>
      <c r="AL135" s="9">
        <v>48103</v>
      </c>
      <c r="AM135" s="30"/>
    </row>
    <row r="136" spans="1:39" ht="15.5" x14ac:dyDescent="0.35">
      <c r="A136" s="9">
        <v>85</v>
      </c>
      <c r="B136" s="3" t="s">
        <v>392</v>
      </c>
      <c r="C136" s="66" t="s">
        <v>617</v>
      </c>
      <c r="D136" s="9" t="s">
        <v>394</v>
      </c>
      <c r="E136" s="64">
        <v>2.5756399999999999</v>
      </c>
      <c r="F136" s="63" t="s">
        <v>595</v>
      </c>
      <c r="G136" s="63" t="s">
        <v>595</v>
      </c>
      <c r="H136" s="63" t="s">
        <v>595</v>
      </c>
      <c r="I136" s="9" t="s">
        <v>122</v>
      </c>
      <c r="J136" s="9" t="s">
        <v>449</v>
      </c>
      <c r="K136" s="9" t="s">
        <v>396</v>
      </c>
      <c r="L136" s="11" t="s">
        <v>595</v>
      </c>
      <c r="M136" s="11" t="s">
        <v>595</v>
      </c>
      <c r="N136" s="11" t="s">
        <v>595</v>
      </c>
      <c r="O136" s="11" t="s">
        <v>595</v>
      </c>
      <c r="P136" s="11" t="s">
        <v>595</v>
      </c>
      <c r="Q136" s="11" t="s">
        <v>595</v>
      </c>
      <c r="R136" s="11" t="s">
        <v>595</v>
      </c>
      <c r="S136" s="11" t="s">
        <v>595</v>
      </c>
      <c r="T136" s="11" t="s">
        <v>595</v>
      </c>
      <c r="U136" s="11" t="s">
        <v>595</v>
      </c>
      <c r="V136" s="11" t="s">
        <v>595</v>
      </c>
      <c r="W136" s="11" t="s">
        <v>595</v>
      </c>
      <c r="X136" s="11" t="s">
        <v>595</v>
      </c>
      <c r="Y136" s="11" t="s">
        <v>595</v>
      </c>
      <c r="Z136" s="11" t="s">
        <v>595</v>
      </c>
      <c r="AA136" s="11" t="s">
        <v>595</v>
      </c>
      <c r="AB136" s="11" t="s">
        <v>595</v>
      </c>
      <c r="AC136" s="11" t="s">
        <v>595</v>
      </c>
      <c r="AD136" s="11" t="s">
        <v>595</v>
      </c>
      <c r="AE136" s="11" t="s">
        <v>595</v>
      </c>
      <c r="AF136" s="11" t="s">
        <v>595</v>
      </c>
      <c r="AG136" s="11" t="s">
        <v>595</v>
      </c>
      <c r="AH136" s="11" t="s">
        <v>595</v>
      </c>
      <c r="AI136" s="9" t="s">
        <v>618</v>
      </c>
      <c r="AJ136" s="9" t="s">
        <v>619</v>
      </c>
      <c r="AK136" s="9" t="s">
        <v>616</v>
      </c>
      <c r="AL136" s="9">
        <v>49878</v>
      </c>
      <c r="AM136" s="30"/>
    </row>
    <row r="137" spans="1:39" ht="31" x14ac:dyDescent="0.35">
      <c r="A137" s="9">
        <v>86</v>
      </c>
      <c r="B137" s="9" t="s">
        <v>454</v>
      </c>
      <c r="C137" s="10" t="s">
        <v>620</v>
      </c>
      <c r="D137" s="9" t="s">
        <v>400</v>
      </c>
      <c r="E137" s="64">
        <v>0.12225</v>
      </c>
      <c r="F137" s="64">
        <v>1</v>
      </c>
      <c r="G137" s="64">
        <f t="shared" ref="G137:G142" si="20">E137*F137</f>
        <v>0.12225</v>
      </c>
      <c r="H137" s="11">
        <f t="shared" ref="H137:H142" si="21">G137/$G$1172</f>
        <v>1.93976706705839E-4</v>
      </c>
      <c r="I137" s="9" t="s">
        <v>621</v>
      </c>
      <c r="J137" s="9" t="s">
        <v>449</v>
      </c>
      <c r="K137" s="9" t="s">
        <v>396</v>
      </c>
      <c r="L137" s="11">
        <f t="shared" ref="L137:L200" si="22">M137+N137+O137+P137</f>
        <v>0</v>
      </c>
      <c r="M137" s="11">
        <v>0</v>
      </c>
      <c r="N137" s="11">
        <v>0</v>
      </c>
      <c r="O137" s="11">
        <v>0</v>
      </c>
      <c r="P137" s="11">
        <v>0</v>
      </c>
      <c r="Q137" s="11">
        <v>0</v>
      </c>
      <c r="R137" s="11">
        <v>0</v>
      </c>
      <c r="S137" s="11">
        <v>0</v>
      </c>
      <c r="T137" s="11">
        <v>0</v>
      </c>
      <c r="U137" s="11">
        <v>0</v>
      </c>
      <c r="V137" s="11">
        <v>0</v>
      </c>
      <c r="W137" s="11">
        <v>0</v>
      </c>
      <c r="X137" s="11">
        <v>0</v>
      </c>
      <c r="Y137" s="11">
        <v>0</v>
      </c>
      <c r="Z137" s="11">
        <v>0</v>
      </c>
      <c r="AA137" s="11">
        <v>0</v>
      </c>
      <c r="AB137" s="11">
        <v>0</v>
      </c>
      <c r="AC137" s="11">
        <v>0</v>
      </c>
      <c r="AD137" s="11">
        <v>0</v>
      </c>
      <c r="AE137" s="11">
        <v>0</v>
      </c>
      <c r="AF137" s="11">
        <v>0</v>
      </c>
      <c r="AG137" s="11">
        <v>0</v>
      </c>
      <c r="AH137" s="11">
        <v>0</v>
      </c>
      <c r="AI137" s="9" t="s">
        <v>486</v>
      </c>
      <c r="AJ137" s="9" t="s">
        <v>486</v>
      </c>
      <c r="AK137" s="9" t="s">
        <v>486</v>
      </c>
      <c r="AL137" s="9" t="s">
        <v>486</v>
      </c>
      <c r="AM137" s="30"/>
    </row>
    <row r="138" spans="1:39" ht="15.5" x14ac:dyDescent="0.35">
      <c r="A138" s="9">
        <v>87</v>
      </c>
      <c r="B138" s="9" t="s">
        <v>392</v>
      </c>
      <c r="C138" s="10" t="s">
        <v>622</v>
      </c>
      <c r="D138" s="9" t="s">
        <v>394</v>
      </c>
      <c r="E138" s="64">
        <v>8.5190000000000002E-2</v>
      </c>
      <c r="F138" s="64">
        <v>1</v>
      </c>
      <c r="G138" s="64">
        <f t="shared" si="20"/>
        <v>8.5190000000000002E-2</v>
      </c>
      <c r="H138" s="11">
        <f t="shared" si="21"/>
        <v>1.3517280690609755E-4</v>
      </c>
      <c r="I138" s="9" t="s">
        <v>623</v>
      </c>
      <c r="J138" s="9" t="s">
        <v>449</v>
      </c>
      <c r="K138" s="9" t="s">
        <v>396</v>
      </c>
      <c r="L138" s="11">
        <f t="shared" si="22"/>
        <v>1.3517280690609755E-4</v>
      </c>
      <c r="M138" s="11">
        <f>H138</f>
        <v>1.3517280690609755E-4</v>
      </c>
      <c r="N138" s="11">
        <v>0</v>
      </c>
      <c r="O138" s="11">
        <v>0</v>
      </c>
      <c r="P138" s="11">
        <v>0</v>
      </c>
      <c r="Q138" s="11">
        <v>0</v>
      </c>
      <c r="R138" s="11">
        <v>0</v>
      </c>
      <c r="S138" s="11">
        <v>0</v>
      </c>
      <c r="T138" s="11">
        <v>0</v>
      </c>
      <c r="U138" s="11">
        <v>0</v>
      </c>
      <c r="V138" s="11">
        <v>0</v>
      </c>
      <c r="W138" s="11">
        <v>0</v>
      </c>
      <c r="X138" s="11">
        <v>0</v>
      </c>
      <c r="Y138" s="11">
        <v>0</v>
      </c>
      <c r="Z138" s="11">
        <v>0</v>
      </c>
      <c r="AA138" s="11">
        <v>0</v>
      </c>
      <c r="AB138" s="11">
        <v>0</v>
      </c>
      <c r="AC138" s="11">
        <v>0</v>
      </c>
      <c r="AD138" s="11">
        <v>0</v>
      </c>
      <c r="AE138" s="11">
        <v>0</v>
      </c>
      <c r="AF138" s="11">
        <v>0</v>
      </c>
      <c r="AG138" s="11">
        <v>0</v>
      </c>
      <c r="AH138" s="11">
        <v>0</v>
      </c>
      <c r="AI138" s="9" t="s">
        <v>624</v>
      </c>
      <c r="AJ138" s="9" t="s">
        <v>395</v>
      </c>
      <c r="AK138" s="9" t="s">
        <v>398</v>
      </c>
      <c r="AL138" s="9">
        <v>43725</v>
      </c>
      <c r="AM138" s="30"/>
    </row>
    <row r="139" spans="1:39" ht="15.5" x14ac:dyDescent="0.35">
      <c r="A139" s="9">
        <v>88</v>
      </c>
      <c r="B139" s="3" t="s">
        <v>392</v>
      </c>
      <c r="C139" s="66" t="s">
        <v>625</v>
      </c>
      <c r="D139" s="9" t="s">
        <v>394</v>
      </c>
      <c r="E139" s="64">
        <v>41.203850000000003</v>
      </c>
      <c r="F139" s="64">
        <f>1/3</f>
        <v>0.33333333333333331</v>
      </c>
      <c r="G139" s="64">
        <f t="shared" si="20"/>
        <v>13.734616666666668</v>
      </c>
      <c r="H139" s="11">
        <f t="shared" si="21"/>
        <v>2.1793011933473442E-2</v>
      </c>
      <c r="I139" s="9" t="s">
        <v>54</v>
      </c>
      <c r="J139" s="69" t="s">
        <v>449</v>
      </c>
      <c r="K139" s="69" t="s">
        <v>396</v>
      </c>
      <c r="L139" s="11">
        <f t="shared" si="22"/>
        <v>2.1793011933473442E-2</v>
      </c>
      <c r="M139" s="11">
        <f>H139</f>
        <v>2.1793011933473442E-2</v>
      </c>
      <c r="N139" s="11">
        <v>0</v>
      </c>
      <c r="O139" s="11">
        <v>0</v>
      </c>
      <c r="P139" s="11">
        <v>0</v>
      </c>
      <c r="Q139" s="11">
        <v>0</v>
      </c>
      <c r="R139" s="11">
        <v>0</v>
      </c>
      <c r="S139" s="11">
        <v>0</v>
      </c>
      <c r="T139" s="11">
        <v>0</v>
      </c>
      <c r="U139" s="11">
        <v>0</v>
      </c>
      <c r="V139" s="11">
        <v>0</v>
      </c>
      <c r="W139" s="11">
        <v>0</v>
      </c>
      <c r="X139" s="11">
        <v>0</v>
      </c>
      <c r="Y139" s="11">
        <v>0</v>
      </c>
      <c r="Z139" s="11">
        <v>0</v>
      </c>
      <c r="AA139" s="11">
        <v>0</v>
      </c>
      <c r="AB139" s="11">
        <v>0</v>
      </c>
      <c r="AC139" s="11">
        <v>0</v>
      </c>
      <c r="AD139" s="11">
        <v>0</v>
      </c>
      <c r="AE139" s="11">
        <v>0</v>
      </c>
      <c r="AF139" s="11">
        <v>0</v>
      </c>
      <c r="AG139" s="11">
        <v>0</v>
      </c>
      <c r="AH139" s="11">
        <v>0</v>
      </c>
      <c r="AI139" s="9" t="s">
        <v>626</v>
      </c>
      <c r="AJ139" s="9" t="s">
        <v>627</v>
      </c>
      <c r="AK139" s="9" t="s">
        <v>398</v>
      </c>
      <c r="AL139" s="9">
        <v>44130</v>
      </c>
      <c r="AM139" s="30"/>
    </row>
    <row r="140" spans="1:39" ht="15.5" x14ac:dyDescent="0.35">
      <c r="A140" s="9">
        <v>88</v>
      </c>
      <c r="B140" s="3" t="s">
        <v>392</v>
      </c>
      <c r="C140" s="66" t="s">
        <v>628</v>
      </c>
      <c r="D140" s="9" t="s">
        <v>394</v>
      </c>
      <c r="E140" s="64">
        <v>41.203850000000003</v>
      </c>
      <c r="F140" s="64">
        <f>1/3</f>
        <v>0.33333333333333331</v>
      </c>
      <c r="G140" s="64">
        <f t="shared" si="20"/>
        <v>13.734616666666668</v>
      </c>
      <c r="H140" s="11">
        <f t="shared" si="21"/>
        <v>2.1793011933473442E-2</v>
      </c>
      <c r="I140" s="9" t="s">
        <v>54</v>
      </c>
      <c r="J140" s="69" t="s">
        <v>449</v>
      </c>
      <c r="K140" s="69" t="s">
        <v>396</v>
      </c>
      <c r="L140" s="11">
        <f t="shared" si="22"/>
        <v>2.1793011933473442E-2</v>
      </c>
      <c r="M140" s="11">
        <f>H140</f>
        <v>2.1793011933473442E-2</v>
      </c>
      <c r="N140" s="11">
        <v>0</v>
      </c>
      <c r="O140" s="11">
        <v>0</v>
      </c>
      <c r="P140" s="11">
        <v>0</v>
      </c>
      <c r="Q140" s="11">
        <v>0</v>
      </c>
      <c r="R140" s="11">
        <v>0</v>
      </c>
      <c r="S140" s="11">
        <v>0</v>
      </c>
      <c r="T140" s="11">
        <v>0</v>
      </c>
      <c r="U140" s="11">
        <v>0</v>
      </c>
      <c r="V140" s="11">
        <v>0</v>
      </c>
      <c r="W140" s="11">
        <v>0</v>
      </c>
      <c r="X140" s="11">
        <v>0</v>
      </c>
      <c r="Y140" s="11">
        <v>0</v>
      </c>
      <c r="Z140" s="11">
        <v>0</v>
      </c>
      <c r="AA140" s="11">
        <v>0</v>
      </c>
      <c r="AB140" s="11">
        <v>0</v>
      </c>
      <c r="AC140" s="11">
        <v>0</v>
      </c>
      <c r="AD140" s="11">
        <v>0</v>
      </c>
      <c r="AE140" s="11">
        <v>0</v>
      </c>
      <c r="AF140" s="11">
        <v>0</v>
      </c>
      <c r="AG140" s="11">
        <v>0</v>
      </c>
      <c r="AH140" s="11">
        <v>0</v>
      </c>
      <c r="AI140" s="9" t="s">
        <v>629</v>
      </c>
      <c r="AJ140" s="9" t="s">
        <v>627</v>
      </c>
      <c r="AK140" s="9" t="s">
        <v>398</v>
      </c>
      <c r="AL140" s="9">
        <v>44129</v>
      </c>
      <c r="AM140" s="30"/>
    </row>
    <row r="141" spans="1:39" ht="15.5" x14ac:dyDescent="0.35">
      <c r="A141" s="9">
        <v>88</v>
      </c>
      <c r="B141" s="3" t="s">
        <v>392</v>
      </c>
      <c r="C141" s="66" t="s">
        <v>630</v>
      </c>
      <c r="D141" s="9" t="s">
        <v>394</v>
      </c>
      <c r="E141" s="64">
        <v>41.203850000000003</v>
      </c>
      <c r="F141" s="64">
        <f>1/3</f>
        <v>0.33333333333333331</v>
      </c>
      <c r="G141" s="64">
        <f t="shared" si="20"/>
        <v>13.734616666666668</v>
      </c>
      <c r="H141" s="11">
        <f t="shared" si="21"/>
        <v>2.1793011933473442E-2</v>
      </c>
      <c r="I141" s="9" t="s">
        <v>54</v>
      </c>
      <c r="J141" s="69" t="s">
        <v>449</v>
      </c>
      <c r="K141" s="69" t="s">
        <v>396</v>
      </c>
      <c r="L141" s="11">
        <f t="shared" si="22"/>
        <v>2.1793011933473442E-2</v>
      </c>
      <c r="M141" s="11">
        <f>H141</f>
        <v>2.1793011933473442E-2</v>
      </c>
      <c r="N141" s="11">
        <v>0</v>
      </c>
      <c r="O141" s="11">
        <v>0</v>
      </c>
      <c r="P141" s="11">
        <v>0</v>
      </c>
      <c r="Q141" s="11">
        <v>0</v>
      </c>
      <c r="R141" s="11">
        <v>0</v>
      </c>
      <c r="S141" s="11">
        <v>0</v>
      </c>
      <c r="T141" s="11">
        <v>0</v>
      </c>
      <c r="U141" s="11">
        <v>0</v>
      </c>
      <c r="V141" s="11">
        <v>0</v>
      </c>
      <c r="W141" s="11">
        <v>0</v>
      </c>
      <c r="X141" s="11">
        <v>0</v>
      </c>
      <c r="Y141" s="11">
        <v>0</v>
      </c>
      <c r="Z141" s="11">
        <v>0</v>
      </c>
      <c r="AA141" s="11">
        <v>0</v>
      </c>
      <c r="AB141" s="11">
        <v>0</v>
      </c>
      <c r="AC141" s="11">
        <v>0</v>
      </c>
      <c r="AD141" s="11">
        <v>0</v>
      </c>
      <c r="AE141" s="11">
        <v>0</v>
      </c>
      <c r="AF141" s="11">
        <v>0</v>
      </c>
      <c r="AG141" s="11">
        <v>0</v>
      </c>
      <c r="AH141" s="11">
        <v>0</v>
      </c>
      <c r="AI141" s="9" t="s">
        <v>631</v>
      </c>
      <c r="AJ141" s="9" t="s">
        <v>632</v>
      </c>
      <c r="AK141" s="9" t="s">
        <v>398</v>
      </c>
      <c r="AL141" s="9">
        <v>44107</v>
      </c>
      <c r="AM141" s="30"/>
    </row>
    <row r="142" spans="1:39" ht="31" x14ac:dyDescent="0.35">
      <c r="A142" s="9">
        <v>89</v>
      </c>
      <c r="B142" s="9" t="s">
        <v>403</v>
      </c>
      <c r="C142" s="66" t="s">
        <v>633</v>
      </c>
      <c r="D142" s="9" t="s">
        <v>394</v>
      </c>
      <c r="E142" s="64">
        <v>3.2752400000000002</v>
      </c>
      <c r="F142" s="64">
        <v>1</v>
      </c>
      <c r="G142" s="64">
        <f t="shared" si="20"/>
        <v>3.2752400000000002</v>
      </c>
      <c r="H142" s="11">
        <f t="shared" si="21"/>
        <v>5.1968938148976044E-3</v>
      </c>
      <c r="I142" s="9" t="s">
        <v>125</v>
      </c>
      <c r="J142" s="69" t="s">
        <v>449</v>
      </c>
      <c r="K142" s="69" t="s">
        <v>396</v>
      </c>
      <c r="L142" s="11">
        <f t="shared" si="22"/>
        <v>0</v>
      </c>
      <c r="M142" s="11">
        <v>0</v>
      </c>
      <c r="N142" s="11">
        <v>0</v>
      </c>
      <c r="O142" s="11">
        <v>0</v>
      </c>
      <c r="P142" s="11">
        <v>0</v>
      </c>
      <c r="Q142" s="11">
        <v>0</v>
      </c>
      <c r="R142" s="11">
        <v>0</v>
      </c>
      <c r="S142" s="11">
        <v>0</v>
      </c>
      <c r="T142" s="11">
        <v>0</v>
      </c>
      <c r="U142" s="11">
        <v>0</v>
      </c>
      <c r="V142" s="11">
        <v>0</v>
      </c>
      <c r="W142" s="11">
        <v>0</v>
      </c>
      <c r="X142" s="11">
        <v>0</v>
      </c>
      <c r="Y142" s="11">
        <v>0</v>
      </c>
      <c r="Z142" s="11">
        <v>0</v>
      </c>
      <c r="AA142" s="11">
        <v>0</v>
      </c>
      <c r="AB142" s="11">
        <v>0</v>
      </c>
      <c r="AC142" s="11">
        <v>0</v>
      </c>
      <c r="AD142" s="11">
        <v>0</v>
      </c>
      <c r="AE142" s="11">
        <v>0</v>
      </c>
      <c r="AF142" s="11">
        <f>H142*0.703125</f>
        <v>3.654065963599878E-3</v>
      </c>
      <c r="AG142" s="11">
        <f>H142*0.234375</f>
        <v>1.2180219878666261E-3</v>
      </c>
      <c r="AH142" s="11">
        <f>H142*0.0625</f>
        <v>3.2480586343110028E-4</v>
      </c>
      <c r="AI142" s="9" t="s">
        <v>634</v>
      </c>
      <c r="AJ142" s="9" t="s">
        <v>551</v>
      </c>
      <c r="AK142" s="9" t="s">
        <v>459</v>
      </c>
      <c r="AL142" s="9">
        <v>77060</v>
      </c>
      <c r="AM142" s="30"/>
    </row>
    <row r="143" spans="1:39" ht="31" x14ac:dyDescent="0.35">
      <c r="A143" s="9">
        <v>90</v>
      </c>
      <c r="B143" s="9"/>
      <c r="C143" s="10" t="s">
        <v>504</v>
      </c>
      <c r="D143" s="67"/>
      <c r="E143" s="64"/>
      <c r="F143" s="64"/>
      <c r="G143" s="63"/>
      <c r="H143" s="33"/>
      <c r="I143" s="68" t="s">
        <v>504</v>
      </c>
      <c r="J143" s="69"/>
      <c r="K143" s="69"/>
      <c r="L143" s="11">
        <f t="shared" si="22"/>
        <v>0</v>
      </c>
      <c r="M143" s="11">
        <v>0</v>
      </c>
      <c r="N143" s="11">
        <v>0</v>
      </c>
      <c r="O143" s="11">
        <v>0</v>
      </c>
      <c r="P143" s="11">
        <v>0</v>
      </c>
      <c r="Q143" s="11">
        <v>0</v>
      </c>
      <c r="R143" s="11">
        <v>0</v>
      </c>
      <c r="S143" s="11">
        <v>0</v>
      </c>
      <c r="T143" s="11">
        <v>0</v>
      </c>
      <c r="U143" s="11">
        <v>0</v>
      </c>
      <c r="V143" s="11">
        <v>0</v>
      </c>
      <c r="W143" s="11">
        <v>0</v>
      </c>
      <c r="X143" s="11">
        <v>0</v>
      </c>
      <c r="Y143" s="11">
        <v>0</v>
      </c>
      <c r="Z143" s="11">
        <v>0</v>
      </c>
      <c r="AA143" s="11">
        <v>0</v>
      </c>
      <c r="AB143" s="11">
        <v>0</v>
      </c>
      <c r="AC143" s="11">
        <v>0</v>
      </c>
      <c r="AD143" s="11">
        <v>0</v>
      </c>
      <c r="AE143" s="11">
        <v>0</v>
      </c>
      <c r="AF143" s="11">
        <v>0</v>
      </c>
      <c r="AG143" s="11">
        <v>0</v>
      </c>
      <c r="AH143" s="11">
        <v>0</v>
      </c>
      <c r="AI143" s="9"/>
      <c r="AJ143" s="9"/>
      <c r="AK143" s="9"/>
      <c r="AL143" s="9"/>
      <c r="AM143" s="30"/>
    </row>
    <row r="144" spans="1:39" ht="31" x14ac:dyDescent="0.35">
      <c r="A144" s="9">
        <v>91</v>
      </c>
      <c r="B144" s="9" t="s">
        <v>403</v>
      </c>
      <c r="C144" s="66" t="s">
        <v>633</v>
      </c>
      <c r="D144" s="9" t="s">
        <v>394</v>
      </c>
      <c r="E144" s="64">
        <v>5.1819999999999998E-2</v>
      </c>
      <c r="F144" s="64">
        <v>1</v>
      </c>
      <c r="G144" s="64">
        <f t="shared" ref="G144:G174" si="23">E144*F144</f>
        <v>5.1819999999999998E-2</v>
      </c>
      <c r="H144" s="11">
        <f t="shared" ref="H144:H174" si="24">G144/$G$1172</f>
        <v>8.222390954189429E-5</v>
      </c>
      <c r="I144" s="71" t="s">
        <v>100</v>
      </c>
      <c r="J144" s="9" t="s">
        <v>449</v>
      </c>
      <c r="K144" s="9" t="s">
        <v>396</v>
      </c>
      <c r="L144" s="11">
        <f t="shared" si="22"/>
        <v>0</v>
      </c>
      <c r="M144" s="11">
        <v>0</v>
      </c>
      <c r="N144" s="11">
        <v>0</v>
      </c>
      <c r="O144" s="11">
        <v>0</v>
      </c>
      <c r="P144" s="11">
        <v>0</v>
      </c>
      <c r="Q144" s="11">
        <v>0</v>
      </c>
      <c r="R144" s="11">
        <v>0</v>
      </c>
      <c r="S144" s="11">
        <v>0</v>
      </c>
      <c r="T144" s="11">
        <v>0</v>
      </c>
      <c r="U144" s="11">
        <v>0</v>
      </c>
      <c r="V144" s="11">
        <v>0</v>
      </c>
      <c r="W144" s="11">
        <v>0</v>
      </c>
      <c r="X144" s="11">
        <v>0</v>
      </c>
      <c r="Y144" s="11">
        <v>0</v>
      </c>
      <c r="Z144" s="11">
        <v>0</v>
      </c>
      <c r="AA144" s="11">
        <v>0</v>
      </c>
      <c r="AB144" s="11">
        <v>0</v>
      </c>
      <c r="AC144" s="11">
        <v>0</v>
      </c>
      <c r="AD144" s="11">
        <v>0</v>
      </c>
      <c r="AE144" s="11">
        <v>0</v>
      </c>
      <c r="AF144" s="11">
        <f>H144*(0.75*0.9375)</f>
        <v>5.7813686396644421E-5</v>
      </c>
      <c r="AG144" s="11">
        <f>H144*(0.25*0.9375)</f>
        <v>1.9271228798881475E-5</v>
      </c>
      <c r="AH144" s="11">
        <f>H144*0.0625</f>
        <v>5.1389943463683931E-6</v>
      </c>
      <c r="AI144" s="9" t="s">
        <v>634</v>
      </c>
      <c r="AJ144" s="9" t="s">
        <v>551</v>
      </c>
      <c r="AK144" s="9" t="s">
        <v>459</v>
      </c>
      <c r="AL144" s="9">
        <v>77060</v>
      </c>
      <c r="AM144" s="30"/>
    </row>
    <row r="145" spans="1:41" ht="15.5" x14ac:dyDescent="0.35">
      <c r="A145" s="9">
        <v>92</v>
      </c>
      <c r="B145" s="3" t="s">
        <v>392</v>
      </c>
      <c r="C145" s="66" t="s">
        <v>625</v>
      </c>
      <c r="D145" s="9" t="s">
        <v>394</v>
      </c>
      <c r="E145" s="64">
        <v>0.87851999999999997</v>
      </c>
      <c r="F145" s="64">
        <f>1/3</f>
        <v>0.33333333333333331</v>
      </c>
      <c r="G145" s="64">
        <f t="shared" si="23"/>
        <v>0.29283999999999999</v>
      </c>
      <c r="H145" s="11">
        <f t="shared" si="24"/>
        <v>4.6465553203875579E-4</v>
      </c>
      <c r="I145" s="9" t="s">
        <v>635</v>
      </c>
      <c r="J145" s="69" t="s">
        <v>449</v>
      </c>
      <c r="K145" s="69" t="s">
        <v>396</v>
      </c>
      <c r="L145" s="11">
        <f t="shared" si="22"/>
        <v>4.6465553203875579E-4</v>
      </c>
      <c r="M145" s="11">
        <f>H145</f>
        <v>4.6465553203875579E-4</v>
      </c>
      <c r="N145" s="11">
        <v>0</v>
      </c>
      <c r="O145" s="11">
        <v>0</v>
      </c>
      <c r="P145" s="11">
        <v>0</v>
      </c>
      <c r="Q145" s="11">
        <v>0</v>
      </c>
      <c r="R145" s="11">
        <v>0</v>
      </c>
      <c r="S145" s="11">
        <v>0</v>
      </c>
      <c r="T145" s="11">
        <v>0</v>
      </c>
      <c r="U145" s="11">
        <v>0</v>
      </c>
      <c r="V145" s="11">
        <v>0</v>
      </c>
      <c r="W145" s="11">
        <v>0</v>
      </c>
      <c r="X145" s="11">
        <v>0</v>
      </c>
      <c r="Y145" s="11">
        <v>0</v>
      </c>
      <c r="Z145" s="11">
        <v>0</v>
      </c>
      <c r="AA145" s="11">
        <v>0</v>
      </c>
      <c r="AB145" s="11">
        <v>0</v>
      </c>
      <c r="AC145" s="11">
        <v>0</v>
      </c>
      <c r="AD145" s="11">
        <v>0</v>
      </c>
      <c r="AE145" s="11">
        <v>0</v>
      </c>
      <c r="AF145" s="11">
        <v>0</v>
      </c>
      <c r="AG145" s="11">
        <v>0</v>
      </c>
      <c r="AH145" s="11">
        <v>0</v>
      </c>
      <c r="AI145" s="9" t="s">
        <v>626</v>
      </c>
      <c r="AJ145" s="9" t="s">
        <v>627</v>
      </c>
      <c r="AK145" s="9" t="s">
        <v>398</v>
      </c>
      <c r="AL145" s="9">
        <v>44130</v>
      </c>
      <c r="AM145" s="30"/>
    </row>
    <row r="146" spans="1:41" ht="15.5" x14ac:dyDescent="0.35">
      <c r="A146" s="9">
        <v>92</v>
      </c>
      <c r="B146" s="3" t="s">
        <v>392</v>
      </c>
      <c r="C146" s="66" t="s">
        <v>628</v>
      </c>
      <c r="D146" s="9" t="s">
        <v>394</v>
      </c>
      <c r="E146" s="64">
        <v>0.87851999999999997</v>
      </c>
      <c r="F146" s="64">
        <f>1/3</f>
        <v>0.33333333333333331</v>
      </c>
      <c r="G146" s="64">
        <f t="shared" si="23"/>
        <v>0.29283999999999999</v>
      </c>
      <c r="H146" s="11">
        <f t="shared" si="24"/>
        <v>4.6465553203875579E-4</v>
      </c>
      <c r="I146" s="9" t="s">
        <v>635</v>
      </c>
      <c r="J146" s="69" t="s">
        <v>449</v>
      </c>
      <c r="K146" s="69" t="s">
        <v>396</v>
      </c>
      <c r="L146" s="11">
        <f t="shared" si="22"/>
        <v>4.6465553203875579E-4</v>
      </c>
      <c r="M146" s="11">
        <f>H146</f>
        <v>4.6465553203875579E-4</v>
      </c>
      <c r="N146" s="11">
        <v>0</v>
      </c>
      <c r="O146" s="11">
        <v>0</v>
      </c>
      <c r="P146" s="11">
        <v>0</v>
      </c>
      <c r="Q146" s="11">
        <v>0</v>
      </c>
      <c r="R146" s="11">
        <v>0</v>
      </c>
      <c r="S146" s="11">
        <v>0</v>
      </c>
      <c r="T146" s="11">
        <v>0</v>
      </c>
      <c r="U146" s="11">
        <v>0</v>
      </c>
      <c r="V146" s="11">
        <v>0</v>
      </c>
      <c r="W146" s="11">
        <v>0</v>
      </c>
      <c r="X146" s="11">
        <v>0</v>
      </c>
      <c r="Y146" s="11">
        <v>0</v>
      </c>
      <c r="Z146" s="11">
        <v>0</v>
      </c>
      <c r="AA146" s="11">
        <v>0</v>
      </c>
      <c r="AB146" s="11">
        <v>0</v>
      </c>
      <c r="AC146" s="11">
        <v>0</v>
      </c>
      <c r="AD146" s="11">
        <v>0</v>
      </c>
      <c r="AE146" s="11">
        <v>0</v>
      </c>
      <c r="AF146" s="11">
        <v>0</v>
      </c>
      <c r="AG146" s="11">
        <v>0</v>
      </c>
      <c r="AH146" s="11">
        <v>0</v>
      </c>
      <c r="AI146" s="9" t="s">
        <v>629</v>
      </c>
      <c r="AJ146" s="9" t="s">
        <v>627</v>
      </c>
      <c r="AK146" s="9" t="s">
        <v>398</v>
      </c>
      <c r="AL146" s="9">
        <v>44129</v>
      </c>
      <c r="AM146" s="30"/>
    </row>
    <row r="147" spans="1:41" ht="15.5" x14ac:dyDescent="0.35">
      <c r="A147" s="9">
        <v>92</v>
      </c>
      <c r="B147" s="3" t="s">
        <v>392</v>
      </c>
      <c r="C147" s="66" t="s">
        <v>630</v>
      </c>
      <c r="D147" s="9" t="s">
        <v>394</v>
      </c>
      <c r="E147" s="64">
        <v>0.87851999999999997</v>
      </c>
      <c r="F147" s="64">
        <f>1/3</f>
        <v>0.33333333333333331</v>
      </c>
      <c r="G147" s="64">
        <f t="shared" si="23"/>
        <v>0.29283999999999999</v>
      </c>
      <c r="H147" s="11">
        <f t="shared" si="24"/>
        <v>4.6465553203875579E-4</v>
      </c>
      <c r="I147" s="9" t="s">
        <v>635</v>
      </c>
      <c r="J147" s="69" t="s">
        <v>449</v>
      </c>
      <c r="K147" s="69" t="s">
        <v>396</v>
      </c>
      <c r="L147" s="11">
        <f t="shared" si="22"/>
        <v>4.6465553203875579E-4</v>
      </c>
      <c r="M147" s="11">
        <f>H147</f>
        <v>4.6465553203875579E-4</v>
      </c>
      <c r="N147" s="11">
        <v>0</v>
      </c>
      <c r="O147" s="11">
        <v>0</v>
      </c>
      <c r="P147" s="11">
        <v>0</v>
      </c>
      <c r="Q147" s="11">
        <v>0</v>
      </c>
      <c r="R147" s="11">
        <v>0</v>
      </c>
      <c r="S147" s="11">
        <v>0</v>
      </c>
      <c r="T147" s="11">
        <v>0</v>
      </c>
      <c r="U147" s="11">
        <v>0</v>
      </c>
      <c r="V147" s="11">
        <v>0</v>
      </c>
      <c r="W147" s="11">
        <v>0</v>
      </c>
      <c r="X147" s="11">
        <v>0</v>
      </c>
      <c r="Y147" s="11">
        <v>0</v>
      </c>
      <c r="Z147" s="11">
        <v>0</v>
      </c>
      <c r="AA147" s="11">
        <v>0</v>
      </c>
      <c r="AB147" s="11">
        <v>0</v>
      </c>
      <c r="AC147" s="11">
        <v>0</v>
      </c>
      <c r="AD147" s="11">
        <v>0</v>
      </c>
      <c r="AE147" s="11">
        <v>0</v>
      </c>
      <c r="AF147" s="11">
        <v>0</v>
      </c>
      <c r="AG147" s="11">
        <v>0</v>
      </c>
      <c r="AH147" s="11">
        <v>0</v>
      </c>
      <c r="AI147" s="9" t="s">
        <v>631</v>
      </c>
      <c r="AJ147" s="9" t="s">
        <v>632</v>
      </c>
      <c r="AK147" s="9" t="s">
        <v>398</v>
      </c>
      <c r="AL147" s="9">
        <v>44107</v>
      </c>
      <c r="AM147" s="30"/>
    </row>
    <row r="148" spans="1:41" ht="15.5" x14ac:dyDescent="0.35">
      <c r="A148" s="9" t="s">
        <v>636</v>
      </c>
      <c r="B148" s="3" t="s">
        <v>392</v>
      </c>
      <c r="C148" s="66" t="s">
        <v>637</v>
      </c>
      <c r="D148" s="3" t="s">
        <v>394</v>
      </c>
      <c r="E148" s="64">
        <v>9.1346600000000002</v>
      </c>
      <c r="F148" s="63">
        <f t="shared" ref="F148:F161" si="25">1/14</f>
        <v>7.1428571428571425E-2</v>
      </c>
      <c r="G148" s="64">
        <f t="shared" si="23"/>
        <v>0.65247571428571427</v>
      </c>
      <c r="H148" s="11">
        <f t="shared" si="24"/>
        <v>1.0352972618624359E-3</v>
      </c>
      <c r="I148" s="9" t="s">
        <v>638</v>
      </c>
      <c r="J148" s="69" t="s">
        <v>449</v>
      </c>
      <c r="K148" s="69" t="s">
        <v>396</v>
      </c>
      <c r="L148" s="11">
        <f t="shared" si="22"/>
        <v>1.0352972618624359E-3</v>
      </c>
      <c r="M148" s="11">
        <f>H148</f>
        <v>1.0352972618624359E-3</v>
      </c>
      <c r="N148" s="11">
        <v>0</v>
      </c>
      <c r="O148" s="11">
        <v>0</v>
      </c>
      <c r="P148" s="11">
        <v>0</v>
      </c>
      <c r="Q148" s="11">
        <v>0</v>
      </c>
      <c r="R148" s="11">
        <v>0</v>
      </c>
      <c r="S148" s="11">
        <v>0</v>
      </c>
      <c r="T148" s="11">
        <v>0</v>
      </c>
      <c r="U148" s="11">
        <v>0</v>
      </c>
      <c r="V148" s="11">
        <v>0</v>
      </c>
      <c r="W148" s="11">
        <v>0</v>
      </c>
      <c r="X148" s="11">
        <v>0</v>
      </c>
      <c r="Y148" s="11">
        <v>0</v>
      </c>
      <c r="Z148" s="11">
        <v>0</v>
      </c>
      <c r="AA148" s="11">
        <v>0</v>
      </c>
      <c r="AB148" s="11">
        <v>0</v>
      </c>
      <c r="AC148" s="11">
        <v>0</v>
      </c>
      <c r="AD148" s="11">
        <v>0</v>
      </c>
      <c r="AE148" s="11">
        <v>0</v>
      </c>
      <c r="AF148" s="11">
        <v>0</v>
      </c>
      <c r="AG148" s="11">
        <v>0</v>
      </c>
      <c r="AH148" s="11">
        <v>0</v>
      </c>
      <c r="AI148" s="69" t="s">
        <v>639</v>
      </c>
      <c r="AJ148" s="69" t="s">
        <v>640</v>
      </c>
      <c r="AK148" s="69" t="s">
        <v>641</v>
      </c>
      <c r="AL148" s="3">
        <v>85340</v>
      </c>
      <c r="AM148" s="30"/>
    </row>
    <row r="149" spans="1:41" ht="31" x14ac:dyDescent="0.35">
      <c r="A149" s="9" t="s">
        <v>636</v>
      </c>
      <c r="B149" s="3" t="s">
        <v>454</v>
      </c>
      <c r="C149" s="66" t="s">
        <v>642</v>
      </c>
      <c r="D149" s="3" t="s">
        <v>400</v>
      </c>
      <c r="E149" s="64">
        <v>9.1346600000000002</v>
      </c>
      <c r="F149" s="63">
        <f t="shared" si="25"/>
        <v>7.1428571428571425E-2</v>
      </c>
      <c r="G149" s="64">
        <f t="shared" si="23"/>
        <v>0.65247571428571427</v>
      </c>
      <c r="H149" s="11">
        <f t="shared" si="24"/>
        <v>1.0352972618624359E-3</v>
      </c>
      <c r="I149" s="9" t="s">
        <v>638</v>
      </c>
      <c r="J149" s="69" t="s">
        <v>449</v>
      </c>
      <c r="K149" s="69" t="s">
        <v>396</v>
      </c>
      <c r="L149" s="11">
        <f t="shared" si="22"/>
        <v>0</v>
      </c>
      <c r="M149" s="11">
        <v>0</v>
      </c>
      <c r="N149" s="11">
        <v>0</v>
      </c>
      <c r="O149" s="11">
        <v>0</v>
      </c>
      <c r="P149" s="11">
        <v>0</v>
      </c>
      <c r="Q149" s="11">
        <v>0</v>
      </c>
      <c r="R149" s="11">
        <v>0</v>
      </c>
      <c r="S149" s="11">
        <v>0</v>
      </c>
      <c r="T149" s="11">
        <v>0</v>
      </c>
      <c r="U149" s="11">
        <v>0</v>
      </c>
      <c r="V149" s="11">
        <v>0</v>
      </c>
      <c r="W149" s="11">
        <v>0</v>
      </c>
      <c r="X149" s="11">
        <v>0</v>
      </c>
      <c r="Y149" s="11">
        <v>0</v>
      </c>
      <c r="Z149" s="11">
        <v>0</v>
      </c>
      <c r="AA149" s="11">
        <v>0</v>
      </c>
      <c r="AB149" s="11">
        <v>0</v>
      </c>
      <c r="AC149" s="11">
        <v>0</v>
      </c>
      <c r="AD149" s="11">
        <v>0</v>
      </c>
      <c r="AE149" s="11">
        <v>0</v>
      </c>
      <c r="AF149" s="11">
        <v>0</v>
      </c>
      <c r="AG149" s="11">
        <v>0</v>
      </c>
      <c r="AH149" s="11">
        <v>0</v>
      </c>
      <c r="AI149" s="69" t="s">
        <v>643</v>
      </c>
      <c r="AJ149" s="69" t="s">
        <v>430</v>
      </c>
      <c r="AK149" s="69" t="s">
        <v>398</v>
      </c>
      <c r="AL149" s="3">
        <v>43723</v>
      </c>
      <c r="AM149" s="30"/>
    </row>
    <row r="150" spans="1:41" ht="15.5" x14ac:dyDescent="0.35">
      <c r="A150" s="9" t="s">
        <v>636</v>
      </c>
      <c r="B150" s="3" t="s">
        <v>392</v>
      </c>
      <c r="C150" s="66" t="s">
        <v>644</v>
      </c>
      <c r="D150" s="3" t="s">
        <v>394</v>
      </c>
      <c r="E150" s="64">
        <v>9.1346600000000002</v>
      </c>
      <c r="F150" s="63">
        <f t="shared" si="25"/>
        <v>7.1428571428571425E-2</v>
      </c>
      <c r="G150" s="64">
        <f t="shared" si="23"/>
        <v>0.65247571428571427</v>
      </c>
      <c r="H150" s="11">
        <f t="shared" si="24"/>
        <v>1.0352972618624359E-3</v>
      </c>
      <c r="I150" s="9" t="s">
        <v>638</v>
      </c>
      <c r="J150" s="69" t="s">
        <v>449</v>
      </c>
      <c r="K150" s="69" t="s">
        <v>396</v>
      </c>
      <c r="L150" s="11">
        <f t="shared" si="22"/>
        <v>1.0352972618624359E-3</v>
      </c>
      <c r="M150" s="11">
        <f>H150</f>
        <v>1.0352972618624359E-3</v>
      </c>
      <c r="N150" s="11">
        <v>0</v>
      </c>
      <c r="O150" s="11">
        <v>0</v>
      </c>
      <c r="P150" s="11">
        <v>0</v>
      </c>
      <c r="Q150" s="11">
        <v>0</v>
      </c>
      <c r="R150" s="11">
        <v>0</v>
      </c>
      <c r="S150" s="11">
        <v>0</v>
      </c>
      <c r="T150" s="11">
        <v>0</v>
      </c>
      <c r="U150" s="11">
        <v>0</v>
      </c>
      <c r="V150" s="11">
        <v>0</v>
      </c>
      <c r="W150" s="11">
        <v>0</v>
      </c>
      <c r="X150" s="11">
        <v>0</v>
      </c>
      <c r="Y150" s="11">
        <v>0</v>
      </c>
      <c r="Z150" s="11">
        <v>0</v>
      </c>
      <c r="AA150" s="11">
        <v>0</v>
      </c>
      <c r="AB150" s="11">
        <v>0</v>
      </c>
      <c r="AC150" s="11">
        <v>0</v>
      </c>
      <c r="AD150" s="11">
        <v>0</v>
      </c>
      <c r="AE150" s="11">
        <v>0</v>
      </c>
      <c r="AF150" s="11">
        <v>0</v>
      </c>
      <c r="AG150" s="11">
        <v>0</v>
      </c>
      <c r="AH150" s="11">
        <v>0</v>
      </c>
      <c r="AI150" s="69" t="s">
        <v>645</v>
      </c>
      <c r="AJ150" s="69" t="s">
        <v>646</v>
      </c>
      <c r="AK150" s="69" t="s">
        <v>398</v>
      </c>
      <c r="AL150" s="3">
        <v>43780</v>
      </c>
      <c r="AM150" s="30"/>
    </row>
    <row r="151" spans="1:41" ht="15.5" x14ac:dyDescent="0.35">
      <c r="A151" s="9" t="s">
        <v>636</v>
      </c>
      <c r="B151" s="3" t="s">
        <v>392</v>
      </c>
      <c r="C151" s="66" t="s">
        <v>647</v>
      </c>
      <c r="D151" s="3" t="s">
        <v>394</v>
      </c>
      <c r="E151" s="64">
        <v>9.1346600000000002</v>
      </c>
      <c r="F151" s="63">
        <f t="shared" si="25"/>
        <v>7.1428571428571425E-2</v>
      </c>
      <c r="G151" s="64">
        <f t="shared" si="23"/>
        <v>0.65247571428571427</v>
      </c>
      <c r="H151" s="11">
        <f t="shared" si="24"/>
        <v>1.0352972618624359E-3</v>
      </c>
      <c r="I151" s="9" t="s">
        <v>638</v>
      </c>
      <c r="J151" s="69" t="s">
        <v>449</v>
      </c>
      <c r="K151" s="69" t="s">
        <v>396</v>
      </c>
      <c r="L151" s="11">
        <f t="shared" si="22"/>
        <v>1.0352972618624359E-3</v>
      </c>
      <c r="M151" s="11">
        <f>H151</f>
        <v>1.0352972618624359E-3</v>
      </c>
      <c r="N151" s="11">
        <v>0</v>
      </c>
      <c r="O151" s="11">
        <v>0</v>
      </c>
      <c r="P151" s="11">
        <v>0</v>
      </c>
      <c r="Q151" s="11">
        <v>0</v>
      </c>
      <c r="R151" s="11">
        <v>0</v>
      </c>
      <c r="S151" s="11">
        <v>0</v>
      </c>
      <c r="T151" s="11">
        <v>0</v>
      </c>
      <c r="U151" s="11">
        <v>0</v>
      </c>
      <c r="V151" s="11">
        <v>0</v>
      </c>
      <c r="W151" s="11">
        <v>0</v>
      </c>
      <c r="X151" s="11">
        <v>0</v>
      </c>
      <c r="Y151" s="11">
        <v>0</v>
      </c>
      <c r="Z151" s="11">
        <v>0</v>
      </c>
      <c r="AA151" s="11">
        <v>0</v>
      </c>
      <c r="AB151" s="11">
        <v>0</v>
      </c>
      <c r="AC151" s="11">
        <v>0</v>
      </c>
      <c r="AD151" s="11">
        <v>0</v>
      </c>
      <c r="AE151" s="11">
        <v>0</v>
      </c>
      <c r="AF151" s="11">
        <v>0</v>
      </c>
      <c r="AG151" s="11">
        <v>0</v>
      </c>
      <c r="AH151" s="11">
        <v>0</v>
      </c>
      <c r="AI151" s="69" t="s">
        <v>648</v>
      </c>
      <c r="AJ151" s="69" t="s">
        <v>646</v>
      </c>
      <c r="AK151" s="69" t="s">
        <v>398</v>
      </c>
      <c r="AL151" s="3">
        <v>43780</v>
      </c>
      <c r="AM151" s="30"/>
    </row>
    <row r="152" spans="1:41" ht="31" x14ac:dyDescent="0.35">
      <c r="A152" s="9" t="s">
        <v>636</v>
      </c>
      <c r="B152" s="3" t="s">
        <v>454</v>
      </c>
      <c r="C152" s="66" t="s">
        <v>649</v>
      </c>
      <c r="D152" s="3" t="s">
        <v>400</v>
      </c>
      <c r="E152" s="64">
        <v>9.1346600000000002</v>
      </c>
      <c r="F152" s="63">
        <f t="shared" si="25"/>
        <v>7.1428571428571425E-2</v>
      </c>
      <c r="G152" s="64">
        <f t="shared" si="23"/>
        <v>0.65247571428571427</v>
      </c>
      <c r="H152" s="11">
        <f t="shared" si="24"/>
        <v>1.0352972618624359E-3</v>
      </c>
      <c r="I152" s="9" t="s">
        <v>638</v>
      </c>
      <c r="J152" s="69" t="s">
        <v>449</v>
      </c>
      <c r="K152" s="69" t="s">
        <v>396</v>
      </c>
      <c r="L152" s="11">
        <f t="shared" si="22"/>
        <v>0</v>
      </c>
      <c r="M152" s="11">
        <v>0</v>
      </c>
      <c r="N152" s="11">
        <v>0</v>
      </c>
      <c r="O152" s="11">
        <v>0</v>
      </c>
      <c r="P152" s="11">
        <v>0</v>
      </c>
      <c r="Q152" s="11">
        <v>0</v>
      </c>
      <c r="R152" s="11">
        <v>0</v>
      </c>
      <c r="S152" s="11">
        <v>0</v>
      </c>
      <c r="T152" s="11">
        <v>0</v>
      </c>
      <c r="U152" s="11">
        <v>0</v>
      </c>
      <c r="V152" s="11">
        <v>0</v>
      </c>
      <c r="W152" s="11">
        <v>0</v>
      </c>
      <c r="X152" s="11">
        <v>0</v>
      </c>
      <c r="Y152" s="11">
        <v>0</v>
      </c>
      <c r="Z152" s="11">
        <v>0</v>
      </c>
      <c r="AA152" s="11">
        <v>0</v>
      </c>
      <c r="AB152" s="11">
        <v>0</v>
      </c>
      <c r="AC152" s="11">
        <v>0</v>
      </c>
      <c r="AD152" s="11">
        <v>0</v>
      </c>
      <c r="AE152" s="11">
        <v>0</v>
      </c>
      <c r="AF152" s="11">
        <v>0</v>
      </c>
      <c r="AG152" s="11">
        <v>0</v>
      </c>
      <c r="AH152" s="11">
        <v>0</v>
      </c>
      <c r="AI152" s="69" t="s">
        <v>650</v>
      </c>
      <c r="AJ152" s="69" t="s">
        <v>651</v>
      </c>
      <c r="AK152" s="69" t="s">
        <v>652</v>
      </c>
      <c r="AL152" s="3">
        <v>14706</v>
      </c>
      <c r="AM152" s="30"/>
    </row>
    <row r="153" spans="1:41" ht="31" x14ac:dyDescent="0.35">
      <c r="A153" s="9" t="s">
        <v>636</v>
      </c>
      <c r="B153" s="3" t="s">
        <v>454</v>
      </c>
      <c r="C153" s="66" t="s">
        <v>653</v>
      </c>
      <c r="D153" s="3" t="s">
        <v>400</v>
      </c>
      <c r="E153" s="64">
        <v>9.1346600000000002</v>
      </c>
      <c r="F153" s="63">
        <f t="shared" si="25"/>
        <v>7.1428571428571425E-2</v>
      </c>
      <c r="G153" s="64">
        <f t="shared" si="23"/>
        <v>0.65247571428571427</v>
      </c>
      <c r="H153" s="11">
        <f t="shared" si="24"/>
        <v>1.0352972618624359E-3</v>
      </c>
      <c r="I153" s="9" t="s">
        <v>638</v>
      </c>
      <c r="J153" s="69" t="s">
        <v>449</v>
      </c>
      <c r="K153" s="69" t="s">
        <v>396</v>
      </c>
      <c r="L153" s="11">
        <f t="shared" si="22"/>
        <v>0</v>
      </c>
      <c r="M153" s="11">
        <v>0</v>
      </c>
      <c r="N153" s="11">
        <v>0</v>
      </c>
      <c r="O153" s="11">
        <v>0</v>
      </c>
      <c r="P153" s="11">
        <v>0</v>
      </c>
      <c r="Q153" s="11">
        <v>0</v>
      </c>
      <c r="R153" s="11">
        <v>0</v>
      </c>
      <c r="S153" s="11">
        <v>0</v>
      </c>
      <c r="T153" s="11">
        <v>0</v>
      </c>
      <c r="U153" s="11">
        <v>0</v>
      </c>
      <c r="V153" s="11">
        <v>0</v>
      </c>
      <c r="W153" s="11">
        <v>0</v>
      </c>
      <c r="X153" s="11">
        <v>0</v>
      </c>
      <c r="Y153" s="11">
        <v>0</v>
      </c>
      <c r="Z153" s="11">
        <v>0</v>
      </c>
      <c r="AA153" s="11">
        <v>0</v>
      </c>
      <c r="AB153" s="11">
        <v>0</v>
      </c>
      <c r="AC153" s="11">
        <v>0</v>
      </c>
      <c r="AD153" s="11">
        <v>0</v>
      </c>
      <c r="AE153" s="11">
        <v>0</v>
      </c>
      <c r="AF153" s="11">
        <v>0</v>
      </c>
      <c r="AG153" s="11">
        <v>0</v>
      </c>
      <c r="AH153" s="11">
        <v>0</v>
      </c>
      <c r="AI153" s="69" t="s">
        <v>654</v>
      </c>
      <c r="AJ153" s="69" t="s">
        <v>655</v>
      </c>
      <c r="AK153" s="69" t="s">
        <v>398</v>
      </c>
      <c r="AL153" s="3">
        <v>45324</v>
      </c>
      <c r="AM153" s="30"/>
    </row>
    <row r="154" spans="1:41" ht="31" x14ac:dyDescent="0.35">
      <c r="A154" s="9" t="s">
        <v>636</v>
      </c>
      <c r="B154" s="3" t="s">
        <v>454</v>
      </c>
      <c r="C154" s="66" t="s">
        <v>656</v>
      </c>
      <c r="D154" s="3" t="s">
        <v>400</v>
      </c>
      <c r="E154" s="64">
        <v>9.1346600000000002</v>
      </c>
      <c r="F154" s="63">
        <f t="shared" si="25"/>
        <v>7.1428571428571425E-2</v>
      </c>
      <c r="G154" s="64">
        <f t="shared" si="23"/>
        <v>0.65247571428571427</v>
      </c>
      <c r="H154" s="11">
        <f t="shared" si="24"/>
        <v>1.0352972618624359E-3</v>
      </c>
      <c r="I154" s="9" t="s">
        <v>638</v>
      </c>
      <c r="J154" s="69" t="s">
        <v>449</v>
      </c>
      <c r="K154" s="69" t="s">
        <v>396</v>
      </c>
      <c r="L154" s="11">
        <f t="shared" si="22"/>
        <v>0</v>
      </c>
      <c r="M154" s="11">
        <v>0</v>
      </c>
      <c r="N154" s="11">
        <v>0</v>
      </c>
      <c r="O154" s="11">
        <v>0</v>
      </c>
      <c r="P154" s="11">
        <v>0</v>
      </c>
      <c r="Q154" s="11">
        <v>0</v>
      </c>
      <c r="R154" s="11">
        <v>0</v>
      </c>
      <c r="S154" s="11">
        <v>0</v>
      </c>
      <c r="T154" s="11">
        <v>0</v>
      </c>
      <c r="U154" s="11">
        <v>0</v>
      </c>
      <c r="V154" s="11">
        <v>0</v>
      </c>
      <c r="W154" s="11">
        <v>0</v>
      </c>
      <c r="X154" s="11">
        <v>0</v>
      </c>
      <c r="Y154" s="11">
        <v>0</v>
      </c>
      <c r="Z154" s="11">
        <v>0</v>
      </c>
      <c r="AA154" s="11">
        <v>0</v>
      </c>
      <c r="AB154" s="11">
        <v>0</v>
      </c>
      <c r="AC154" s="11">
        <v>0</v>
      </c>
      <c r="AD154" s="11">
        <v>0</v>
      </c>
      <c r="AE154" s="11">
        <v>0</v>
      </c>
      <c r="AF154" s="11">
        <v>0</v>
      </c>
      <c r="AG154" s="11">
        <v>0</v>
      </c>
      <c r="AH154" s="11">
        <v>0</v>
      </c>
      <c r="AI154" s="69" t="s">
        <v>657</v>
      </c>
      <c r="AJ154" s="69" t="s">
        <v>658</v>
      </c>
      <c r="AK154" s="69" t="s">
        <v>659</v>
      </c>
      <c r="AL154" s="3">
        <v>94550</v>
      </c>
      <c r="AM154" s="30"/>
    </row>
    <row r="155" spans="1:41" ht="31" x14ac:dyDescent="0.35">
      <c r="A155" s="9" t="s">
        <v>636</v>
      </c>
      <c r="B155" s="3" t="s">
        <v>454</v>
      </c>
      <c r="C155" s="66" t="s">
        <v>660</v>
      </c>
      <c r="D155" s="3" t="s">
        <v>400</v>
      </c>
      <c r="E155" s="64">
        <v>9.1346600000000002</v>
      </c>
      <c r="F155" s="63">
        <f t="shared" si="25"/>
        <v>7.1428571428571425E-2</v>
      </c>
      <c r="G155" s="64">
        <f t="shared" si="23"/>
        <v>0.65247571428571427</v>
      </c>
      <c r="H155" s="11">
        <f t="shared" si="24"/>
        <v>1.0352972618624359E-3</v>
      </c>
      <c r="I155" s="9" t="s">
        <v>638</v>
      </c>
      <c r="J155" s="69" t="s">
        <v>449</v>
      </c>
      <c r="K155" s="69" t="s">
        <v>396</v>
      </c>
      <c r="L155" s="11">
        <f t="shared" si="22"/>
        <v>0</v>
      </c>
      <c r="M155" s="11">
        <v>0</v>
      </c>
      <c r="N155" s="11">
        <v>0</v>
      </c>
      <c r="O155" s="11">
        <v>0</v>
      </c>
      <c r="P155" s="11">
        <v>0</v>
      </c>
      <c r="Q155" s="11">
        <v>0</v>
      </c>
      <c r="R155" s="11">
        <v>0</v>
      </c>
      <c r="S155" s="11">
        <v>0</v>
      </c>
      <c r="T155" s="11">
        <v>0</v>
      </c>
      <c r="U155" s="11">
        <v>0</v>
      </c>
      <c r="V155" s="11">
        <v>0</v>
      </c>
      <c r="W155" s="11">
        <v>0</v>
      </c>
      <c r="X155" s="11">
        <v>0</v>
      </c>
      <c r="Y155" s="11">
        <v>0</v>
      </c>
      <c r="Z155" s="11">
        <v>0</v>
      </c>
      <c r="AA155" s="11">
        <v>0</v>
      </c>
      <c r="AB155" s="11">
        <v>0</v>
      </c>
      <c r="AC155" s="11">
        <v>0</v>
      </c>
      <c r="AD155" s="11">
        <v>0</v>
      </c>
      <c r="AE155" s="11">
        <v>0</v>
      </c>
      <c r="AF155" s="11">
        <v>0</v>
      </c>
      <c r="AG155" s="11">
        <v>0</v>
      </c>
      <c r="AH155" s="11">
        <v>0</v>
      </c>
      <c r="AI155" s="69" t="s">
        <v>661</v>
      </c>
      <c r="AJ155" s="69" t="s">
        <v>662</v>
      </c>
      <c r="AK155" s="69" t="s">
        <v>663</v>
      </c>
      <c r="AL155" s="3">
        <v>99712</v>
      </c>
      <c r="AM155" s="30"/>
    </row>
    <row r="156" spans="1:41" ht="31" x14ac:dyDescent="0.35">
      <c r="A156" s="9" t="s">
        <v>636</v>
      </c>
      <c r="B156" s="3" t="s">
        <v>454</v>
      </c>
      <c r="C156" s="66" t="s">
        <v>664</v>
      </c>
      <c r="D156" s="3" t="s">
        <v>400</v>
      </c>
      <c r="E156" s="64">
        <v>9.1346600000000002</v>
      </c>
      <c r="F156" s="63">
        <f t="shared" si="25"/>
        <v>7.1428571428571425E-2</v>
      </c>
      <c r="G156" s="64">
        <f t="shared" si="23"/>
        <v>0.65247571428571427</v>
      </c>
      <c r="H156" s="11">
        <f t="shared" si="24"/>
        <v>1.0352972618624359E-3</v>
      </c>
      <c r="I156" s="9" t="s">
        <v>638</v>
      </c>
      <c r="J156" s="69" t="s">
        <v>449</v>
      </c>
      <c r="K156" s="69" t="s">
        <v>396</v>
      </c>
      <c r="L156" s="11">
        <f t="shared" si="22"/>
        <v>0</v>
      </c>
      <c r="M156" s="11">
        <v>0</v>
      </c>
      <c r="N156" s="11">
        <v>0</v>
      </c>
      <c r="O156" s="11">
        <v>0</v>
      </c>
      <c r="P156" s="11">
        <v>0</v>
      </c>
      <c r="Q156" s="11">
        <v>0</v>
      </c>
      <c r="R156" s="11">
        <v>0</v>
      </c>
      <c r="S156" s="11">
        <v>0</v>
      </c>
      <c r="T156" s="11">
        <v>0</v>
      </c>
      <c r="U156" s="11">
        <v>0</v>
      </c>
      <c r="V156" s="11">
        <v>0</v>
      </c>
      <c r="W156" s="11">
        <v>0</v>
      </c>
      <c r="X156" s="11">
        <v>0</v>
      </c>
      <c r="Y156" s="11">
        <v>0</v>
      </c>
      <c r="Z156" s="11">
        <v>0</v>
      </c>
      <c r="AA156" s="11">
        <v>0</v>
      </c>
      <c r="AB156" s="11">
        <v>0</v>
      </c>
      <c r="AC156" s="11">
        <v>0</v>
      </c>
      <c r="AD156" s="11">
        <v>0</v>
      </c>
      <c r="AE156" s="11">
        <v>0</v>
      </c>
      <c r="AF156" s="11">
        <v>0</v>
      </c>
      <c r="AG156" s="11">
        <v>0</v>
      </c>
      <c r="AH156" s="11">
        <v>0</v>
      </c>
      <c r="AI156" s="69" t="s">
        <v>665</v>
      </c>
      <c r="AJ156" s="69" t="s">
        <v>666</v>
      </c>
      <c r="AK156" s="69" t="s">
        <v>667</v>
      </c>
      <c r="AL156" s="3">
        <v>15692</v>
      </c>
      <c r="AM156" s="30"/>
    </row>
    <row r="157" spans="1:41" ht="31" x14ac:dyDescent="0.35">
      <c r="A157" s="9" t="s">
        <v>636</v>
      </c>
      <c r="B157" s="3" t="s">
        <v>454</v>
      </c>
      <c r="C157" s="66" t="s">
        <v>668</v>
      </c>
      <c r="D157" s="3" t="s">
        <v>400</v>
      </c>
      <c r="E157" s="64">
        <v>9.1346600000000002</v>
      </c>
      <c r="F157" s="63">
        <f t="shared" si="25"/>
        <v>7.1428571428571425E-2</v>
      </c>
      <c r="G157" s="64">
        <f t="shared" si="23"/>
        <v>0.65247571428571427</v>
      </c>
      <c r="H157" s="11">
        <f t="shared" si="24"/>
        <v>1.0352972618624359E-3</v>
      </c>
      <c r="I157" s="9" t="s">
        <v>638</v>
      </c>
      <c r="J157" s="69" t="s">
        <v>449</v>
      </c>
      <c r="K157" s="69" t="s">
        <v>396</v>
      </c>
      <c r="L157" s="11">
        <f t="shared" si="22"/>
        <v>0</v>
      </c>
      <c r="M157" s="11">
        <v>0</v>
      </c>
      <c r="N157" s="11">
        <v>0</v>
      </c>
      <c r="O157" s="11">
        <v>0</v>
      </c>
      <c r="P157" s="11">
        <v>0</v>
      </c>
      <c r="Q157" s="11">
        <v>0</v>
      </c>
      <c r="R157" s="11">
        <v>0</v>
      </c>
      <c r="S157" s="11">
        <v>0</v>
      </c>
      <c r="T157" s="11">
        <v>0</v>
      </c>
      <c r="U157" s="11">
        <v>0</v>
      </c>
      <c r="V157" s="11">
        <v>0</v>
      </c>
      <c r="W157" s="11">
        <v>0</v>
      </c>
      <c r="X157" s="11">
        <v>0</v>
      </c>
      <c r="Y157" s="11">
        <v>0</v>
      </c>
      <c r="Z157" s="11">
        <v>0</v>
      </c>
      <c r="AA157" s="11">
        <v>0</v>
      </c>
      <c r="AB157" s="11">
        <v>0</v>
      </c>
      <c r="AC157" s="11">
        <v>0</v>
      </c>
      <c r="AD157" s="11">
        <v>0</v>
      </c>
      <c r="AE157" s="11">
        <v>0</v>
      </c>
      <c r="AF157" s="11">
        <v>0</v>
      </c>
      <c r="AG157" s="11">
        <v>0</v>
      </c>
      <c r="AH157" s="11">
        <v>0</v>
      </c>
      <c r="AI157" s="69" t="s">
        <v>669</v>
      </c>
      <c r="AJ157" s="69" t="s">
        <v>670</v>
      </c>
      <c r="AK157" s="69" t="s">
        <v>398</v>
      </c>
      <c r="AL157" s="3">
        <v>44011</v>
      </c>
      <c r="AM157" s="30"/>
    </row>
    <row r="158" spans="1:41" ht="31" x14ac:dyDescent="0.35">
      <c r="A158" s="9" t="s">
        <v>636</v>
      </c>
      <c r="B158" s="3" t="s">
        <v>454</v>
      </c>
      <c r="C158" s="66" t="s">
        <v>671</v>
      </c>
      <c r="D158" s="3" t="s">
        <v>400</v>
      </c>
      <c r="E158" s="64">
        <v>9.1346600000000002</v>
      </c>
      <c r="F158" s="63">
        <f t="shared" si="25"/>
        <v>7.1428571428571425E-2</v>
      </c>
      <c r="G158" s="64">
        <f t="shared" si="23"/>
        <v>0.65247571428571427</v>
      </c>
      <c r="H158" s="11">
        <f t="shared" si="24"/>
        <v>1.0352972618624359E-3</v>
      </c>
      <c r="I158" s="9" t="s">
        <v>638</v>
      </c>
      <c r="J158" s="69" t="s">
        <v>449</v>
      </c>
      <c r="K158" s="69" t="s">
        <v>396</v>
      </c>
      <c r="L158" s="11">
        <f t="shared" si="22"/>
        <v>0</v>
      </c>
      <c r="M158" s="11">
        <v>0</v>
      </c>
      <c r="N158" s="11">
        <v>0</v>
      </c>
      <c r="O158" s="11">
        <v>0</v>
      </c>
      <c r="P158" s="11">
        <v>0</v>
      </c>
      <c r="Q158" s="11">
        <v>0</v>
      </c>
      <c r="R158" s="11">
        <v>0</v>
      </c>
      <c r="S158" s="11">
        <v>0</v>
      </c>
      <c r="T158" s="11">
        <v>0</v>
      </c>
      <c r="U158" s="11">
        <v>0</v>
      </c>
      <c r="V158" s="11">
        <v>0</v>
      </c>
      <c r="W158" s="11">
        <v>0</v>
      </c>
      <c r="X158" s="11">
        <v>0</v>
      </c>
      <c r="Y158" s="11">
        <v>0</v>
      </c>
      <c r="Z158" s="11">
        <v>0</v>
      </c>
      <c r="AA158" s="11">
        <v>0</v>
      </c>
      <c r="AB158" s="11">
        <v>0</v>
      </c>
      <c r="AC158" s="11">
        <v>0</v>
      </c>
      <c r="AD158" s="11">
        <v>0</v>
      </c>
      <c r="AE158" s="11">
        <v>0</v>
      </c>
      <c r="AF158" s="11">
        <v>0</v>
      </c>
      <c r="AG158" s="11">
        <v>0</v>
      </c>
      <c r="AH158" s="11">
        <v>0</v>
      </c>
      <c r="AI158" s="69" t="s">
        <v>672</v>
      </c>
      <c r="AJ158" s="69" t="s">
        <v>673</v>
      </c>
      <c r="AK158" s="69" t="s">
        <v>398</v>
      </c>
      <c r="AL158" s="3">
        <v>44612</v>
      </c>
      <c r="AM158" s="30"/>
    </row>
    <row r="159" spans="1:41" ht="15.5" x14ac:dyDescent="0.35">
      <c r="A159" s="9" t="s">
        <v>636</v>
      </c>
      <c r="B159" s="85" t="s">
        <v>392</v>
      </c>
      <c r="C159" s="84" t="s">
        <v>674</v>
      </c>
      <c r="D159" s="85" t="s">
        <v>394</v>
      </c>
      <c r="E159" s="64">
        <v>9.1346600000000002</v>
      </c>
      <c r="F159" s="63">
        <f t="shared" si="25"/>
        <v>7.1428571428571425E-2</v>
      </c>
      <c r="G159" s="64">
        <f t="shared" si="23"/>
        <v>0.65247571428571427</v>
      </c>
      <c r="H159" s="11">
        <f t="shared" si="24"/>
        <v>1.0352972618624359E-3</v>
      </c>
      <c r="I159" s="9" t="s">
        <v>638</v>
      </c>
      <c r="J159" s="69" t="s">
        <v>449</v>
      </c>
      <c r="K159" s="69" t="s">
        <v>396</v>
      </c>
      <c r="L159" s="11">
        <f t="shared" si="22"/>
        <v>1.0352972618624359E-3</v>
      </c>
      <c r="M159" s="11">
        <f>H159</f>
        <v>1.0352972618624359E-3</v>
      </c>
      <c r="N159" s="11">
        <v>0</v>
      </c>
      <c r="O159" s="11">
        <v>0</v>
      </c>
      <c r="P159" s="11">
        <v>0</v>
      </c>
      <c r="Q159" s="11">
        <v>0</v>
      </c>
      <c r="R159" s="11">
        <v>0</v>
      </c>
      <c r="S159" s="11">
        <v>0</v>
      </c>
      <c r="T159" s="11">
        <v>0</v>
      </c>
      <c r="U159" s="11">
        <v>0</v>
      </c>
      <c r="V159" s="11">
        <v>0</v>
      </c>
      <c r="W159" s="11">
        <v>0</v>
      </c>
      <c r="X159" s="11">
        <v>0</v>
      </c>
      <c r="Y159" s="11">
        <v>0</v>
      </c>
      <c r="Z159" s="11">
        <v>0</v>
      </c>
      <c r="AA159" s="11">
        <v>0</v>
      </c>
      <c r="AB159" s="11">
        <v>0</v>
      </c>
      <c r="AC159" s="11">
        <v>0</v>
      </c>
      <c r="AD159" s="11">
        <v>0</v>
      </c>
      <c r="AE159" s="11">
        <v>0</v>
      </c>
      <c r="AF159" s="11">
        <v>0</v>
      </c>
      <c r="AG159" s="11">
        <v>0</v>
      </c>
      <c r="AH159" s="11">
        <v>0</v>
      </c>
      <c r="AI159" s="69" t="s">
        <v>675</v>
      </c>
      <c r="AJ159" s="69" t="s">
        <v>676</v>
      </c>
      <c r="AK159" s="69" t="s">
        <v>398</v>
      </c>
      <c r="AL159" s="3">
        <v>43755</v>
      </c>
      <c r="AM159" s="30"/>
      <c r="AN159" s="3" t="s">
        <v>399</v>
      </c>
      <c r="AO159" s="1" t="s">
        <v>677</v>
      </c>
    </row>
    <row r="160" spans="1:41" ht="15.5" x14ac:dyDescent="0.35">
      <c r="A160" s="9" t="s">
        <v>636</v>
      </c>
      <c r="B160" s="85" t="s">
        <v>392</v>
      </c>
      <c r="C160" s="84" t="s">
        <v>678</v>
      </c>
      <c r="D160" s="85" t="s">
        <v>394</v>
      </c>
      <c r="E160" s="64">
        <v>9.1346600000000002</v>
      </c>
      <c r="F160" s="63">
        <f t="shared" si="25"/>
        <v>7.1428571428571425E-2</v>
      </c>
      <c r="G160" s="64">
        <f t="shared" si="23"/>
        <v>0.65247571428571427</v>
      </c>
      <c r="H160" s="11">
        <f t="shared" si="24"/>
        <v>1.0352972618624359E-3</v>
      </c>
      <c r="I160" s="9" t="s">
        <v>638</v>
      </c>
      <c r="J160" s="69" t="s">
        <v>449</v>
      </c>
      <c r="K160" s="69" t="s">
        <v>396</v>
      </c>
      <c r="L160" s="11">
        <f t="shared" si="22"/>
        <v>1.0352972618624359E-3</v>
      </c>
      <c r="M160" s="11">
        <f>H160</f>
        <v>1.0352972618624359E-3</v>
      </c>
      <c r="N160" s="11">
        <v>0</v>
      </c>
      <c r="O160" s="11">
        <v>0</v>
      </c>
      <c r="P160" s="11">
        <v>0</v>
      </c>
      <c r="Q160" s="11">
        <v>0</v>
      </c>
      <c r="R160" s="11">
        <v>0</v>
      </c>
      <c r="S160" s="11">
        <v>0</v>
      </c>
      <c r="T160" s="11">
        <v>0</v>
      </c>
      <c r="U160" s="11">
        <v>0</v>
      </c>
      <c r="V160" s="11">
        <v>0</v>
      </c>
      <c r="W160" s="11">
        <v>0</v>
      </c>
      <c r="X160" s="11">
        <v>0</v>
      </c>
      <c r="Y160" s="11">
        <v>0</v>
      </c>
      <c r="Z160" s="11">
        <v>0</v>
      </c>
      <c r="AA160" s="11">
        <v>0</v>
      </c>
      <c r="AB160" s="11">
        <v>0</v>
      </c>
      <c r="AC160" s="11">
        <v>0</v>
      </c>
      <c r="AD160" s="11">
        <v>0</v>
      </c>
      <c r="AE160" s="11">
        <v>0</v>
      </c>
      <c r="AF160" s="11">
        <v>0</v>
      </c>
      <c r="AG160" s="11">
        <v>0</v>
      </c>
      <c r="AH160" s="11">
        <v>0</v>
      </c>
      <c r="AI160" s="69" t="s">
        <v>679</v>
      </c>
      <c r="AJ160" s="69" t="s">
        <v>673</v>
      </c>
      <c r="AK160" s="69" t="s">
        <v>398</v>
      </c>
      <c r="AL160" s="3">
        <v>44612</v>
      </c>
      <c r="AM160" s="30"/>
      <c r="AN160" s="3" t="s">
        <v>399</v>
      </c>
      <c r="AO160" s="1" t="s">
        <v>677</v>
      </c>
    </row>
    <row r="161" spans="1:39" ht="31" x14ac:dyDescent="0.35">
      <c r="A161" s="9" t="s">
        <v>636</v>
      </c>
      <c r="B161" s="3" t="s">
        <v>454</v>
      </c>
      <c r="C161" s="66" t="s">
        <v>680</v>
      </c>
      <c r="D161" s="3" t="s">
        <v>400</v>
      </c>
      <c r="E161" s="64">
        <v>9.1346600000000002</v>
      </c>
      <c r="F161" s="63">
        <f t="shared" si="25"/>
        <v>7.1428571428571425E-2</v>
      </c>
      <c r="G161" s="64">
        <f t="shared" si="23"/>
        <v>0.65247571428571427</v>
      </c>
      <c r="H161" s="11">
        <f t="shared" si="24"/>
        <v>1.0352972618624359E-3</v>
      </c>
      <c r="I161" s="9" t="s">
        <v>638</v>
      </c>
      <c r="J161" s="69" t="s">
        <v>449</v>
      </c>
      <c r="K161" s="69" t="s">
        <v>396</v>
      </c>
      <c r="L161" s="11">
        <f t="shared" si="22"/>
        <v>0</v>
      </c>
      <c r="M161" s="11">
        <v>0</v>
      </c>
      <c r="N161" s="11">
        <v>0</v>
      </c>
      <c r="O161" s="11">
        <v>0</v>
      </c>
      <c r="P161" s="11">
        <v>0</v>
      </c>
      <c r="Q161" s="11">
        <v>0</v>
      </c>
      <c r="R161" s="11">
        <v>0</v>
      </c>
      <c r="S161" s="11">
        <v>0</v>
      </c>
      <c r="T161" s="11">
        <v>0</v>
      </c>
      <c r="U161" s="11">
        <v>0</v>
      </c>
      <c r="V161" s="11">
        <v>0</v>
      </c>
      <c r="W161" s="11">
        <v>0</v>
      </c>
      <c r="X161" s="11">
        <v>0</v>
      </c>
      <c r="Y161" s="11">
        <v>0</v>
      </c>
      <c r="Z161" s="11">
        <v>0</v>
      </c>
      <c r="AA161" s="11">
        <v>0</v>
      </c>
      <c r="AB161" s="11">
        <v>0</v>
      </c>
      <c r="AC161" s="11">
        <v>0</v>
      </c>
      <c r="AD161" s="11">
        <v>0</v>
      </c>
      <c r="AE161" s="11">
        <v>0</v>
      </c>
      <c r="AF161" s="11">
        <v>0</v>
      </c>
      <c r="AG161" s="11">
        <v>0</v>
      </c>
      <c r="AH161" s="11">
        <v>0</v>
      </c>
      <c r="AI161" s="69" t="s">
        <v>681</v>
      </c>
      <c r="AJ161" s="69" t="s">
        <v>682</v>
      </c>
      <c r="AK161" s="69" t="s">
        <v>398</v>
      </c>
      <c r="AL161" s="3">
        <v>44132</v>
      </c>
      <c r="AM161" s="30"/>
    </row>
    <row r="162" spans="1:39" ht="31" x14ac:dyDescent="0.35">
      <c r="A162" s="9" t="s">
        <v>683</v>
      </c>
      <c r="B162" s="9" t="s">
        <v>454</v>
      </c>
      <c r="C162" s="10" t="s">
        <v>684</v>
      </c>
      <c r="D162" s="9" t="s">
        <v>400</v>
      </c>
      <c r="E162" s="64">
        <v>3.1280800000000002</v>
      </c>
      <c r="F162" s="64">
        <f>1/2</f>
        <v>0.5</v>
      </c>
      <c r="G162" s="64">
        <f t="shared" si="23"/>
        <v>1.5640400000000001</v>
      </c>
      <c r="H162" s="11">
        <f t="shared" si="24"/>
        <v>2.4816959374740323E-3</v>
      </c>
      <c r="I162" s="9" t="s">
        <v>638</v>
      </c>
      <c r="J162" s="69" t="s">
        <v>449</v>
      </c>
      <c r="K162" s="69" t="s">
        <v>396</v>
      </c>
      <c r="L162" s="11">
        <f t="shared" si="22"/>
        <v>0</v>
      </c>
      <c r="M162" s="11">
        <v>0</v>
      </c>
      <c r="N162" s="11">
        <v>0</v>
      </c>
      <c r="O162" s="11">
        <v>0</v>
      </c>
      <c r="P162" s="11">
        <v>0</v>
      </c>
      <c r="Q162" s="11">
        <v>0</v>
      </c>
      <c r="R162" s="11">
        <v>0</v>
      </c>
      <c r="S162" s="11">
        <v>0</v>
      </c>
      <c r="T162" s="11">
        <v>0</v>
      </c>
      <c r="U162" s="11">
        <v>0</v>
      </c>
      <c r="V162" s="11">
        <v>0</v>
      </c>
      <c r="W162" s="11">
        <v>0</v>
      </c>
      <c r="X162" s="11">
        <v>0</v>
      </c>
      <c r="Y162" s="11">
        <v>0</v>
      </c>
      <c r="Z162" s="11">
        <v>0</v>
      </c>
      <c r="AA162" s="11">
        <v>0</v>
      </c>
      <c r="AB162" s="11">
        <v>0</v>
      </c>
      <c r="AC162" s="11">
        <v>0</v>
      </c>
      <c r="AD162" s="11">
        <v>0</v>
      </c>
      <c r="AE162" s="11">
        <v>0</v>
      </c>
      <c r="AF162" s="11">
        <v>0</v>
      </c>
      <c r="AG162" s="11">
        <v>0</v>
      </c>
      <c r="AH162" s="11">
        <v>0</v>
      </c>
      <c r="AI162" s="9" t="s">
        <v>486</v>
      </c>
      <c r="AJ162" s="9" t="s">
        <v>486</v>
      </c>
      <c r="AK162" s="9" t="s">
        <v>486</v>
      </c>
      <c r="AL162" s="9" t="s">
        <v>486</v>
      </c>
      <c r="AM162" s="30"/>
    </row>
    <row r="163" spans="1:39" ht="31" x14ac:dyDescent="0.35">
      <c r="A163" s="9" t="s">
        <v>683</v>
      </c>
      <c r="B163" s="9" t="s">
        <v>454</v>
      </c>
      <c r="C163" s="10" t="s">
        <v>685</v>
      </c>
      <c r="D163" s="9" t="s">
        <v>400</v>
      </c>
      <c r="E163" s="64">
        <v>3.1280800000000002</v>
      </c>
      <c r="F163" s="64">
        <f>1/2</f>
        <v>0.5</v>
      </c>
      <c r="G163" s="64">
        <f t="shared" si="23"/>
        <v>1.5640400000000001</v>
      </c>
      <c r="H163" s="11">
        <f t="shared" si="24"/>
        <v>2.4816959374740323E-3</v>
      </c>
      <c r="I163" s="9" t="s">
        <v>638</v>
      </c>
      <c r="J163" s="69" t="s">
        <v>449</v>
      </c>
      <c r="K163" s="69" t="s">
        <v>396</v>
      </c>
      <c r="L163" s="11">
        <f t="shared" si="22"/>
        <v>0</v>
      </c>
      <c r="M163" s="11">
        <v>0</v>
      </c>
      <c r="N163" s="11">
        <v>0</v>
      </c>
      <c r="O163" s="11">
        <v>0</v>
      </c>
      <c r="P163" s="11">
        <v>0</v>
      </c>
      <c r="Q163" s="11">
        <v>0</v>
      </c>
      <c r="R163" s="11">
        <v>0</v>
      </c>
      <c r="S163" s="11">
        <v>0</v>
      </c>
      <c r="T163" s="11">
        <v>0</v>
      </c>
      <c r="U163" s="11">
        <v>0</v>
      </c>
      <c r="V163" s="11">
        <v>0</v>
      </c>
      <c r="W163" s="11">
        <v>0</v>
      </c>
      <c r="X163" s="11">
        <v>0</v>
      </c>
      <c r="Y163" s="11">
        <v>0</v>
      </c>
      <c r="Z163" s="11">
        <v>0</v>
      </c>
      <c r="AA163" s="11">
        <v>0</v>
      </c>
      <c r="AB163" s="11">
        <v>0</v>
      </c>
      <c r="AC163" s="11">
        <v>0</v>
      </c>
      <c r="AD163" s="11">
        <v>0</v>
      </c>
      <c r="AE163" s="11">
        <v>0</v>
      </c>
      <c r="AF163" s="11">
        <v>0</v>
      </c>
      <c r="AG163" s="11">
        <v>0</v>
      </c>
      <c r="AH163" s="11">
        <v>0</v>
      </c>
      <c r="AI163" s="9" t="s">
        <v>486</v>
      </c>
      <c r="AJ163" s="9" t="s">
        <v>486</v>
      </c>
      <c r="AK163" s="9" t="s">
        <v>486</v>
      </c>
      <c r="AL163" s="9" t="s">
        <v>486</v>
      </c>
      <c r="AM163" s="30"/>
    </row>
    <row r="164" spans="1:39" ht="31" x14ac:dyDescent="0.35">
      <c r="A164" s="9">
        <v>94</v>
      </c>
      <c r="B164" s="9" t="s">
        <v>403</v>
      </c>
      <c r="C164" s="66" t="s">
        <v>633</v>
      </c>
      <c r="D164" s="9" t="s">
        <v>394</v>
      </c>
      <c r="E164" s="64">
        <v>0.23366000000000001</v>
      </c>
      <c r="F164" s="64">
        <v>1</v>
      </c>
      <c r="G164" s="64">
        <f t="shared" si="23"/>
        <v>0.23366000000000001</v>
      </c>
      <c r="H164" s="11">
        <f t="shared" si="24"/>
        <v>3.7075335205632998E-4</v>
      </c>
      <c r="I164" s="71" t="s">
        <v>234</v>
      </c>
      <c r="J164" s="9" t="s">
        <v>449</v>
      </c>
      <c r="K164" s="9" t="s">
        <v>396</v>
      </c>
      <c r="L164" s="11">
        <f t="shared" si="22"/>
        <v>0</v>
      </c>
      <c r="M164" s="11">
        <v>0</v>
      </c>
      <c r="N164" s="11">
        <v>0</v>
      </c>
      <c r="O164" s="11">
        <v>0</v>
      </c>
      <c r="P164" s="11">
        <v>0</v>
      </c>
      <c r="Q164" s="11">
        <v>0</v>
      </c>
      <c r="R164" s="11">
        <v>0</v>
      </c>
      <c r="S164" s="11">
        <v>0</v>
      </c>
      <c r="T164" s="11">
        <v>0</v>
      </c>
      <c r="U164" s="11">
        <v>0</v>
      </c>
      <c r="V164" s="11">
        <v>0</v>
      </c>
      <c r="W164" s="11">
        <v>0</v>
      </c>
      <c r="X164" s="11">
        <v>0</v>
      </c>
      <c r="Y164" s="11">
        <v>0</v>
      </c>
      <c r="Z164" s="11">
        <v>0</v>
      </c>
      <c r="AA164" s="11">
        <v>0</v>
      </c>
      <c r="AB164" s="11">
        <v>0</v>
      </c>
      <c r="AC164" s="11">
        <v>0</v>
      </c>
      <c r="AD164" s="11">
        <v>0</v>
      </c>
      <c r="AE164" s="11">
        <v>0</v>
      </c>
      <c r="AF164" s="11">
        <f>H164*(0.75*0.9375)</f>
        <v>2.6068595066460701E-4</v>
      </c>
      <c r="AG164" s="11">
        <f>H164*(0.25*0.9375)</f>
        <v>8.6895316888202338E-5</v>
      </c>
      <c r="AH164" s="11">
        <f>H164*0.0625</f>
        <v>2.3172084503520624E-5</v>
      </c>
      <c r="AI164" s="9" t="s">
        <v>634</v>
      </c>
      <c r="AJ164" s="9" t="s">
        <v>551</v>
      </c>
      <c r="AK164" s="9" t="s">
        <v>459</v>
      </c>
      <c r="AL164" s="9">
        <v>77060</v>
      </c>
      <c r="AM164" s="30"/>
    </row>
    <row r="165" spans="1:39" ht="31" x14ac:dyDescent="0.35">
      <c r="A165" s="9">
        <v>95</v>
      </c>
      <c r="B165" s="9" t="s">
        <v>454</v>
      </c>
      <c r="C165" s="66" t="s">
        <v>686</v>
      </c>
      <c r="D165" s="9" t="s">
        <v>400</v>
      </c>
      <c r="E165" s="64">
        <v>1.635E-2</v>
      </c>
      <c r="F165" s="64">
        <v>1</v>
      </c>
      <c r="G165" s="64">
        <f t="shared" si="23"/>
        <v>1.635E-2</v>
      </c>
      <c r="H165" s="11">
        <f t="shared" si="24"/>
        <v>2.5942896970474173E-5</v>
      </c>
      <c r="I165" s="71" t="s">
        <v>687</v>
      </c>
      <c r="J165" s="9" t="s">
        <v>449</v>
      </c>
      <c r="K165" s="9" t="s">
        <v>396</v>
      </c>
      <c r="L165" s="11">
        <f t="shared" si="22"/>
        <v>0</v>
      </c>
      <c r="M165" s="11">
        <v>0</v>
      </c>
      <c r="N165" s="11">
        <v>0</v>
      </c>
      <c r="O165" s="11">
        <v>0</v>
      </c>
      <c r="P165" s="11">
        <v>0</v>
      </c>
      <c r="Q165" s="11">
        <v>0</v>
      </c>
      <c r="R165" s="11">
        <v>0</v>
      </c>
      <c r="S165" s="11">
        <v>0</v>
      </c>
      <c r="T165" s="11">
        <v>0</v>
      </c>
      <c r="U165" s="11">
        <v>0</v>
      </c>
      <c r="V165" s="11">
        <v>0</v>
      </c>
      <c r="W165" s="11">
        <v>0</v>
      </c>
      <c r="X165" s="11">
        <v>0</v>
      </c>
      <c r="Y165" s="11">
        <v>0</v>
      </c>
      <c r="Z165" s="11">
        <v>0</v>
      </c>
      <c r="AA165" s="11">
        <v>0</v>
      </c>
      <c r="AB165" s="11">
        <v>0</v>
      </c>
      <c r="AC165" s="11">
        <v>0</v>
      </c>
      <c r="AD165" s="11">
        <v>0</v>
      </c>
      <c r="AE165" s="11">
        <v>0</v>
      </c>
      <c r="AF165" s="11">
        <v>0</v>
      </c>
      <c r="AG165" s="11">
        <v>0</v>
      </c>
      <c r="AH165" s="11">
        <v>0</v>
      </c>
      <c r="AI165" s="9" t="s">
        <v>688</v>
      </c>
      <c r="AJ165" s="9" t="s">
        <v>395</v>
      </c>
      <c r="AK165" s="9" t="s">
        <v>398</v>
      </c>
      <c r="AL165" s="9">
        <v>43725</v>
      </c>
      <c r="AM165" s="30"/>
    </row>
    <row r="166" spans="1:39" ht="31" x14ac:dyDescent="0.35">
      <c r="A166" s="9">
        <v>96</v>
      </c>
      <c r="B166" s="3" t="s">
        <v>392</v>
      </c>
      <c r="C166" s="66" t="s">
        <v>686</v>
      </c>
      <c r="D166" s="9" t="s">
        <v>394</v>
      </c>
      <c r="E166" s="64">
        <v>3.6008900000000001</v>
      </c>
      <c r="F166" s="64">
        <v>1</v>
      </c>
      <c r="G166" s="64">
        <f t="shared" si="23"/>
        <v>3.6008900000000001</v>
      </c>
      <c r="H166" s="11">
        <f t="shared" si="24"/>
        <v>5.713609680245306E-3</v>
      </c>
      <c r="I166" s="9" t="s">
        <v>689</v>
      </c>
      <c r="J166" s="9" t="s">
        <v>449</v>
      </c>
      <c r="K166" s="9" t="s">
        <v>396</v>
      </c>
      <c r="L166" s="11">
        <f t="shared" si="22"/>
        <v>5.713609680245306E-3</v>
      </c>
      <c r="M166" s="11">
        <f t="shared" ref="M166:M182" si="26">H166</f>
        <v>5.713609680245306E-3</v>
      </c>
      <c r="N166" s="11">
        <v>0</v>
      </c>
      <c r="O166" s="11">
        <v>0</v>
      </c>
      <c r="P166" s="11">
        <v>0</v>
      </c>
      <c r="Q166" s="11">
        <v>0</v>
      </c>
      <c r="R166" s="11">
        <v>0</v>
      </c>
      <c r="S166" s="11">
        <v>0</v>
      </c>
      <c r="T166" s="11">
        <v>0</v>
      </c>
      <c r="U166" s="11">
        <v>0</v>
      </c>
      <c r="V166" s="11">
        <v>0</v>
      </c>
      <c r="W166" s="11">
        <v>0</v>
      </c>
      <c r="X166" s="11">
        <v>0</v>
      </c>
      <c r="Y166" s="11">
        <v>0</v>
      </c>
      <c r="Z166" s="11">
        <v>0</v>
      </c>
      <c r="AA166" s="11">
        <v>0</v>
      </c>
      <c r="AB166" s="11">
        <v>0</v>
      </c>
      <c r="AC166" s="11">
        <v>0</v>
      </c>
      <c r="AD166" s="11">
        <v>0</v>
      </c>
      <c r="AE166" s="11">
        <v>0</v>
      </c>
      <c r="AF166" s="11">
        <v>0</v>
      </c>
      <c r="AG166" s="11">
        <v>0</v>
      </c>
      <c r="AH166" s="11">
        <v>0</v>
      </c>
      <c r="AI166" s="9" t="s">
        <v>688</v>
      </c>
      <c r="AJ166" s="9" t="s">
        <v>395</v>
      </c>
      <c r="AK166" s="9" t="s">
        <v>398</v>
      </c>
      <c r="AL166" s="9">
        <v>43725</v>
      </c>
      <c r="AM166" s="30"/>
    </row>
    <row r="167" spans="1:39" ht="31" x14ac:dyDescent="0.35">
      <c r="A167" s="9">
        <v>97</v>
      </c>
      <c r="B167" s="3" t="s">
        <v>392</v>
      </c>
      <c r="C167" s="66" t="s">
        <v>686</v>
      </c>
      <c r="D167" s="9" t="s">
        <v>394</v>
      </c>
      <c r="E167" s="64">
        <v>4.9796500000000004</v>
      </c>
      <c r="F167" s="64">
        <v>1</v>
      </c>
      <c r="G167" s="64">
        <f t="shared" si="23"/>
        <v>4.9796500000000004</v>
      </c>
      <c r="H167" s="11">
        <f t="shared" si="24"/>
        <v>7.9013178531511762E-3</v>
      </c>
      <c r="I167" s="9" t="s">
        <v>690</v>
      </c>
      <c r="J167" s="9" t="s">
        <v>449</v>
      </c>
      <c r="K167" s="9" t="s">
        <v>396</v>
      </c>
      <c r="L167" s="11">
        <f t="shared" si="22"/>
        <v>7.9013178531511762E-3</v>
      </c>
      <c r="M167" s="11">
        <f t="shared" si="26"/>
        <v>7.9013178531511762E-3</v>
      </c>
      <c r="N167" s="11">
        <v>0</v>
      </c>
      <c r="O167" s="11">
        <v>0</v>
      </c>
      <c r="P167" s="11">
        <v>0</v>
      </c>
      <c r="Q167" s="11">
        <v>0</v>
      </c>
      <c r="R167" s="11">
        <v>0</v>
      </c>
      <c r="S167" s="11">
        <v>0</v>
      </c>
      <c r="T167" s="11">
        <v>0</v>
      </c>
      <c r="U167" s="11">
        <v>0</v>
      </c>
      <c r="V167" s="11">
        <v>0</v>
      </c>
      <c r="W167" s="11">
        <v>0</v>
      </c>
      <c r="X167" s="11">
        <v>0</v>
      </c>
      <c r="Y167" s="11">
        <v>0</v>
      </c>
      <c r="Z167" s="11">
        <v>0</v>
      </c>
      <c r="AA167" s="11">
        <v>0</v>
      </c>
      <c r="AB167" s="11">
        <v>0</v>
      </c>
      <c r="AC167" s="11">
        <v>0</v>
      </c>
      <c r="AD167" s="11">
        <v>0</v>
      </c>
      <c r="AE167" s="11">
        <v>0</v>
      </c>
      <c r="AF167" s="11">
        <v>0</v>
      </c>
      <c r="AG167" s="11">
        <v>0</v>
      </c>
      <c r="AH167" s="11">
        <v>0</v>
      </c>
      <c r="AI167" s="9" t="s">
        <v>688</v>
      </c>
      <c r="AJ167" s="9" t="s">
        <v>395</v>
      </c>
      <c r="AK167" s="9" t="s">
        <v>398</v>
      </c>
      <c r="AL167" s="9">
        <v>43725</v>
      </c>
      <c r="AM167" s="30"/>
    </row>
    <row r="168" spans="1:39" ht="31" x14ac:dyDescent="0.35">
      <c r="A168" s="9">
        <v>98</v>
      </c>
      <c r="B168" s="3" t="s">
        <v>392</v>
      </c>
      <c r="C168" s="66" t="s">
        <v>686</v>
      </c>
      <c r="D168" s="9" t="s">
        <v>394</v>
      </c>
      <c r="E168" s="64">
        <v>3.8183400000000001</v>
      </c>
      <c r="F168" s="64">
        <v>1</v>
      </c>
      <c r="G168" s="64">
        <f t="shared" si="23"/>
        <v>3.8183400000000001</v>
      </c>
      <c r="H168" s="11">
        <f t="shared" si="24"/>
        <v>6.0586422763449759E-3</v>
      </c>
      <c r="I168" s="9" t="s">
        <v>272</v>
      </c>
      <c r="J168" s="9" t="s">
        <v>449</v>
      </c>
      <c r="K168" s="9" t="s">
        <v>396</v>
      </c>
      <c r="L168" s="11">
        <f t="shared" si="22"/>
        <v>6.0586422763449759E-3</v>
      </c>
      <c r="M168" s="11">
        <f t="shared" si="26"/>
        <v>6.0586422763449759E-3</v>
      </c>
      <c r="N168" s="11">
        <v>0</v>
      </c>
      <c r="O168" s="11">
        <v>0</v>
      </c>
      <c r="P168" s="11">
        <v>0</v>
      </c>
      <c r="Q168" s="11">
        <v>0</v>
      </c>
      <c r="R168" s="11">
        <v>0</v>
      </c>
      <c r="S168" s="11">
        <v>0</v>
      </c>
      <c r="T168" s="11">
        <v>0</v>
      </c>
      <c r="U168" s="11">
        <v>0</v>
      </c>
      <c r="V168" s="11">
        <v>0</v>
      </c>
      <c r="W168" s="11">
        <v>0</v>
      </c>
      <c r="X168" s="11">
        <v>0</v>
      </c>
      <c r="Y168" s="11">
        <v>0</v>
      </c>
      <c r="Z168" s="11">
        <v>0</v>
      </c>
      <c r="AA168" s="11">
        <v>0</v>
      </c>
      <c r="AB168" s="11">
        <v>0</v>
      </c>
      <c r="AC168" s="11">
        <v>0</v>
      </c>
      <c r="AD168" s="11">
        <v>0</v>
      </c>
      <c r="AE168" s="11">
        <v>0</v>
      </c>
      <c r="AF168" s="11">
        <v>0</v>
      </c>
      <c r="AG168" s="11">
        <v>0</v>
      </c>
      <c r="AH168" s="11">
        <v>0</v>
      </c>
      <c r="AI168" s="9" t="s">
        <v>688</v>
      </c>
      <c r="AJ168" s="9" t="s">
        <v>395</v>
      </c>
      <c r="AK168" s="9" t="s">
        <v>398</v>
      </c>
      <c r="AL168" s="9">
        <v>43725</v>
      </c>
      <c r="AM168" s="30"/>
    </row>
    <row r="169" spans="1:39" ht="15.5" x14ac:dyDescent="0.35">
      <c r="A169" s="9">
        <v>99</v>
      </c>
      <c r="B169" s="3" t="s">
        <v>392</v>
      </c>
      <c r="C169" s="10" t="s">
        <v>691</v>
      </c>
      <c r="D169" s="9" t="s">
        <v>394</v>
      </c>
      <c r="E169" s="64">
        <v>1.3089999999999999E-2</v>
      </c>
      <c r="F169" s="64">
        <f>1/3</f>
        <v>0.33333333333333331</v>
      </c>
      <c r="G169" s="64">
        <f t="shared" si="23"/>
        <v>4.3633333333333328E-3</v>
      </c>
      <c r="H169" s="11">
        <f t="shared" si="24"/>
        <v>6.923394930550599E-6</v>
      </c>
      <c r="I169" s="71" t="s">
        <v>692</v>
      </c>
      <c r="J169" s="9" t="s">
        <v>449</v>
      </c>
      <c r="K169" s="9" t="s">
        <v>396</v>
      </c>
      <c r="L169" s="11">
        <f t="shared" si="22"/>
        <v>6.923394930550599E-6</v>
      </c>
      <c r="M169" s="11">
        <f t="shared" si="26"/>
        <v>6.923394930550599E-6</v>
      </c>
      <c r="N169" s="11">
        <v>0</v>
      </c>
      <c r="O169" s="11">
        <v>0</v>
      </c>
      <c r="P169" s="11">
        <v>0</v>
      </c>
      <c r="Q169" s="11">
        <v>0</v>
      </c>
      <c r="R169" s="11">
        <v>0</v>
      </c>
      <c r="S169" s="11">
        <v>0</v>
      </c>
      <c r="T169" s="11">
        <v>0</v>
      </c>
      <c r="U169" s="11">
        <v>0</v>
      </c>
      <c r="V169" s="11">
        <v>0</v>
      </c>
      <c r="W169" s="11">
        <v>0</v>
      </c>
      <c r="X169" s="11">
        <v>0</v>
      </c>
      <c r="Y169" s="11">
        <v>0</v>
      </c>
      <c r="Z169" s="11">
        <v>0</v>
      </c>
      <c r="AA169" s="11">
        <v>0</v>
      </c>
      <c r="AB169" s="11">
        <v>0</v>
      </c>
      <c r="AC169" s="11">
        <v>0</v>
      </c>
      <c r="AD169" s="11">
        <v>0</v>
      </c>
      <c r="AE169" s="11">
        <v>0</v>
      </c>
      <c r="AF169" s="11">
        <v>0</v>
      </c>
      <c r="AG169" s="11">
        <v>0</v>
      </c>
      <c r="AH169" s="11">
        <v>0</v>
      </c>
      <c r="AI169" s="9" t="s">
        <v>693</v>
      </c>
      <c r="AJ169" s="9" t="s">
        <v>694</v>
      </c>
      <c r="AK169" s="9" t="s">
        <v>398</v>
      </c>
      <c r="AL169" s="9">
        <v>44663</v>
      </c>
      <c r="AM169" s="30"/>
    </row>
    <row r="170" spans="1:39" ht="15.5" x14ac:dyDescent="0.35">
      <c r="A170" s="9">
        <v>99</v>
      </c>
      <c r="B170" s="3" t="s">
        <v>392</v>
      </c>
      <c r="C170" s="10" t="s">
        <v>695</v>
      </c>
      <c r="D170" s="9" t="s">
        <v>394</v>
      </c>
      <c r="E170" s="64">
        <v>1.3089999999999999E-2</v>
      </c>
      <c r="F170" s="64">
        <f>1/3</f>
        <v>0.33333333333333331</v>
      </c>
      <c r="G170" s="64">
        <f t="shared" si="23"/>
        <v>4.3633333333333328E-3</v>
      </c>
      <c r="H170" s="11">
        <f t="shared" si="24"/>
        <v>6.923394930550599E-6</v>
      </c>
      <c r="I170" s="71" t="s">
        <v>692</v>
      </c>
      <c r="J170" s="9" t="s">
        <v>449</v>
      </c>
      <c r="K170" s="9" t="s">
        <v>396</v>
      </c>
      <c r="L170" s="11">
        <f t="shared" si="22"/>
        <v>6.923394930550599E-6</v>
      </c>
      <c r="M170" s="11">
        <f t="shared" si="26"/>
        <v>6.923394930550599E-6</v>
      </c>
      <c r="N170" s="11">
        <v>0</v>
      </c>
      <c r="O170" s="11">
        <v>0</v>
      </c>
      <c r="P170" s="11">
        <v>0</v>
      </c>
      <c r="Q170" s="11">
        <v>0</v>
      </c>
      <c r="R170" s="11">
        <v>0</v>
      </c>
      <c r="S170" s="11">
        <v>0</v>
      </c>
      <c r="T170" s="11">
        <v>0</v>
      </c>
      <c r="U170" s="11">
        <v>0</v>
      </c>
      <c r="V170" s="11">
        <v>0</v>
      </c>
      <c r="W170" s="11">
        <v>0</v>
      </c>
      <c r="X170" s="11">
        <v>0</v>
      </c>
      <c r="Y170" s="11">
        <v>0</v>
      </c>
      <c r="Z170" s="11">
        <v>0</v>
      </c>
      <c r="AA170" s="11">
        <v>0</v>
      </c>
      <c r="AB170" s="11">
        <v>0</v>
      </c>
      <c r="AC170" s="11">
        <v>0</v>
      </c>
      <c r="AD170" s="11">
        <v>0</v>
      </c>
      <c r="AE170" s="11">
        <v>0</v>
      </c>
      <c r="AF170" s="11">
        <v>0</v>
      </c>
      <c r="AG170" s="11">
        <v>0</v>
      </c>
      <c r="AH170" s="11">
        <v>0</v>
      </c>
      <c r="AI170" s="9" t="s">
        <v>693</v>
      </c>
      <c r="AJ170" s="9" t="s">
        <v>694</v>
      </c>
      <c r="AK170" s="9" t="s">
        <v>398</v>
      </c>
      <c r="AL170" s="9">
        <v>44663</v>
      </c>
      <c r="AM170" s="30"/>
    </row>
    <row r="171" spans="1:39" ht="31" x14ac:dyDescent="0.35">
      <c r="A171" s="9">
        <v>99</v>
      </c>
      <c r="B171" s="3" t="s">
        <v>392</v>
      </c>
      <c r="C171" s="10" t="s">
        <v>696</v>
      </c>
      <c r="D171" s="9" t="s">
        <v>394</v>
      </c>
      <c r="E171" s="64">
        <v>1.3089999999999999E-2</v>
      </c>
      <c r="F171" s="64">
        <f>1/3</f>
        <v>0.33333333333333331</v>
      </c>
      <c r="G171" s="64">
        <f t="shared" si="23"/>
        <v>4.3633333333333328E-3</v>
      </c>
      <c r="H171" s="11">
        <f t="shared" si="24"/>
        <v>6.923394930550599E-6</v>
      </c>
      <c r="I171" s="71" t="s">
        <v>692</v>
      </c>
      <c r="J171" s="9" t="s">
        <v>449</v>
      </c>
      <c r="K171" s="9" t="s">
        <v>396</v>
      </c>
      <c r="L171" s="11">
        <f t="shared" si="22"/>
        <v>6.923394930550599E-6</v>
      </c>
      <c r="M171" s="11">
        <f t="shared" si="26"/>
        <v>6.923394930550599E-6</v>
      </c>
      <c r="N171" s="11">
        <v>0</v>
      </c>
      <c r="O171" s="11">
        <v>0</v>
      </c>
      <c r="P171" s="11">
        <v>0</v>
      </c>
      <c r="Q171" s="11">
        <v>0</v>
      </c>
      <c r="R171" s="11">
        <v>0</v>
      </c>
      <c r="S171" s="11">
        <v>0</v>
      </c>
      <c r="T171" s="11">
        <v>0</v>
      </c>
      <c r="U171" s="11">
        <v>0</v>
      </c>
      <c r="V171" s="11">
        <v>0</v>
      </c>
      <c r="W171" s="11">
        <v>0</v>
      </c>
      <c r="X171" s="11">
        <v>0</v>
      </c>
      <c r="Y171" s="11">
        <v>0</v>
      </c>
      <c r="Z171" s="11">
        <v>0</v>
      </c>
      <c r="AA171" s="11">
        <v>0</v>
      </c>
      <c r="AB171" s="11">
        <v>0</v>
      </c>
      <c r="AC171" s="11">
        <v>0</v>
      </c>
      <c r="AD171" s="11">
        <v>0</v>
      </c>
      <c r="AE171" s="11">
        <v>0</v>
      </c>
      <c r="AF171" s="11">
        <v>0</v>
      </c>
      <c r="AG171" s="11">
        <v>0</v>
      </c>
      <c r="AH171" s="11">
        <v>0</v>
      </c>
      <c r="AI171" s="9" t="s">
        <v>697</v>
      </c>
      <c r="AJ171" s="9" t="s">
        <v>698</v>
      </c>
      <c r="AK171" s="9" t="s">
        <v>398</v>
      </c>
      <c r="AL171" s="9">
        <v>44695</v>
      </c>
      <c r="AM171" s="30"/>
    </row>
    <row r="172" spans="1:39" ht="15.5" x14ac:dyDescent="0.35">
      <c r="A172" s="9">
        <v>100</v>
      </c>
      <c r="B172" s="3" t="s">
        <v>392</v>
      </c>
      <c r="C172" s="66" t="s">
        <v>699</v>
      </c>
      <c r="D172" s="9" t="s">
        <v>394</v>
      </c>
      <c r="E172" s="64">
        <v>11.76544</v>
      </c>
      <c r="F172" s="64">
        <f>1/2</f>
        <v>0.5</v>
      </c>
      <c r="G172" s="64">
        <f t="shared" si="23"/>
        <v>5.8827199999999999</v>
      </c>
      <c r="H172" s="11">
        <f t="shared" si="24"/>
        <v>9.3342384627613344E-3</v>
      </c>
      <c r="I172" s="9" t="s">
        <v>700</v>
      </c>
      <c r="J172" s="9" t="s">
        <v>449</v>
      </c>
      <c r="K172" s="9" t="s">
        <v>396</v>
      </c>
      <c r="L172" s="11">
        <f t="shared" si="22"/>
        <v>9.3342384627613344E-3</v>
      </c>
      <c r="M172" s="11">
        <f t="shared" si="26"/>
        <v>9.3342384627613344E-3</v>
      </c>
      <c r="N172" s="11">
        <v>0</v>
      </c>
      <c r="O172" s="11">
        <v>0</v>
      </c>
      <c r="P172" s="11">
        <v>0</v>
      </c>
      <c r="Q172" s="11">
        <v>0</v>
      </c>
      <c r="R172" s="11">
        <v>0</v>
      </c>
      <c r="S172" s="11">
        <v>0</v>
      </c>
      <c r="T172" s="11">
        <v>0</v>
      </c>
      <c r="U172" s="11">
        <v>0</v>
      </c>
      <c r="V172" s="11">
        <v>0</v>
      </c>
      <c r="W172" s="11">
        <v>0</v>
      </c>
      <c r="X172" s="11">
        <v>0</v>
      </c>
      <c r="Y172" s="11">
        <v>0</v>
      </c>
      <c r="Z172" s="11">
        <v>0</v>
      </c>
      <c r="AA172" s="11">
        <v>0</v>
      </c>
      <c r="AB172" s="11">
        <v>0</v>
      </c>
      <c r="AC172" s="11">
        <v>0</v>
      </c>
      <c r="AD172" s="11">
        <v>0</v>
      </c>
      <c r="AE172" s="11">
        <v>0</v>
      </c>
      <c r="AF172" s="11">
        <v>0</v>
      </c>
      <c r="AG172" s="11">
        <v>0</v>
      </c>
      <c r="AH172" s="11">
        <v>0</v>
      </c>
      <c r="AI172" s="9" t="s">
        <v>701</v>
      </c>
      <c r="AJ172" s="9" t="s">
        <v>702</v>
      </c>
      <c r="AK172" s="9" t="s">
        <v>398</v>
      </c>
      <c r="AL172" s="9">
        <v>44260</v>
      </c>
      <c r="AM172" s="30"/>
    </row>
    <row r="173" spans="1:39" ht="15.5" x14ac:dyDescent="0.35">
      <c r="A173" s="9">
        <v>100</v>
      </c>
      <c r="B173" s="3" t="s">
        <v>392</v>
      </c>
      <c r="C173" s="66" t="s">
        <v>703</v>
      </c>
      <c r="D173" s="9" t="s">
        <v>394</v>
      </c>
      <c r="E173" s="64">
        <v>11.76544</v>
      </c>
      <c r="F173" s="64">
        <f>1/2</f>
        <v>0.5</v>
      </c>
      <c r="G173" s="64">
        <f t="shared" si="23"/>
        <v>5.8827199999999999</v>
      </c>
      <c r="H173" s="11">
        <f t="shared" si="24"/>
        <v>9.3342384627613344E-3</v>
      </c>
      <c r="I173" s="9" t="s">
        <v>700</v>
      </c>
      <c r="J173" s="9" t="s">
        <v>449</v>
      </c>
      <c r="K173" s="9" t="s">
        <v>396</v>
      </c>
      <c r="L173" s="11">
        <f t="shared" si="22"/>
        <v>9.3342384627613344E-3</v>
      </c>
      <c r="M173" s="11">
        <f t="shared" si="26"/>
        <v>9.3342384627613344E-3</v>
      </c>
      <c r="N173" s="11">
        <v>0</v>
      </c>
      <c r="O173" s="11">
        <v>0</v>
      </c>
      <c r="P173" s="11">
        <v>0</v>
      </c>
      <c r="Q173" s="11">
        <v>0</v>
      </c>
      <c r="R173" s="11">
        <v>0</v>
      </c>
      <c r="S173" s="11">
        <v>0</v>
      </c>
      <c r="T173" s="11">
        <v>0</v>
      </c>
      <c r="U173" s="11">
        <v>0</v>
      </c>
      <c r="V173" s="11">
        <v>0</v>
      </c>
      <c r="W173" s="11">
        <v>0</v>
      </c>
      <c r="X173" s="11">
        <v>0</v>
      </c>
      <c r="Y173" s="11">
        <v>0</v>
      </c>
      <c r="Z173" s="11">
        <v>0</v>
      </c>
      <c r="AA173" s="11">
        <v>0</v>
      </c>
      <c r="AB173" s="11">
        <v>0</v>
      </c>
      <c r="AC173" s="11">
        <v>0</v>
      </c>
      <c r="AD173" s="11">
        <v>0</v>
      </c>
      <c r="AE173" s="11">
        <v>0</v>
      </c>
      <c r="AF173" s="11">
        <v>0</v>
      </c>
      <c r="AG173" s="11">
        <v>0</v>
      </c>
      <c r="AH173" s="11">
        <v>0</v>
      </c>
      <c r="AI173" s="9" t="s">
        <v>704</v>
      </c>
      <c r="AJ173" s="9" t="s">
        <v>705</v>
      </c>
      <c r="AK173" s="9" t="s">
        <v>398</v>
      </c>
      <c r="AL173" s="9">
        <v>44429</v>
      </c>
      <c r="AM173" s="30"/>
    </row>
    <row r="174" spans="1:39" ht="31" x14ac:dyDescent="0.35">
      <c r="A174" s="9">
        <v>101</v>
      </c>
      <c r="B174" s="3" t="s">
        <v>392</v>
      </c>
      <c r="C174" s="66" t="s">
        <v>686</v>
      </c>
      <c r="D174" s="9" t="s">
        <v>394</v>
      </c>
      <c r="E174" s="64">
        <v>3.5989800000000001</v>
      </c>
      <c r="F174" s="64">
        <v>1</v>
      </c>
      <c r="G174" s="64">
        <f t="shared" si="23"/>
        <v>3.5989800000000001</v>
      </c>
      <c r="H174" s="11">
        <f t="shared" si="24"/>
        <v>5.7105790421282656E-3</v>
      </c>
      <c r="I174" s="9" t="s">
        <v>96</v>
      </c>
      <c r="J174" s="9" t="s">
        <v>449</v>
      </c>
      <c r="K174" s="9" t="s">
        <v>396</v>
      </c>
      <c r="L174" s="11">
        <f t="shared" si="22"/>
        <v>5.7105790421282656E-3</v>
      </c>
      <c r="M174" s="11">
        <f t="shared" si="26"/>
        <v>5.7105790421282656E-3</v>
      </c>
      <c r="N174" s="11">
        <v>0</v>
      </c>
      <c r="O174" s="11">
        <v>0</v>
      </c>
      <c r="P174" s="11">
        <v>0</v>
      </c>
      <c r="Q174" s="11">
        <v>0</v>
      </c>
      <c r="R174" s="11">
        <v>0</v>
      </c>
      <c r="S174" s="11">
        <v>0</v>
      </c>
      <c r="T174" s="11">
        <v>0</v>
      </c>
      <c r="U174" s="11">
        <v>0</v>
      </c>
      <c r="V174" s="11">
        <v>0</v>
      </c>
      <c r="W174" s="11">
        <v>0</v>
      </c>
      <c r="X174" s="11">
        <v>0</v>
      </c>
      <c r="Y174" s="11">
        <v>0</v>
      </c>
      <c r="Z174" s="11">
        <v>0</v>
      </c>
      <c r="AA174" s="11">
        <v>0</v>
      </c>
      <c r="AB174" s="11">
        <v>0</v>
      </c>
      <c r="AC174" s="11">
        <v>0</v>
      </c>
      <c r="AD174" s="11">
        <v>0</v>
      </c>
      <c r="AE174" s="11">
        <v>0</v>
      </c>
      <c r="AF174" s="11">
        <v>0</v>
      </c>
      <c r="AG174" s="11">
        <v>0</v>
      </c>
      <c r="AH174" s="11">
        <v>0</v>
      </c>
      <c r="AI174" s="9" t="s">
        <v>688</v>
      </c>
      <c r="AJ174" s="9" t="s">
        <v>395</v>
      </c>
      <c r="AK174" s="9" t="s">
        <v>398</v>
      </c>
      <c r="AL174" s="9">
        <v>43725</v>
      </c>
      <c r="AM174" s="30"/>
    </row>
    <row r="175" spans="1:39" ht="31" x14ac:dyDescent="0.35">
      <c r="A175" s="9">
        <v>102</v>
      </c>
      <c r="B175" s="9"/>
      <c r="C175" s="10" t="s">
        <v>504</v>
      </c>
      <c r="D175" s="67"/>
      <c r="E175" s="64"/>
      <c r="F175" s="64"/>
      <c r="G175" s="63"/>
      <c r="H175" s="33"/>
      <c r="I175" s="68" t="s">
        <v>504</v>
      </c>
      <c r="J175" s="69"/>
      <c r="K175" s="69"/>
      <c r="L175" s="11">
        <f t="shared" si="22"/>
        <v>0</v>
      </c>
      <c r="M175" s="11">
        <f t="shared" si="26"/>
        <v>0</v>
      </c>
      <c r="N175" s="11">
        <v>0</v>
      </c>
      <c r="O175" s="11">
        <v>0</v>
      </c>
      <c r="P175" s="11">
        <v>0</v>
      </c>
      <c r="Q175" s="11">
        <v>0</v>
      </c>
      <c r="R175" s="11">
        <v>0</v>
      </c>
      <c r="S175" s="11">
        <v>0</v>
      </c>
      <c r="T175" s="11">
        <v>0</v>
      </c>
      <c r="U175" s="11">
        <v>0</v>
      </c>
      <c r="V175" s="11">
        <v>0</v>
      </c>
      <c r="W175" s="11">
        <v>0</v>
      </c>
      <c r="X175" s="11">
        <v>0</v>
      </c>
      <c r="Y175" s="11">
        <v>0</v>
      </c>
      <c r="Z175" s="11">
        <v>0</v>
      </c>
      <c r="AA175" s="11">
        <v>0</v>
      </c>
      <c r="AB175" s="11">
        <v>0</v>
      </c>
      <c r="AC175" s="11">
        <v>0</v>
      </c>
      <c r="AD175" s="11">
        <v>0</v>
      </c>
      <c r="AE175" s="11">
        <v>0</v>
      </c>
      <c r="AF175" s="11">
        <v>0</v>
      </c>
      <c r="AG175" s="11">
        <v>0</v>
      </c>
      <c r="AH175" s="11">
        <v>0</v>
      </c>
      <c r="AI175" s="9"/>
      <c r="AJ175" s="9"/>
      <c r="AK175" s="9"/>
      <c r="AL175" s="9"/>
      <c r="AM175" s="30"/>
    </row>
    <row r="176" spans="1:39" ht="31" x14ac:dyDescent="0.35">
      <c r="A176" s="9">
        <v>103</v>
      </c>
      <c r="B176" s="3" t="s">
        <v>392</v>
      </c>
      <c r="C176" s="66" t="s">
        <v>686</v>
      </c>
      <c r="D176" s="9" t="s">
        <v>394</v>
      </c>
      <c r="E176" s="64">
        <v>1.8648499999999999</v>
      </c>
      <c r="F176" s="64">
        <v>1</v>
      </c>
      <c r="G176" s="64">
        <f t="shared" ref="G176:G184" si="27">E176*F176</f>
        <v>1.8648499999999999</v>
      </c>
      <c r="H176" s="11">
        <f t="shared" ref="H176:H184" si="28">G176/$G$1172</f>
        <v>2.9589976400849396E-3</v>
      </c>
      <c r="I176" s="9" t="s">
        <v>229</v>
      </c>
      <c r="J176" s="9" t="s">
        <v>449</v>
      </c>
      <c r="K176" s="9" t="s">
        <v>396</v>
      </c>
      <c r="L176" s="11">
        <f t="shared" si="22"/>
        <v>2.9589976400849396E-3</v>
      </c>
      <c r="M176" s="11">
        <f t="shared" si="26"/>
        <v>2.9589976400849396E-3</v>
      </c>
      <c r="N176" s="11">
        <v>0</v>
      </c>
      <c r="O176" s="11">
        <v>0</v>
      </c>
      <c r="P176" s="11">
        <v>0</v>
      </c>
      <c r="Q176" s="11">
        <v>0</v>
      </c>
      <c r="R176" s="11">
        <v>0</v>
      </c>
      <c r="S176" s="11">
        <v>0</v>
      </c>
      <c r="T176" s="11">
        <v>0</v>
      </c>
      <c r="U176" s="11">
        <v>0</v>
      </c>
      <c r="V176" s="11">
        <v>0</v>
      </c>
      <c r="W176" s="11">
        <v>0</v>
      </c>
      <c r="X176" s="11">
        <v>0</v>
      </c>
      <c r="Y176" s="11">
        <v>0</v>
      </c>
      <c r="Z176" s="11">
        <v>0</v>
      </c>
      <c r="AA176" s="11">
        <v>0</v>
      </c>
      <c r="AB176" s="11">
        <v>0</v>
      </c>
      <c r="AC176" s="11">
        <v>0</v>
      </c>
      <c r="AD176" s="11">
        <v>0</v>
      </c>
      <c r="AE176" s="11">
        <v>0</v>
      </c>
      <c r="AF176" s="11">
        <v>0</v>
      </c>
      <c r="AG176" s="11">
        <v>0</v>
      </c>
      <c r="AH176" s="11">
        <v>0</v>
      </c>
      <c r="AI176" s="9" t="s">
        <v>688</v>
      </c>
      <c r="AJ176" s="9" t="s">
        <v>395</v>
      </c>
      <c r="AK176" s="9" t="s">
        <v>398</v>
      </c>
      <c r="AL176" s="9">
        <v>43725</v>
      </c>
      <c r="AM176" s="30"/>
    </row>
    <row r="177" spans="1:45" ht="15.5" x14ac:dyDescent="0.35">
      <c r="A177" s="9">
        <v>104</v>
      </c>
      <c r="B177" s="3" t="s">
        <v>392</v>
      </c>
      <c r="C177" s="66" t="s">
        <v>699</v>
      </c>
      <c r="D177" s="9" t="s">
        <v>394</v>
      </c>
      <c r="E177" s="64">
        <v>1.7145999999999999</v>
      </c>
      <c r="F177" s="64">
        <f>1/2</f>
        <v>0.5</v>
      </c>
      <c r="G177" s="64">
        <f t="shared" si="27"/>
        <v>0.85729999999999995</v>
      </c>
      <c r="H177" s="11">
        <f t="shared" si="28"/>
        <v>1.3602963653081045E-3</v>
      </c>
      <c r="I177" s="9" t="s">
        <v>706</v>
      </c>
      <c r="J177" s="9" t="s">
        <v>449</v>
      </c>
      <c r="K177" s="9" t="s">
        <v>396</v>
      </c>
      <c r="L177" s="11">
        <f t="shared" si="22"/>
        <v>1.3602963653081045E-3</v>
      </c>
      <c r="M177" s="11">
        <f t="shared" si="26"/>
        <v>1.3602963653081045E-3</v>
      </c>
      <c r="N177" s="11">
        <v>0</v>
      </c>
      <c r="O177" s="11">
        <v>0</v>
      </c>
      <c r="P177" s="11">
        <v>0</v>
      </c>
      <c r="Q177" s="11">
        <v>0</v>
      </c>
      <c r="R177" s="11">
        <v>0</v>
      </c>
      <c r="S177" s="11">
        <v>0</v>
      </c>
      <c r="T177" s="11">
        <v>0</v>
      </c>
      <c r="U177" s="11">
        <v>0</v>
      </c>
      <c r="V177" s="11">
        <v>0</v>
      </c>
      <c r="W177" s="11">
        <v>0</v>
      </c>
      <c r="X177" s="11">
        <v>0</v>
      </c>
      <c r="Y177" s="11">
        <v>0</v>
      </c>
      <c r="Z177" s="11">
        <v>0</v>
      </c>
      <c r="AA177" s="11">
        <v>0</v>
      </c>
      <c r="AB177" s="11">
        <v>0</v>
      </c>
      <c r="AC177" s="11">
        <v>0</v>
      </c>
      <c r="AD177" s="11">
        <v>0</v>
      </c>
      <c r="AE177" s="11">
        <v>0</v>
      </c>
      <c r="AF177" s="11">
        <v>0</v>
      </c>
      <c r="AG177" s="11">
        <v>0</v>
      </c>
      <c r="AH177" s="11">
        <v>0</v>
      </c>
      <c r="AI177" s="9" t="s">
        <v>701</v>
      </c>
      <c r="AJ177" s="9" t="s">
        <v>702</v>
      </c>
      <c r="AK177" s="9" t="s">
        <v>398</v>
      </c>
      <c r="AL177" s="9">
        <v>44260</v>
      </c>
      <c r="AM177" s="30"/>
    </row>
    <row r="178" spans="1:45" ht="15.5" x14ac:dyDescent="0.35">
      <c r="A178" s="9">
        <v>104</v>
      </c>
      <c r="B178" s="3" t="s">
        <v>392</v>
      </c>
      <c r="C178" s="66" t="s">
        <v>703</v>
      </c>
      <c r="D178" s="9" t="s">
        <v>394</v>
      </c>
      <c r="E178" s="64">
        <v>1.7145999999999999</v>
      </c>
      <c r="F178" s="64">
        <f>1/2</f>
        <v>0.5</v>
      </c>
      <c r="G178" s="64">
        <f t="shared" si="27"/>
        <v>0.85729999999999995</v>
      </c>
      <c r="H178" s="11">
        <f t="shared" si="28"/>
        <v>1.3602963653081045E-3</v>
      </c>
      <c r="I178" s="9" t="s">
        <v>706</v>
      </c>
      <c r="J178" s="9" t="s">
        <v>449</v>
      </c>
      <c r="K178" s="9" t="s">
        <v>396</v>
      </c>
      <c r="L178" s="11">
        <f t="shared" si="22"/>
        <v>1.3602963653081045E-3</v>
      </c>
      <c r="M178" s="11">
        <f t="shared" si="26"/>
        <v>1.3602963653081045E-3</v>
      </c>
      <c r="N178" s="11">
        <v>0</v>
      </c>
      <c r="O178" s="11">
        <v>0</v>
      </c>
      <c r="P178" s="11">
        <v>0</v>
      </c>
      <c r="Q178" s="11">
        <v>0</v>
      </c>
      <c r="R178" s="11">
        <v>0</v>
      </c>
      <c r="S178" s="11">
        <v>0</v>
      </c>
      <c r="T178" s="11">
        <v>0</v>
      </c>
      <c r="U178" s="11">
        <v>0</v>
      </c>
      <c r="V178" s="11">
        <v>0</v>
      </c>
      <c r="W178" s="11">
        <v>0</v>
      </c>
      <c r="X178" s="11">
        <v>0</v>
      </c>
      <c r="Y178" s="11">
        <v>0</v>
      </c>
      <c r="Z178" s="11">
        <v>0</v>
      </c>
      <c r="AA178" s="11">
        <v>0</v>
      </c>
      <c r="AB178" s="11">
        <v>0</v>
      </c>
      <c r="AC178" s="11">
        <v>0</v>
      </c>
      <c r="AD178" s="11">
        <v>0</v>
      </c>
      <c r="AE178" s="11">
        <v>0</v>
      </c>
      <c r="AF178" s="11">
        <v>0</v>
      </c>
      <c r="AG178" s="11">
        <v>0</v>
      </c>
      <c r="AH178" s="11">
        <v>0</v>
      </c>
      <c r="AI178" s="9" t="s">
        <v>704</v>
      </c>
      <c r="AJ178" s="9" t="s">
        <v>705</v>
      </c>
      <c r="AK178" s="9" t="s">
        <v>398</v>
      </c>
      <c r="AL178" s="9">
        <v>44429</v>
      </c>
      <c r="AM178" s="30"/>
    </row>
    <row r="179" spans="1:45" ht="46.5" x14ac:dyDescent="0.35">
      <c r="A179" s="9">
        <v>105</v>
      </c>
      <c r="B179" s="3" t="s">
        <v>392</v>
      </c>
      <c r="C179" s="66" t="s">
        <v>707</v>
      </c>
      <c r="D179" s="9" t="s">
        <v>394</v>
      </c>
      <c r="E179" s="64">
        <v>5.6898200000000001</v>
      </c>
      <c r="F179" s="64">
        <v>1</v>
      </c>
      <c r="G179" s="64">
        <f t="shared" si="27"/>
        <v>5.6898200000000001</v>
      </c>
      <c r="H179" s="11">
        <f t="shared" si="28"/>
        <v>9.028159880155557E-3</v>
      </c>
      <c r="I179" s="9" t="s">
        <v>708</v>
      </c>
      <c r="J179" s="9" t="s">
        <v>449</v>
      </c>
      <c r="K179" s="9" t="s">
        <v>396</v>
      </c>
      <c r="L179" s="11">
        <f t="shared" si="22"/>
        <v>9.028159880155557E-3</v>
      </c>
      <c r="M179" s="11">
        <f t="shared" si="26"/>
        <v>9.028159880155557E-3</v>
      </c>
      <c r="N179" s="11">
        <v>0</v>
      </c>
      <c r="O179" s="11">
        <v>0</v>
      </c>
      <c r="P179" s="11">
        <v>0</v>
      </c>
      <c r="Q179" s="11">
        <v>0</v>
      </c>
      <c r="R179" s="11">
        <v>0</v>
      </c>
      <c r="S179" s="11">
        <v>0</v>
      </c>
      <c r="T179" s="11">
        <v>0</v>
      </c>
      <c r="U179" s="11">
        <v>0</v>
      </c>
      <c r="V179" s="11">
        <v>0</v>
      </c>
      <c r="W179" s="11">
        <v>0</v>
      </c>
      <c r="X179" s="11">
        <v>0</v>
      </c>
      <c r="Y179" s="11">
        <v>0</v>
      </c>
      <c r="Z179" s="11">
        <v>0</v>
      </c>
      <c r="AA179" s="11">
        <v>0</v>
      </c>
      <c r="AB179" s="11">
        <v>0</v>
      </c>
      <c r="AC179" s="11">
        <v>0</v>
      </c>
      <c r="AD179" s="11">
        <v>0</v>
      </c>
      <c r="AE179" s="11">
        <v>0</v>
      </c>
      <c r="AF179" s="11">
        <v>0</v>
      </c>
      <c r="AG179" s="11">
        <v>0</v>
      </c>
      <c r="AH179" s="11">
        <v>0</v>
      </c>
      <c r="AI179" s="9" t="s">
        <v>709</v>
      </c>
      <c r="AJ179" s="9" t="s">
        <v>710</v>
      </c>
      <c r="AK179" s="9" t="s">
        <v>398</v>
      </c>
      <c r="AL179" s="9">
        <v>43750</v>
      </c>
      <c r="AM179" s="30"/>
    </row>
    <row r="180" spans="1:45" ht="46.5" x14ac:dyDescent="0.35">
      <c r="A180" s="9">
        <v>106</v>
      </c>
      <c r="B180" s="3" t="s">
        <v>392</v>
      </c>
      <c r="C180" s="66" t="s">
        <v>707</v>
      </c>
      <c r="D180" s="9" t="s">
        <v>394</v>
      </c>
      <c r="E180" s="64">
        <v>3.3923299999999998</v>
      </c>
      <c r="F180" s="64">
        <v>1</v>
      </c>
      <c r="G180" s="64">
        <f t="shared" si="27"/>
        <v>3.3923299999999998</v>
      </c>
      <c r="H180" s="11">
        <f t="shared" si="28"/>
        <v>5.3826830385228534E-3</v>
      </c>
      <c r="I180" s="9" t="s">
        <v>711</v>
      </c>
      <c r="J180" s="9" t="s">
        <v>449</v>
      </c>
      <c r="K180" s="9" t="s">
        <v>396</v>
      </c>
      <c r="L180" s="11">
        <f t="shared" si="22"/>
        <v>5.3826830385228534E-3</v>
      </c>
      <c r="M180" s="11">
        <f t="shared" si="26"/>
        <v>5.3826830385228534E-3</v>
      </c>
      <c r="N180" s="11">
        <v>0</v>
      </c>
      <c r="O180" s="11">
        <v>0</v>
      </c>
      <c r="P180" s="11">
        <v>0</v>
      </c>
      <c r="Q180" s="11">
        <v>0</v>
      </c>
      <c r="R180" s="11">
        <v>0</v>
      </c>
      <c r="S180" s="11">
        <v>0</v>
      </c>
      <c r="T180" s="11">
        <v>0</v>
      </c>
      <c r="U180" s="11">
        <v>0</v>
      </c>
      <c r="V180" s="11">
        <v>0</v>
      </c>
      <c r="W180" s="11">
        <v>0</v>
      </c>
      <c r="X180" s="11">
        <v>0</v>
      </c>
      <c r="Y180" s="11">
        <v>0</v>
      </c>
      <c r="Z180" s="11">
        <v>0</v>
      </c>
      <c r="AA180" s="11">
        <v>0</v>
      </c>
      <c r="AB180" s="11">
        <v>0</v>
      </c>
      <c r="AC180" s="11">
        <v>0</v>
      </c>
      <c r="AD180" s="11">
        <v>0</v>
      </c>
      <c r="AE180" s="11">
        <v>0</v>
      </c>
      <c r="AF180" s="11">
        <v>0</v>
      </c>
      <c r="AG180" s="11">
        <v>0</v>
      </c>
      <c r="AH180" s="11">
        <v>0</v>
      </c>
      <c r="AI180" s="9" t="s">
        <v>709</v>
      </c>
      <c r="AJ180" s="9" t="s">
        <v>710</v>
      </c>
      <c r="AK180" s="9" t="s">
        <v>398</v>
      </c>
      <c r="AL180" s="9">
        <v>43750</v>
      </c>
      <c r="AM180" s="30"/>
    </row>
    <row r="181" spans="1:45" ht="31" x14ac:dyDescent="0.35">
      <c r="A181" s="9">
        <v>107</v>
      </c>
      <c r="B181" s="3" t="s">
        <v>392</v>
      </c>
      <c r="C181" s="66" t="s">
        <v>686</v>
      </c>
      <c r="D181" s="9" t="s">
        <v>394</v>
      </c>
      <c r="E181" s="64">
        <v>0.29749999999999999</v>
      </c>
      <c r="F181" s="64">
        <v>1</v>
      </c>
      <c r="G181" s="64">
        <f t="shared" si="27"/>
        <v>0.29749999999999999</v>
      </c>
      <c r="H181" s="11">
        <f t="shared" si="28"/>
        <v>4.720496543557227E-4</v>
      </c>
      <c r="I181" s="9" t="s">
        <v>349</v>
      </c>
      <c r="J181" s="9" t="s">
        <v>449</v>
      </c>
      <c r="K181" s="9" t="s">
        <v>396</v>
      </c>
      <c r="L181" s="11">
        <f t="shared" si="22"/>
        <v>4.720496543557227E-4</v>
      </c>
      <c r="M181" s="11">
        <f t="shared" si="26"/>
        <v>4.720496543557227E-4</v>
      </c>
      <c r="N181" s="11">
        <v>0</v>
      </c>
      <c r="O181" s="11">
        <v>0</v>
      </c>
      <c r="P181" s="11">
        <v>0</v>
      </c>
      <c r="Q181" s="11">
        <v>0</v>
      </c>
      <c r="R181" s="11">
        <v>0</v>
      </c>
      <c r="S181" s="11">
        <v>0</v>
      </c>
      <c r="T181" s="11">
        <v>0</v>
      </c>
      <c r="U181" s="11">
        <v>0</v>
      </c>
      <c r="V181" s="11">
        <v>0</v>
      </c>
      <c r="W181" s="11">
        <v>0</v>
      </c>
      <c r="X181" s="11">
        <v>0</v>
      </c>
      <c r="Y181" s="11">
        <v>0</v>
      </c>
      <c r="Z181" s="11">
        <v>0</v>
      </c>
      <c r="AA181" s="11">
        <v>0</v>
      </c>
      <c r="AB181" s="11">
        <v>0</v>
      </c>
      <c r="AC181" s="11">
        <v>0</v>
      </c>
      <c r="AD181" s="11">
        <v>0</v>
      </c>
      <c r="AE181" s="11">
        <v>0</v>
      </c>
      <c r="AF181" s="11">
        <v>0</v>
      </c>
      <c r="AG181" s="11">
        <v>0</v>
      </c>
      <c r="AH181" s="11">
        <v>0</v>
      </c>
      <c r="AI181" s="9" t="s">
        <v>688</v>
      </c>
      <c r="AJ181" s="9" t="s">
        <v>395</v>
      </c>
      <c r="AK181" s="9" t="s">
        <v>398</v>
      </c>
      <c r="AL181" s="9">
        <v>43725</v>
      </c>
      <c r="AM181" s="30"/>
    </row>
    <row r="182" spans="1:45" ht="31" x14ac:dyDescent="0.35">
      <c r="A182" s="9">
        <v>108</v>
      </c>
      <c r="B182" s="3" t="s">
        <v>392</v>
      </c>
      <c r="C182" s="66" t="s">
        <v>712</v>
      </c>
      <c r="D182" s="9" t="s">
        <v>394</v>
      </c>
      <c r="E182" s="64">
        <v>26.006360000000001</v>
      </c>
      <c r="F182" s="64">
        <v>1</v>
      </c>
      <c r="G182" s="64">
        <f t="shared" si="27"/>
        <v>26.006360000000001</v>
      </c>
      <c r="H182" s="11">
        <f t="shared" si="28"/>
        <v>4.1264851257312586E-2</v>
      </c>
      <c r="I182" s="9" t="s">
        <v>258</v>
      </c>
      <c r="J182" s="9" t="s">
        <v>449</v>
      </c>
      <c r="K182" s="9" t="s">
        <v>396</v>
      </c>
      <c r="L182" s="11">
        <f t="shared" si="22"/>
        <v>4.1264851257312586E-2</v>
      </c>
      <c r="M182" s="11">
        <f t="shared" si="26"/>
        <v>4.1264851257312586E-2</v>
      </c>
      <c r="N182" s="11">
        <v>0</v>
      </c>
      <c r="O182" s="11">
        <v>0</v>
      </c>
      <c r="P182" s="11">
        <v>0</v>
      </c>
      <c r="Q182" s="11">
        <v>0</v>
      </c>
      <c r="R182" s="11">
        <v>0</v>
      </c>
      <c r="S182" s="11">
        <v>0</v>
      </c>
      <c r="T182" s="11">
        <v>0</v>
      </c>
      <c r="U182" s="11">
        <v>0</v>
      </c>
      <c r="V182" s="11">
        <v>0</v>
      </c>
      <c r="W182" s="11">
        <v>0</v>
      </c>
      <c r="X182" s="11">
        <v>0</v>
      </c>
      <c r="Y182" s="11">
        <v>0</v>
      </c>
      <c r="Z182" s="11">
        <v>0</v>
      </c>
      <c r="AA182" s="11">
        <v>0</v>
      </c>
      <c r="AB182" s="11">
        <v>0</v>
      </c>
      <c r="AC182" s="11">
        <v>0</v>
      </c>
      <c r="AD182" s="11">
        <v>0</v>
      </c>
      <c r="AE182" s="11">
        <v>0</v>
      </c>
      <c r="AF182" s="11">
        <v>0</v>
      </c>
      <c r="AG182" s="11">
        <v>0</v>
      </c>
      <c r="AH182" s="11">
        <v>0</v>
      </c>
      <c r="AI182" s="9" t="s">
        <v>713</v>
      </c>
      <c r="AJ182" s="9" t="s">
        <v>710</v>
      </c>
      <c r="AK182" s="9" t="s">
        <v>398</v>
      </c>
      <c r="AL182" s="9">
        <v>43750</v>
      </c>
      <c r="AM182" s="30"/>
    </row>
    <row r="183" spans="1:45" ht="31" x14ac:dyDescent="0.35">
      <c r="A183" s="9">
        <v>109</v>
      </c>
      <c r="B183" s="9" t="s">
        <v>454</v>
      </c>
      <c r="C183" s="10" t="s">
        <v>714</v>
      </c>
      <c r="D183" s="9" t="s">
        <v>400</v>
      </c>
      <c r="E183" s="64">
        <v>0.67537999999999998</v>
      </c>
      <c r="F183" s="64">
        <v>1</v>
      </c>
      <c r="G183" s="64">
        <f t="shared" si="27"/>
        <v>0.67537999999999998</v>
      </c>
      <c r="H183" s="11">
        <f t="shared" si="28"/>
        <v>1.0716399850714891E-3</v>
      </c>
      <c r="I183" s="9" t="s">
        <v>715</v>
      </c>
      <c r="J183" s="9" t="s">
        <v>449</v>
      </c>
      <c r="K183" s="9" t="s">
        <v>396</v>
      </c>
      <c r="L183" s="11">
        <f t="shared" si="22"/>
        <v>0</v>
      </c>
      <c r="M183" s="11">
        <v>0</v>
      </c>
      <c r="N183" s="11">
        <v>0</v>
      </c>
      <c r="O183" s="11">
        <v>0</v>
      </c>
      <c r="P183" s="11">
        <v>0</v>
      </c>
      <c r="Q183" s="11">
        <v>0</v>
      </c>
      <c r="R183" s="11">
        <v>0</v>
      </c>
      <c r="S183" s="11">
        <v>0</v>
      </c>
      <c r="T183" s="11">
        <v>0</v>
      </c>
      <c r="U183" s="11">
        <v>0</v>
      </c>
      <c r="V183" s="11">
        <v>0</v>
      </c>
      <c r="W183" s="11">
        <v>0</v>
      </c>
      <c r="X183" s="11">
        <v>0</v>
      </c>
      <c r="Y183" s="11">
        <v>0</v>
      </c>
      <c r="Z183" s="11">
        <v>0</v>
      </c>
      <c r="AA183" s="11">
        <v>0</v>
      </c>
      <c r="AB183" s="11">
        <v>0</v>
      </c>
      <c r="AC183" s="11">
        <v>0</v>
      </c>
      <c r="AD183" s="11">
        <v>0</v>
      </c>
      <c r="AE183" s="11">
        <v>0</v>
      </c>
      <c r="AF183" s="11">
        <v>0</v>
      </c>
      <c r="AG183" s="11">
        <v>0</v>
      </c>
      <c r="AH183" s="11">
        <v>0</v>
      </c>
      <c r="AI183" s="9" t="s">
        <v>716</v>
      </c>
      <c r="AJ183" s="9" t="s">
        <v>710</v>
      </c>
      <c r="AK183" s="9" t="s">
        <v>398</v>
      </c>
      <c r="AL183" s="9">
        <v>43750</v>
      </c>
      <c r="AM183" s="30"/>
    </row>
    <row r="184" spans="1:45" ht="46.5" x14ac:dyDescent="0.35">
      <c r="A184" s="9">
        <v>110</v>
      </c>
      <c r="B184" s="3" t="s">
        <v>392</v>
      </c>
      <c r="C184" s="66" t="s">
        <v>707</v>
      </c>
      <c r="D184" s="9" t="s">
        <v>394</v>
      </c>
      <c r="E184" s="64">
        <v>3.0620000000000001E-2</v>
      </c>
      <c r="F184" s="64">
        <v>1</v>
      </c>
      <c r="G184" s="64">
        <f t="shared" si="27"/>
        <v>3.0620000000000001E-2</v>
      </c>
      <c r="H184" s="11">
        <f t="shared" si="28"/>
        <v>4.8585413164276409E-5</v>
      </c>
      <c r="I184" s="9" t="s">
        <v>711</v>
      </c>
      <c r="J184" s="9" t="s">
        <v>449</v>
      </c>
      <c r="K184" s="9" t="s">
        <v>396</v>
      </c>
      <c r="L184" s="11">
        <f t="shared" si="22"/>
        <v>4.8585413164276409E-5</v>
      </c>
      <c r="M184" s="11">
        <f>H184</f>
        <v>4.8585413164276409E-5</v>
      </c>
      <c r="N184" s="11">
        <v>0</v>
      </c>
      <c r="O184" s="11">
        <v>0</v>
      </c>
      <c r="P184" s="11">
        <v>0</v>
      </c>
      <c r="Q184" s="11">
        <v>0</v>
      </c>
      <c r="R184" s="11">
        <v>0</v>
      </c>
      <c r="S184" s="11">
        <v>0</v>
      </c>
      <c r="T184" s="11">
        <v>0</v>
      </c>
      <c r="U184" s="11">
        <v>0</v>
      </c>
      <c r="V184" s="11">
        <v>0</v>
      </c>
      <c r="W184" s="11">
        <v>0</v>
      </c>
      <c r="X184" s="11">
        <v>0</v>
      </c>
      <c r="Y184" s="11">
        <v>0</v>
      </c>
      <c r="Z184" s="11">
        <v>0</v>
      </c>
      <c r="AA184" s="11">
        <v>0</v>
      </c>
      <c r="AB184" s="11">
        <v>0</v>
      </c>
      <c r="AC184" s="11">
        <v>0</v>
      </c>
      <c r="AD184" s="11">
        <v>0</v>
      </c>
      <c r="AE184" s="11">
        <v>0</v>
      </c>
      <c r="AF184" s="11">
        <v>0</v>
      </c>
      <c r="AG184" s="11">
        <v>0</v>
      </c>
      <c r="AH184" s="11">
        <v>0</v>
      </c>
      <c r="AI184" s="9" t="s">
        <v>709</v>
      </c>
      <c r="AJ184" s="9" t="s">
        <v>710</v>
      </c>
      <c r="AK184" s="9" t="s">
        <v>398</v>
      </c>
      <c r="AL184" s="9">
        <v>43750</v>
      </c>
      <c r="AM184" s="30"/>
    </row>
    <row r="185" spans="1:45" ht="31" x14ac:dyDescent="0.35">
      <c r="A185" s="9">
        <v>111</v>
      </c>
      <c r="B185" s="9"/>
      <c r="C185" s="10" t="s">
        <v>504</v>
      </c>
      <c r="D185" s="67"/>
      <c r="E185" s="64"/>
      <c r="F185" s="64"/>
      <c r="G185" s="63"/>
      <c r="H185" s="33"/>
      <c r="I185" s="68" t="s">
        <v>504</v>
      </c>
      <c r="J185" s="69"/>
      <c r="K185" s="69"/>
      <c r="L185" s="11">
        <f t="shared" si="22"/>
        <v>0</v>
      </c>
      <c r="M185" s="11">
        <v>0</v>
      </c>
      <c r="N185" s="11">
        <v>0</v>
      </c>
      <c r="O185" s="11">
        <v>0</v>
      </c>
      <c r="P185" s="11">
        <v>0</v>
      </c>
      <c r="Q185" s="11">
        <v>0</v>
      </c>
      <c r="R185" s="11">
        <v>0</v>
      </c>
      <c r="S185" s="11">
        <v>0</v>
      </c>
      <c r="T185" s="11">
        <v>0</v>
      </c>
      <c r="U185" s="11">
        <v>0</v>
      </c>
      <c r="V185" s="11">
        <v>0</v>
      </c>
      <c r="W185" s="11">
        <v>0</v>
      </c>
      <c r="X185" s="11">
        <v>0</v>
      </c>
      <c r="Y185" s="11">
        <v>0</v>
      </c>
      <c r="Z185" s="11">
        <v>0</v>
      </c>
      <c r="AA185" s="11">
        <v>0</v>
      </c>
      <c r="AB185" s="11">
        <v>0</v>
      </c>
      <c r="AC185" s="11">
        <v>0</v>
      </c>
      <c r="AD185" s="11">
        <v>0</v>
      </c>
      <c r="AE185" s="11">
        <v>0</v>
      </c>
      <c r="AF185" s="11">
        <v>0</v>
      </c>
      <c r="AG185" s="11">
        <v>0</v>
      </c>
      <c r="AH185" s="11">
        <v>0</v>
      </c>
      <c r="AI185" s="9"/>
      <c r="AJ185" s="9"/>
      <c r="AK185" s="9"/>
      <c r="AL185" s="9"/>
      <c r="AM185" s="30"/>
      <c r="AS185" s="35"/>
    </row>
    <row r="186" spans="1:45" ht="15.5" x14ac:dyDescent="0.35">
      <c r="A186" s="9">
        <v>112</v>
      </c>
      <c r="B186" s="3" t="s">
        <v>392</v>
      </c>
      <c r="C186" s="66" t="s">
        <v>717</v>
      </c>
      <c r="D186" s="3" t="s">
        <v>394</v>
      </c>
      <c r="E186" s="64">
        <v>3.5700000000000003E-2</v>
      </c>
      <c r="F186" s="63">
        <f>31/48</f>
        <v>0.64583333333333337</v>
      </c>
      <c r="G186" s="64">
        <f t="shared" ref="G186:G249" si="29">E186*F186</f>
        <v>2.3056250000000004E-2</v>
      </c>
      <c r="H186" s="11">
        <f t="shared" ref="H186:H249" si="30">G186/$G$1172</f>
        <v>3.658384821256852E-5</v>
      </c>
      <c r="I186" s="9" t="s">
        <v>71</v>
      </c>
      <c r="J186" s="9" t="s">
        <v>449</v>
      </c>
      <c r="K186" s="9" t="s">
        <v>396</v>
      </c>
      <c r="L186" s="11">
        <f t="shared" si="22"/>
        <v>3.658384821256852E-5</v>
      </c>
      <c r="M186" s="11">
        <f>H186</f>
        <v>3.658384821256852E-5</v>
      </c>
      <c r="N186" s="11">
        <v>0</v>
      </c>
      <c r="O186" s="11">
        <v>0</v>
      </c>
      <c r="P186" s="11">
        <v>0</v>
      </c>
      <c r="Q186" s="11">
        <v>0</v>
      </c>
      <c r="R186" s="11">
        <v>0</v>
      </c>
      <c r="S186" s="11">
        <v>0</v>
      </c>
      <c r="T186" s="11">
        <v>0</v>
      </c>
      <c r="U186" s="11">
        <v>0</v>
      </c>
      <c r="V186" s="11">
        <v>0</v>
      </c>
      <c r="W186" s="11">
        <v>0</v>
      </c>
      <c r="X186" s="11">
        <v>0</v>
      </c>
      <c r="Y186" s="11">
        <v>0</v>
      </c>
      <c r="Z186" s="11">
        <v>0</v>
      </c>
      <c r="AA186" s="11">
        <v>0</v>
      </c>
      <c r="AB186" s="11">
        <v>0</v>
      </c>
      <c r="AC186" s="11">
        <v>0</v>
      </c>
      <c r="AD186" s="11">
        <v>0</v>
      </c>
      <c r="AE186" s="11">
        <v>0</v>
      </c>
      <c r="AF186" s="11">
        <v>0</v>
      </c>
      <c r="AG186" s="11">
        <v>0</v>
      </c>
      <c r="AH186" s="11">
        <v>0</v>
      </c>
      <c r="AI186" s="69" t="s">
        <v>718</v>
      </c>
      <c r="AJ186" s="69" t="s">
        <v>710</v>
      </c>
      <c r="AK186" s="69" t="s">
        <v>398</v>
      </c>
      <c r="AL186" s="3">
        <v>43750</v>
      </c>
      <c r="AM186" s="1"/>
      <c r="AS186" s="35"/>
    </row>
    <row r="187" spans="1:45" ht="15.5" x14ac:dyDescent="0.35">
      <c r="A187" s="9">
        <v>112</v>
      </c>
      <c r="B187" s="3" t="s">
        <v>392</v>
      </c>
      <c r="C187" s="66" t="s">
        <v>719</v>
      </c>
      <c r="D187" s="3" t="s">
        <v>394</v>
      </c>
      <c r="E187" s="64">
        <v>3.5700000000000003E-2</v>
      </c>
      <c r="F187" s="63">
        <f>1/4</f>
        <v>0.25</v>
      </c>
      <c r="G187" s="64">
        <f t="shared" si="29"/>
        <v>8.9250000000000006E-3</v>
      </c>
      <c r="H187" s="11">
        <f t="shared" si="30"/>
        <v>1.4161489630671682E-5</v>
      </c>
      <c r="I187" s="9" t="s">
        <v>71</v>
      </c>
      <c r="J187" s="9" t="s">
        <v>449</v>
      </c>
      <c r="K187" s="9" t="s">
        <v>396</v>
      </c>
      <c r="L187" s="11">
        <f t="shared" si="22"/>
        <v>1.4161489630671682E-5</v>
      </c>
      <c r="M187" s="11">
        <f>H187</f>
        <v>1.4161489630671682E-5</v>
      </c>
      <c r="N187" s="11">
        <v>0</v>
      </c>
      <c r="O187" s="11">
        <v>0</v>
      </c>
      <c r="P187" s="11">
        <v>0</v>
      </c>
      <c r="Q187" s="11">
        <v>0</v>
      </c>
      <c r="R187" s="11">
        <v>0</v>
      </c>
      <c r="S187" s="11">
        <v>0</v>
      </c>
      <c r="T187" s="11">
        <v>0</v>
      </c>
      <c r="U187" s="11">
        <v>0</v>
      </c>
      <c r="V187" s="11">
        <v>0</v>
      </c>
      <c r="W187" s="11">
        <v>0</v>
      </c>
      <c r="X187" s="11">
        <v>0</v>
      </c>
      <c r="Y187" s="11">
        <v>0</v>
      </c>
      <c r="Z187" s="11">
        <v>0</v>
      </c>
      <c r="AA187" s="11">
        <v>0</v>
      </c>
      <c r="AB187" s="11">
        <v>0</v>
      </c>
      <c r="AC187" s="11">
        <v>0</v>
      </c>
      <c r="AD187" s="11">
        <v>0</v>
      </c>
      <c r="AE187" s="11">
        <v>0</v>
      </c>
      <c r="AF187" s="11">
        <v>0</v>
      </c>
      <c r="AG187" s="11">
        <v>0</v>
      </c>
      <c r="AH187" s="11">
        <v>0</v>
      </c>
      <c r="AI187" s="69" t="s">
        <v>720</v>
      </c>
      <c r="AJ187" s="69" t="s">
        <v>721</v>
      </c>
      <c r="AK187" s="69" t="s">
        <v>722</v>
      </c>
      <c r="AL187" s="3">
        <v>46226</v>
      </c>
      <c r="AM187" s="1"/>
      <c r="AS187" s="35"/>
    </row>
    <row r="188" spans="1:45" ht="31" x14ac:dyDescent="0.35">
      <c r="A188" s="9">
        <v>112</v>
      </c>
      <c r="B188" s="3" t="s">
        <v>454</v>
      </c>
      <c r="C188" s="66" t="s">
        <v>723</v>
      </c>
      <c r="D188" s="3" t="s">
        <v>400</v>
      </c>
      <c r="E188" s="64">
        <v>3.5700000000000003E-2</v>
      </c>
      <c r="F188" s="63">
        <f>1/64</f>
        <v>1.5625E-2</v>
      </c>
      <c r="G188" s="64">
        <f t="shared" si="29"/>
        <v>5.5781250000000004E-4</v>
      </c>
      <c r="H188" s="11">
        <f t="shared" si="30"/>
        <v>8.8509310191698015E-7</v>
      </c>
      <c r="I188" s="9" t="s">
        <v>71</v>
      </c>
      <c r="J188" s="9" t="s">
        <v>449</v>
      </c>
      <c r="K188" s="9" t="s">
        <v>396</v>
      </c>
      <c r="L188" s="11">
        <f t="shared" si="22"/>
        <v>0</v>
      </c>
      <c r="M188" s="11">
        <v>0</v>
      </c>
      <c r="N188" s="11">
        <v>0</v>
      </c>
      <c r="O188" s="11">
        <v>0</v>
      </c>
      <c r="P188" s="11">
        <v>0</v>
      </c>
      <c r="Q188" s="11">
        <v>0</v>
      </c>
      <c r="R188" s="11">
        <v>0</v>
      </c>
      <c r="S188" s="11">
        <v>0</v>
      </c>
      <c r="T188" s="11">
        <v>0</v>
      </c>
      <c r="U188" s="11">
        <v>0</v>
      </c>
      <c r="V188" s="11">
        <v>0</v>
      </c>
      <c r="W188" s="11">
        <v>0</v>
      </c>
      <c r="X188" s="11">
        <v>0</v>
      </c>
      <c r="Y188" s="11">
        <v>0</v>
      </c>
      <c r="Z188" s="11">
        <v>0</v>
      </c>
      <c r="AA188" s="11">
        <v>0</v>
      </c>
      <c r="AB188" s="11">
        <v>0</v>
      </c>
      <c r="AC188" s="11">
        <v>0</v>
      </c>
      <c r="AD188" s="11">
        <v>0</v>
      </c>
      <c r="AE188" s="11">
        <v>0</v>
      </c>
      <c r="AF188" s="11">
        <v>0</v>
      </c>
      <c r="AG188" s="11">
        <v>0</v>
      </c>
      <c r="AH188" s="11">
        <v>0</v>
      </c>
      <c r="AI188" s="9" t="s">
        <v>486</v>
      </c>
      <c r="AJ188" s="9" t="s">
        <v>486</v>
      </c>
      <c r="AK188" s="9" t="s">
        <v>486</v>
      </c>
      <c r="AL188" s="9" t="s">
        <v>486</v>
      </c>
      <c r="AM188" s="1"/>
      <c r="AS188" s="35"/>
    </row>
    <row r="189" spans="1:45" ht="15.5" x14ac:dyDescent="0.35">
      <c r="A189" s="9">
        <v>112</v>
      </c>
      <c r="B189" s="3" t="s">
        <v>392</v>
      </c>
      <c r="C189" s="66" t="s">
        <v>724</v>
      </c>
      <c r="D189" s="3" t="s">
        <v>394</v>
      </c>
      <c r="E189" s="64">
        <v>3.5700000000000003E-2</v>
      </c>
      <c r="F189" s="63">
        <f>1/192</f>
        <v>5.208333333333333E-3</v>
      </c>
      <c r="G189" s="64">
        <f t="shared" si="29"/>
        <v>1.8593750000000001E-4</v>
      </c>
      <c r="H189" s="11">
        <f t="shared" si="30"/>
        <v>2.950310339723267E-7</v>
      </c>
      <c r="I189" s="9" t="s">
        <v>71</v>
      </c>
      <c r="J189" s="9" t="s">
        <v>449</v>
      </c>
      <c r="K189" s="9" t="s">
        <v>396</v>
      </c>
      <c r="L189" s="11">
        <f t="shared" si="22"/>
        <v>2.950310339723267E-7</v>
      </c>
      <c r="M189" s="11">
        <f>H189</f>
        <v>2.950310339723267E-7</v>
      </c>
      <c r="N189" s="11">
        <v>0</v>
      </c>
      <c r="O189" s="11">
        <v>0</v>
      </c>
      <c r="P189" s="11">
        <v>0</v>
      </c>
      <c r="Q189" s="11">
        <v>0</v>
      </c>
      <c r="R189" s="11">
        <v>0</v>
      </c>
      <c r="S189" s="11">
        <v>0</v>
      </c>
      <c r="T189" s="11">
        <v>0</v>
      </c>
      <c r="U189" s="11">
        <v>0</v>
      </c>
      <c r="V189" s="11">
        <v>0</v>
      </c>
      <c r="W189" s="11">
        <v>0</v>
      </c>
      <c r="X189" s="11">
        <v>0</v>
      </c>
      <c r="Y189" s="11">
        <v>0</v>
      </c>
      <c r="Z189" s="11">
        <v>0</v>
      </c>
      <c r="AA189" s="11">
        <v>0</v>
      </c>
      <c r="AB189" s="11">
        <v>0</v>
      </c>
      <c r="AC189" s="11">
        <v>0</v>
      </c>
      <c r="AD189" s="11">
        <v>0</v>
      </c>
      <c r="AE189" s="11">
        <v>0</v>
      </c>
      <c r="AF189" s="11">
        <v>0</v>
      </c>
      <c r="AG189" s="11">
        <v>0</v>
      </c>
      <c r="AH189" s="11">
        <v>0</v>
      </c>
      <c r="AI189" s="9" t="s">
        <v>725</v>
      </c>
      <c r="AJ189" s="9" t="s">
        <v>726</v>
      </c>
      <c r="AK189" s="9" t="s">
        <v>727</v>
      </c>
      <c r="AL189" s="72" t="s">
        <v>728</v>
      </c>
      <c r="AM189" s="1"/>
      <c r="AS189" s="35"/>
    </row>
    <row r="190" spans="1:45" ht="15.5" x14ac:dyDescent="0.35">
      <c r="A190" s="9">
        <v>112</v>
      </c>
      <c r="B190" s="3" t="s">
        <v>392</v>
      </c>
      <c r="C190" s="66" t="s">
        <v>729</v>
      </c>
      <c r="D190" s="3" t="s">
        <v>394</v>
      </c>
      <c r="E190" s="64">
        <v>3.5700000000000003E-2</v>
      </c>
      <c r="F190" s="63">
        <f>1/192</f>
        <v>5.208333333333333E-3</v>
      </c>
      <c r="G190" s="64">
        <f t="shared" si="29"/>
        <v>1.8593750000000001E-4</v>
      </c>
      <c r="H190" s="11">
        <f t="shared" si="30"/>
        <v>2.950310339723267E-7</v>
      </c>
      <c r="I190" s="9" t="s">
        <v>71</v>
      </c>
      <c r="J190" s="9" t="s">
        <v>449</v>
      </c>
      <c r="K190" s="9" t="s">
        <v>396</v>
      </c>
      <c r="L190" s="11">
        <f t="shared" si="22"/>
        <v>2.950310339723267E-7</v>
      </c>
      <c r="M190" s="11">
        <f>H190</f>
        <v>2.950310339723267E-7</v>
      </c>
      <c r="N190" s="11">
        <v>0</v>
      </c>
      <c r="O190" s="11">
        <v>0</v>
      </c>
      <c r="P190" s="11">
        <v>0</v>
      </c>
      <c r="Q190" s="11">
        <v>0</v>
      </c>
      <c r="R190" s="11">
        <v>0</v>
      </c>
      <c r="S190" s="11">
        <v>0</v>
      </c>
      <c r="T190" s="11">
        <v>0</v>
      </c>
      <c r="U190" s="11">
        <v>0</v>
      </c>
      <c r="V190" s="11">
        <v>0</v>
      </c>
      <c r="W190" s="11">
        <v>0</v>
      </c>
      <c r="X190" s="11">
        <v>0</v>
      </c>
      <c r="Y190" s="11">
        <v>0</v>
      </c>
      <c r="Z190" s="11">
        <v>0</v>
      </c>
      <c r="AA190" s="11">
        <v>0</v>
      </c>
      <c r="AB190" s="11">
        <v>0</v>
      </c>
      <c r="AC190" s="11">
        <v>0</v>
      </c>
      <c r="AD190" s="11">
        <v>0</v>
      </c>
      <c r="AE190" s="11">
        <v>0</v>
      </c>
      <c r="AF190" s="11">
        <v>0</v>
      </c>
      <c r="AG190" s="11">
        <v>0</v>
      </c>
      <c r="AH190" s="11">
        <v>0</v>
      </c>
      <c r="AI190" s="69" t="s">
        <v>730</v>
      </c>
      <c r="AJ190" s="69" t="s">
        <v>731</v>
      </c>
      <c r="AK190" s="69" t="s">
        <v>667</v>
      </c>
      <c r="AL190" s="3">
        <v>15143</v>
      </c>
      <c r="AM190" s="1"/>
      <c r="AS190" s="35"/>
    </row>
    <row r="191" spans="1:45" ht="15.5" x14ac:dyDescent="0.35">
      <c r="A191" s="9">
        <v>112</v>
      </c>
      <c r="B191" s="3" t="s">
        <v>392</v>
      </c>
      <c r="C191" s="66" t="s">
        <v>732</v>
      </c>
      <c r="D191" s="3" t="s">
        <v>394</v>
      </c>
      <c r="E191" s="64">
        <v>3.5700000000000003E-2</v>
      </c>
      <c r="F191" s="63">
        <f>1/192</f>
        <v>5.208333333333333E-3</v>
      </c>
      <c r="G191" s="64">
        <f t="shared" si="29"/>
        <v>1.8593750000000001E-4</v>
      </c>
      <c r="H191" s="11">
        <f t="shared" si="30"/>
        <v>2.950310339723267E-7</v>
      </c>
      <c r="I191" s="9" t="s">
        <v>71</v>
      </c>
      <c r="J191" s="9" t="s">
        <v>449</v>
      </c>
      <c r="K191" s="9" t="s">
        <v>396</v>
      </c>
      <c r="L191" s="11">
        <f t="shared" si="22"/>
        <v>2.950310339723267E-7</v>
      </c>
      <c r="M191" s="11">
        <f>H191</f>
        <v>2.950310339723267E-7</v>
      </c>
      <c r="N191" s="11">
        <v>0</v>
      </c>
      <c r="O191" s="11">
        <v>0</v>
      </c>
      <c r="P191" s="11">
        <v>0</v>
      </c>
      <c r="Q191" s="11">
        <v>0</v>
      </c>
      <c r="R191" s="11">
        <v>0</v>
      </c>
      <c r="S191" s="11">
        <v>0</v>
      </c>
      <c r="T191" s="11">
        <v>0</v>
      </c>
      <c r="U191" s="11">
        <v>0</v>
      </c>
      <c r="V191" s="11">
        <v>0</v>
      </c>
      <c r="W191" s="11">
        <v>0</v>
      </c>
      <c r="X191" s="11">
        <v>0</v>
      </c>
      <c r="Y191" s="11">
        <v>0</v>
      </c>
      <c r="Z191" s="11">
        <v>0</v>
      </c>
      <c r="AA191" s="11">
        <v>0</v>
      </c>
      <c r="AB191" s="11">
        <v>0</v>
      </c>
      <c r="AC191" s="11">
        <v>0</v>
      </c>
      <c r="AD191" s="11">
        <v>0</v>
      </c>
      <c r="AE191" s="11">
        <v>0</v>
      </c>
      <c r="AF191" s="11">
        <v>0</v>
      </c>
      <c r="AG191" s="11">
        <v>0</v>
      </c>
      <c r="AH191" s="11">
        <v>0</v>
      </c>
      <c r="AI191" s="69" t="s">
        <v>733</v>
      </c>
      <c r="AJ191" s="69" t="s">
        <v>734</v>
      </c>
      <c r="AK191" s="69" t="s">
        <v>735</v>
      </c>
      <c r="AL191" s="3">
        <v>27707</v>
      </c>
      <c r="AM191" s="1"/>
      <c r="AS191" s="35"/>
    </row>
    <row r="192" spans="1:45" ht="31" x14ac:dyDescent="0.35">
      <c r="A192" s="9">
        <v>112</v>
      </c>
      <c r="B192" s="3" t="s">
        <v>454</v>
      </c>
      <c r="C192" s="66" t="s">
        <v>736</v>
      </c>
      <c r="D192" s="3" t="s">
        <v>400</v>
      </c>
      <c r="E192" s="64">
        <v>3.5700000000000003E-2</v>
      </c>
      <c r="F192" s="63">
        <f>1/64</f>
        <v>1.5625E-2</v>
      </c>
      <c r="G192" s="64">
        <f t="shared" si="29"/>
        <v>5.5781250000000004E-4</v>
      </c>
      <c r="H192" s="11">
        <f t="shared" si="30"/>
        <v>8.8509310191698015E-7</v>
      </c>
      <c r="I192" s="9" t="s">
        <v>71</v>
      </c>
      <c r="J192" s="9" t="s">
        <v>449</v>
      </c>
      <c r="K192" s="9" t="s">
        <v>396</v>
      </c>
      <c r="L192" s="11">
        <f t="shared" si="22"/>
        <v>0</v>
      </c>
      <c r="M192" s="11">
        <v>0</v>
      </c>
      <c r="N192" s="11">
        <v>0</v>
      </c>
      <c r="O192" s="11">
        <v>0</v>
      </c>
      <c r="P192" s="11">
        <v>0</v>
      </c>
      <c r="Q192" s="11">
        <v>0</v>
      </c>
      <c r="R192" s="11">
        <v>0</v>
      </c>
      <c r="S192" s="11">
        <v>0</v>
      </c>
      <c r="T192" s="11">
        <v>0</v>
      </c>
      <c r="U192" s="11">
        <v>0</v>
      </c>
      <c r="V192" s="11">
        <v>0</v>
      </c>
      <c r="W192" s="11">
        <v>0</v>
      </c>
      <c r="X192" s="11">
        <v>0</v>
      </c>
      <c r="Y192" s="11">
        <v>0</v>
      </c>
      <c r="Z192" s="11">
        <v>0</v>
      </c>
      <c r="AA192" s="11">
        <v>0</v>
      </c>
      <c r="AB192" s="11">
        <v>0</v>
      </c>
      <c r="AC192" s="11">
        <v>0</v>
      </c>
      <c r="AD192" s="11">
        <v>0</v>
      </c>
      <c r="AE192" s="11">
        <v>0</v>
      </c>
      <c r="AF192" s="11">
        <v>0</v>
      </c>
      <c r="AG192" s="11">
        <v>0</v>
      </c>
      <c r="AH192" s="11">
        <v>0</v>
      </c>
      <c r="AI192" s="69" t="s">
        <v>486</v>
      </c>
      <c r="AJ192" s="69" t="s">
        <v>486</v>
      </c>
      <c r="AK192" s="69" t="s">
        <v>486</v>
      </c>
      <c r="AL192" s="69" t="s">
        <v>486</v>
      </c>
      <c r="AM192" s="1"/>
      <c r="AS192" s="35"/>
    </row>
    <row r="193" spans="1:45" ht="15.5" x14ac:dyDescent="0.35">
      <c r="A193" s="9">
        <v>112</v>
      </c>
      <c r="B193" s="3" t="s">
        <v>392</v>
      </c>
      <c r="C193" s="66" t="s">
        <v>737</v>
      </c>
      <c r="D193" s="3" t="s">
        <v>394</v>
      </c>
      <c r="E193" s="64">
        <v>3.5700000000000003E-2</v>
      </c>
      <c r="F193" s="63">
        <f>1/128</f>
        <v>7.8125E-3</v>
      </c>
      <c r="G193" s="64">
        <f t="shared" si="29"/>
        <v>2.7890625000000002E-4</v>
      </c>
      <c r="H193" s="11">
        <f t="shared" si="30"/>
        <v>4.4254655095849008E-7</v>
      </c>
      <c r="I193" s="9" t="s">
        <v>71</v>
      </c>
      <c r="J193" s="9" t="s">
        <v>449</v>
      </c>
      <c r="K193" s="9" t="s">
        <v>396</v>
      </c>
      <c r="L193" s="11">
        <f t="shared" si="22"/>
        <v>4.4254655095849008E-7</v>
      </c>
      <c r="M193" s="11">
        <f>H193</f>
        <v>4.4254655095849008E-7</v>
      </c>
      <c r="N193" s="11">
        <v>0</v>
      </c>
      <c r="O193" s="11">
        <v>0</v>
      </c>
      <c r="P193" s="11">
        <v>0</v>
      </c>
      <c r="Q193" s="11">
        <v>0</v>
      </c>
      <c r="R193" s="11">
        <v>0</v>
      </c>
      <c r="S193" s="11">
        <v>0</v>
      </c>
      <c r="T193" s="11">
        <v>0</v>
      </c>
      <c r="U193" s="11">
        <v>0</v>
      </c>
      <c r="V193" s="11">
        <v>0</v>
      </c>
      <c r="W193" s="11">
        <v>0</v>
      </c>
      <c r="X193" s="11">
        <v>0</v>
      </c>
      <c r="Y193" s="11">
        <v>0</v>
      </c>
      <c r="Z193" s="11">
        <v>0</v>
      </c>
      <c r="AA193" s="11">
        <v>0</v>
      </c>
      <c r="AB193" s="11">
        <v>0</v>
      </c>
      <c r="AC193" s="11">
        <v>0</v>
      </c>
      <c r="AD193" s="11">
        <v>0</v>
      </c>
      <c r="AE193" s="11">
        <v>0</v>
      </c>
      <c r="AF193" s="11">
        <v>0</v>
      </c>
      <c r="AG193" s="11">
        <v>0</v>
      </c>
      <c r="AH193" s="11">
        <v>0</v>
      </c>
      <c r="AI193" s="69" t="s">
        <v>738</v>
      </c>
      <c r="AJ193" s="69" t="s">
        <v>739</v>
      </c>
      <c r="AK193" s="69" t="s">
        <v>570</v>
      </c>
      <c r="AL193" s="3">
        <v>29708</v>
      </c>
      <c r="AM193" s="1"/>
      <c r="AS193" s="35"/>
    </row>
    <row r="194" spans="1:45" ht="15.5" x14ac:dyDescent="0.35">
      <c r="A194" s="9">
        <v>112</v>
      </c>
      <c r="B194" s="3" t="s">
        <v>392</v>
      </c>
      <c r="C194" s="66" t="s">
        <v>740</v>
      </c>
      <c r="D194" s="3" t="s">
        <v>394</v>
      </c>
      <c r="E194" s="64">
        <v>3.5700000000000003E-2</v>
      </c>
      <c r="F194" s="63">
        <f>1/128</f>
        <v>7.8125E-3</v>
      </c>
      <c r="G194" s="64">
        <f t="shared" si="29"/>
        <v>2.7890625000000002E-4</v>
      </c>
      <c r="H194" s="11">
        <f t="shared" si="30"/>
        <v>4.4254655095849008E-7</v>
      </c>
      <c r="I194" s="9" t="s">
        <v>71</v>
      </c>
      <c r="J194" s="9" t="s">
        <v>449</v>
      </c>
      <c r="K194" s="9" t="s">
        <v>396</v>
      </c>
      <c r="L194" s="11">
        <f t="shared" si="22"/>
        <v>4.4254655095849008E-7</v>
      </c>
      <c r="M194" s="11">
        <f>H194</f>
        <v>4.4254655095849008E-7</v>
      </c>
      <c r="N194" s="11">
        <v>0</v>
      </c>
      <c r="O194" s="11">
        <v>0</v>
      </c>
      <c r="P194" s="11">
        <v>0</v>
      </c>
      <c r="Q194" s="11">
        <v>0</v>
      </c>
      <c r="R194" s="11">
        <v>0</v>
      </c>
      <c r="S194" s="11">
        <v>0</v>
      </c>
      <c r="T194" s="11">
        <v>0</v>
      </c>
      <c r="U194" s="11">
        <v>0</v>
      </c>
      <c r="V194" s="11">
        <v>0</v>
      </c>
      <c r="W194" s="11">
        <v>0</v>
      </c>
      <c r="X194" s="11">
        <v>0</v>
      </c>
      <c r="Y194" s="11">
        <v>0</v>
      </c>
      <c r="Z194" s="11">
        <v>0</v>
      </c>
      <c r="AA194" s="11">
        <v>0</v>
      </c>
      <c r="AB194" s="11">
        <v>0</v>
      </c>
      <c r="AC194" s="11">
        <v>0</v>
      </c>
      <c r="AD194" s="11">
        <v>0</v>
      </c>
      <c r="AE194" s="11">
        <v>0</v>
      </c>
      <c r="AF194" s="11">
        <v>0</v>
      </c>
      <c r="AG194" s="11">
        <v>0</v>
      </c>
      <c r="AH194" s="11">
        <v>0</v>
      </c>
      <c r="AI194" s="69" t="s">
        <v>741</v>
      </c>
      <c r="AJ194" s="69" t="s">
        <v>739</v>
      </c>
      <c r="AK194" s="69" t="s">
        <v>570</v>
      </c>
      <c r="AL194" s="3">
        <v>29707</v>
      </c>
      <c r="AM194" s="1"/>
      <c r="AS194" s="35"/>
    </row>
    <row r="195" spans="1:45" ht="15.5" x14ac:dyDescent="0.35">
      <c r="A195" s="9">
        <v>112</v>
      </c>
      <c r="B195" s="9" t="s">
        <v>392</v>
      </c>
      <c r="C195" s="66" t="s">
        <v>742</v>
      </c>
      <c r="D195" s="3" t="s">
        <v>394</v>
      </c>
      <c r="E195" s="64">
        <v>3.5700000000000003E-2</v>
      </c>
      <c r="F195" s="63">
        <f>1/48</f>
        <v>2.0833333333333332E-2</v>
      </c>
      <c r="G195" s="64">
        <f t="shared" si="29"/>
        <v>7.4375000000000005E-4</v>
      </c>
      <c r="H195" s="11">
        <f t="shared" si="30"/>
        <v>1.1801241358893068E-6</v>
      </c>
      <c r="I195" s="9" t="s">
        <v>71</v>
      </c>
      <c r="J195" s="9" t="s">
        <v>449</v>
      </c>
      <c r="K195" s="9" t="s">
        <v>396</v>
      </c>
      <c r="L195" s="11">
        <f t="shared" si="22"/>
        <v>1.1801241358893068E-6</v>
      </c>
      <c r="M195" s="11">
        <f>H195</f>
        <v>1.1801241358893068E-6</v>
      </c>
      <c r="N195" s="11">
        <v>0</v>
      </c>
      <c r="O195" s="11">
        <v>0</v>
      </c>
      <c r="P195" s="11">
        <v>0</v>
      </c>
      <c r="Q195" s="11">
        <v>0</v>
      </c>
      <c r="R195" s="11">
        <v>0</v>
      </c>
      <c r="S195" s="11">
        <v>0</v>
      </c>
      <c r="T195" s="11">
        <v>0</v>
      </c>
      <c r="U195" s="11">
        <v>0</v>
      </c>
      <c r="V195" s="11">
        <v>0</v>
      </c>
      <c r="W195" s="11">
        <v>0</v>
      </c>
      <c r="X195" s="11">
        <v>0</v>
      </c>
      <c r="Y195" s="11">
        <v>0</v>
      </c>
      <c r="Z195" s="11">
        <v>0</v>
      </c>
      <c r="AA195" s="11">
        <v>0</v>
      </c>
      <c r="AB195" s="11">
        <v>0</v>
      </c>
      <c r="AC195" s="11">
        <v>0</v>
      </c>
      <c r="AD195" s="11">
        <v>0</v>
      </c>
      <c r="AE195" s="11">
        <v>0</v>
      </c>
      <c r="AF195" s="11">
        <v>0</v>
      </c>
      <c r="AG195" s="11">
        <v>0</v>
      </c>
      <c r="AH195" s="11">
        <v>0</v>
      </c>
      <c r="AI195" s="9" t="s">
        <v>743</v>
      </c>
      <c r="AJ195" s="9" t="s">
        <v>395</v>
      </c>
      <c r="AK195" s="9" t="s">
        <v>398</v>
      </c>
      <c r="AL195" s="9">
        <v>43725</v>
      </c>
      <c r="AM195" s="1"/>
      <c r="AS195" s="35"/>
    </row>
    <row r="196" spans="1:45" ht="31" x14ac:dyDescent="0.35">
      <c r="A196" s="9">
        <v>112</v>
      </c>
      <c r="B196" s="3" t="s">
        <v>454</v>
      </c>
      <c r="C196" s="66" t="s">
        <v>744</v>
      </c>
      <c r="D196" s="3" t="s">
        <v>400</v>
      </c>
      <c r="E196" s="64">
        <v>3.5700000000000003E-2</v>
      </c>
      <c r="F196" s="63">
        <f>1/144</f>
        <v>6.9444444444444441E-3</v>
      </c>
      <c r="G196" s="64">
        <f t="shared" si="29"/>
        <v>2.4791666666666668E-4</v>
      </c>
      <c r="H196" s="11">
        <f t="shared" si="30"/>
        <v>3.9337471196310232E-7</v>
      </c>
      <c r="I196" s="9" t="s">
        <v>71</v>
      </c>
      <c r="J196" s="9" t="s">
        <v>449</v>
      </c>
      <c r="K196" s="9" t="s">
        <v>396</v>
      </c>
      <c r="L196" s="11">
        <f t="shared" si="22"/>
        <v>0</v>
      </c>
      <c r="M196" s="11">
        <v>0</v>
      </c>
      <c r="N196" s="11">
        <v>0</v>
      </c>
      <c r="O196" s="11">
        <v>0</v>
      </c>
      <c r="P196" s="11">
        <v>0</v>
      </c>
      <c r="Q196" s="11">
        <v>0</v>
      </c>
      <c r="R196" s="11">
        <v>0</v>
      </c>
      <c r="S196" s="11">
        <v>0</v>
      </c>
      <c r="T196" s="11">
        <v>0</v>
      </c>
      <c r="U196" s="11">
        <v>0</v>
      </c>
      <c r="V196" s="11">
        <v>0</v>
      </c>
      <c r="W196" s="11">
        <v>0</v>
      </c>
      <c r="X196" s="11">
        <v>0</v>
      </c>
      <c r="Y196" s="11">
        <v>0</v>
      </c>
      <c r="Z196" s="11">
        <v>0</v>
      </c>
      <c r="AA196" s="11">
        <v>0</v>
      </c>
      <c r="AB196" s="11">
        <v>0</v>
      </c>
      <c r="AC196" s="11">
        <v>0</v>
      </c>
      <c r="AD196" s="11">
        <v>0</v>
      </c>
      <c r="AE196" s="11">
        <v>0</v>
      </c>
      <c r="AF196" s="11">
        <v>0</v>
      </c>
      <c r="AG196" s="11">
        <v>0</v>
      </c>
      <c r="AH196" s="11">
        <v>0</v>
      </c>
      <c r="AI196" s="69" t="s">
        <v>745</v>
      </c>
      <c r="AJ196" s="69" t="s">
        <v>746</v>
      </c>
      <c r="AK196" s="69" t="s">
        <v>659</v>
      </c>
      <c r="AL196" s="3">
        <v>91001</v>
      </c>
      <c r="AM196" s="1"/>
      <c r="AS196" s="35"/>
    </row>
    <row r="197" spans="1:45" ht="31" x14ac:dyDescent="0.35">
      <c r="A197" s="9">
        <v>112</v>
      </c>
      <c r="B197" s="3" t="s">
        <v>454</v>
      </c>
      <c r="C197" s="66" t="s">
        <v>747</v>
      </c>
      <c r="D197" s="3" t="s">
        <v>400</v>
      </c>
      <c r="E197" s="64">
        <v>3.5700000000000003E-2</v>
      </c>
      <c r="F197" s="63">
        <f>1/144</f>
        <v>6.9444444444444441E-3</v>
      </c>
      <c r="G197" s="64">
        <f t="shared" si="29"/>
        <v>2.4791666666666668E-4</v>
      </c>
      <c r="H197" s="11">
        <f t="shared" si="30"/>
        <v>3.9337471196310232E-7</v>
      </c>
      <c r="I197" s="9" t="s">
        <v>71</v>
      </c>
      <c r="J197" s="9" t="s">
        <v>449</v>
      </c>
      <c r="K197" s="9" t="s">
        <v>396</v>
      </c>
      <c r="L197" s="11">
        <f t="shared" si="22"/>
        <v>0</v>
      </c>
      <c r="M197" s="11">
        <v>0</v>
      </c>
      <c r="N197" s="11">
        <v>0</v>
      </c>
      <c r="O197" s="11">
        <v>0</v>
      </c>
      <c r="P197" s="11">
        <v>0</v>
      </c>
      <c r="Q197" s="11">
        <v>0</v>
      </c>
      <c r="R197" s="11">
        <v>0</v>
      </c>
      <c r="S197" s="11">
        <v>0</v>
      </c>
      <c r="T197" s="11">
        <v>0</v>
      </c>
      <c r="U197" s="11">
        <v>0</v>
      </c>
      <c r="V197" s="11">
        <v>0</v>
      </c>
      <c r="W197" s="11">
        <v>0</v>
      </c>
      <c r="X197" s="11">
        <v>0</v>
      </c>
      <c r="Y197" s="11">
        <v>0</v>
      </c>
      <c r="Z197" s="11">
        <v>0</v>
      </c>
      <c r="AA197" s="11">
        <v>0</v>
      </c>
      <c r="AB197" s="11">
        <v>0</v>
      </c>
      <c r="AC197" s="11">
        <v>0</v>
      </c>
      <c r="AD197" s="11">
        <v>0</v>
      </c>
      <c r="AE197" s="11">
        <v>0</v>
      </c>
      <c r="AF197" s="11">
        <v>0</v>
      </c>
      <c r="AG197" s="11">
        <v>0</v>
      </c>
      <c r="AH197" s="11">
        <v>0</v>
      </c>
      <c r="AI197" s="69" t="s">
        <v>486</v>
      </c>
      <c r="AJ197" s="69" t="s">
        <v>486</v>
      </c>
      <c r="AK197" s="69" t="s">
        <v>486</v>
      </c>
      <c r="AL197" s="69" t="s">
        <v>486</v>
      </c>
      <c r="AM197" s="1"/>
      <c r="AS197" s="35"/>
    </row>
    <row r="198" spans="1:45" ht="31" x14ac:dyDescent="0.35">
      <c r="A198" s="9">
        <v>112</v>
      </c>
      <c r="B198" s="3" t="s">
        <v>454</v>
      </c>
      <c r="C198" s="66" t="s">
        <v>748</v>
      </c>
      <c r="D198" s="3" t="s">
        <v>400</v>
      </c>
      <c r="E198" s="64">
        <v>3.5700000000000003E-2</v>
      </c>
      <c r="F198" s="63">
        <f>1/144</f>
        <v>6.9444444444444441E-3</v>
      </c>
      <c r="G198" s="64">
        <f t="shared" si="29"/>
        <v>2.4791666666666668E-4</v>
      </c>
      <c r="H198" s="11">
        <f t="shared" si="30"/>
        <v>3.9337471196310232E-7</v>
      </c>
      <c r="I198" s="9" t="s">
        <v>71</v>
      </c>
      <c r="J198" s="9" t="s">
        <v>449</v>
      </c>
      <c r="K198" s="9" t="s">
        <v>396</v>
      </c>
      <c r="L198" s="11">
        <f t="shared" si="22"/>
        <v>0</v>
      </c>
      <c r="M198" s="11">
        <v>0</v>
      </c>
      <c r="N198" s="11">
        <v>0</v>
      </c>
      <c r="O198" s="11">
        <v>0</v>
      </c>
      <c r="P198" s="11">
        <v>0</v>
      </c>
      <c r="Q198" s="11">
        <v>0</v>
      </c>
      <c r="R198" s="11">
        <v>0</v>
      </c>
      <c r="S198" s="11">
        <v>0</v>
      </c>
      <c r="T198" s="11">
        <v>0</v>
      </c>
      <c r="U198" s="11">
        <v>0</v>
      </c>
      <c r="V198" s="11">
        <v>0</v>
      </c>
      <c r="W198" s="11">
        <v>0</v>
      </c>
      <c r="X198" s="11">
        <v>0</v>
      </c>
      <c r="Y198" s="11">
        <v>0</v>
      </c>
      <c r="Z198" s="11">
        <v>0</v>
      </c>
      <c r="AA198" s="11">
        <v>0</v>
      </c>
      <c r="AB198" s="11">
        <v>0</v>
      </c>
      <c r="AC198" s="11">
        <v>0</v>
      </c>
      <c r="AD198" s="11">
        <v>0</v>
      </c>
      <c r="AE198" s="11">
        <v>0</v>
      </c>
      <c r="AF198" s="11">
        <v>0</v>
      </c>
      <c r="AG198" s="11">
        <v>0</v>
      </c>
      <c r="AH198" s="11">
        <v>0</v>
      </c>
      <c r="AI198" s="69" t="s">
        <v>749</v>
      </c>
      <c r="AJ198" s="69" t="s">
        <v>750</v>
      </c>
      <c r="AK198" s="69" t="s">
        <v>570</v>
      </c>
      <c r="AL198" s="3">
        <v>29707</v>
      </c>
      <c r="AM198" s="1"/>
      <c r="AS198" s="35"/>
    </row>
    <row r="199" spans="1:45" ht="15.5" x14ac:dyDescent="0.35">
      <c r="A199" s="9">
        <v>113</v>
      </c>
      <c r="B199" s="9" t="s">
        <v>392</v>
      </c>
      <c r="C199" s="66" t="s">
        <v>740</v>
      </c>
      <c r="D199" s="3" t="s">
        <v>394</v>
      </c>
      <c r="E199" s="64">
        <v>0.12669</v>
      </c>
      <c r="F199" s="63">
        <f>1/128</f>
        <v>7.8125E-3</v>
      </c>
      <c r="G199" s="64">
        <f t="shared" si="29"/>
        <v>9.8976562499999998E-4</v>
      </c>
      <c r="H199" s="11">
        <f t="shared" si="30"/>
        <v>1.5704824241157172E-6</v>
      </c>
      <c r="I199" s="9" t="s">
        <v>320</v>
      </c>
      <c r="J199" s="9" t="s">
        <v>449</v>
      </c>
      <c r="K199" s="9" t="s">
        <v>396</v>
      </c>
      <c r="L199" s="11">
        <f t="shared" si="22"/>
        <v>1.5704824241157172E-6</v>
      </c>
      <c r="M199" s="11">
        <f>H199</f>
        <v>1.5704824241157172E-6</v>
      </c>
      <c r="N199" s="11">
        <v>0</v>
      </c>
      <c r="O199" s="11">
        <v>0</v>
      </c>
      <c r="P199" s="11">
        <v>0</v>
      </c>
      <c r="Q199" s="11">
        <v>0</v>
      </c>
      <c r="R199" s="11">
        <v>0</v>
      </c>
      <c r="S199" s="11">
        <v>0</v>
      </c>
      <c r="T199" s="11">
        <v>0</v>
      </c>
      <c r="U199" s="11">
        <v>0</v>
      </c>
      <c r="V199" s="11">
        <v>0</v>
      </c>
      <c r="W199" s="11">
        <v>0</v>
      </c>
      <c r="X199" s="11">
        <v>0</v>
      </c>
      <c r="Y199" s="11">
        <v>0</v>
      </c>
      <c r="Z199" s="11">
        <v>0</v>
      </c>
      <c r="AA199" s="11">
        <v>0</v>
      </c>
      <c r="AB199" s="11">
        <v>0</v>
      </c>
      <c r="AC199" s="11">
        <v>0</v>
      </c>
      <c r="AD199" s="11">
        <v>0</v>
      </c>
      <c r="AE199" s="11">
        <v>0</v>
      </c>
      <c r="AF199" s="11">
        <v>0</v>
      </c>
      <c r="AG199" s="11">
        <v>0</v>
      </c>
      <c r="AH199" s="11">
        <v>0</v>
      </c>
      <c r="AI199" s="69" t="s">
        <v>741</v>
      </c>
      <c r="AJ199" s="69" t="s">
        <v>739</v>
      </c>
      <c r="AK199" s="69" t="s">
        <v>570</v>
      </c>
      <c r="AL199" s="3">
        <v>29707</v>
      </c>
      <c r="AM199" s="30"/>
      <c r="AS199" s="35"/>
    </row>
    <row r="200" spans="1:45" ht="31" x14ac:dyDescent="0.35">
      <c r="A200" s="9">
        <v>113</v>
      </c>
      <c r="B200" s="9" t="s">
        <v>454</v>
      </c>
      <c r="C200" s="66" t="s">
        <v>744</v>
      </c>
      <c r="D200" s="9" t="s">
        <v>400</v>
      </c>
      <c r="E200" s="64">
        <v>0.12669</v>
      </c>
      <c r="F200" s="63">
        <f>1/144</f>
        <v>6.9444444444444441E-3</v>
      </c>
      <c r="G200" s="64">
        <f t="shared" si="29"/>
        <v>8.7979166666666663E-4</v>
      </c>
      <c r="H200" s="11">
        <f t="shared" si="30"/>
        <v>1.3959843769917487E-6</v>
      </c>
      <c r="I200" s="9" t="s">
        <v>320</v>
      </c>
      <c r="J200" s="9" t="s">
        <v>449</v>
      </c>
      <c r="K200" s="9" t="s">
        <v>396</v>
      </c>
      <c r="L200" s="11">
        <f t="shared" si="22"/>
        <v>0</v>
      </c>
      <c r="M200" s="11">
        <v>0</v>
      </c>
      <c r="N200" s="11">
        <v>0</v>
      </c>
      <c r="O200" s="11">
        <v>0</v>
      </c>
      <c r="P200" s="11">
        <v>0</v>
      </c>
      <c r="Q200" s="11">
        <v>0</v>
      </c>
      <c r="R200" s="11">
        <v>0</v>
      </c>
      <c r="S200" s="11">
        <v>0</v>
      </c>
      <c r="T200" s="11">
        <v>0</v>
      </c>
      <c r="U200" s="11">
        <v>0</v>
      </c>
      <c r="V200" s="11">
        <v>0</v>
      </c>
      <c r="W200" s="11">
        <v>0</v>
      </c>
      <c r="X200" s="11">
        <v>0</v>
      </c>
      <c r="Y200" s="11">
        <v>0</v>
      </c>
      <c r="Z200" s="11">
        <v>0</v>
      </c>
      <c r="AA200" s="11">
        <v>0</v>
      </c>
      <c r="AB200" s="11">
        <v>0</v>
      </c>
      <c r="AC200" s="11">
        <v>0</v>
      </c>
      <c r="AD200" s="11">
        <v>0</v>
      </c>
      <c r="AE200" s="11">
        <v>0</v>
      </c>
      <c r="AF200" s="11">
        <v>0</v>
      </c>
      <c r="AG200" s="11">
        <v>0</v>
      </c>
      <c r="AH200" s="11">
        <v>0</v>
      </c>
      <c r="AI200" s="69" t="s">
        <v>745</v>
      </c>
      <c r="AJ200" s="69" t="s">
        <v>746</v>
      </c>
      <c r="AK200" s="69" t="s">
        <v>659</v>
      </c>
      <c r="AL200" s="3">
        <v>91001</v>
      </c>
      <c r="AM200" s="30"/>
      <c r="AS200" s="35"/>
    </row>
    <row r="201" spans="1:45" ht="31" x14ac:dyDescent="0.35">
      <c r="A201" s="9">
        <v>113</v>
      </c>
      <c r="B201" s="9" t="s">
        <v>454</v>
      </c>
      <c r="C201" s="66" t="s">
        <v>748</v>
      </c>
      <c r="D201" s="9" t="s">
        <v>400</v>
      </c>
      <c r="E201" s="64">
        <v>0.12669</v>
      </c>
      <c r="F201" s="63">
        <f>1/144</f>
        <v>6.9444444444444441E-3</v>
      </c>
      <c r="G201" s="64">
        <f t="shared" si="29"/>
        <v>8.7979166666666663E-4</v>
      </c>
      <c r="H201" s="11">
        <f t="shared" si="30"/>
        <v>1.3959843769917487E-6</v>
      </c>
      <c r="I201" s="9" t="s">
        <v>320</v>
      </c>
      <c r="J201" s="9" t="s">
        <v>449</v>
      </c>
      <c r="K201" s="9" t="s">
        <v>396</v>
      </c>
      <c r="L201" s="11">
        <f t="shared" ref="L201:L264" si="31">M201+N201+O201+P201</f>
        <v>0</v>
      </c>
      <c r="M201" s="11">
        <v>0</v>
      </c>
      <c r="N201" s="11">
        <v>0</v>
      </c>
      <c r="O201" s="11">
        <v>0</v>
      </c>
      <c r="P201" s="11">
        <v>0</v>
      </c>
      <c r="Q201" s="11">
        <v>0</v>
      </c>
      <c r="R201" s="11">
        <v>0</v>
      </c>
      <c r="S201" s="11">
        <v>0</v>
      </c>
      <c r="T201" s="11">
        <v>0</v>
      </c>
      <c r="U201" s="11">
        <v>0</v>
      </c>
      <c r="V201" s="11">
        <v>0</v>
      </c>
      <c r="W201" s="11">
        <v>0</v>
      </c>
      <c r="X201" s="11">
        <v>0</v>
      </c>
      <c r="Y201" s="11">
        <v>0</v>
      </c>
      <c r="Z201" s="11">
        <v>0</v>
      </c>
      <c r="AA201" s="11">
        <v>0</v>
      </c>
      <c r="AB201" s="11">
        <v>0</v>
      </c>
      <c r="AC201" s="11">
        <v>0</v>
      </c>
      <c r="AD201" s="11">
        <v>0</v>
      </c>
      <c r="AE201" s="11">
        <v>0</v>
      </c>
      <c r="AF201" s="11">
        <v>0</v>
      </c>
      <c r="AG201" s="11">
        <v>0</v>
      </c>
      <c r="AH201" s="11">
        <v>0</v>
      </c>
      <c r="AI201" s="69" t="s">
        <v>749</v>
      </c>
      <c r="AJ201" s="69" t="s">
        <v>750</v>
      </c>
      <c r="AK201" s="69" t="s">
        <v>570</v>
      </c>
      <c r="AL201" s="3">
        <v>29707</v>
      </c>
      <c r="AM201" s="30"/>
      <c r="AS201" s="35"/>
    </row>
    <row r="202" spans="1:45" ht="15.5" x14ac:dyDescent="0.35">
      <c r="A202" s="9">
        <v>113</v>
      </c>
      <c r="B202" s="3" t="s">
        <v>392</v>
      </c>
      <c r="C202" s="66" t="s">
        <v>717</v>
      </c>
      <c r="D202" s="3" t="s">
        <v>394</v>
      </c>
      <c r="E202" s="64">
        <v>0.12669</v>
      </c>
      <c r="F202" s="63">
        <f>43/48</f>
        <v>0.89583333333333337</v>
      </c>
      <c r="G202" s="64">
        <f t="shared" si="29"/>
        <v>0.113493125</v>
      </c>
      <c r="H202" s="11">
        <f t="shared" si="30"/>
        <v>1.8008198463193557E-4</v>
      </c>
      <c r="I202" s="9" t="s">
        <v>320</v>
      </c>
      <c r="J202" s="9" t="s">
        <v>449</v>
      </c>
      <c r="K202" s="9" t="s">
        <v>396</v>
      </c>
      <c r="L202" s="11">
        <f t="shared" si="31"/>
        <v>1.8008198463193557E-4</v>
      </c>
      <c r="M202" s="11">
        <f t="shared" ref="M202:M207" si="32">H202</f>
        <v>1.8008198463193557E-4</v>
      </c>
      <c r="N202" s="11">
        <v>0</v>
      </c>
      <c r="O202" s="11">
        <v>0</v>
      </c>
      <c r="P202" s="11">
        <v>0</v>
      </c>
      <c r="Q202" s="11">
        <v>0</v>
      </c>
      <c r="R202" s="11">
        <v>0</v>
      </c>
      <c r="S202" s="11">
        <v>0</v>
      </c>
      <c r="T202" s="11">
        <v>0</v>
      </c>
      <c r="U202" s="11">
        <v>0</v>
      </c>
      <c r="V202" s="11">
        <v>0</v>
      </c>
      <c r="W202" s="11">
        <v>0</v>
      </c>
      <c r="X202" s="11">
        <v>0</v>
      </c>
      <c r="Y202" s="11">
        <v>0</v>
      </c>
      <c r="Z202" s="11">
        <v>0</v>
      </c>
      <c r="AA202" s="11">
        <v>0</v>
      </c>
      <c r="AB202" s="11">
        <v>0</v>
      </c>
      <c r="AC202" s="11">
        <v>0</v>
      </c>
      <c r="AD202" s="11">
        <v>0</v>
      </c>
      <c r="AE202" s="11">
        <v>0</v>
      </c>
      <c r="AF202" s="11">
        <v>0</v>
      </c>
      <c r="AG202" s="11">
        <v>0</v>
      </c>
      <c r="AH202" s="11">
        <v>0</v>
      </c>
      <c r="AI202" s="9" t="s">
        <v>718</v>
      </c>
      <c r="AJ202" s="9" t="s">
        <v>710</v>
      </c>
      <c r="AK202" s="9" t="s">
        <v>398</v>
      </c>
      <c r="AL202" s="3">
        <v>43750</v>
      </c>
      <c r="AM202" s="30"/>
      <c r="AS202" s="35"/>
    </row>
    <row r="203" spans="1:45" ht="15.5" x14ac:dyDescent="0.35">
      <c r="A203" s="9">
        <v>113</v>
      </c>
      <c r="B203" s="9" t="s">
        <v>392</v>
      </c>
      <c r="C203" s="66" t="s">
        <v>742</v>
      </c>
      <c r="D203" s="3" t="s">
        <v>394</v>
      </c>
      <c r="E203" s="64">
        <v>0.12669</v>
      </c>
      <c r="F203" s="63">
        <f>1/48</f>
        <v>2.0833333333333332E-2</v>
      </c>
      <c r="G203" s="64">
        <f t="shared" si="29"/>
        <v>2.6393749999999998E-3</v>
      </c>
      <c r="H203" s="11">
        <f t="shared" si="30"/>
        <v>4.1879531309752453E-6</v>
      </c>
      <c r="I203" s="9" t="s">
        <v>320</v>
      </c>
      <c r="J203" s="9" t="s">
        <v>449</v>
      </c>
      <c r="K203" s="9" t="s">
        <v>396</v>
      </c>
      <c r="L203" s="11">
        <f t="shared" si="31"/>
        <v>4.1879531309752453E-6</v>
      </c>
      <c r="M203" s="11">
        <f t="shared" si="32"/>
        <v>4.1879531309752453E-6</v>
      </c>
      <c r="N203" s="11">
        <v>0</v>
      </c>
      <c r="O203" s="11">
        <v>0</v>
      </c>
      <c r="P203" s="11">
        <v>0</v>
      </c>
      <c r="Q203" s="11">
        <v>0</v>
      </c>
      <c r="R203" s="11">
        <v>0</v>
      </c>
      <c r="S203" s="11">
        <v>0</v>
      </c>
      <c r="T203" s="11">
        <v>0</v>
      </c>
      <c r="U203" s="11">
        <v>0</v>
      </c>
      <c r="V203" s="11">
        <v>0</v>
      </c>
      <c r="W203" s="11">
        <v>0</v>
      </c>
      <c r="X203" s="11">
        <v>0</v>
      </c>
      <c r="Y203" s="11">
        <v>0</v>
      </c>
      <c r="Z203" s="11">
        <v>0</v>
      </c>
      <c r="AA203" s="11">
        <v>0</v>
      </c>
      <c r="AB203" s="11">
        <v>0</v>
      </c>
      <c r="AC203" s="11">
        <v>0</v>
      </c>
      <c r="AD203" s="11">
        <v>0</v>
      </c>
      <c r="AE203" s="11">
        <v>0</v>
      </c>
      <c r="AF203" s="11">
        <v>0</v>
      </c>
      <c r="AG203" s="11">
        <v>0</v>
      </c>
      <c r="AH203" s="11">
        <v>0</v>
      </c>
      <c r="AI203" s="9" t="s">
        <v>743</v>
      </c>
      <c r="AJ203" s="9" t="s">
        <v>395</v>
      </c>
      <c r="AK203" s="9" t="s">
        <v>398</v>
      </c>
      <c r="AL203" s="9">
        <v>43725</v>
      </c>
      <c r="AM203" s="30"/>
      <c r="AS203" s="35"/>
    </row>
    <row r="204" spans="1:45" ht="15.5" x14ac:dyDescent="0.35">
      <c r="A204" s="9">
        <v>113</v>
      </c>
      <c r="B204" s="3" t="s">
        <v>392</v>
      </c>
      <c r="C204" s="66" t="s">
        <v>732</v>
      </c>
      <c r="D204" s="3" t="s">
        <v>394</v>
      </c>
      <c r="E204" s="64">
        <v>0.12669</v>
      </c>
      <c r="F204" s="63">
        <f>1/192</f>
        <v>5.208333333333333E-3</v>
      </c>
      <c r="G204" s="64">
        <f t="shared" si="29"/>
        <v>6.5984374999999995E-4</v>
      </c>
      <c r="H204" s="11">
        <f t="shared" si="30"/>
        <v>1.0469882827438113E-6</v>
      </c>
      <c r="I204" s="9" t="s">
        <v>320</v>
      </c>
      <c r="J204" s="9" t="s">
        <v>449</v>
      </c>
      <c r="K204" s="9" t="s">
        <v>396</v>
      </c>
      <c r="L204" s="11">
        <f t="shared" si="31"/>
        <v>1.0469882827438113E-6</v>
      </c>
      <c r="M204" s="11">
        <f t="shared" si="32"/>
        <v>1.0469882827438113E-6</v>
      </c>
      <c r="N204" s="11">
        <v>0</v>
      </c>
      <c r="O204" s="11">
        <v>0</v>
      </c>
      <c r="P204" s="11">
        <v>0</v>
      </c>
      <c r="Q204" s="11">
        <v>0</v>
      </c>
      <c r="R204" s="11">
        <v>0</v>
      </c>
      <c r="S204" s="11">
        <v>0</v>
      </c>
      <c r="T204" s="11">
        <v>0</v>
      </c>
      <c r="U204" s="11">
        <v>0</v>
      </c>
      <c r="V204" s="11">
        <v>0</v>
      </c>
      <c r="W204" s="11">
        <v>0</v>
      </c>
      <c r="X204" s="11">
        <v>0</v>
      </c>
      <c r="Y204" s="11">
        <v>0</v>
      </c>
      <c r="Z204" s="11">
        <v>0</v>
      </c>
      <c r="AA204" s="11">
        <v>0</v>
      </c>
      <c r="AB204" s="11">
        <v>0</v>
      </c>
      <c r="AC204" s="11">
        <v>0</v>
      </c>
      <c r="AD204" s="11">
        <v>0</v>
      </c>
      <c r="AE204" s="11">
        <v>0</v>
      </c>
      <c r="AF204" s="11">
        <v>0</v>
      </c>
      <c r="AG204" s="11">
        <v>0</v>
      </c>
      <c r="AH204" s="11">
        <v>0</v>
      </c>
      <c r="AI204" s="69" t="s">
        <v>733</v>
      </c>
      <c r="AJ204" s="69" t="s">
        <v>734</v>
      </c>
      <c r="AK204" s="69" t="s">
        <v>735</v>
      </c>
      <c r="AL204" s="3">
        <v>27707</v>
      </c>
      <c r="AM204" s="30"/>
      <c r="AS204" s="35"/>
    </row>
    <row r="205" spans="1:45" ht="15.5" x14ac:dyDescent="0.35">
      <c r="A205" s="9">
        <v>113</v>
      </c>
      <c r="B205" s="3" t="s">
        <v>392</v>
      </c>
      <c r="C205" s="66" t="s">
        <v>729</v>
      </c>
      <c r="D205" s="3" t="s">
        <v>394</v>
      </c>
      <c r="E205" s="64">
        <v>0.12669</v>
      </c>
      <c r="F205" s="63">
        <f>1/192</f>
        <v>5.208333333333333E-3</v>
      </c>
      <c r="G205" s="64">
        <f t="shared" si="29"/>
        <v>6.5984374999999995E-4</v>
      </c>
      <c r="H205" s="11">
        <f t="shared" si="30"/>
        <v>1.0469882827438113E-6</v>
      </c>
      <c r="I205" s="9" t="s">
        <v>320</v>
      </c>
      <c r="J205" s="9" t="s">
        <v>449</v>
      </c>
      <c r="K205" s="9" t="s">
        <v>396</v>
      </c>
      <c r="L205" s="11">
        <f t="shared" si="31"/>
        <v>1.0469882827438113E-6</v>
      </c>
      <c r="M205" s="11">
        <f t="shared" si="32"/>
        <v>1.0469882827438113E-6</v>
      </c>
      <c r="N205" s="11">
        <v>0</v>
      </c>
      <c r="O205" s="11">
        <v>0</v>
      </c>
      <c r="P205" s="11">
        <v>0</v>
      </c>
      <c r="Q205" s="11">
        <v>0</v>
      </c>
      <c r="R205" s="11">
        <v>0</v>
      </c>
      <c r="S205" s="11">
        <v>0</v>
      </c>
      <c r="T205" s="11">
        <v>0</v>
      </c>
      <c r="U205" s="11">
        <v>0</v>
      </c>
      <c r="V205" s="11">
        <v>0</v>
      </c>
      <c r="W205" s="11">
        <v>0</v>
      </c>
      <c r="X205" s="11">
        <v>0</v>
      </c>
      <c r="Y205" s="11">
        <v>0</v>
      </c>
      <c r="Z205" s="11">
        <v>0</v>
      </c>
      <c r="AA205" s="11">
        <v>0</v>
      </c>
      <c r="AB205" s="11">
        <v>0</v>
      </c>
      <c r="AC205" s="11">
        <v>0</v>
      </c>
      <c r="AD205" s="11">
        <v>0</v>
      </c>
      <c r="AE205" s="11">
        <v>0</v>
      </c>
      <c r="AF205" s="11">
        <v>0</v>
      </c>
      <c r="AG205" s="11">
        <v>0</v>
      </c>
      <c r="AH205" s="11">
        <v>0</v>
      </c>
      <c r="AI205" s="69" t="s">
        <v>730</v>
      </c>
      <c r="AJ205" s="69" t="s">
        <v>731</v>
      </c>
      <c r="AK205" s="69" t="s">
        <v>667</v>
      </c>
      <c r="AL205" s="3">
        <v>15143</v>
      </c>
      <c r="AM205" s="30"/>
      <c r="AS205" s="35"/>
    </row>
    <row r="206" spans="1:45" ht="15.5" x14ac:dyDescent="0.35">
      <c r="A206" s="9">
        <v>113</v>
      </c>
      <c r="B206" s="3" t="s">
        <v>392</v>
      </c>
      <c r="C206" s="66" t="s">
        <v>724</v>
      </c>
      <c r="D206" s="3" t="s">
        <v>394</v>
      </c>
      <c r="E206" s="64">
        <v>0.12669</v>
      </c>
      <c r="F206" s="63">
        <f>1/192</f>
        <v>5.208333333333333E-3</v>
      </c>
      <c r="G206" s="64">
        <f t="shared" si="29"/>
        <v>6.5984374999999995E-4</v>
      </c>
      <c r="H206" s="11">
        <f t="shared" si="30"/>
        <v>1.0469882827438113E-6</v>
      </c>
      <c r="I206" s="9" t="s">
        <v>320</v>
      </c>
      <c r="J206" s="9" t="s">
        <v>449</v>
      </c>
      <c r="K206" s="9" t="s">
        <v>396</v>
      </c>
      <c r="L206" s="11">
        <f t="shared" si="31"/>
        <v>1.0469882827438113E-6</v>
      </c>
      <c r="M206" s="11">
        <f t="shared" si="32"/>
        <v>1.0469882827438113E-6</v>
      </c>
      <c r="N206" s="11">
        <v>0</v>
      </c>
      <c r="O206" s="11">
        <v>0</v>
      </c>
      <c r="P206" s="11">
        <v>0</v>
      </c>
      <c r="Q206" s="11">
        <v>0</v>
      </c>
      <c r="R206" s="11">
        <v>0</v>
      </c>
      <c r="S206" s="11">
        <v>0</v>
      </c>
      <c r="T206" s="11">
        <v>0</v>
      </c>
      <c r="U206" s="11">
        <v>0</v>
      </c>
      <c r="V206" s="11">
        <v>0</v>
      </c>
      <c r="W206" s="11">
        <v>0</v>
      </c>
      <c r="X206" s="11">
        <v>0</v>
      </c>
      <c r="Y206" s="11">
        <v>0</v>
      </c>
      <c r="Z206" s="11">
        <v>0</v>
      </c>
      <c r="AA206" s="11">
        <v>0</v>
      </c>
      <c r="AB206" s="11">
        <v>0</v>
      </c>
      <c r="AC206" s="11">
        <v>0</v>
      </c>
      <c r="AD206" s="11">
        <v>0</v>
      </c>
      <c r="AE206" s="11">
        <v>0</v>
      </c>
      <c r="AF206" s="11">
        <v>0</v>
      </c>
      <c r="AG206" s="11">
        <v>0</v>
      </c>
      <c r="AH206" s="11">
        <v>0</v>
      </c>
      <c r="AI206" s="9" t="s">
        <v>725</v>
      </c>
      <c r="AJ206" s="9" t="s">
        <v>726</v>
      </c>
      <c r="AK206" s="9" t="s">
        <v>727</v>
      </c>
      <c r="AL206" s="72" t="s">
        <v>728</v>
      </c>
      <c r="AM206" s="30"/>
      <c r="AS206" s="35"/>
    </row>
    <row r="207" spans="1:45" ht="15.5" x14ac:dyDescent="0.35">
      <c r="A207" s="9">
        <v>113</v>
      </c>
      <c r="B207" s="3" t="s">
        <v>392</v>
      </c>
      <c r="C207" s="66" t="s">
        <v>737</v>
      </c>
      <c r="D207" s="3" t="s">
        <v>394</v>
      </c>
      <c r="E207" s="64">
        <v>0.12669</v>
      </c>
      <c r="F207" s="63">
        <f>1/128</f>
        <v>7.8125E-3</v>
      </c>
      <c r="G207" s="64">
        <f t="shared" si="29"/>
        <v>9.8976562499999998E-4</v>
      </c>
      <c r="H207" s="11">
        <f t="shared" si="30"/>
        <v>1.5704824241157172E-6</v>
      </c>
      <c r="I207" s="9" t="s">
        <v>320</v>
      </c>
      <c r="J207" s="9" t="s">
        <v>449</v>
      </c>
      <c r="K207" s="9" t="s">
        <v>396</v>
      </c>
      <c r="L207" s="11">
        <f t="shared" si="31"/>
        <v>1.5704824241157172E-6</v>
      </c>
      <c r="M207" s="11">
        <f t="shared" si="32"/>
        <v>1.5704824241157172E-6</v>
      </c>
      <c r="N207" s="11">
        <v>0</v>
      </c>
      <c r="O207" s="11">
        <v>0</v>
      </c>
      <c r="P207" s="11">
        <v>0</v>
      </c>
      <c r="Q207" s="11">
        <v>0</v>
      </c>
      <c r="R207" s="11">
        <v>0</v>
      </c>
      <c r="S207" s="11">
        <v>0</v>
      </c>
      <c r="T207" s="11">
        <v>0</v>
      </c>
      <c r="U207" s="11">
        <v>0</v>
      </c>
      <c r="V207" s="11">
        <v>0</v>
      </c>
      <c r="W207" s="11">
        <v>0</v>
      </c>
      <c r="X207" s="11">
        <v>0</v>
      </c>
      <c r="Y207" s="11">
        <v>0</v>
      </c>
      <c r="Z207" s="11">
        <v>0</v>
      </c>
      <c r="AA207" s="11">
        <v>0</v>
      </c>
      <c r="AB207" s="11">
        <v>0</v>
      </c>
      <c r="AC207" s="11">
        <v>0</v>
      </c>
      <c r="AD207" s="11">
        <v>0</v>
      </c>
      <c r="AE207" s="11">
        <v>0</v>
      </c>
      <c r="AF207" s="11">
        <v>0</v>
      </c>
      <c r="AG207" s="11">
        <v>0</v>
      </c>
      <c r="AH207" s="11">
        <v>0</v>
      </c>
      <c r="AI207" s="69" t="s">
        <v>738</v>
      </c>
      <c r="AJ207" s="69" t="s">
        <v>739</v>
      </c>
      <c r="AK207" s="69" t="s">
        <v>570</v>
      </c>
      <c r="AL207" s="3">
        <v>29708</v>
      </c>
      <c r="AM207" s="30"/>
      <c r="AS207" s="35"/>
    </row>
    <row r="208" spans="1:45" ht="31" x14ac:dyDescent="0.35">
      <c r="A208" s="9">
        <v>113</v>
      </c>
      <c r="B208" s="9" t="s">
        <v>454</v>
      </c>
      <c r="C208" s="66" t="s">
        <v>736</v>
      </c>
      <c r="D208" s="9" t="s">
        <v>400</v>
      </c>
      <c r="E208" s="64">
        <v>0.12669</v>
      </c>
      <c r="F208" s="63">
        <f>1/64</f>
        <v>1.5625E-2</v>
      </c>
      <c r="G208" s="64">
        <f t="shared" si="29"/>
        <v>1.97953125E-3</v>
      </c>
      <c r="H208" s="11">
        <f t="shared" si="30"/>
        <v>3.1409648482314344E-6</v>
      </c>
      <c r="I208" s="9" t="s">
        <v>320</v>
      </c>
      <c r="J208" s="9" t="s">
        <v>449</v>
      </c>
      <c r="K208" s="9" t="s">
        <v>396</v>
      </c>
      <c r="L208" s="11">
        <f t="shared" si="31"/>
        <v>0</v>
      </c>
      <c r="M208" s="11">
        <v>0</v>
      </c>
      <c r="N208" s="11">
        <v>0</v>
      </c>
      <c r="O208" s="11">
        <v>0</v>
      </c>
      <c r="P208" s="11">
        <v>0</v>
      </c>
      <c r="Q208" s="11">
        <v>0</v>
      </c>
      <c r="R208" s="11">
        <v>0</v>
      </c>
      <c r="S208" s="11">
        <v>0</v>
      </c>
      <c r="T208" s="11">
        <v>0</v>
      </c>
      <c r="U208" s="11">
        <v>0</v>
      </c>
      <c r="V208" s="11">
        <v>0</v>
      </c>
      <c r="W208" s="11">
        <v>0</v>
      </c>
      <c r="X208" s="11">
        <v>0</v>
      </c>
      <c r="Y208" s="11">
        <v>0</v>
      </c>
      <c r="Z208" s="11">
        <v>0</v>
      </c>
      <c r="AA208" s="11">
        <v>0</v>
      </c>
      <c r="AB208" s="11">
        <v>0</v>
      </c>
      <c r="AC208" s="11">
        <v>0</v>
      </c>
      <c r="AD208" s="11">
        <v>0</v>
      </c>
      <c r="AE208" s="11">
        <v>0</v>
      </c>
      <c r="AF208" s="11">
        <v>0</v>
      </c>
      <c r="AG208" s="11">
        <v>0</v>
      </c>
      <c r="AH208" s="11">
        <v>0</v>
      </c>
      <c r="AI208" s="69" t="s">
        <v>486</v>
      </c>
      <c r="AJ208" s="69" t="s">
        <v>486</v>
      </c>
      <c r="AK208" s="69" t="s">
        <v>486</v>
      </c>
      <c r="AL208" s="69" t="s">
        <v>486</v>
      </c>
      <c r="AM208" s="30"/>
      <c r="AS208" s="35"/>
    </row>
    <row r="209" spans="1:45" ht="31" x14ac:dyDescent="0.35">
      <c r="A209" s="9">
        <v>113</v>
      </c>
      <c r="B209" s="9" t="s">
        <v>454</v>
      </c>
      <c r="C209" s="66" t="s">
        <v>747</v>
      </c>
      <c r="D209" s="9" t="s">
        <v>400</v>
      </c>
      <c r="E209" s="64">
        <v>0.12669</v>
      </c>
      <c r="F209" s="63">
        <f>1/144</f>
        <v>6.9444444444444441E-3</v>
      </c>
      <c r="G209" s="64">
        <f t="shared" si="29"/>
        <v>8.7979166666666663E-4</v>
      </c>
      <c r="H209" s="11">
        <f t="shared" si="30"/>
        <v>1.3959843769917487E-6</v>
      </c>
      <c r="I209" s="9" t="s">
        <v>320</v>
      </c>
      <c r="J209" s="9" t="s">
        <v>449</v>
      </c>
      <c r="K209" s="9" t="s">
        <v>396</v>
      </c>
      <c r="L209" s="11">
        <f t="shared" si="31"/>
        <v>0</v>
      </c>
      <c r="M209" s="11">
        <v>0</v>
      </c>
      <c r="N209" s="11">
        <v>0</v>
      </c>
      <c r="O209" s="11">
        <v>0</v>
      </c>
      <c r="P209" s="11">
        <v>0</v>
      </c>
      <c r="Q209" s="11">
        <v>0</v>
      </c>
      <c r="R209" s="11">
        <v>0</v>
      </c>
      <c r="S209" s="11">
        <v>0</v>
      </c>
      <c r="T209" s="11">
        <v>0</v>
      </c>
      <c r="U209" s="11">
        <v>0</v>
      </c>
      <c r="V209" s="11">
        <v>0</v>
      </c>
      <c r="W209" s="11">
        <v>0</v>
      </c>
      <c r="X209" s="11">
        <v>0</v>
      </c>
      <c r="Y209" s="11">
        <v>0</v>
      </c>
      <c r="Z209" s="11">
        <v>0</v>
      </c>
      <c r="AA209" s="11">
        <v>0</v>
      </c>
      <c r="AB209" s="11">
        <v>0</v>
      </c>
      <c r="AC209" s="11">
        <v>0</v>
      </c>
      <c r="AD209" s="11">
        <v>0</v>
      </c>
      <c r="AE209" s="11">
        <v>0</v>
      </c>
      <c r="AF209" s="11">
        <v>0</v>
      </c>
      <c r="AG209" s="11">
        <v>0</v>
      </c>
      <c r="AH209" s="11">
        <v>0</v>
      </c>
      <c r="AI209" s="69" t="s">
        <v>486</v>
      </c>
      <c r="AJ209" s="69" t="s">
        <v>486</v>
      </c>
      <c r="AK209" s="69" t="s">
        <v>486</v>
      </c>
      <c r="AL209" s="69" t="s">
        <v>486</v>
      </c>
      <c r="AM209" s="30"/>
      <c r="AS209" s="35"/>
    </row>
    <row r="210" spans="1:45" ht="31" x14ac:dyDescent="0.35">
      <c r="A210" s="9">
        <v>113</v>
      </c>
      <c r="B210" s="9" t="s">
        <v>454</v>
      </c>
      <c r="C210" s="66" t="s">
        <v>723</v>
      </c>
      <c r="D210" s="9" t="s">
        <v>400</v>
      </c>
      <c r="E210" s="64">
        <v>0.12669</v>
      </c>
      <c r="F210" s="63">
        <f>1/64</f>
        <v>1.5625E-2</v>
      </c>
      <c r="G210" s="64">
        <f t="shared" si="29"/>
        <v>1.97953125E-3</v>
      </c>
      <c r="H210" s="11">
        <f t="shared" si="30"/>
        <v>3.1409648482314344E-6</v>
      </c>
      <c r="I210" s="9" t="s">
        <v>320</v>
      </c>
      <c r="J210" s="9" t="s">
        <v>449</v>
      </c>
      <c r="K210" s="9" t="s">
        <v>396</v>
      </c>
      <c r="L210" s="11">
        <f t="shared" si="31"/>
        <v>0</v>
      </c>
      <c r="M210" s="11">
        <v>0</v>
      </c>
      <c r="N210" s="11">
        <v>0</v>
      </c>
      <c r="O210" s="11">
        <v>0</v>
      </c>
      <c r="P210" s="11">
        <v>0</v>
      </c>
      <c r="Q210" s="11">
        <v>0</v>
      </c>
      <c r="R210" s="11">
        <v>0</v>
      </c>
      <c r="S210" s="11">
        <v>0</v>
      </c>
      <c r="T210" s="11">
        <v>0</v>
      </c>
      <c r="U210" s="11">
        <v>0</v>
      </c>
      <c r="V210" s="11">
        <v>0</v>
      </c>
      <c r="W210" s="11">
        <v>0</v>
      </c>
      <c r="X210" s="11">
        <v>0</v>
      </c>
      <c r="Y210" s="11">
        <v>0</v>
      </c>
      <c r="Z210" s="11">
        <v>0</v>
      </c>
      <c r="AA210" s="11">
        <v>0</v>
      </c>
      <c r="AB210" s="11">
        <v>0</v>
      </c>
      <c r="AC210" s="11">
        <v>0</v>
      </c>
      <c r="AD210" s="11">
        <v>0</v>
      </c>
      <c r="AE210" s="11">
        <v>0</v>
      </c>
      <c r="AF210" s="11">
        <v>0</v>
      </c>
      <c r="AG210" s="11">
        <v>0</v>
      </c>
      <c r="AH210" s="11">
        <v>0</v>
      </c>
      <c r="AI210" s="9" t="s">
        <v>486</v>
      </c>
      <c r="AJ210" s="9" t="s">
        <v>486</v>
      </c>
      <c r="AK210" s="9" t="s">
        <v>486</v>
      </c>
      <c r="AL210" s="9" t="s">
        <v>486</v>
      </c>
      <c r="AM210" s="30"/>
      <c r="AS210" s="35"/>
    </row>
    <row r="211" spans="1:45" ht="31" x14ac:dyDescent="0.35">
      <c r="A211" s="9">
        <v>114</v>
      </c>
      <c r="B211" s="9" t="s">
        <v>392</v>
      </c>
      <c r="C211" s="10" t="s">
        <v>751</v>
      </c>
      <c r="D211" s="9" t="s">
        <v>394</v>
      </c>
      <c r="E211" s="64">
        <v>1.03186</v>
      </c>
      <c r="F211" s="64">
        <v>1</v>
      </c>
      <c r="G211" s="64">
        <f t="shared" si="29"/>
        <v>1.03186</v>
      </c>
      <c r="H211" s="11">
        <f t="shared" si="30"/>
        <v>1.6372744751041884E-3</v>
      </c>
      <c r="I211" s="9" t="s">
        <v>752</v>
      </c>
      <c r="J211" s="9" t="s">
        <v>449</v>
      </c>
      <c r="K211" s="9" t="s">
        <v>396</v>
      </c>
      <c r="L211" s="11">
        <f t="shared" si="31"/>
        <v>1.6372744751041884E-3</v>
      </c>
      <c r="M211" s="11">
        <f>H211</f>
        <v>1.6372744751041884E-3</v>
      </c>
      <c r="N211" s="11">
        <v>0</v>
      </c>
      <c r="O211" s="11">
        <v>0</v>
      </c>
      <c r="P211" s="11">
        <v>0</v>
      </c>
      <c r="Q211" s="11">
        <v>0</v>
      </c>
      <c r="R211" s="11">
        <v>0</v>
      </c>
      <c r="S211" s="11">
        <v>0</v>
      </c>
      <c r="T211" s="11">
        <v>0</v>
      </c>
      <c r="U211" s="11">
        <v>0</v>
      </c>
      <c r="V211" s="11">
        <v>0</v>
      </c>
      <c r="W211" s="11">
        <v>0</v>
      </c>
      <c r="X211" s="11">
        <v>0</v>
      </c>
      <c r="Y211" s="11">
        <v>0</v>
      </c>
      <c r="Z211" s="11">
        <v>0</v>
      </c>
      <c r="AA211" s="11">
        <v>0</v>
      </c>
      <c r="AB211" s="11">
        <v>0</v>
      </c>
      <c r="AC211" s="11">
        <v>0</v>
      </c>
      <c r="AD211" s="11">
        <v>0</v>
      </c>
      <c r="AE211" s="11">
        <v>0</v>
      </c>
      <c r="AF211" s="11">
        <v>0</v>
      </c>
      <c r="AG211" s="11">
        <v>0</v>
      </c>
      <c r="AH211" s="11">
        <v>0</v>
      </c>
      <c r="AI211" s="9" t="s">
        <v>753</v>
      </c>
      <c r="AJ211" s="9" t="s">
        <v>710</v>
      </c>
      <c r="AK211" s="9" t="s">
        <v>398</v>
      </c>
      <c r="AL211" s="9">
        <v>43750</v>
      </c>
      <c r="AM211" s="30"/>
      <c r="AS211" s="35"/>
    </row>
    <row r="212" spans="1:45" ht="31" x14ac:dyDescent="0.35">
      <c r="A212" s="9">
        <v>115</v>
      </c>
      <c r="B212" s="9" t="s">
        <v>392</v>
      </c>
      <c r="C212" s="10" t="s">
        <v>754</v>
      </c>
      <c r="D212" s="9" t="s">
        <v>394</v>
      </c>
      <c r="E212" s="64">
        <v>4.2298400000000003</v>
      </c>
      <c r="F212" s="64">
        <f>11/24</f>
        <v>0.45833333333333331</v>
      </c>
      <c r="G212" s="64">
        <f t="shared" si="29"/>
        <v>1.9386766666666666</v>
      </c>
      <c r="H212" s="11">
        <f t="shared" si="30"/>
        <v>3.0761400013697635E-3</v>
      </c>
      <c r="I212" s="53" t="s">
        <v>755</v>
      </c>
      <c r="J212" s="9" t="s">
        <v>449</v>
      </c>
      <c r="K212" s="9" t="s">
        <v>396</v>
      </c>
      <c r="L212" s="11">
        <f t="shared" si="31"/>
        <v>3.0761400013697635E-3</v>
      </c>
      <c r="M212" s="11">
        <f>H212</f>
        <v>3.0761400013697635E-3</v>
      </c>
      <c r="N212" s="11">
        <v>0</v>
      </c>
      <c r="O212" s="11">
        <v>0</v>
      </c>
      <c r="P212" s="11">
        <v>0</v>
      </c>
      <c r="Q212" s="11">
        <v>0</v>
      </c>
      <c r="R212" s="11">
        <v>0</v>
      </c>
      <c r="S212" s="11">
        <v>0</v>
      </c>
      <c r="T212" s="11">
        <v>0</v>
      </c>
      <c r="U212" s="11">
        <v>0</v>
      </c>
      <c r="V212" s="11">
        <v>0</v>
      </c>
      <c r="W212" s="11">
        <v>0</v>
      </c>
      <c r="X212" s="11">
        <v>0</v>
      </c>
      <c r="Y212" s="11">
        <v>0</v>
      </c>
      <c r="Z212" s="11">
        <v>0</v>
      </c>
      <c r="AA212" s="11">
        <v>0</v>
      </c>
      <c r="AB212" s="11">
        <v>0</v>
      </c>
      <c r="AC212" s="11">
        <v>0</v>
      </c>
      <c r="AD212" s="11">
        <v>0</v>
      </c>
      <c r="AE212" s="11">
        <v>0</v>
      </c>
      <c r="AF212" s="11">
        <v>0</v>
      </c>
      <c r="AG212" s="11">
        <v>0</v>
      </c>
      <c r="AH212" s="11">
        <v>0</v>
      </c>
      <c r="AI212" s="9" t="s">
        <v>756</v>
      </c>
      <c r="AJ212" s="9" t="s">
        <v>710</v>
      </c>
      <c r="AK212" s="9" t="s">
        <v>398</v>
      </c>
      <c r="AL212" s="9">
        <v>43750</v>
      </c>
      <c r="AM212" s="30"/>
      <c r="AS212" s="35"/>
    </row>
    <row r="213" spans="1:45" ht="31" x14ac:dyDescent="0.35">
      <c r="A213" s="9">
        <v>115</v>
      </c>
      <c r="B213" s="9" t="s">
        <v>454</v>
      </c>
      <c r="C213" s="10" t="s">
        <v>757</v>
      </c>
      <c r="D213" s="9" t="s">
        <v>400</v>
      </c>
      <c r="E213" s="64">
        <v>4.2298400000000003</v>
      </c>
      <c r="F213" s="64">
        <f>7/40</f>
        <v>0.17499999999999999</v>
      </c>
      <c r="G213" s="64">
        <f t="shared" si="29"/>
        <v>0.74022200000000005</v>
      </c>
      <c r="H213" s="11">
        <f t="shared" si="30"/>
        <v>1.1745261823411825E-3</v>
      </c>
      <c r="I213" s="53" t="s">
        <v>755</v>
      </c>
      <c r="J213" s="9" t="s">
        <v>449</v>
      </c>
      <c r="K213" s="9" t="s">
        <v>396</v>
      </c>
      <c r="L213" s="11">
        <f t="shared" si="31"/>
        <v>0</v>
      </c>
      <c r="M213" s="11">
        <v>0</v>
      </c>
      <c r="N213" s="11">
        <v>0</v>
      </c>
      <c r="O213" s="11">
        <v>0</v>
      </c>
      <c r="P213" s="11">
        <v>0</v>
      </c>
      <c r="Q213" s="11">
        <v>0</v>
      </c>
      <c r="R213" s="11">
        <v>0</v>
      </c>
      <c r="S213" s="11">
        <v>0</v>
      </c>
      <c r="T213" s="11">
        <v>0</v>
      </c>
      <c r="U213" s="11">
        <v>0</v>
      </c>
      <c r="V213" s="11">
        <v>0</v>
      </c>
      <c r="W213" s="11">
        <v>0</v>
      </c>
      <c r="X213" s="11">
        <v>0</v>
      </c>
      <c r="Y213" s="11">
        <v>0</v>
      </c>
      <c r="Z213" s="11">
        <v>0</v>
      </c>
      <c r="AA213" s="11">
        <v>0</v>
      </c>
      <c r="AB213" s="11">
        <v>0</v>
      </c>
      <c r="AC213" s="11">
        <v>0</v>
      </c>
      <c r="AD213" s="11">
        <v>0</v>
      </c>
      <c r="AE213" s="11">
        <v>0</v>
      </c>
      <c r="AF213" s="11">
        <v>0</v>
      </c>
      <c r="AG213" s="11">
        <v>0</v>
      </c>
      <c r="AH213" s="11">
        <v>0</v>
      </c>
      <c r="AI213" s="9" t="s">
        <v>486</v>
      </c>
      <c r="AJ213" s="9" t="s">
        <v>486</v>
      </c>
      <c r="AK213" s="9" t="s">
        <v>486</v>
      </c>
      <c r="AL213" s="9" t="s">
        <v>486</v>
      </c>
      <c r="AM213" s="30"/>
      <c r="AS213" s="35"/>
    </row>
    <row r="214" spans="1:45" ht="15.5" x14ac:dyDescent="0.35">
      <c r="A214" s="9">
        <v>115</v>
      </c>
      <c r="B214" s="3" t="s">
        <v>392</v>
      </c>
      <c r="C214" s="10" t="s">
        <v>758</v>
      </c>
      <c r="D214" s="9" t="s">
        <v>394</v>
      </c>
      <c r="E214" s="64">
        <v>4.2298400000000003</v>
      </c>
      <c r="F214" s="64">
        <f>3/40</f>
        <v>7.4999999999999997E-2</v>
      </c>
      <c r="G214" s="64">
        <f t="shared" si="29"/>
        <v>0.31723800000000002</v>
      </c>
      <c r="H214" s="11">
        <f t="shared" si="30"/>
        <v>5.0336836386050685E-4</v>
      </c>
      <c r="I214" s="53" t="s">
        <v>755</v>
      </c>
      <c r="J214" s="9" t="s">
        <v>449</v>
      </c>
      <c r="K214" s="9" t="s">
        <v>396</v>
      </c>
      <c r="L214" s="11">
        <f t="shared" si="31"/>
        <v>5.0336836386050685E-4</v>
      </c>
      <c r="M214" s="11">
        <f>H214</f>
        <v>5.0336836386050685E-4</v>
      </c>
      <c r="N214" s="11">
        <v>0</v>
      </c>
      <c r="O214" s="11">
        <v>0</v>
      </c>
      <c r="P214" s="11">
        <v>0</v>
      </c>
      <c r="Q214" s="11">
        <v>0</v>
      </c>
      <c r="R214" s="11">
        <v>0</v>
      </c>
      <c r="S214" s="11">
        <v>0</v>
      </c>
      <c r="T214" s="11">
        <v>0</v>
      </c>
      <c r="U214" s="11">
        <v>0</v>
      </c>
      <c r="V214" s="11">
        <v>0</v>
      </c>
      <c r="W214" s="11">
        <v>0</v>
      </c>
      <c r="X214" s="11">
        <v>0</v>
      </c>
      <c r="Y214" s="11">
        <v>0</v>
      </c>
      <c r="Z214" s="11">
        <v>0</v>
      </c>
      <c r="AA214" s="11">
        <v>0</v>
      </c>
      <c r="AB214" s="11">
        <v>0</v>
      </c>
      <c r="AC214" s="11">
        <v>0</v>
      </c>
      <c r="AD214" s="11">
        <v>0</v>
      </c>
      <c r="AE214" s="11">
        <v>0</v>
      </c>
      <c r="AF214" s="11">
        <v>0</v>
      </c>
      <c r="AG214" s="11">
        <v>0</v>
      </c>
      <c r="AH214" s="11">
        <v>0</v>
      </c>
      <c r="AI214" s="69" t="s">
        <v>759</v>
      </c>
      <c r="AJ214" s="69" t="s">
        <v>760</v>
      </c>
      <c r="AK214" s="69" t="s">
        <v>583</v>
      </c>
      <c r="AL214" s="3">
        <v>33455</v>
      </c>
      <c r="AM214" s="30"/>
      <c r="AS214" s="35"/>
    </row>
    <row r="215" spans="1:45" ht="15.5" x14ac:dyDescent="0.35">
      <c r="A215" s="9">
        <v>115</v>
      </c>
      <c r="B215" s="9" t="s">
        <v>392</v>
      </c>
      <c r="C215" s="66" t="s">
        <v>742</v>
      </c>
      <c r="D215" s="3" t="s">
        <v>394</v>
      </c>
      <c r="E215" s="64">
        <v>4.2298400000000003</v>
      </c>
      <c r="F215" s="63">
        <f>1/48</f>
        <v>2.0833333333333332E-2</v>
      </c>
      <c r="G215" s="64">
        <f t="shared" si="29"/>
        <v>8.8121666666666668E-2</v>
      </c>
      <c r="H215" s="11">
        <f t="shared" si="30"/>
        <v>1.3982454551680743E-4</v>
      </c>
      <c r="I215" s="53" t="s">
        <v>755</v>
      </c>
      <c r="J215" s="9" t="s">
        <v>449</v>
      </c>
      <c r="K215" s="9" t="s">
        <v>396</v>
      </c>
      <c r="L215" s="11">
        <f t="shared" si="31"/>
        <v>1.3982454551680743E-4</v>
      </c>
      <c r="M215" s="11">
        <f>H215</f>
        <v>1.3982454551680743E-4</v>
      </c>
      <c r="N215" s="11">
        <v>0</v>
      </c>
      <c r="O215" s="11">
        <v>0</v>
      </c>
      <c r="P215" s="11">
        <v>0</v>
      </c>
      <c r="Q215" s="11">
        <v>0</v>
      </c>
      <c r="R215" s="11">
        <v>0</v>
      </c>
      <c r="S215" s="11">
        <v>0</v>
      </c>
      <c r="T215" s="11">
        <v>0</v>
      </c>
      <c r="U215" s="11">
        <v>0</v>
      </c>
      <c r="V215" s="11">
        <v>0</v>
      </c>
      <c r="W215" s="11">
        <v>0</v>
      </c>
      <c r="X215" s="11">
        <v>0</v>
      </c>
      <c r="Y215" s="11">
        <v>0</v>
      </c>
      <c r="Z215" s="11">
        <v>0</v>
      </c>
      <c r="AA215" s="11">
        <v>0</v>
      </c>
      <c r="AB215" s="11">
        <v>0</v>
      </c>
      <c r="AC215" s="11">
        <v>0</v>
      </c>
      <c r="AD215" s="11">
        <v>0</v>
      </c>
      <c r="AE215" s="11">
        <v>0</v>
      </c>
      <c r="AF215" s="11">
        <v>0</v>
      </c>
      <c r="AG215" s="11">
        <v>0</v>
      </c>
      <c r="AH215" s="11">
        <v>0</v>
      </c>
      <c r="AI215" s="9" t="s">
        <v>743</v>
      </c>
      <c r="AJ215" s="9" t="s">
        <v>395</v>
      </c>
      <c r="AK215" s="9" t="s">
        <v>398</v>
      </c>
      <c r="AL215" s="9">
        <v>43725</v>
      </c>
      <c r="AM215" s="30"/>
      <c r="AS215" s="35"/>
    </row>
    <row r="216" spans="1:45" ht="31" x14ac:dyDescent="0.35">
      <c r="A216" s="9">
        <v>115</v>
      </c>
      <c r="B216" s="9" t="s">
        <v>454</v>
      </c>
      <c r="C216" s="66" t="s">
        <v>744</v>
      </c>
      <c r="D216" s="9" t="s">
        <v>400</v>
      </c>
      <c r="E216" s="64">
        <v>4.2298400000000003</v>
      </c>
      <c r="F216" s="63">
        <f>1/144</f>
        <v>6.9444444444444441E-3</v>
      </c>
      <c r="G216" s="64">
        <f t="shared" si="29"/>
        <v>2.937388888888889E-2</v>
      </c>
      <c r="H216" s="11">
        <f t="shared" si="30"/>
        <v>4.6608181838935814E-5</v>
      </c>
      <c r="I216" s="53" t="s">
        <v>755</v>
      </c>
      <c r="J216" s="9" t="s">
        <v>449</v>
      </c>
      <c r="K216" s="9" t="s">
        <v>396</v>
      </c>
      <c r="L216" s="11">
        <f t="shared" si="31"/>
        <v>0</v>
      </c>
      <c r="M216" s="11">
        <v>0</v>
      </c>
      <c r="N216" s="11">
        <v>0</v>
      </c>
      <c r="O216" s="11">
        <v>0</v>
      </c>
      <c r="P216" s="11">
        <v>0</v>
      </c>
      <c r="Q216" s="11">
        <v>0</v>
      </c>
      <c r="R216" s="11">
        <v>0</v>
      </c>
      <c r="S216" s="11">
        <v>0</v>
      </c>
      <c r="T216" s="11">
        <v>0</v>
      </c>
      <c r="U216" s="11">
        <v>0</v>
      </c>
      <c r="V216" s="11">
        <v>0</v>
      </c>
      <c r="W216" s="11">
        <v>0</v>
      </c>
      <c r="X216" s="11">
        <v>0</v>
      </c>
      <c r="Y216" s="11">
        <v>0</v>
      </c>
      <c r="Z216" s="11">
        <v>0</v>
      </c>
      <c r="AA216" s="11">
        <v>0</v>
      </c>
      <c r="AB216" s="11">
        <v>0</v>
      </c>
      <c r="AC216" s="11">
        <v>0</v>
      </c>
      <c r="AD216" s="11">
        <v>0</v>
      </c>
      <c r="AE216" s="11">
        <v>0</v>
      </c>
      <c r="AF216" s="11">
        <v>0</v>
      </c>
      <c r="AG216" s="11">
        <v>0</v>
      </c>
      <c r="AH216" s="11">
        <v>0</v>
      </c>
      <c r="AI216" s="9" t="s">
        <v>761</v>
      </c>
      <c r="AJ216" s="9" t="s">
        <v>746</v>
      </c>
      <c r="AK216" s="9" t="s">
        <v>659</v>
      </c>
      <c r="AL216" s="9">
        <v>91001</v>
      </c>
      <c r="AM216" s="30"/>
      <c r="AS216" s="35"/>
    </row>
    <row r="217" spans="1:45" ht="31" x14ac:dyDescent="0.35">
      <c r="A217" s="9">
        <v>115</v>
      </c>
      <c r="B217" s="9" t="s">
        <v>454</v>
      </c>
      <c r="C217" s="66" t="s">
        <v>747</v>
      </c>
      <c r="D217" s="9" t="s">
        <v>400</v>
      </c>
      <c r="E217" s="64">
        <v>4.2298400000000003</v>
      </c>
      <c r="F217" s="63">
        <f>1/144</f>
        <v>6.9444444444444441E-3</v>
      </c>
      <c r="G217" s="64">
        <f t="shared" si="29"/>
        <v>2.937388888888889E-2</v>
      </c>
      <c r="H217" s="11">
        <f t="shared" si="30"/>
        <v>4.6608181838935814E-5</v>
      </c>
      <c r="I217" s="53" t="s">
        <v>755</v>
      </c>
      <c r="J217" s="9" t="s">
        <v>449</v>
      </c>
      <c r="K217" s="9" t="s">
        <v>396</v>
      </c>
      <c r="L217" s="11">
        <f t="shared" si="31"/>
        <v>0</v>
      </c>
      <c r="M217" s="11">
        <v>0</v>
      </c>
      <c r="N217" s="11">
        <v>0</v>
      </c>
      <c r="O217" s="11">
        <v>0</v>
      </c>
      <c r="P217" s="11">
        <v>0</v>
      </c>
      <c r="Q217" s="11">
        <v>0</v>
      </c>
      <c r="R217" s="11">
        <v>0</v>
      </c>
      <c r="S217" s="11">
        <v>0</v>
      </c>
      <c r="T217" s="11">
        <v>0</v>
      </c>
      <c r="U217" s="11">
        <v>0</v>
      </c>
      <c r="V217" s="11">
        <v>0</v>
      </c>
      <c r="W217" s="11">
        <v>0</v>
      </c>
      <c r="X217" s="11">
        <v>0</v>
      </c>
      <c r="Y217" s="11">
        <v>0</v>
      </c>
      <c r="Z217" s="11">
        <v>0</v>
      </c>
      <c r="AA217" s="11">
        <v>0</v>
      </c>
      <c r="AB217" s="11">
        <v>0</v>
      </c>
      <c r="AC217" s="11">
        <v>0</v>
      </c>
      <c r="AD217" s="11">
        <v>0</v>
      </c>
      <c r="AE217" s="11">
        <v>0</v>
      </c>
      <c r="AF217" s="11">
        <v>0</v>
      </c>
      <c r="AG217" s="11">
        <v>0</v>
      </c>
      <c r="AH217" s="11">
        <v>0</v>
      </c>
      <c r="AI217" s="69" t="s">
        <v>486</v>
      </c>
      <c r="AJ217" s="69" t="s">
        <v>486</v>
      </c>
      <c r="AK217" s="69" t="s">
        <v>486</v>
      </c>
      <c r="AL217" s="69" t="s">
        <v>486</v>
      </c>
      <c r="AM217" s="30"/>
      <c r="AS217" s="35"/>
    </row>
    <row r="218" spans="1:45" ht="31" x14ac:dyDescent="0.35">
      <c r="A218" s="9">
        <v>115</v>
      </c>
      <c r="B218" s="9" t="s">
        <v>454</v>
      </c>
      <c r="C218" s="66" t="s">
        <v>748</v>
      </c>
      <c r="D218" s="9" t="s">
        <v>400</v>
      </c>
      <c r="E218" s="64">
        <v>4.2298400000000003</v>
      </c>
      <c r="F218" s="63">
        <f>1/144</f>
        <v>6.9444444444444441E-3</v>
      </c>
      <c r="G218" s="64">
        <f t="shared" si="29"/>
        <v>2.937388888888889E-2</v>
      </c>
      <c r="H218" s="11">
        <f t="shared" si="30"/>
        <v>4.6608181838935814E-5</v>
      </c>
      <c r="I218" s="53" t="s">
        <v>755</v>
      </c>
      <c r="J218" s="9" t="s">
        <v>449</v>
      </c>
      <c r="K218" s="9" t="s">
        <v>396</v>
      </c>
      <c r="L218" s="11">
        <f t="shared" si="31"/>
        <v>0</v>
      </c>
      <c r="M218" s="11">
        <v>0</v>
      </c>
      <c r="N218" s="11">
        <v>0</v>
      </c>
      <c r="O218" s="11">
        <v>0</v>
      </c>
      <c r="P218" s="11">
        <v>0</v>
      </c>
      <c r="Q218" s="11">
        <v>0</v>
      </c>
      <c r="R218" s="11">
        <v>0</v>
      </c>
      <c r="S218" s="11">
        <v>0</v>
      </c>
      <c r="T218" s="11">
        <v>0</v>
      </c>
      <c r="U218" s="11">
        <v>0</v>
      </c>
      <c r="V218" s="11">
        <v>0</v>
      </c>
      <c r="W218" s="11">
        <v>0</v>
      </c>
      <c r="X218" s="11">
        <v>0</v>
      </c>
      <c r="Y218" s="11">
        <v>0</v>
      </c>
      <c r="Z218" s="11">
        <v>0</v>
      </c>
      <c r="AA218" s="11">
        <v>0</v>
      </c>
      <c r="AB218" s="11">
        <v>0</v>
      </c>
      <c r="AC218" s="11">
        <v>0</v>
      </c>
      <c r="AD218" s="11">
        <v>0</v>
      </c>
      <c r="AE218" s="11">
        <v>0</v>
      </c>
      <c r="AF218" s="11">
        <v>0</v>
      </c>
      <c r="AG218" s="11">
        <v>0</v>
      </c>
      <c r="AH218" s="11">
        <v>0</v>
      </c>
      <c r="AI218" s="9" t="s">
        <v>749</v>
      </c>
      <c r="AJ218" s="9" t="s">
        <v>750</v>
      </c>
      <c r="AK218" s="9" t="s">
        <v>570</v>
      </c>
      <c r="AL218" s="9">
        <v>29707</v>
      </c>
      <c r="AM218" s="30"/>
      <c r="AS218" s="35"/>
    </row>
    <row r="219" spans="1:45" ht="31" x14ac:dyDescent="0.35">
      <c r="A219" s="9">
        <v>115</v>
      </c>
      <c r="B219" s="9" t="s">
        <v>454</v>
      </c>
      <c r="C219" s="66" t="s">
        <v>762</v>
      </c>
      <c r="D219" s="9" t="s">
        <v>400</v>
      </c>
      <c r="E219" s="64">
        <v>4.2298400000000003</v>
      </c>
      <c r="F219" s="64">
        <f>1/48</f>
        <v>2.0833333333333332E-2</v>
      </c>
      <c r="G219" s="64">
        <f t="shared" si="29"/>
        <v>8.8121666666666668E-2</v>
      </c>
      <c r="H219" s="11">
        <f t="shared" si="30"/>
        <v>1.3982454551680743E-4</v>
      </c>
      <c r="I219" s="53" t="s">
        <v>755</v>
      </c>
      <c r="J219" s="9" t="s">
        <v>449</v>
      </c>
      <c r="K219" s="9" t="s">
        <v>396</v>
      </c>
      <c r="L219" s="11">
        <f t="shared" si="31"/>
        <v>0</v>
      </c>
      <c r="M219" s="11">
        <v>0</v>
      </c>
      <c r="N219" s="11">
        <v>0</v>
      </c>
      <c r="O219" s="11">
        <v>0</v>
      </c>
      <c r="P219" s="11">
        <v>0</v>
      </c>
      <c r="Q219" s="11">
        <v>0</v>
      </c>
      <c r="R219" s="11">
        <v>0</v>
      </c>
      <c r="S219" s="11">
        <v>0</v>
      </c>
      <c r="T219" s="11">
        <v>0</v>
      </c>
      <c r="U219" s="11">
        <v>0</v>
      </c>
      <c r="V219" s="11">
        <v>0</v>
      </c>
      <c r="W219" s="11">
        <v>0</v>
      </c>
      <c r="X219" s="11">
        <v>0</v>
      </c>
      <c r="Y219" s="11">
        <v>0</v>
      </c>
      <c r="Z219" s="11">
        <v>0</v>
      </c>
      <c r="AA219" s="11">
        <v>0</v>
      </c>
      <c r="AB219" s="11">
        <v>0</v>
      </c>
      <c r="AC219" s="11">
        <v>0</v>
      </c>
      <c r="AD219" s="11">
        <v>0</v>
      </c>
      <c r="AE219" s="11">
        <v>0</v>
      </c>
      <c r="AF219" s="11">
        <v>0</v>
      </c>
      <c r="AG219" s="11">
        <v>0</v>
      </c>
      <c r="AH219" s="11">
        <v>0</v>
      </c>
      <c r="AI219" s="9" t="s">
        <v>486</v>
      </c>
      <c r="AJ219" s="9" t="s">
        <v>486</v>
      </c>
      <c r="AK219" s="9" t="s">
        <v>486</v>
      </c>
      <c r="AL219" s="9" t="s">
        <v>486</v>
      </c>
      <c r="AM219" s="30"/>
      <c r="AS219" s="35"/>
    </row>
    <row r="220" spans="1:45" ht="31" x14ac:dyDescent="0.35">
      <c r="A220" s="9">
        <v>115</v>
      </c>
      <c r="B220" s="9" t="s">
        <v>454</v>
      </c>
      <c r="C220" s="66" t="s">
        <v>723</v>
      </c>
      <c r="D220" s="9" t="s">
        <v>400</v>
      </c>
      <c r="E220" s="64">
        <v>4.2298400000000003</v>
      </c>
      <c r="F220" s="63">
        <f>1/64</f>
        <v>1.5625E-2</v>
      </c>
      <c r="G220" s="64">
        <f t="shared" si="29"/>
        <v>6.6091250000000004E-2</v>
      </c>
      <c r="H220" s="11">
        <f t="shared" si="30"/>
        <v>1.0486840913760559E-4</v>
      </c>
      <c r="I220" s="53" t="s">
        <v>755</v>
      </c>
      <c r="J220" s="9" t="s">
        <v>449</v>
      </c>
      <c r="K220" s="9" t="s">
        <v>396</v>
      </c>
      <c r="L220" s="11">
        <f t="shared" si="31"/>
        <v>0</v>
      </c>
      <c r="M220" s="11">
        <v>0</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c r="AD220" s="11">
        <v>0</v>
      </c>
      <c r="AE220" s="11">
        <v>0</v>
      </c>
      <c r="AF220" s="11">
        <v>0</v>
      </c>
      <c r="AG220" s="11">
        <v>0</v>
      </c>
      <c r="AH220" s="11">
        <v>0</v>
      </c>
      <c r="AI220" s="9" t="s">
        <v>486</v>
      </c>
      <c r="AJ220" s="9" t="s">
        <v>486</v>
      </c>
      <c r="AK220" s="9" t="s">
        <v>486</v>
      </c>
      <c r="AL220" s="9" t="s">
        <v>486</v>
      </c>
      <c r="AM220" s="30"/>
      <c r="AS220" s="35"/>
    </row>
    <row r="221" spans="1:45" ht="15.5" x14ac:dyDescent="0.35">
      <c r="A221" s="9">
        <v>115</v>
      </c>
      <c r="B221" s="3" t="s">
        <v>392</v>
      </c>
      <c r="C221" s="10" t="s">
        <v>724</v>
      </c>
      <c r="D221" s="3" t="s">
        <v>394</v>
      </c>
      <c r="E221" s="64">
        <v>4.2298400000000003</v>
      </c>
      <c r="F221" s="63">
        <f>1/192</f>
        <v>5.208333333333333E-3</v>
      </c>
      <c r="G221" s="64">
        <f t="shared" si="29"/>
        <v>2.2030416666666667E-2</v>
      </c>
      <c r="H221" s="11">
        <f t="shared" si="30"/>
        <v>3.4956136379201859E-5</v>
      </c>
      <c r="I221" s="53" t="s">
        <v>755</v>
      </c>
      <c r="J221" s="9" t="s">
        <v>449</v>
      </c>
      <c r="K221" s="9" t="s">
        <v>396</v>
      </c>
      <c r="L221" s="11">
        <f t="shared" si="31"/>
        <v>3.4956136379201859E-5</v>
      </c>
      <c r="M221" s="11">
        <f>H221</f>
        <v>3.4956136379201859E-5</v>
      </c>
      <c r="N221" s="11">
        <v>0</v>
      </c>
      <c r="O221" s="11">
        <v>0</v>
      </c>
      <c r="P221" s="11">
        <v>0</v>
      </c>
      <c r="Q221" s="11">
        <v>0</v>
      </c>
      <c r="R221" s="11">
        <v>0</v>
      </c>
      <c r="S221" s="11">
        <v>0</v>
      </c>
      <c r="T221" s="11">
        <v>0</v>
      </c>
      <c r="U221" s="11">
        <v>0</v>
      </c>
      <c r="V221" s="11">
        <v>0</v>
      </c>
      <c r="W221" s="11">
        <v>0</v>
      </c>
      <c r="X221" s="11">
        <v>0</v>
      </c>
      <c r="Y221" s="11">
        <v>0</v>
      </c>
      <c r="Z221" s="11">
        <v>0</v>
      </c>
      <c r="AA221" s="11">
        <v>0</v>
      </c>
      <c r="AB221" s="11">
        <v>0</v>
      </c>
      <c r="AC221" s="11">
        <v>0</v>
      </c>
      <c r="AD221" s="11">
        <v>0</v>
      </c>
      <c r="AE221" s="11">
        <v>0</v>
      </c>
      <c r="AF221" s="11">
        <v>0</v>
      </c>
      <c r="AG221" s="11">
        <v>0</v>
      </c>
      <c r="AH221" s="11">
        <v>0</v>
      </c>
      <c r="AI221" s="9" t="s">
        <v>725</v>
      </c>
      <c r="AJ221" s="9" t="s">
        <v>726</v>
      </c>
      <c r="AK221" s="9" t="s">
        <v>727</v>
      </c>
      <c r="AL221" s="72" t="s">
        <v>728</v>
      </c>
      <c r="AM221" s="30"/>
      <c r="AS221" s="35"/>
    </row>
    <row r="222" spans="1:45" ht="15.5" x14ac:dyDescent="0.35">
      <c r="A222" s="9">
        <v>115</v>
      </c>
      <c r="B222" s="3" t="s">
        <v>392</v>
      </c>
      <c r="C222" s="66" t="s">
        <v>729</v>
      </c>
      <c r="D222" s="3" t="s">
        <v>394</v>
      </c>
      <c r="E222" s="64">
        <v>4.2298400000000003</v>
      </c>
      <c r="F222" s="63">
        <f>1/192</f>
        <v>5.208333333333333E-3</v>
      </c>
      <c r="G222" s="64">
        <f t="shared" si="29"/>
        <v>2.2030416666666667E-2</v>
      </c>
      <c r="H222" s="11">
        <f t="shared" si="30"/>
        <v>3.4956136379201859E-5</v>
      </c>
      <c r="I222" s="53" t="s">
        <v>755</v>
      </c>
      <c r="J222" s="9" t="s">
        <v>449</v>
      </c>
      <c r="K222" s="9" t="s">
        <v>396</v>
      </c>
      <c r="L222" s="11">
        <f t="shared" si="31"/>
        <v>3.4956136379201859E-5</v>
      </c>
      <c r="M222" s="11">
        <f>H222</f>
        <v>3.4956136379201859E-5</v>
      </c>
      <c r="N222" s="11">
        <v>0</v>
      </c>
      <c r="O222" s="11">
        <v>0</v>
      </c>
      <c r="P222" s="11">
        <v>0</v>
      </c>
      <c r="Q222" s="11">
        <v>0</v>
      </c>
      <c r="R222" s="11">
        <v>0</v>
      </c>
      <c r="S222" s="11">
        <v>0</v>
      </c>
      <c r="T222" s="11">
        <v>0</v>
      </c>
      <c r="U222" s="11">
        <v>0</v>
      </c>
      <c r="V222" s="11">
        <v>0</v>
      </c>
      <c r="W222" s="11">
        <v>0</v>
      </c>
      <c r="X222" s="11">
        <v>0</v>
      </c>
      <c r="Y222" s="11">
        <v>0</v>
      </c>
      <c r="Z222" s="11">
        <v>0</v>
      </c>
      <c r="AA222" s="11">
        <v>0</v>
      </c>
      <c r="AB222" s="11">
        <v>0</v>
      </c>
      <c r="AC222" s="11">
        <v>0</v>
      </c>
      <c r="AD222" s="11">
        <v>0</v>
      </c>
      <c r="AE222" s="11">
        <v>0</v>
      </c>
      <c r="AF222" s="11">
        <v>0</v>
      </c>
      <c r="AG222" s="11">
        <v>0</v>
      </c>
      <c r="AH222" s="11">
        <v>0</v>
      </c>
      <c r="AI222" s="69" t="s">
        <v>730</v>
      </c>
      <c r="AJ222" s="69" t="s">
        <v>731</v>
      </c>
      <c r="AK222" s="69" t="s">
        <v>667</v>
      </c>
      <c r="AL222" s="3">
        <v>15143</v>
      </c>
      <c r="AM222" s="30"/>
      <c r="AS222" s="35"/>
    </row>
    <row r="223" spans="1:45" ht="15.5" x14ac:dyDescent="0.35">
      <c r="A223" s="9">
        <v>115</v>
      </c>
      <c r="B223" s="3" t="s">
        <v>392</v>
      </c>
      <c r="C223" s="66" t="s">
        <v>732</v>
      </c>
      <c r="D223" s="3" t="s">
        <v>394</v>
      </c>
      <c r="E223" s="64">
        <v>4.2298400000000003</v>
      </c>
      <c r="F223" s="63">
        <f>1/192</f>
        <v>5.208333333333333E-3</v>
      </c>
      <c r="G223" s="64">
        <f t="shared" si="29"/>
        <v>2.2030416666666667E-2</v>
      </c>
      <c r="H223" s="11">
        <f t="shared" si="30"/>
        <v>3.4956136379201859E-5</v>
      </c>
      <c r="I223" s="53" t="s">
        <v>755</v>
      </c>
      <c r="J223" s="9" t="s">
        <v>449</v>
      </c>
      <c r="K223" s="9" t="s">
        <v>396</v>
      </c>
      <c r="L223" s="11">
        <f t="shared" si="31"/>
        <v>3.4956136379201859E-5</v>
      </c>
      <c r="M223" s="11">
        <f>H223</f>
        <v>3.4956136379201859E-5</v>
      </c>
      <c r="N223" s="11">
        <v>0</v>
      </c>
      <c r="O223" s="11">
        <v>0</v>
      </c>
      <c r="P223" s="11">
        <v>0</v>
      </c>
      <c r="Q223" s="11">
        <v>0</v>
      </c>
      <c r="R223" s="11">
        <v>0</v>
      </c>
      <c r="S223" s="11">
        <v>0</v>
      </c>
      <c r="T223" s="11">
        <v>0</v>
      </c>
      <c r="U223" s="11">
        <v>0</v>
      </c>
      <c r="V223" s="11">
        <v>0</v>
      </c>
      <c r="W223" s="11">
        <v>0</v>
      </c>
      <c r="X223" s="11">
        <v>0</v>
      </c>
      <c r="Y223" s="11">
        <v>0</v>
      </c>
      <c r="Z223" s="11">
        <v>0</v>
      </c>
      <c r="AA223" s="11">
        <v>0</v>
      </c>
      <c r="AB223" s="11">
        <v>0</v>
      </c>
      <c r="AC223" s="11">
        <v>0</v>
      </c>
      <c r="AD223" s="11">
        <v>0</v>
      </c>
      <c r="AE223" s="11">
        <v>0</v>
      </c>
      <c r="AF223" s="11">
        <v>0</v>
      </c>
      <c r="AG223" s="11">
        <v>0</v>
      </c>
      <c r="AH223" s="11">
        <v>0</v>
      </c>
      <c r="AI223" s="69" t="s">
        <v>733</v>
      </c>
      <c r="AJ223" s="69" t="s">
        <v>734</v>
      </c>
      <c r="AK223" s="69" t="s">
        <v>735</v>
      </c>
      <c r="AL223" s="3">
        <v>27707</v>
      </c>
      <c r="AM223" s="30"/>
      <c r="AS223" s="35"/>
    </row>
    <row r="224" spans="1:45" ht="31" x14ac:dyDescent="0.35">
      <c r="A224" s="9">
        <v>115</v>
      </c>
      <c r="B224" s="9" t="s">
        <v>454</v>
      </c>
      <c r="C224" s="66" t="s">
        <v>736</v>
      </c>
      <c r="D224" s="9" t="s">
        <v>400</v>
      </c>
      <c r="E224" s="64">
        <v>4.2298400000000003</v>
      </c>
      <c r="F224" s="63">
        <f>1/64</f>
        <v>1.5625E-2</v>
      </c>
      <c r="G224" s="64">
        <f t="shared" si="29"/>
        <v>6.6091250000000004E-2</v>
      </c>
      <c r="H224" s="11">
        <f t="shared" si="30"/>
        <v>1.0486840913760559E-4</v>
      </c>
      <c r="I224" s="53" t="s">
        <v>755</v>
      </c>
      <c r="J224" s="9" t="s">
        <v>449</v>
      </c>
      <c r="K224" s="9" t="s">
        <v>396</v>
      </c>
      <c r="L224" s="11">
        <f t="shared" si="31"/>
        <v>0</v>
      </c>
      <c r="M224" s="11">
        <v>0</v>
      </c>
      <c r="N224" s="11">
        <v>0</v>
      </c>
      <c r="O224" s="11">
        <v>0</v>
      </c>
      <c r="P224" s="11">
        <v>0</v>
      </c>
      <c r="Q224" s="11">
        <v>0</v>
      </c>
      <c r="R224" s="11">
        <v>0</v>
      </c>
      <c r="S224" s="11">
        <v>0</v>
      </c>
      <c r="T224" s="11">
        <v>0</v>
      </c>
      <c r="U224" s="11">
        <v>0</v>
      </c>
      <c r="V224" s="11">
        <v>0</v>
      </c>
      <c r="W224" s="11">
        <v>0</v>
      </c>
      <c r="X224" s="11">
        <v>0</v>
      </c>
      <c r="Y224" s="11">
        <v>0</v>
      </c>
      <c r="Z224" s="11">
        <v>0</v>
      </c>
      <c r="AA224" s="11">
        <v>0</v>
      </c>
      <c r="AB224" s="11">
        <v>0</v>
      </c>
      <c r="AC224" s="11">
        <v>0</v>
      </c>
      <c r="AD224" s="11">
        <v>0</v>
      </c>
      <c r="AE224" s="11">
        <v>0</v>
      </c>
      <c r="AF224" s="11">
        <v>0</v>
      </c>
      <c r="AG224" s="11">
        <v>0</v>
      </c>
      <c r="AH224" s="11">
        <v>0</v>
      </c>
      <c r="AI224" s="69" t="s">
        <v>486</v>
      </c>
      <c r="AJ224" s="69" t="s">
        <v>486</v>
      </c>
      <c r="AK224" s="69" t="s">
        <v>486</v>
      </c>
      <c r="AL224" s="69" t="s">
        <v>486</v>
      </c>
      <c r="AM224" s="30"/>
      <c r="AS224" s="35"/>
    </row>
    <row r="225" spans="1:45" ht="15.5" x14ac:dyDescent="0.35">
      <c r="A225" s="9">
        <v>115</v>
      </c>
      <c r="B225" s="3" t="s">
        <v>392</v>
      </c>
      <c r="C225" s="66" t="s">
        <v>737</v>
      </c>
      <c r="D225" s="3" t="s">
        <v>394</v>
      </c>
      <c r="E225" s="64">
        <v>4.2298400000000003</v>
      </c>
      <c r="F225" s="63">
        <f>1/128</f>
        <v>7.8125E-3</v>
      </c>
      <c r="G225" s="64">
        <f t="shared" si="29"/>
        <v>3.3045625000000002E-2</v>
      </c>
      <c r="H225" s="11">
        <f t="shared" si="30"/>
        <v>5.2434204568802795E-5</v>
      </c>
      <c r="I225" s="53" t="s">
        <v>755</v>
      </c>
      <c r="J225" s="9" t="s">
        <v>449</v>
      </c>
      <c r="K225" s="9" t="s">
        <v>396</v>
      </c>
      <c r="L225" s="11">
        <f t="shared" si="31"/>
        <v>5.2434204568802795E-5</v>
      </c>
      <c r="M225" s="11">
        <f>H225</f>
        <v>5.2434204568802795E-5</v>
      </c>
      <c r="N225" s="11">
        <v>0</v>
      </c>
      <c r="O225" s="11">
        <v>0</v>
      </c>
      <c r="P225" s="11">
        <v>0</v>
      </c>
      <c r="Q225" s="11">
        <v>0</v>
      </c>
      <c r="R225" s="11">
        <v>0</v>
      </c>
      <c r="S225" s="11">
        <v>0</v>
      </c>
      <c r="T225" s="11">
        <v>0</v>
      </c>
      <c r="U225" s="11">
        <v>0</v>
      </c>
      <c r="V225" s="11">
        <v>0</v>
      </c>
      <c r="W225" s="11">
        <v>0</v>
      </c>
      <c r="X225" s="11">
        <v>0</v>
      </c>
      <c r="Y225" s="11">
        <v>0</v>
      </c>
      <c r="Z225" s="11">
        <v>0</v>
      </c>
      <c r="AA225" s="11">
        <v>0</v>
      </c>
      <c r="AB225" s="11">
        <v>0</v>
      </c>
      <c r="AC225" s="11">
        <v>0</v>
      </c>
      <c r="AD225" s="11">
        <v>0</v>
      </c>
      <c r="AE225" s="11">
        <v>0</v>
      </c>
      <c r="AF225" s="11">
        <v>0</v>
      </c>
      <c r="AG225" s="11">
        <v>0</v>
      </c>
      <c r="AH225" s="11">
        <v>0</v>
      </c>
      <c r="AI225" s="69" t="s">
        <v>738</v>
      </c>
      <c r="AJ225" s="69" t="s">
        <v>739</v>
      </c>
      <c r="AK225" s="69" t="s">
        <v>570</v>
      </c>
      <c r="AL225" s="3">
        <v>29708</v>
      </c>
      <c r="AM225" s="30"/>
      <c r="AS225" s="35"/>
    </row>
    <row r="226" spans="1:45" ht="15.5" x14ac:dyDescent="0.35">
      <c r="A226" s="9">
        <v>115</v>
      </c>
      <c r="B226" s="9" t="s">
        <v>392</v>
      </c>
      <c r="C226" s="66" t="s">
        <v>740</v>
      </c>
      <c r="D226" s="3" t="s">
        <v>394</v>
      </c>
      <c r="E226" s="64">
        <v>4.2298400000000003</v>
      </c>
      <c r="F226" s="63">
        <f>1/128</f>
        <v>7.8125E-3</v>
      </c>
      <c r="G226" s="64">
        <f t="shared" si="29"/>
        <v>3.3045625000000002E-2</v>
      </c>
      <c r="H226" s="11">
        <f t="shared" si="30"/>
        <v>5.2434204568802795E-5</v>
      </c>
      <c r="I226" s="53" t="s">
        <v>755</v>
      </c>
      <c r="J226" s="9" t="s">
        <v>449</v>
      </c>
      <c r="K226" s="9" t="s">
        <v>396</v>
      </c>
      <c r="L226" s="11">
        <f t="shared" si="31"/>
        <v>5.2434204568802795E-5</v>
      </c>
      <c r="M226" s="11">
        <f>H226</f>
        <v>5.2434204568802795E-5</v>
      </c>
      <c r="N226" s="11">
        <v>0</v>
      </c>
      <c r="O226" s="11">
        <v>0</v>
      </c>
      <c r="P226" s="11">
        <v>0</v>
      </c>
      <c r="Q226" s="11">
        <v>0</v>
      </c>
      <c r="R226" s="11">
        <v>0</v>
      </c>
      <c r="S226" s="11">
        <v>0</v>
      </c>
      <c r="T226" s="11">
        <v>0</v>
      </c>
      <c r="U226" s="11">
        <v>0</v>
      </c>
      <c r="V226" s="11">
        <v>0</v>
      </c>
      <c r="W226" s="11">
        <v>0</v>
      </c>
      <c r="X226" s="11">
        <v>0</v>
      </c>
      <c r="Y226" s="11">
        <v>0</v>
      </c>
      <c r="Z226" s="11">
        <v>0</v>
      </c>
      <c r="AA226" s="11">
        <v>0</v>
      </c>
      <c r="AB226" s="11">
        <v>0</v>
      </c>
      <c r="AC226" s="11">
        <v>0</v>
      </c>
      <c r="AD226" s="11">
        <v>0</v>
      </c>
      <c r="AE226" s="11">
        <v>0</v>
      </c>
      <c r="AF226" s="11">
        <v>0</v>
      </c>
      <c r="AG226" s="11">
        <v>0</v>
      </c>
      <c r="AH226" s="11">
        <v>0</v>
      </c>
      <c r="AI226" s="69" t="s">
        <v>741</v>
      </c>
      <c r="AJ226" s="69" t="s">
        <v>739</v>
      </c>
      <c r="AK226" s="69" t="s">
        <v>570</v>
      </c>
      <c r="AL226" s="3">
        <v>29707</v>
      </c>
      <c r="AM226" s="30"/>
      <c r="AS226" s="35"/>
    </row>
    <row r="227" spans="1:45" ht="31" x14ac:dyDescent="0.35">
      <c r="A227" s="9">
        <v>115</v>
      </c>
      <c r="B227" s="9" t="s">
        <v>454</v>
      </c>
      <c r="C227" s="10" t="s">
        <v>763</v>
      </c>
      <c r="D227" s="9" t="s">
        <v>400</v>
      </c>
      <c r="E227" s="64">
        <v>4.2298400000000003</v>
      </c>
      <c r="F227" s="64">
        <f>1/12</f>
        <v>8.3333333333333329E-2</v>
      </c>
      <c r="G227" s="64">
        <f t="shared" si="29"/>
        <v>0.35248666666666667</v>
      </c>
      <c r="H227" s="11">
        <f t="shared" si="30"/>
        <v>5.5929818206722974E-4</v>
      </c>
      <c r="I227" s="53" t="s">
        <v>755</v>
      </c>
      <c r="J227" s="9" t="s">
        <v>449</v>
      </c>
      <c r="K227" s="9" t="s">
        <v>396</v>
      </c>
      <c r="L227" s="11">
        <f t="shared" si="31"/>
        <v>0</v>
      </c>
      <c r="M227" s="11">
        <v>0</v>
      </c>
      <c r="N227" s="11">
        <v>0</v>
      </c>
      <c r="O227" s="11">
        <v>0</v>
      </c>
      <c r="P227" s="11">
        <v>0</v>
      </c>
      <c r="Q227" s="11">
        <v>0</v>
      </c>
      <c r="R227" s="11">
        <v>0</v>
      </c>
      <c r="S227" s="11">
        <v>0</v>
      </c>
      <c r="T227" s="11">
        <v>0</v>
      </c>
      <c r="U227" s="11">
        <v>0</v>
      </c>
      <c r="V227" s="11">
        <v>0</v>
      </c>
      <c r="W227" s="11">
        <v>0</v>
      </c>
      <c r="X227" s="11">
        <v>0</v>
      </c>
      <c r="Y227" s="11">
        <v>0</v>
      </c>
      <c r="Z227" s="11">
        <v>0</v>
      </c>
      <c r="AA227" s="11">
        <v>0</v>
      </c>
      <c r="AB227" s="11">
        <v>0</v>
      </c>
      <c r="AC227" s="11">
        <v>0</v>
      </c>
      <c r="AD227" s="11">
        <v>0</v>
      </c>
      <c r="AE227" s="11">
        <v>0</v>
      </c>
      <c r="AF227" s="11">
        <v>0</v>
      </c>
      <c r="AG227" s="11">
        <v>0</v>
      </c>
      <c r="AH227" s="11">
        <v>0</v>
      </c>
      <c r="AI227" s="9" t="s">
        <v>486</v>
      </c>
      <c r="AJ227" s="9" t="s">
        <v>486</v>
      </c>
      <c r="AK227" s="9" t="s">
        <v>486</v>
      </c>
      <c r="AL227" s="53" t="s">
        <v>486</v>
      </c>
      <c r="AM227" s="30"/>
      <c r="AS227" s="35"/>
    </row>
    <row r="228" spans="1:45" ht="31" x14ac:dyDescent="0.35">
      <c r="A228" s="9">
        <v>115</v>
      </c>
      <c r="B228" s="9" t="s">
        <v>454</v>
      </c>
      <c r="C228" s="10" t="s">
        <v>764</v>
      </c>
      <c r="D228" s="9" t="s">
        <v>400</v>
      </c>
      <c r="E228" s="64">
        <v>4.2298400000000003</v>
      </c>
      <c r="F228" s="64">
        <f>1/36</f>
        <v>2.7777777777777776E-2</v>
      </c>
      <c r="G228" s="64">
        <f t="shared" si="29"/>
        <v>0.11749555555555556</v>
      </c>
      <c r="H228" s="11">
        <f t="shared" si="30"/>
        <v>1.8643272735574326E-4</v>
      </c>
      <c r="I228" s="53" t="s">
        <v>755</v>
      </c>
      <c r="J228" s="9" t="s">
        <v>449</v>
      </c>
      <c r="K228" s="9" t="s">
        <v>396</v>
      </c>
      <c r="L228" s="11">
        <f t="shared" si="31"/>
        <v>0</v>
      </c>
      <c r="M228" s="11">
        <v>0</v>
      </c>
      <c r="N228" s="11">
        <v>0</v>
      </c>
      <c r="O228" s="11">
        <v>0</v>
      </c>
      <c r="P228" s="11">
        <v>0</v>
      </c>
      <c r="Q228" s="11">
        <v>0</v>
      </c>
      <c r="R228" s="11">
        <v>0</v>
      </c>
      <c r="S228" s="11">
        <v>0</v>
      </c>
      <c r="T228" s="11">
        <v>0</v>
      </c>
      <c r="U228" s="11">
        <v>0</v>
      </c>
      <c r="V228" s="11">
        <v>0</v>
      </c>
      <c r="W228" s="11">
        <v>0</v>
      </c>
      <c r="X228" s="11">
        <v>0</v>
      </c>
      <c r="Y228" s="11">
        <v>0</v>
      </c>
      <c r="Z228" s="11">
        <v>0</v>
      </c>
      <c r="AA228" s="11">
        <v>0</v>
      </c>
      <c r="AB228" s="11">
        <v>0</v>
      </c>
      <c r="AC228" s="11">
        <v>0</v>
      </c>
      <c r="AD228" s="11">
        <v>0</v>
      </c>
      <c r="AE228" s="11">
        <v>0</v>
      </c>
      <c r="AF228" s="11">
        <v>0</v>
      </c>
      <c r="AG228" s="11">
        <v>0</v>
      </c>
      <c r="AH228" s="11">
        <v>0</v>
      </c>
      <c r="AI228" s="9" t="s">
        <v>486</v>
      </c>
      <c r="AJ228" s="9" t="s">
        <v>486</v>
      </c>
      <c r="AK228" s="9" t="s">
        <v>486</v>
      </c>
      <c r="AL228" s="9" t="s">
        <v>486</v>
      </c>
      <c r="AM228" s="30"/>
      <c r="AS228" s="35"/>
    </row>
    <row r="229" spans="1:45" ht="31" x14ac:dyDescent="0.35">
      <c r="A229" s="9">
        <v>115</v>
      </c>
      <c r="B229" s="9" t="s">
        <v>454</v>
      </c>
      <c r="C229" s="10" t="s">
        <v>765</v>
      </c>
      <c r="D229" s="9" t="s">
        <v>400</v>
      </c>
      <c r="E229" s="64">
        <v>4.2298400000000003</v>
      </c>
      <c r="F229" s="64">
        <f>1/90</f>
        <v>1.1111111111111112E-2</v>
      </c>
      <c r="G229" s="64">
        <f t="shared" si="29"/>
        <v>4.6998222222222226E-2</v>
      </c>
      <c r="H229" s="11">
        <f t="shared" si="30"/>
        <v>7.4573090942297305E-5</v>
      </c>
      <c r="I229" s="53" t="s">
        <v>755</v>
      </c>
      <c r="J229" s="9" t="s">
        <v>449</v>
      </c>
      <c r="K229" s="9" t="s">
        <v>396</v>
      </c>
      <c r="L229" s="11">
        <f t="shared" si="31"/>
        <v>0</v>
      </c>
      <c r="M229" s="11">
        <v>0</v>
      </c>
      <c r="N229" s="11">
        <v>0</v>
      </c>
      <c r="O229" s="11">
        <v>0</v>
      </c>
      <c r="P229" s="11">
        <v>0</v>
      </c>
      <c r="Q229" s="11">
        <v>0</v>
      </c>
      <c r="R229" s="11">
        <v>0</v>
      </c>
      <c r="S229" s="11">
        <v>0</v>
      </c>
      <c r="T229" s="11">
        <v>0</v>
      </c>
      <c r="U229" s="11">
        <v>0</v>
      </c>
      <c r="V229" s="11">
        <v>0</v>
      </c>
      <c r="W229" s="11">
        <v>0</v>
      </c>
      <c r="X229" s="11">
        <v>0</v>
      </c>
      <c r="Y229" s="11">
        <v>0</v>
      </c>
      <c r="Z229" s="11">
        <v>0</v>
      </c>
      <c r="AA229" s="11">
        <v>0</v>
      </c>
      <c r="AB229" s="11">
        <v>0</v>
      </c>
      <c r="AC229" s="11">
        <v>0</v>
      </c>
      <c r="AD229" s="11">
        <v>0</v>
      </c>
      <c r="AE229" s="11">
        <v>0</v>
      </c>
      <c r="AF229" s="11">
        <v>0</v>
      </c>
      <c r="AG229" s="11">
        <v>0</v>
      </c>
      <c r="AH229" s="11">
        <v>0</v>
      </c>
      <c r="AI229" s="9" t="s">
        <v>486</v>
      </c>
      <c r="AJ229" s="9" t="s">
        <v>486</v>
      </c>
      <c r="AK229" s="9" t="s">
        <v>486</v>
      </c>
      <c r="AL229" s="53" t="s">
        <v>486</v>
      </c>
      <c r="AM229" s="30"/>
      <c r="AS229" s="35"/>
    </row>
    <row r="230" spans="1:45" ht="31" x14ac:dyDescent="0.35">
      <c r="A230" s="9">
        <v>115</v>
      </c>
      <c r="B230" s="9" t="s">
        <v>454</v>
      </c>
      <c r="C230" s="10" t="s">
        <v>766</v>
      </c>
      <c r="D230" s="9" t="s">
        <v>400</v>
      </c>
      <c r="E230" s="64">
        <v>4.2298400000000003</v>
      </c>
      <c r="F230" s="64">
        <f>1/90</f>
        <v>1.1111111111111112E-2</v>
      </c>
      <c r="G230" s="64">
        <f t="shared" si="29"/>
        <v>4.6998222222222226E-2</v>
      </c>
      <c r="H230" s="11">
        <f t="shared" si="30"/>
        <v>7.4573090942297305E-5</v>
      </c>
      <c r="I230" s="53" t="s">
        <v>755</v>
      </c>
      <c r="J230" s="9" t="s">
        <v>449</v>
      </c>
      <c r="K230" s="9" t="s">
        <v>396</v>
      </c>
      <c r="L230" s="11">
        <f t="shared" si="31"/>
        <v>0</v>
      </c>
      <c r="M230" s="11">
        <v>0</v>
      </c>
      <c r="N230" s="11">
        <v>0</v>
      </c>
      <c r="O230" s="11">
        <v>0</v>
      </c>
      <c r="P230" s="11">
        <v>0</v>
      </c>
      <c r="Q230" s="11">
        <v>0</v>
      </c>
      <c r="R230" s="11">
        <v>0</v>
      </c>
      <c r="S230" s="11">
        <v>0</v>
      </c>
      <c r="T230" s="11">
        <v>0</v>
      </c>
      <c r="U230" s="11">
        <v>0</v>
      </c>
      <c r="V230" s="11">
        <v>0</v>
      </c>
      <c r="W230" s="11">
        <v>0</v>
      </c>
      <c r="X230" s="11">
        <v>0</v>
      </c>
      <c r="Y230" s="11">
        <v>0</v>
      </c>
      <c r="Z230" s="11">
        <v>0</v>
      </c>
      <c r="AA230" s="11">
        <v>0</v>
      </c>
      <c r="AB230" s="11">
        <v>0</v>
      </c>
      <c r="AC230" s="11">
        <v>0</v>
      </c>
      <c r="AD230" s="11">
        <v>0</v>
      </c>
      <c r="AE230" s="11">
        <v>0</v>
      </c>
      <c r="AF230" s="11">
        <v>0</v>
      </c>
      <c r="AG230" s="11">
        <v>0</v>
      </c>
      <c r="AH230" s="11">
        <v>0</v>
      </c>
      <c r="AI230" s="9" t="s">
        <v>486</v>
      </c>
      <c r="AJ230" s="9" t="s">
        <v>486</v>
      </c>
      <c r="AK230" s="9" t="s">
        <v>486</v>
      </c>
      <c r="AL230" s="53" t="s">
        <v>486</v>
      </c>
      <c r="AM230" s="30"/>
      <c r="AS230" s="35"/>
    </row>
    <row r="231" spans="1:45" ht="31" x14ac:dyDescent="0.35">
      <c r="A231" s="9">
        <v>115</v>
      </c>
      <c r="B231" s="9" t="s">
        <v>454</v>
      </c>
      <c r="C231" s="10" t="s">
        <v>767</v>
      </c>
      <c r="D231" s="9" t="s">
        <v>400</v>
      </c>
      <c r="E231" s="64">
        <v>4.2298400000000003</v>
      </c>
      <c r="F231" s="64">
        <f>1/90</f>
        <v>1.1111111111111112E-2</v>
      </c>
      <c r="G231" s="64">
        <f t="shared" si="29"/>
        <v>4.6998222222222226E-2</v>
      </c>
      <c r="H231" s="11">
        <f t="shared" si="30"/>
        <v>7.4573090942297305E-5</v>
      </c>
      <c r="I231" s="53" t="s">
        <v>755</v>
      </c>
      <c r="J231" s="9" t="s">
        <v>449</v>
      </c>
      <c r="K231" s="9" t="s">
        <v>396</v>
      </c>
      <c r="L231" s="11">
        <f t="shared" si="31"/>
        <v>0</v>
      </c>
      <c r="M231" s="11">
        <v>0</v>
      </c>
      <c r="N231" s="11">
        <v>0</v>
      </c>
      <c r="O231" s="11">
        <v>0</v>
      </c>
      <c r="P231" s="11">
        <v>0</v>
      </c>
      <c r="Q231" s="11">
        <v>0</v>
      </c>
      <c r="R231" s="11">
        <v>0</v>
      </c>
      <c r="S231" s="11">
        <v>0</v>
      </c>
      <c r="T231" s="11">
        <v>0</v>
      </c>
      <c r="U231" s="11">
        <v>0</v>
      </c>
      <c r="V231" s="11">
        <v>0</v>
      </c>
      <c r="W231" s="11">
        <v>0</v>
      </c>
      <c r="X231" s="11">
        <v>0</v>
      </c>
      <c r="Y231" s="11">
        <v>0</v>
      </c>
      <c r="Z231" s="11">
        <v>0</v>
      </c>
      <c r="AA231" s="11">
        <v>0</v>
      </c>
      <c r="AB231" s="11">
        <v>0</v>
      </c>
      <c r="AC231" s="11">
        <v>0</v>
      </c>
      <c r="AD231" s="11">
        <v>0</v>
      </c>
      <c r="AE231" s="11">
        <v>0</v>
      </c>
      <c r="AF231" s="11">
        <v>0</v>
      </c>
      <c r="AG231" s="11">
        <v>0</v>
      </c>
      <c r="AH231" s="11">
        <v>0</v>
      </c>
      <c r="AI231" s="9" t="s">
        <v>486</v>
      </c>
      <c r="AJ231" s="9" t="s">
        <v>486</v>
      </c>
      <c r="AK231" s="9" t="s">
        <v>486</v>
      </c>
      <c r="AL231" s="53" t="s">
        <v>486</v>
      </c>
      <c r="AM231" s="30"/>
      <c r="AS231" s="35"/>
    </row>
    <row r="232" spans="1:45" ht="15.5" x14ac:dyDescent="0.35">
      <c r="A232" s="9">
        <v>115</v>
      </c>
      <c r="B232" s="9" t="s">
        <v>392</v>
      </c>
      <c r="C232" s="66" t="s">
        <v>768</v>
      </c>
      <c r="D232" s="9" t="s">
        <v>394</v>
      </c>
      <c r="E232" s="64">
        <v>4.2298400000000003</v>
      </c>
      <c r="F232" s="64">
        <f>1/180</f>
        <v>5.5555555555555558E-3</v>
      </c>
      <c r="G232" s="64">
        <f t="shared" si="29"/>
        <v>2.3499111111111113E-2</v>
      </c>
      <c r="H232" s="11">
        <f t="shared" si="30"/>
        <v>3.7286545471148652E-5</v>
      </c>
      <c r="I232" s="53" t="s">
        <v>755</v>
      </c>
      <c r="J232" s="9" t="s">
        <v>449</v>
      </c>
      <c r="K232" s="9" t="s">
        <v>396</v>
      </c>
      <c r="L232" s="11">
        <f t="shared" si="31"/>
        <v>3.7286545471148652E-5</v>
      </c>
      <c r="M232" s="11">
        <f>H232</f>
        <v>3.7286545471148652E-5</v>
      </c>
      <c r="N232" s="11">
        <v>0</v>
      </c>
      <c r="O232" s="11">
        <v>0</v>
      </c>
      <c r="P232" s="11">
        <v>0</v>
      </c>
      <c r="Q232" s="11">
        <v>0</v>
      </c>
      <c r="R232" s="11">
        <v>0</v>
      </c>
      <c r="S232" s="11">
        <v>0</v>
      </c>
      <c r="T232" s="11">
        <v>0</v>
      </c>
      <c r="U232" s="11">
        <v>0</v>
      </c>
      <c r="V232" s="11">
        <v>0</v>
      </c>
      <c r="W232" s="11">
        <v>0</v>
      </c>
      <c r="X232" s="11">
        <v>0</v>
      </c>
      <c r="Y232" s="11">
        <v>0</v>
      </c>
      <c r="Z232" s="11">
        <v>0</v>
      </c>
      <c r="AA232" s="11">
        <v>0</v>
      </c>
      <c r="AB232" s="11">
        <v>0</v>
      </c>
      <c r="AC232" s="11">
        <v>0</v>
      </c>
      <c r="AD232" s="11">
        <v>0</v>
      </c>
      <c r="AE232" s="11">
        <v>0</v>
      </c>
      <c r="AF232" s="11">
        <v>0</v>
      </c>
      <c r="AG232" s="11">
        <v>0</v>
      </c>
      <c r="AH232" s="11">
        <v>0</v>
      </c>
      <c r="AI232" s="77" t="s">
        <v>769</v>
      </c>
      <c r="AJ232" s="78" t="s">
        <v>770</v>
      </c>
      <c r="AK232" s="78" t="s">
        <v>771</v>
      </c>
      <c r="AL232" s="78">
        <v>40206</v>
      </c>
      <c r="AM232" s="30"/>
      <c r="AS232" s="35"/>
    </row>
    <row r="233" spans="1:45" ht="15.5" x14ac:dyDescent="0.35">
      <c r="A233" s="9">
        <v>115</v>
      </c>
      <c r="B233" s="9" t="s">
        <v>392</v>
      </c>
      <c r="C233" s="10" t="s">
        <v>772</v>
      </c>
      <c r="D233" s="9" t="s">
        <v>394</v>
      </c>
      <c r="E233" s="64">
        <v>4.2298400000000003</v>
      </c>
      <c r="F233" s="64">
        <f>1/180</f>
        <v>5.5555555555555558E-3</v>
      </c>
      <c r="G233" s="64">
        <f t="shared" si="29"/>
        <v>2.3499111111111113E-2</v>
      </c>
      <c r="H233" s="11">
        <f t="shared" si="30"/>
        <v>3.7286545471148652E-5</v>
      </c>
      <c r="I233" s="53" t="s">
        <v>755</v>
      </c>
      <c r="J233" s="9" t="s">
        <v>449</v>
      </c>
      <c r="K233" s="9" t="s">
        <v>396</v>
      </c>
      <c r="L233" s="11">
        <f t="shared" si="31"/>
        <v>3.7286545471148652E-5</v>
      </c>
      <c r="M233" s="11">
        <f>H233</f>
        <v>3.7286545471148652E-5</v>
      </c>
      <c r="N233" s="11">
        <v>0</v>
      </c>
      <c r="O233" s="11">
        <v>0</v>
      </c>
      <c r="P233" s="11">
        <v>0</v>
      </c>
      <c r="Q233" s="11">
        <v>0</v>
      </c>
      <c r="R233" s="11">
        <v>0</v>
      </c>
      <c r="S233" s="11">
        <v>0</v>
      </c>
      <c r="T233" s="11">
        <v>0</v>
      </c>
      <c r="U233" s="11">
        <v>0</v>
      </c>
      <c r="V233" s="11">
        <v>0</v>
      </c>
      <c r="W233" s="11">
        <v>0</v>
      </c>
      <c r="X233" s="11">
        <v>0</v>
      </c>
      <c r="Y233" s="11">
        <v>0</v>
      </c>
      <c r="Z233" s="11">
        <v>0</v>
      </c>
      <c r="AA233" s="11">
        <v>0</v>
      </c>
      <c r="AB233" s="11">
        <v>0</v>
      </c>
      <c r="AC233" s="11">
        <v>0</v>
      </c>
      <c r="AD233" s="11">
        <v>0</v>
      </c>
      <c r="AE233" s="11">
        <v>0</v>
      </c>
      <c r="AF233" s="11">
        <v>0</v>
      </c>
      <c r="AG233" s="11">
        <v>0</v>
      </c>
      <c r="AH233" s="11">
        <v>0</v>
      </c>
      <c r="AI233" s="3" t="s">
        <v>773</v>
      </c>
      <c r="AJ233" s="3" t="s">
        <v>774</v>
      </c>
      <c r="AK233" s="3" t="s">
        <v>398</v>
      </c>
      <c r="AL233" s="3">
        <v>43235</v>
      </c>
      <c r="AM233" s="76"/>
      <c r="AS233" s="35"/>
    </row>
    <row r="234" spans="1:45" ht="31" x14ac:dyDescent="0.35">
      <c r="A234" s="9">
        <v>115</v>
      </c>
      <c r="B234" s="9" t="s">
        <v>454</v>
      </c>
      <c r="C234" s="10" t="s">
        <v>775</v>
      </c>
      <c r="D234" s="9" t="s">
        <v>400</v>
      </c>
      <c r="E234" s="64">
        <v>4.2298400000000003</v>
      </c>
      <c r="F234" s="64">
        <f>1/90</f>
        <v>1.1111111111111112E-2</v>
      </c>
      <c r="G234" s="64">
        <f t="shared" si="29"/>
        <v>4.6998222222222226E-2</v>
      </c>
      <c r="H234" s="11">
        <f t="shared" si="30"/>
        <v>7.4573090942297305E-5</v>
      </c>
      <c r="I234" s="53" t="s">
        <v>755</v>
      </c>
      <c r="J234" s="9" t="s">
        <v>449</v>
      </c>
      <c r="K234" s="9" t="s">
        <v>396</v>
      </c>
      <c r="L234" s="11">
        <f t="shared" si="31"/>
        <v>0</v>
      </c>
      <c r="M234" s="11">
        <v>0</v>
      </c>
      <c r="N234" s="11">
        <v>0</v>
      </c>
      <c r="O234" s="11">
        <v>0</v>
      </c>
      <c r="P234" s="11">
        <v>0</v>
      </c>
      <c r="Q234" s="11">
        <v>0</v>
      </c>
      <c r="R234" s="11">
        <v>0</v>
      </c>
      <c r="S234" s="11">
        <v>0</v>
      </c>
      <c r="T234" s="11">
        <v>0</v>
      </c>
      <c r="U234" s="11">
        <v>0</v>
      </c>
      <c r="V234" s="11">
        <v>0</v>
      </c>
      <c r="W234" s="11">
        <v>0</v>
      </c>
      <c r="X234" s="11">
        <v>0</v>
      </c>
      <c r="Y234" s="11">
        <v>0</v>
      </c>
      <c r="Z234" s="11">
        <v>0</v>
      </c>
      <c r="AA234" s="11">
        <v>0</v>
      </c>
      <c r="AB234" s="11">
        <v>0</v>
      </c>
      <c r="AC234" s="11">
        <v>0</v>
      </c>
      <c r="AD234" s="11">
        <v>0</v>
      </c>
      <c r="AE234" s="11">
        <v>0</v>
      </c>
      <c r="AF234" s="11">
        <v>0</v>
      </c>
      <c r="AG234" s="11">
        <v>0</v>
      </c>
      <c r="AH234" s="11">
        <v>0</v>
      </c>
      <c r="AI234" s="79" t="s">
        <v>486</v>
      </c>
      <c r="AJ234" s="79" t="s">
        <v>486</v>
      </c>
      <c r="AK234" s="79" t="s">
        <v>486</v>
      </c>
      <c r="AL234" s="79" t="s">
        <v>486</v>
      </c>
      <c r="AM234" s="30"/>
      <c r="AS234" s="35"/>
    </row>
    <row r="235" spans="1:45" ht="15.5" x14ac:dyDescent="0.35">
      <c r="A235" s="9">
        <v>116</v>
      </c>
      <c r="B235" s="3" t="s">
        <v>392</v>
      </c>
      <c r="C235" s="66" t="s">
        <v>717</v>
      </c>
      <c r="D235" s="3" t="s">
        <v>394</v>
      </c>
      <c r="E235" s="64">
        <v>0.27322000000000002</v>
      </c>
      <c r="F235" s="63">
        <f>43/48</f>
        <v>0.89583333333333337</v>
      </c>
      <c r="G235" s="64">
        <f t="shared" si="29"/>
        <v>0.24475958333333336</v>
      </c>
      <c r="H235" s="11">
        <f t="shared" si="30"/>
        <v>3.8836529987479237E-4</v>
      </c>
      <c r="I235" s="9" t="s">
        <v>318</v>
      </c>
      <c r="J235" s="9" t="s">
        <v>449</v>
      </c>
      <c r="K235" s="9" t="s">
        <v>396</v>
      </c>
      <c r="L235" s="11">
        <f t="shared" si="31"/>
        <v>3.8836529987479237E-4</v>
      </c>
      <c r="M235" s="11">
        <f>H235</f>
        <v>3.8836529987479237E-4</v>
      </c>
      <c r="N235" s="11">
        <v>0</v>
      </c>
      <c r="O235" s="11">
        <v>0</v>
      </c>
      <c r="P235" s="11">
        <v>0</v>
      </c>
      <c r="Q235" s="11">
        <v>0</v>
      </c>
      <c r="R235" s="11">
        <v>0</v>
      </c>
      <c r="S235" s="11">
        <v>0</v>
      </c>
      <c r="T235" s="11">
        <v>0</v>
      </c>
      <c r="U235" s="11">
        <v>0</v>
      </c>
      <c r="V235" s="11">
        <v>0</v>
      </c>
      <c r="W235" s="11">
        <v>0</v>
      </c>
      <c r="X235" s="11">
        <v>0</v>
      </c>
      <c r="Y235" s="11">
        <v>0</v>
      </c>
      <c r="Z235" s="11">
        <v>0</v>
      </c>
      <c r="AA235" s="11">
        <v>0</v>
      </c>
      <c r="AB235" s="11">
        <v>0</v>
      </c>
      <c r="AC235" s="11">
        <v>0</v>
      </c>
      <c r="AD235" s="11">
        <v>0</v>
      </c>
      <c r="AE235" s="11">
        <v>0</v>
      </c>
      <c r="AF235" s="11">
        <v>0</v>
      </c>
      <c r="AG235" s="11">
        <v>0</v>
      </c>
      <c r="AH235" s="11">
        <v>0</v>
      </c>
      <c r="AI235" s="69" t="s">
        <v>718</v>
      </c>
      <c r="AJ235" s="69" t="s">
        <v>710</v>
      </c>
      <c r="AK235" s="69" t="s">
        <v>398</v>
      </c>
      <c r="AL235" s="52">
        <v>43750</v>
      </c>
      <c r="AM235" s="1"/>
      <c r="AS235" s="35"/>
    </row>
    <row r="236" spans="1:45" ht="31" x14ac:dyDescent="0.35">
      <c r="A236" s="9">
        <v>116</v>
      </c>
      <c r="B236" s="3" t="s">
        <v>454</v>
      </c>
      <c r="C236" s="66" t="s">
        <v>723</v>
      </c>
      <c r="D236" s="3" t="s">
        <v>400</v>
      </c>
      <c r="E236" s="64">
        <v>0.27322000000000002</v>
      </c>
      <c r="F236" s="63">
        <f>1/4*1/16</f>
        <v>1.5625E-2</v>
      </c>
      <c r="G236" s="64">
        <f t="shared" si="29"/>
        <v>4.2690625000000003E-3</v>
      </c>
      <c r="H236" s="11">
        <f t="shared" si="30"/>
        <v>6.7738133699091687E-6</v>
      </c>
      <c r="I236" s="9" t="s">
        <v>318</v>
      </c>
      <c r="J236" s="9" t="s">
        <v>449</v>
      </c>
      <c r="K236" s="9" t="s">
        <v>396</v>
      </c>
      <c r="L236" s="11">
        <f t="shared" si="31"/>
        <v>0</v>
      </c>
      <c r="M236" s="33">
        <v>0</v>
      </c>
      <c r="N236" s="11">
        <v>0</v>
      </c>
      <c r="O236" s="11">
        <v>0</v>
      </c>
      <c r="P236" s="11">
        <v>0</v>
      </c>
      <c r="Q236" s="11">
        <v>0</v>
      </c>
      <c r="R236" s="11">
        <v>0</v>
      </c>
      <c r="S236" s="11">
        <v>0</v>
      </c>
      <c r="T236" s="11">
        <v>0</v>
      </c>
      <c r="U236" s="11">
        <v>0</v>
      </c>
      <c r="V236" s="11">
        <v>0</v>
      </c>
      <c r="W236" s="11">
        <v>0</v>
      </c>
      <c r="X236" s="11">
        <v>0</v>
      </c>
      <c r="Y236" s="11">
        <v>0</v>
      </c>
      <c r="Z236" s="11">
        <v>0</v>
      </c>
      <c r="AA236" s="11">
        <v>0</v>
      </c>
      <c r="AB236" s="11">
        <v>0</v>
      </c>
      <c r="AC236" s="11">
        <v>0</v>
      </c>
      <c r="AD236" s="11">
        <v>0</v>
      </c>
      <c r="AE236" s="11">
        <v>0</v>
      </c>
      <c r="AF236" s="11">
        <v>0</v>
      </c>
      <c r="AG236" s="11">
        <v>0</v>
      </c>
      <c r="AH236" s="11">
        <v>0</v>
      </c>
      <c r="AI236" s="9" t="s">
        <v>486</v>
      </c>
      <c r="AJ236" s="9" t="s">
        <v>486</v>
      </c>
      <c r="AK236" s="9" t="s">
        <v>486</v>
      </c>
      <c r="AL236" s="9" t="s">
        <v>486</v>
      </c>
      <c r="AM236" s="1"/>
      <c r="AS236" s="35"/>
    </row>
    <row r="237" spans="1:45" ht="15.5" x14ac:dyDescent="0.35">
      <c r="A237" s="9">
        <v>116</v>
      </c>
      <c r="B237" s="3" t="s">
        <v>392</v>
      </c>
      <c r="C237" s="66" t="s">
        <v>724</v>
      </c>
      <c r="D237" s="3" t="s">
        <v>394</v>
      </c>
      <c r="E237" s="64">
        <v>0.27322000000000002</v>
      </c>
      <c r="F237" s="63">
        <f>1/3*1/4*1/16</f>
        <v>5.208333333333333E-3</v>
      </c>
      <c r="G237" s="64">
        <f t="shared" si="29"/>
        <v>1.4230208333333334E-3</v>
      </c>
      <c r="H237" s="11">
        <f t="shared" si="30"/>
        <v>2.2579377899697229E-6</v>
      </c>
      <c r="I237" s="9" t="s">
        <v>318</v>
      </c>
      <c r="J237" s="9" t="s">
        <v>449</v>
      </c>
      <c r="K237" s="9" t="s">
        <v>396</v>
      </c>
      <c r="L237" s="11">
        <f t="shared" si="31"/>
        <v>2.2579377899697229E-6</v>
      </c>
      <c r="M237" s="11">
        <f>H237</f>
        <v>2.2579377899697229E-6</v>
      </c>
      <c r="N237" s="11">
        <v>0</v>
      </c>
      <c r="O237" s="11">
        <v>0</v>
      </c>
      <c r="P237" s="11">
        <v>0</v>
      </c>
      <c r="Q237" s="11">
        <v>0</v>
      </c>
      <c r="R237" s="11">
        <v>0</v>
      </c>
      <c r="S237" s="11">
        <v>0</v>
      </c>
      <c r="T237" s="11">
        <v>0</v>
      </c>
      <c r="U237" s="11">
        <v>0</v>
      </c>
      <c r="V237" s="11">
        <v>0</v>
      </c>
      <c r="W237" s="11">
        <v>0</v>
      </c>
      <c r="X237" s="11">
        <v>0</v>
      </c>
      <c r="Y237" s="11">
        <v>0</v>
      </c>
      <c r="Z237" s="11">
        <v>0</v>
      </c>
      <c r="AA237" s="11">
        <v>0</v>
      </c>
      <c r="AB237" s="11">
        <v>0</v>
      </c>
      <c r="AC237" s="11">
        <v>0</v>
      </c>
      <c r="AD237" s="11">
        <v>0</v>
      </c>
      <c r="AE237" s="11">
        <v>0</v>
      </c>
      <c r="AF237" s="11">
        <v>0</v>
      </c>
      <c r="AG237" s="11">
        <v>0</v>
      </c>
      <c r="AH237" s="11">
        <v>0</v>
      </c>
      <c r="AI237" s="69" t="s">
        <v>725</v>
      </c>
      <c r="AJ237" s="69" t="s">
        <v>726</v>
      </c>
      <c r="AK237" s="69" t="s">
        <v>727</v>
      </c>
      <c r="AL237" s="72" t="s">
        <v>728</v>
      </c>
      <c r="AM237" s="1"/>
      <c r="AS237" s="35"/>
    </row>
    <row r="238" spans="1:45" ht="15.5" x14ac:dyDescent="0.35">
      <c r="A238" s="9">
        <v>116</v>
      </c>
      <c r="B238" s="3" t="s">
        <v>392</v>
      </c>
      <c r="C238" s="66" t="s">
        <v>729</v>
      </c>
      <c r="D238" s="3" t="s">
        <v>394</v>
      </c>
      <c r="E238" s="64">
        <v>0.27322000000000002</v>
      </c>
      <c r="F238" s="63">
        <f>1/3*1/4*1/16</f>
        <v>5.208333333333333E-3</v>
      </c>
      <c r="G238" s="64">
        <f t="shared" si="29"/>
        <v>1.4230208333333334E-3</v>
      </c>
      <c r="H238" s="11">
        <f t="shared" si="30"/>
        <v>2.2579377899697229E-6</v>
      </c>
      <c r="I238" s="9" t="s">
        <v>318</v>
      </c>
      <c r="J238" s="9" t="s">
        <v>449</v>
      </c>
      <c r="K238" s="9" t="s">
        <v>396</v>
      </c>
      <c r="L238" s="11">
        <f t="shared" si="31"/>
        <v>2.2579377899697229E-6</v>
      </c>
      <c r="M238" s="33">
        <f>H238</f>
        <v>2.2579377899697229E-6</v>
      </c>
      <c r="N238" s="11">
        <v>0</v>
      </c>
      <c r="O238" s="11">
        <v>0</v>
      </c>
      <c r="P238" s="11">
        <v>0</v>
      </c>
      <c r="Q238" s="11">
        <v>0</v>
      </c>
      <c r="R238" s="11">
        <v>0</v>
      </c>
      <c r="S238" s="11">
        <v>0</v>
      </c>
      <c r="T238" s="11">
        <v>0</v>
      </c>
      <c r="U238" s="11">
        <v>0</v>
      </c>
      <c r="V238" s="11">
        <v>0</v>
      </c>
      <c r="W238" s="11">
        <v>0</v>
      </c>
      <c r="X238" s="11">
        <v>0</v>
      </c>
      <c r="Y238" s="11">
        <v>0</v>
      </c>
      <c r="Z238" s="11">
        <v>0</v>
      </c>
      <c r="AA238" s="11">
        <v>0</v>
      </c>
      <c r="AB238" s="11">
        <v>0</v>
      </c>
      <c r="AC238" s="11">
        <v>0</v>
      </c>
      <c r="AD238" s="11">
        <v>0</v>
      </c>
      <c r="AE238" s="11">
        <v>0</v>
      </c>
      <c r="AF238" s="11">
        <v>0</v>
      </c>
      <c r="AG238" s="11">
        <v>0</v>
      </c>
      <c r="AH238" s="11">
        <v>0</v>
      </c>
      <c r="AI238" s="69" t="s">
        <v>730</v>
      </c>
      <c r="AJ238" s="69" t="s">
        <v>731</v>
      </c>
      <c r="AK238" s="69" t="s">
        <v>667</v>
      </c>
      <c r="AL238" s="3">
        <v>15143</v>
      </c>
      <c r="AM238" s="1"/>
      <c r="AS238" s="35"/>
    </row>
    <row r="239" spans="1:45" ht="15.5" x14ac:dyDescent="0.35">
      <c r="A239" s="9">
        <v>116</v>
      </c>
      <c r="B239" s="3" t="s">
        <v>392</v>
      </c>
      <c r="C239" s="66" t="s">
        <v>729</v>
      </c>
      <c r="D239" s="3" t="s">
        <v>394</v>
      </c>
      <c r="E239" s="64">
        <v>0.27322000000000002</v>
      </c>
      <c r="F239" s="63">
        <f>1/3*1/4*1/16</f>
        <v>5.208333333333333E-3</v>
      </c>
      <c r="G239" s="64">
        <f t="shared" si="29"/>
        <v>1.4230208333333334E-3</v>
      </c>
      <c r="H239" s="11">
        <f t="shared" si="30"/>
        <v>2.2579377899697229E-6</v>
      </c>
      <c r="I239" s="9" t="s">
        <v>318</v>
      </c>
      <c r="J239" s="9" t="s">
        <v>449</v>
      </c>
      <c r="K239" s="9" t="s">
        <v>396</v>
      </c>
      <c r="L239" s="11">
        <f t="shared" si="31"/>
        <v>2.2579377899697229E-6</v>
      </c>
      <c r="M239" s="33">
        <f>H239</f>
        <v>2.2579377899697229E-6</v>
      </c>
      <c r="N239" s="11">
        <v>0</v>
      </c>
      <c r="O239" s="11">
        <v>0</v>
      </c>
      <c r="P239" s="11">
        <v>0</v>
      </c>
      <c r="Q239" s="11">
        <v>0</v>
      </c>
      <c r="R239" s="11">
        <v>0</v>
      </c>
      <c r="S239" s="11">
        <v>0</v>
      </c>
      <c r="T239" s="11">
        <v>0</v>
      </c>
      <c r="U239" s="11">
        <v>0</v>
      </c>
      <c r="V239" s="11">
        <v>0</v>
      </c>
      <c r="W239" s="11">
        <v>0</v>
      </c>
      <c r="X239" s="11">
        <v>0</v>
      </c>
      <c r="Y239" s="11">
        <v>0</v>
      </c>
      <c r="Z239" s="11">
        <v>0</v>
      </c>
      <c r="AA239" s="11">
        <v>0</v>
      </c>
      <c r="AB239" s="11">
        <v>0</v>
      </c>
      <c r="AC239" s="11">
        <v>0</v>
      </c>
      <c r="AD239" s="11">
        <v>0</v>
      </c>
      <c r="AE239" s="11">
        <v>0</v>
      </c>
      <c r="AF239" s="11">
        <v>0</v>
      </c>
      <c r="AG239" s="11">
        <v>0</v>
      </c>
      <c r="AH239" s="11">
        <v>0</v>
      </c>
      <c r="AI239" s="69" t="s">
        <v>730</v>
      </c>
      <c r="AJ239" s="69" t="s">
        <v>731</v>
      </c>
      <c r="AK239" s="69" t="s">
        <v>667</v>
      </c>
      <c r="AL239" s="3">
        <v>15143</v>
      </c>
      <c r="AM239" s="1"/>
      <c r="AS239" s="35"/>
    </row>
    <row r="240" spans="1:45" ht="31" x14ac:dyDescent="0.35">
      <c r="A240" s="9">
        <v>116</v>
      </c>
      <c r="B240" s="3" t="s">
        <v>454</v>
      </c>
      <c r="C240" s="66" t="s">
        <v>736</v>
      </c>
      <c r="D240" s="3" t="s">
        <v>400</v>
      </c>
      <c r="E240" s="64">
        <v>0.27322000000000002</v>
      </c>
      <c r="F240" s="63">
        <f>1/4*1/16</f>
        <v>1.5625E-2</v>
      </c>
      <c r="G240" s="64">
        <f t="shared" si="29"/>
        <v>4.2690625000000003E-3</v>
      </c>
      <c r="H240" s="11">
        <f t="shared" si="30"/>
        <v>6.7738133699091687E-6</v>
      </c>
      <c r="I240" s="9" t="s">
        <v>318</v>
      </c>
      <c r="J240" s="9" t="s">
        <v>449</v>
      </c>
      <c r="K240" s="9" t="s">
        <v>396</v>
      </c>
      <c r="L240" s="11">
        <f t="shared" si="31"/>
        <v>0</v>
      </c>
      <c r="M240" s="33">
        <v>0</v>
      </c>
      <c r="N240" s="11">
        <v>0</v>
      </c>
      <c r="O240" s="11">
        <v>0</v>
      </c>
      <c r="P240" s="11">
        <v>0</v>
      </c>
      <c r="Q240" s="11">
        <v>0</v>
      </c>
      <c r="R240" s="11">
        <v>0</v>
      </c>
      <c r="S240" s="11">
        <v>0</v>
      </c>
      <c r="T240" s="11">
        <v>0</v>
      </c>
      <c r="U240" s="11">
        <v>0</v>
      </c>
      <c r="V240" s="11">
        <v>0</v>
      </c>
      <c r="W240" s="11">
        <v>0</v>
      </c>
      <c r="X240" s="11">
        <v>0</v>
      </c>
      <c r="Y240" s="11">
        <v>0</v>
      </c>
      <c r="Z240" s="11">
        <v>0</v>
      </c>
      <c r="AA240" s="11">
        <v>0</v>
      </c>
      <c r="AB240" s="11">
        <v>0</v>
      </c>
      <c r="AC240" s="11">
        <v>0</v>
      </c>
      <c r="AD240" s="11">
        <v>0</v>
      </c>
      <c r="AE240" s="11">
        <v>0</v>
      </c>
      <c r="AF240" s="11">
        <v>0</v>
      </c>
      <c r="AG240" s="11">
        <v>0</v>
      </c>
      <c r="AH240" s="11">
        <v>0</v>
      </c>
      <c r="AI240" s="69" t="s">
        <v>486</v>
      </c>
      <c r="AJ240" s="69" t="s">
        <v>486</v>
      </c>
      <c r="AK240" s="69" t="s">
        <v>486</v>
      </c>
      <c r="AL240" s="69" t="s">
        <v>486</v>
      </c>
      <c r="AM240" s="1"/>
      <c r="AS240" s="35"/>
    </row>
    <row r="241" spans="1:45" ht="15.5" x14ac:dyDescent="0.35">
      <c r="A241" s="9">
        <v>116</v>
      </c>
      <c r="B241" s="3" t="s">
        <v>392</v>
      </c>
      <c r="C241" s="66" t="s">
        <v>737</v>
      </c>
      <c r="D241" s="3" t="s">
        <v>394</v>
      </c>
      <c r="E241" s="64">
        <v>0.27322000000000002</v>
      </c>
      <c r="F241" s="63">
        <f>1/2*1/4*1/16</f>
        <v>7.8125E-3</v>
      </c>
      <c r="G241" s="64">
        <f t="shared" si="29"/>
        <v>2.1345312500000001E-3</v>
      </c>
      <c r="H241" s="11">
        <f t="shared" si="30"/>
        <v>3.3869066849545843E-6</v>
      </c>
      <c r="I241" s="9" t="s">
        <v>318</v>
      </c>
      <c r="J241" s="9" t="s">
        <v>449</v>
      </c>
      <c r="K241" s="9" t="s">
        <v>396</v>
      </c>
      <c r="L241" s="11">
        <f t="shared" si="31"/>
        <v>3.3869066849545843E-6</v>
      </c>
      <c r="M241" s="33">
        <f>H241</f>
        <v>3.3869066849545843E-6</v>
      </c>
      <c r="N241" s="11">
        <v>0</v>
      </c>
      <c r="O241" s="11">
        <v>0</v>
      </c>
      <c r="P241" s="11">
        <v>0</v>
      </c>
      <c r="Q241" s="11">
        <v>0</v>
      </c>
      <c r="R241" s="11">
        <v>0</v>
      </c>
      <c r="S241" s="11">
        <v>0</v>
      </c>
      <c r="T241" s="11">
        <v>0</v>
      </c>
      <c r="U241" s="11">
        <v>0</v>
      </c>
      <c r="V241" s="11">
        <v>0</v>
      </c>
      <c r="W241" s="11">
        <v>0</v>
      </c>
      <c r="X241" s="11">
        <v>0</v>
      </c>
      <c r="Y241" s="11">
        <v>0</v>
      </c>
      <c r="Z241" s="11">
        <v>0</v>
      </c>
      <c r="AA241" s="11">
        <v>0</v>
      </c>
      <c r="AB241" s="11">
        <v>0</v>
      </c>
      <c r="AC241" s="11">
        <v>0</v>
      </c>
      <c r="AD241" s="11">
        <v>0</v>
      </c>
      <c r="AE241" s="11">
        <v>0</v>
      </c>
      <c r="AF241" s="11">
        <v>0</v>
      </c>
      <c r="AG241" s="11">
        <v>0</v>
      </c>
      <c r="AH241" s="11">
        <v>0</v>
      </c>
      <c r="AI241" s="69" t="s">
        <v>738</v>
      </c>
      <c r="AJ241" s="69" t="s">
        <v>739</v>
      </c>
      <c r="AK241" s="69" t="s">
        <v>570</v>
      </c>
      <c r="AL241" s="3">
        <v>29708</v>
      </c>
      <c r="AM241" s="1"/>
      <c r="AS241" s="35"/>
    </row>
    <row r="242" spans="1:45" ht="15.5" x14ac:dyDescent="0.35">
      <c r="A242" s="9">
        <v>116</v>
      </c>
      <c r="B242" s="3" t="s">
        <v>392</v>
      </c>
      <c r="C242" s="66" t="s">
        <v>740</v>
      </c>
      <c r="D242" s="3" t="s">
        <v>394</v>
      </c>
      <c r="E242" s="64">
        <v>0.27322000000000002</v>
      </c>
      <c r="F242" s="63">
        <f>1/2*1/4*1/16</f>
        <v>7.8125E-3</v>
      </c>
      <c r="G242" s="64">
        <f t="shared" si="29"/>
        <v>2.1345312500000001E-3</v>
      </c>
      <c r="H242" s="11">
        <f t="shared" si="30"/>
        <v>3.3869066849545843E-6</v>
      </c>
      <c r="I242" s="9" t="s">
        <v>318</v>
      </c>
      <c r="J242" s="9" t="s">
        <v>449</v>
      </c>
      <c r="K242" s="9" t="s">
        <v>396</v>
      </c>
      <c r="L242" s="11">
        <f t="shared" si="31"/>
        <v>3.3869066849545843E-6</v>
      </c>
      <c r="M242" s="33">
        <f>H242</f>
        <v>3.3869066849545843E-6</v>
      </c>
      <c r="N242" s="11">
        <v>0</v>
      </c>
      <c r="O242" s="11">
        <v>0</v>
      </c>
      <c r="P242" s="11">
        <v>0</v>
      </c>
      <c r="Q242" s="11">
        <v>0</v>
      </c>
      <c r="R242" s="11">
        <v>0</v>
      </c>
      <c r="S242" s="11">
        <v>0</v>
      </c>
      <c r="T242" s="11">
        <v>0</v>
      </c>
      <c r="U242" s="11">
        <v>0</v>
      </c>
      <c r="V242" s="11">
        <v>0</v>
      </c>
      <c r="W242" s="11">
        <v>0</v>
      </c>
      <c r="X242" s="11">
        <v>0</v>
      </c>
      <c r="Y242" s="11">
        <v>0</v>
      </c>
      <c r="Z242" s="11">
        <v>0</v>
      </c>
      <c r="AA242" s="11">
        <v>0</v>
      </c>
      <c r="AB242" s="11">
        <v>0</v>
      </c>
      <c r="AC242" s="11">
        <v>0</v>
      </c>
      <c r="AD242" s="11">
        <v>0</v>
      </c>
      <c r="AE242" s="11">
        <v>0</v>
      </c>
      <c r="AF242" s="11">
        <v>0</v>
      </c>
      <c r="AG242" s="11">
        <v>0</v>
      </c>
      <c r="AH242" s="11">
        <v>0</v>
      </c>
      <c r="AI242" s="69" t="s">
        <v>741</v>
      </c>
      <c r="AJ242" s="69" t="s">
        <v>739</v>
      </c>
      <c r="AK242" s="69" t="s">
        <v>570</v>
      </c>
      <c r="AL242" s="3">
        <v>29707</v>
      </c>
      <c r="AM242" s="1"/>
      <c r="AS242" s="35"/>
    </row>
    <row r="243" spans="1:45" ht="15.5" x14ac:dyDescent="0.35">
      <c r="A243" s="9">
        <v>116</v>
      </c>
      <c r="B243" s="3" t="s">
        <v>392</v>
      </c>
      <c r="C243" s="66" t="s">
        <v>742</v>
      </c>
      <c r="D243" s="3" t="s">
        <v>394</v>
      </c>
      <c r="E243" s="64">
        <v>0.27322000000000002</v>
      </c>
      <c r="F243" s="63">
        <f>1/3*1/16</f>
        <v>2.0833333333333332E-2</v>
      </c>
      <c r="G243" s="64">
        <f t="shared" si="29"/>
        <v>5.6920833333333337E-3</v>
      </c>
      <c r="H243" s="11">
        <f t="shared" si="30"/>
        <v>9.0317511598788916E-6</v>
      </c>
      <c r="I243" s="9" t="s">
        <v>318</v>
      </c>
      <c r="J243" s="9" t="s">
        <v>449</v>
      </c>
      <c r="K243" s="9" t="s">
        <v>396</v>
      </c>
      <c r="L243" s="11">
        <f t="shared" si="31"/>
        <v>9.0317511598788916E-6</v>
      </c>
      <c r="M243" s="33">
        <f>H243</f>
        <v>9.0317511598788916E-6</v>
      </c>
      <c r="N243" s="11">
        <v>0</v>
      </c>
      <c r="O243" s="11">
        <v>0</v>
      </c>
      <c r="P243" s="11">
        <v>0</v>
      </c>
      <c r="Q243" s="11">
        <v>0</v>
      </c>
      <c r="R243" s="11">
        <v>0</v>
      </c>
      <c r="S243" s="11">
        <v>0</v>
      </c>
      <c r="T243" s="11">
        <v>0</v>
      </c>
      <c r="U243" s="11">
        <v>0</v>
      </c>
      <c r="V243" s="11">
        <v>0</v>
      </c>
      <c r="W243" s="11">
        <v>0</v>
      </c>
      <c r="X243" s="11">
        <v>0</v>
      </c>
      <c r="Y243" s="11">
        <v>0</v>
      </c>
      <c r="Z243" s="11">
        <v>0</v>
      </c>
      <c r="AA243" s="11">
        <v>0</v>
      </c>
      <c r="AB243" s="11">
        <v>0</v>
      </c>
      <c r="AC243" s="11">
        <v>0</v>
      </c>
      <c r="AD243" s="11">
        <v>0</v>
      </c>
      <c r="AE243" s="11">
        <v>0</v>
      </c>
      <c r="AF243" s="11">
        <v>0</v>
      </c>
      <c r="AG243" s="11">
        <v>0</v>
      </c>
      <c r="AH243" s="11">
        <v>0</v>
      </c>
      <c r="AI243" s="9" t="s">
        <v>743</v>
      </c>
      <c r="AJ243" s="69" t="s">
        <v>395</v>
      </c>
      <c r="AK243" s="69" t="s">
        <v>398</v>
      </c>
      <c r="AL243" s="52" t="s">
        <v>776</v>
      </c>
      <c r="AM243" s="1"/>
      <c r="AS243" s="35"/>
    </row>
    <row r="244" spans="1:45" ht="31" x14ac:dyDescent="0.35">
      <c r="A244" s="9">
        <v>116</v>
      </c>
      <c r="B244" s="3" t="s">
        <v>454</v>
      </c>
      <c r="C244" s="66" t="s">
        <v>744</v>
      </c>
      <c r="D244" s="3" t="s">
        <v>400</v>
      </c>
      <c r="E244" s="64">
        <v>0.27322000000000002</v>
      </c>
      <c r="F244" s="63">
        <f>1/3*1/3*1/16</f>
        <v>6.9444444444444441E-3</v>
      </c>
      <c r="G244" s="64">
        <f t="shared" si="29"/>
        <v>1.8973611111111112E-3</v>
      </c>
      <c r="H244" s="11">
        <f t="shared" si="30"/>
        <v>3.0105837199596302E-6</v>
      </c>
      <c r="I244" s="9" t="s">
        <v>318</v>
      </c>
      <c r="J244" s="9" t="s">
        <v>449</v>
      </c>
      <c r="K244" s="9" t="s">
        <v>396</v>
      </c>
      <c r="L244" s="11">
        <f t="shared" si="31"/>
        <v>0</v>
      </c>
      <c r="M244" s="33">
        <v>0</v>
      </c>
      <c r="N244" s="11">
        <v>0</v>
      </c>
      <c r="O244" s="11">
        <v>0</v>
      </c>
      <c r="P244" s="11">
        <v>0</v>
      </c>
      <c r="Q244" s="11">
        <v>0</v>
      </c>
      <c r="R244" s="11">
        <v>0</v>
      </c>
      <c r="S244" s="11">
        <v>0</v>
      </c>
      <c r="T244" s="11">
        <v>0</v>
      </c>
      <c r="U244" s="11">
        <v>0</v>
      </c>
      <c r="V244" s="11">
        <v>0</v>
      </c>
      <c r="W244" s="11">
        <v>0</v>
      </c>
      <c r="X244" s="11">
        <v>0</v>
      </c>
      <c r="Y244" s="11">
        <v>0</v>
      </c>
      <c r="Z244" s="11">
        <v>0</v>
      </c>
      <c r="AA244" s="11">
        <v>0</v>
      </c>
      <c r="AB244" s="11">
        <v>0</v>
      </c>
      <c r="AC244" s="11">
        <v>0</v>
      </c>
      <c r="AD244" s="11">
        <v>0</v>
      </c>
      <c r="AE244" s="11">
        <v>0</v>
      </c>
      <c r="AF244" s="11">
        <v>0</v>
      </c>
      <c r="AG244" s="11">
        <v>0</v>
      </c>
      <c r="AH244" s="11">
        <v>0</v>
      </c>
      <c r="AI244" s="69" t="s">
        <v>745</v>
      </c>
      <c r="AJ244" s="69" t="s">
        <v>746</v>
      </c>
      <c r="AK244" s="69" t="s">
        <v>659</v>
      </c>
      <c r="AL244" s="52" t="s">
        <v>777</v>
      </c>
      <c r="AM244" s="1"/>
      <c r="AS244" s="35"/>
    </row>
    <row r="245" spans="1:45" ht="31" x14ac:dyDescent="0.35">
      <c r="A245" s="9">
        <v>116</v>
      </c>
      <c r="B245" s="3" t="s">
        <v>454</v>
      </c>
      <c r="C245" s="66" t="s">
        <v>747</v>
      </c>
      <c r="D245" s="3" t="s">
        <v>400</v>
      </c>
      <c r="E245" s="64">
        <v>0.27322000000000002</v>
      </c>
      <c r="F245" s="63">
        <f>1/3*1/3*1/16</f>
        <v>6.9444444444444441E-3</v>
      </c>
      <c r="G245" s="64">
        <f t="shared" si="29"/>
        <v>1.8973611111111112E-3</v>
      </c>
      <c r="H245" s="11">
        <f t="shared" si="30"/>
        <v>3.0105837199596302E-6</v>
      </c>
      <c r="I245" s="9" t="s">
        <v>318</v>
      </c>
      <c r="J245" s="9" t="s">
        <v>449</v>
      </c>
      <c r="K245" s="9" t="s">
        <v>396</v>
      </c>
      <c r="L245" s="11">
        <f t="shared" si="31"/>
        <v>0</v>
      </c>
      <c r="M245" s="33">
        <v>0</v>
      </c>
      <c r="N245" s="11">
        <v>0</v>
      </c>
      <c r="O245" s="11">
        <v>0</v>
      </c>
      <c r="P245" s="11">
        <v>0</v>
      </c>
      <c r="Q245" s="11">
        <v>0</v>
      </c>
      <c r="R245" s="11">
        <v>0</v>
      </c>
      <c r="S245" s="11">
        <v>0</v>
      </c>
      <c r="T245" s="11">
        <v>0</v>
      </c>
      <c r="U245" s="11">
        <v>0</v>
      </c>
      <c r="V245" s="11">
        <v>0</v>
      </c>
      <c r="W245" s="11">
        <v>0</v>
      </c>
      <c r="X245" s="11">
        <v>0</v>
      </c>
      <c r="Y245" s="11">
        <v>0</v>
      </c>
      <c r="Z245" s="11">
        <v>0</v>
      </c>
      <c r="AA245" s="11">
        <v>0</v>
      </c>
      <c r="AB245" s="11">
        <v>0</v>
      </c>
      <c r="AC245" s="11">
        <v>0</v>
      </c>
      <c r="AD245" s="11">
        <v>0</v>
      </c>
      <c r="AE245" s="11">
        <v>0</v>
      </c>
      <c r="AF245" s="11">
        <v>0</v>
      </c>
      <c r="AG245" s="11">
        <v>0</v>
      </c>
      <c r="AH245" s="11">
        <v>0</v>
      </c>
      <c r="AI245" s="69" t="s">
        <v>486</v>
      </c>
      <c r="AJ245" s="69" t="s">
        <v>486</v>
      </c>
      <c r="AK245" s="69" t="s">
        <v>486</v>
      </c>
      <c r="AL245" s="69" t="s">
        <v>486</v>
      </c>
      <c r="AM245" s="1"/>
      <c r="AS245" s="35"/>
    </row>
    <row r="246" spans="1:45" ht="31" x14ac:dyDescent="0.35">
      <c r="A246" s="9">
        <v>116</v>
      </c>
      <c r="B246" s="3" t="s">
        <v>454</v>
      </c>
      <c r="C246" s="66" t="s">
        <v>748</v>
      </c>
      <c r="D246" s="3" t="s">
        <v>400</v>
      </c>
      <c r="E246" s="64">
        <v>0.27322000000000002</v>
      </c>
      <c r="F246" s="63">
        <f>1/3*1/3*1/16</f>
        <v>6.9444444444444441E-3</v>
      </c>
      <c r="G246" s="64">
        <f t="shared" si="29"/>
        <v>1.8973611111111112E-3</v>
      </c>
      <c r="H246" s="11">
        <f t="shared" si="30"/>
        <v>3.0105837199596302E-6</v>
      </c>
      <c r="I246" s="9" t="s">
        <v>318</v>
      </c>
      <c r="J246" s="9" t="s">
        <v>449</v>
      </c>
      <c r="K246" s="9" t="s">
        <v>396</v>
      </c>
      <c r="L246" s="11">
        <f t="shared" si="31"/>
        <v>0</v>
      </c>
      <c r="M246" s="33">
        <v>0</v>
      </c>
      <c r="N246" s="11">
        <v>0</v>
      </c>
      <c r="O246" s="11">
        <v>0</v>
      </c>
      <c r="P246" s="11">
        <v>0</v>
      </c>
      <c r="Q246" s="11">
        <v>0</v>
      </c>
      <c r="R246" s="11">
        <v>0</v>
      </c>
      <c r="S246" s="11">
        <v>0</v>
      </c>
      <c r="T246" s="11">
        <v>0</v>
      </c>
      <c r="U246" s="11">
        <v>0</v>
      </c>
      <c r="V246" s="11">
        <v>0</v>
      </c>
      <c r="W246" s="11">
        <v>0</v>
      </c>
      <c r="X246" s="11">
        <v>0</v>
      </c>
      <c r="Y246" s="11">
        <v>0</v>
      </c>
      <c r="Z246" s="11">
        <v>0</v>
      </c>
      <c r="AA246" s="11">
        <v>0</v>
      </c>
      <c r="AB246" s="11">
        <v>0</v>
      </c>
      <c r="AC246" s="11">
        <v>0</v>
      </c>
      <c r="AD246" s="11">
        <v>0</v>
      </c>
      <c r="AE246" s="11">
        <v>0</v>
      </c>
      <c r="AF246" s="11">
        <v>0</v>
      </c>
      <c r="AG246" s="11">
        <v>0</v>
      </c>
      <c r="AH246" s="11">
        <v>0</v>
      </c>
      <c r="AI246" s="69" t="s">
        <v>749</v>
      </c>
      <c r="AJ246" s="69" t="s">
        <v>750</v>
      </c>
      <c r="AK246" s="69" t="s">
        <v>570</v>
      </c>
      <c r="AL246" s="52" t="s">
        <v>778</v>
      </c>
      <c r="AM246" s="1"/>
      <c r="AS246" s="35"/>
    </row>
    <row r="247" spans="1:45" ht="15.5" x14ac:dyDescent="0.35">
      <c r="A247" s="9">
        <v>117</v>
      </c>
      <c r="B247" s="3" t="s">
        <v>392</v>
      </c>
      <c r="C247" s="66" t="s">
        <v>717</v>
      </c>
      <c r="D247" s="3" t="s">
        <v>394</v>
      </c>
      <c r="E247" s="64">
        <v>0.28581000000000001</v>
      </c>
      <c r="F247" s="63">
        <f>43/48</f>
        <v>0.89583333333333337</v>
      </c>
      <c r="G247" s="64">
        <f t="shared" si="29"/>
        <v>0.25603812500000001</v>
      </c>
      <c r="H247" s="11">
        <f t="shared" si="30"/>
        <v>4.0626120473323475E-4</v>
      </c>
      <c r="I247" s="71" t="s">
        <v>779</v>
      </c>
      <c r="J247" s="9" t="s">
        <v>449</v>
      </c>
      <c r="K247" s="9" t="s">
        <v>396</v>
      </c>
      <c r="L247" s="11">
        <f t="shared" si="31"/>
        <v>4.0626120473323475E-4</v>
      </c>
      <c r="M247" s="11">
        <f>H247</f>
        <v>4.0626120473323475E-4</v>
      </c>
      <c r="N247" s="11">
        <v>0</v>
      </c>
      <c r="O247" s="11">
        <v>0</v>
      </c>
      <c r="P247" s="11">
        <v>0</v>
      </c>
      <c r="Q247" s="11">
        <v>0</v>
      </c>
      <c r="R247" s="11">
        <v>0</v>
      </c>
      <c r="S247" s="11">
        <v>0</v>
      </c>
      <c r="T247" s="11">
        <v>0</v>
      </c>
      <c r="U247" s="11">
        <v>0</v>
      </c>
      <c r="V247" s="11">
        <v>0</v>
      </c>
      <c r="W247" s="11">
        <v>0</v>
      </c>
      <c r="X247" s="11">
        <v>0</v>
      </c>
      <c r="Y247" s="11">
        <v>0</v>
      </c>
      <c r="Z247" s="11">
        <v>0</v>
      </c>
      <c r="AA247" s="11">
        <v>0</v>
      </c>
      <c r="AB247" s="11">
        <v>0</v>
      </c>
      <c r="AC247" s="11">
        <v>0</v>
      </c>
      <c r="AD247" s="11">
        <v>0</v>
      </c>
      <c r="AE247" s="11">
        <v>0</v>
      </c>
      <c r="AF247" s="11">
        <v>0</v>
      </c>
      <c r="AG247" s="11">
        <v>0</v>
      </c>
      <c r="AH247" s="11">
        <v>0</v>
      </c>
      <c r="AI247" s="9" t="s">
        <v>718</v>
      </c>
      <c r="AJ247" s="9" t="s">
        <v>710</v>
      </c>
      <c r="AK247" s="9" t="s">
        <v>398</v>
      </c>
      <c r="AL247" s="3">
        <v>43750</v>
      </c>
      <c r="AM247" s="30"/>
      <c r="AS247" s="35"/>
    </row>
    <row r="248" spans="1:45" ht="15.5" x14ac:dyDescent="0.35">
      <c r="A248" s="9">
        <v>117</v>
      </c>
      <c r="B248" s="9" t="s">
        <v>392</v>
      </c>
      <c r="C248" s="66" t="s">
        <v>740</v>
      </c>
      <c r="D248" s="3" t="s">
        <v>394</v>
      </c>
      <c r="E248" s="64">
        <v>0.28581000000000001</v>
      </c>
      <c r="F248" s="63">
        <f>1/128</f>
        <v>7.8125E-3</v>
      </c>
      <c r="G248" s="64">
        <f t="shared" si="29"/>
        <v>2.2328906250000001E-3</v>
      </c>
      <c r="H248" s="11">
        <f t="shared" si="30"/>
        <v>3.5429756226735586E-6</v>
      </c>
      <c r="I248" s="9" t="s">
        <v>779</v>
      </c>
      <c r="J248" s="9" t="s">
        <v>449</v>
      </c>
      <c r="K248" s="9" t="s">
        <v>396</v>
      </c>
      <c r="L248" s="11">
        <f t="shared" si="31"/>
        <v>3.5429756226735586E-6</v>
      </c>
      <c r="M248" s="11">
        <f>H248</f>
        <v>3.5429756226735586E-6</v>
      </c>
      <c r="N248" s="11">
        <v>0</v>
      </c>
      <c r="O248" s="11">
        <v>0</v>
      </c>
      <c r="P248" s="11">
        <v>0</v>
      </c>
      <c r="Q248" s="11">
        <v>0</v>
      </c>
      <c r="R248" s="11">
        <v>0</v>
      </c>
      <c r="S248" s="11">
        <v>0</v>
      </c>
      <c r="T248" s="11">
        <v>0</v>
      </c>
      <c r="U248" s="11">
        <v>0</v>
      </c>
      <c r="V248" s="11">
        <v>0</v>
      </c>
      <c r="W248" s="11">
        <v>0</v>
      </c>
      <c r="X248" s="11">
        <v>0</v>
      </c>
      <c r="Y248" s="11">
        <v>0</v>
      </c>
      <c r="Z248" s="11">
        <v>0</v>
      </c>
      <c r="AA248" s="11">
        <v>0</v>
      </c>
      <c r="AB248" s="11">
        <v>0</v>
      </c>
      <c r="AC248" s="11">
        <v>0</v>
      </c>
      <c r="AD248" s="11">
        <v>0</v>
      </c>
      <c r="AE248" s="11">
        <v>0</v>
      </c>
      <c r="AF248" s="11">
        <v>0</v>
      </c>
      <c r="AG248" s="11">
        <v>0</v>
      </c>
      <c r="AH248" s="11">
        <v>0</v>
      </c>
      <c r="AI248" s="69" t="s">
        <v>741</v>
      </c>
      <c r="AJ248" s="69" t="s">
        <v>739</v>
      </c>
      <c r="AK248" s="69" t="s">
        <v>570</v>
      </c>
      <c r="AL248" s="3">
        <v>29707</v>
      </c>
      <c r="AM248" s="30"/>
      <c r="AS248" s="35"/>
    </row>
    <row r="249" spans="1:45" ht="31" x14ac:dyDescent="0.35">
      <c r="A249" s="9">
        <v>117</v>
      </c>
      <c r="B249" s="9" t="s">
        <v>454</v>
      </c>
      <c r="C249" s="66" t="s">
        <v>744</v>
      </c>
      <c r="D249" s="9" t="s">
        <v>400</v>
      </c>
      <c r="E249" s="64">
        <v>0.28581000000000001</v>
      </c>
      <c r="F249" s="63">
        <f>1/144</f>
        <v>6.9444444444444441E-3</v>
      </c>
      <c r="G249" s="64">
        <f t="shared" si="29"/>
        <v>1.9847916666666668E-3</v>
      </c>
      <c r="H249" s="11">
        <f t="shared" si="30"/>
        <v>3.1493116645987189E-6</v>
      </c>
      <c r="I249" s="9" t="s">
        <v>779</v>
      </c>
      <c r="J249" s="9" t="s">
        <v>449</v>
      </c>
      <c r="K249" s="9" t="s">
        <v>396</v>
      </c>
      <c r="L249" s="11">
        <f t="shared" si="31"/>
        <v>0</v>
      </c>
      <c r="M249" s="11">
        <v>0</v>
      </c>
      <c r="N249" s="11">
        <v>0</v>
      </c>
      <c r="O249" s="11">
        <v>0</v>
      </c>
      <c r="P249" s="11">
        <v>0</v>
      </c>
      <c r="Q249" s="11">
        <v>0</v>
      </c>
      <c r="R249" s="11">
        <v>0</v>
      </c>
      <c r="S249" s="11">
        <v>0</v>
      </c>
      <c r="T249" s="11">
        <v>0</v>
      </c>
      <c r="U249" s="11">
        <v>0</v>
      </c>
      <c r="V249" s="11">
        <v>0</v>
      </c>
      <c r="W249" s="11">
        <v>0</v>
      </c>
      <c r="X249" s="11">
        <v>0</v>
      </c>
      <c r="Y249" s="11">
        <v>0</v>
      </c>
      <c r="Z249" s="11">
        <v>0</v>
      </c>
      <c r="AA249" s="11">
        <v>0</v>
      </c>
      <c r="AB249" s="11">
        <v>0</v>
      </c>
      <c r="AC249" s="11">
        <v>0</v>
      </c>
      <c r="AD249" s="11">
        <v>0</v>
      </c>
      <c r="AE249" s="11">
        <v>0</v>
      </c>
      <c r="AF249" s="11">
        <v>0</v>
      </c>
      <c r="AG249" s="11">
        <v>0</v>
      </c>
      <c r="AH249" s="11">
        <v>0</v>
      </c>
      <c r="AI249" s="69" t="s">
        <v>745</v>
      </c>
      <c r="AJ249" s="69" t="s">
        <v>746</v>
      </c>
      <c r="AK249" s="69" t="s">
        <v>659</v>
      </c>
      <c r="AL249" s="3">
        <v>91001</v>
      </c>
      <c r="AM249" s="30"/>
      <c r="AS249" s="35"/>
    </row>
    <row r="250" spans="1:45" ht="31" x14ac:dyDescent="0.35">
      <c r="A250" s="9">
        <v>117</v>
      </c>
      <c r="B250" s="9" t="s">
        <v>454</v>
      </c>
      <c r="C250" s="66" t="s">
        <v>748</v>
      </c>
      <c r="D250" s="9" t="s">
        <v>400</v>
      </c>
      <c r="E250" s="64">
        <v>0.28581000000000001</v>
      </c>
      <c r="F250" s="63">
        <f>1/144</f>
        <v>6.9444444444444441E-3</v>
      </c>
      <c r="G250" s="64">
        <f t="shared" ref="G250:G313" si="33">E250*F250</f>
        <v>1.9847916666666668E-3</v>
      </c>
      <c r="H250" s="11">
        <f t="shared" ref="H250:H313" si="34">G250/$G$1172</f>
        <v>3.1493116645987189E-6</v>
      </c>
      <c r="I250" s="9" t="s">
        <v>779</v>
      </c>
      <c r="J250" s="9" t="s">
        <v>449</v>
      </c>
      <c r="K250" s="9" t="s">
        <v>396</v>
      </c>
      <c r="L250" s="11">
        <f t="shared" si="31"/>
        <v>0</v>
      </c>
      <c r="M250" s="11">
        <v>0</v>
      </c>
      <c r="N250" s="11">
        <v>0</v>
      </c>
      <c r="O250" s="11">
        <v>0</v>
      </c>
      <c r="P250" s="11">
        <v>0</v>
      </c>
      <c r="Q250" s="11">
        <v>0</v>
      </c>
      <c r="R250" s="11">
        <v>0</v>
      </c>
      <c r="S250" s="11">
        <v>0</v>
      </c>
      <c r="T250" s="11">
        <v>0</v>
      </c>
      <c r="U250" s="11">
        <v>0</v>
      </c>
      <c r="V250" s="11">
        <v>0</v>
      </c>
      <c r="W250" s="11">
        <v>0</v>
      </c>
      <c r="X250" s="11">
        <v>0</v>
      </c>
      <c r="Y250" s="11">
        <v>0</v>
      </c>
      <c r="Z250" s="11">
        <v>0</v>
      </c>
      <c r="AA250" s="11">
        <v>0</v>
      </c>
      <c r="AB250" s="11">
        <v>0</v>
      </c>
      <c r="AC250" s="11">
        <v>0</v>
      </c>
      <c r="AD250" s="11">
        <v>0</v>
      </c>
      <c r="AE250" s="11">
        <v>0</v>
      </c>
      <c r="AF250" s="11">
        <v>0</v>
      </c>
      <c r="AG250" s="11">
        <v>0</v>
      </c>
      <c r="AH250" s="11">
        <v>0</v>
      </c>
      <c r="AI250" s="69" t="s">
        <v>749</v>
      </c>
      <c r="AJ250" s="69" t="s">
        <v>750</v>
      </c>
      <c r="AK250" s="69" t="s">
        <v>570</v>
      </c>
      <c r="AL250" s="3">
        <v>29707</v>
      </c>
      <c r="AM250" s="30"/>
      <c r="AS250" s="35"/>
    </row>
    <row r="251" spans="1:45" ht="15.5" x14ac:dyDescent="0.35">
      <c r="A251" s="9">
        <v>117</v>
      </c>
      <c r="B251" s="9" t="s">
        <v>392</v>
      </c>
      <c r="C251" s="66" t="s">
        <v>742</v>
      </c>
      <c r="D251" s="3" t="s">
        <v>394</v>
      </c>
      <c r="E251" s="64">
        <v>0.28581000000000001</v>
      </c>
      <c r="F251" s="63">
        <f>1/48</f>
        <v>2.0833333333333332E-2</v>
      </c>
      <c r="G251" s="64">
        <f t="shared" si="33"/>
        <v>5.9543749999999996E-3</v>
      </c>
      <c r="H251" s="11">
        <f t="shared" si="34"/>
        <v>9.4479349937961551E-6</v>
      </c>
      <c r="I251" s="9" t="s">
        <v>779</v>
      </c>
      <c r="J251" s="9" t="s">
        <v>449</v>
      </c>
      <c r="K251" s="9" t="s">
        <v>396</v>
      </c>
      <c r="L251" s="11">
        <f t="shared" si="31"/>
        <v>9.4479349937961551E-6</v>
      </c>
      <c r="M251" s="11">
        <f>H251</f>
        <v>9.4479349937961551E-6</v>
      </c>
      <c r="N251" s="11">
        <v>0</v>
      </c>
      <c r="O251" s="11">
        <v>0</v>
      </c>
      <c r="P251" s="11">
        <v>0</v>
      </c>
      <c r="Q251" s="11">
        <v>0</v>
      </c>
      <c r="R251" s="11">
        <v>0</v>
      </c>
      <c r="S251" s="11">
        <v>0</v>
      </c>
      <c r="T251" s="11">
        <v>0</v>
      </c>
      <c r="U251" s="11">
        <v>0</v>
      </c>
      <c r="V251" s="11">
        <v>0</v>
      </c>
      <c r="W251" s="11">
        <v>0</v>
      </c>
      <c r="X251" s="11">
        <v>0</v>
      </c>
      <c r="Y251" s="11">
        <v>0</v>
      </c>
      <c r="Z251" s="11">
        <v>0</v>
      </c>
      <c r="AA251" s="11">
        <v>0</v>
      </c>
      <c r="AB251" s="11">
        <v>0</v>
      </c>
      <c r="AC251" s="11">
        <v>0</v>
      </c>
      <c r="AD251" s="11">
        <v>0</v>
      </c>
      <c r="AE251" s="11">
        <v>0</v>
      </c>
      <c r="AF251" s="11">
        <v>0</v>
      </c>
      <c r="AG251" s="11">
        <v>0</v>
      </c>
      <c r="AH251" s="11">
        <v>0</v>
      </c>
      <c r="AI251" s="9" t="s">
        <v>743</v>
      </c>
      <c r="AJ251" s="9" t="s">
        <v>395</v>
      </c>
      <c r="AK251" s="9" t="s">
        <v>398</v>
      </c>
      <c r="AL251" s="9">
        <v>43725</v>
      </c>
      <c r="AM251" s="30"/>
      <c r="AS251" s="35"/>
    </row>
    <row r="252" spans="1:45" ht="15.5" x14ac:dyDescent="0.35">
      <c r="A252" s="9">
        <v>117</v>
      </c>
      <c r="B252" s="3" t="s">
        <v>392</v>
      </c>
      <c r="C252" s="66" t="s">
        <v>732</v>
      </c>
      <c r="D252" s="3" t="s">
        <v>394</v>
      </c>
      <c r="E252" s="64">
        <v>0.28581000000000001</v>
      </c>
      <c r="F252" s="63">
        <f>1/192</f>
        <v>5.208333333333333E-3</v>
      </c>
      <c r="G252" s="64">
        <f t="shared" si="33"/>
        <v>1.4885937499999999E-3</v>
      </c>
      <c r="H252" s="11">
        <f t="shared" si="34"/>
        <v>2.3619837484490388E-6</v>
      </c>
      <c r="I252" s="9" t="s">
        <v>779</v>
      </c>
      <c r="J252" s="9" t="s">
        <v>449</v>
      </c>
      <c r="K252" s="9" t="s">
        <v>396</v>
      </c>
      <c r="L252" s="11">
        <f t="shared" si="31"/>
        <v>2.3619837484490388E-6</v>
      </c>
      <c r="M252" s="11">
        <f>H252</f>
        <v>2.3619837484490388E-6</v>
      </c>
      <c r="N252" s="11">
        <v>0</v>
      </c>
      <c r="O252" s="11">
        <v>0</v>
      </c>
      <c r="P252" s="11">
        <v>0</v>
      </c>
      <c r="Q252" s="11">
        <v>0</v>
      </c>
      <c r="R252" s="11">
        <v>0</v>
      </c>
      <c r="S252" s="11">
        <v>0</v>
      </c>
      <c r="T252" s="11">
        <v>0</v>
      </c>
      <c r="U252" s="11">
        <v>0</v>
      </c>
      <c r="V252" s="11">
        <v>0</v>
      </c>
      <c r="W252" s="11">
        <v>0</v>
      </c>
      <c r="X252" s="11">
        <v>0</v>
      </c>
      <c r="Y252" s="11">
        <v>0</v>
      </c>
      <c r="Z252" s="11">
        <v>0</v>
      </c>
      <c r="AA252" s="11">
        <v>0</v>
      </c>
      <c r="AB252" s="11">
        <v>0</v>
      </c>
      <c r="AC252" s="11">
        <v>0</v>
      </c>
      <c r="AD252" s="11">
        <v>0</v>
      </c>
      <c r="AE252" s="11">
        <v>0</v>
      </c>
      <c r="AF252" s="11">
        <v>0</v>
      </c>
      <c r="AG252" s="11">
        <v>0</v>
      </c>
      <c r="AH252" s="11">
        <v>0</v>
      </c>
      <c r="AI252" s="69" t="s">
        <v>733</v>
      </c>
      <c r="AJ252" s="69" t="s">
        <v>734</v>
      </c>
      <c r="AK252" s="69" t="s">
        <v>735</v>
      </c>
      <c r="AL252" s="3">
        <v>27707</v>
      </c>
      <c r="AM252" s="30"/>
      <c r="AS252" s="35"/>
    </row>
    <row r="253" spans="1:45" ht="15.5" x14ac:dyDescent="0.35">
      <c r="A253" s="9">
        <v>117</v>
      </c>
      <c r="B253" s="3" t="s">
        <v>392</v>
      </c>
      <c r="C253" s="66" t="s">
        <v>729</v>
      </c>
      <c r="D253" s="3" t="s">
        <v>394</v>
      </c>
      <c r="E253" s="64">
        <v>0.28581000000000001</v>
      </c>
      <c r="F253" s="63">
        <f>1/192</f>
        <v>5.208333333333333E-3</v>
      </c>
      <c r="G253" s="64">
        <f t="shared" si="33"/>
        <v>1.4885937499999999E-3</v>
      </c>
      <c r="H253" s="11">
        <f t="shared" si="34"/>
        <v>2.3619837484490388E-6</v>
      </c>
      <c r="I253" s="9" t="s">
        <v>779</v>
      </c>
      <c r="J253" s="9" t="s">
        <v>449</v>
      </c>
      <c r="K253" s="9" t="s">
        <v>396</v>
      </c>
      <c r="L253" s="11">
        <f t="shared" si="31"/>
        <v>2.3619837484490388E-6</v>
      </c>
      <c r="M253" s="11">
        <f>H253</f>
        <v>2.3619837484490388E-6</v>
      </c>
      <c r="N253" s="11">
        <v>0</v>
      </c>
      <c r="O253" s="11">
        <v>0</v>
      </c>
      <c r="P253" s="11">
        <v>0</v>
      </c>
      <c r="Q253" s="11">
        <v>0</v>
      </c>
      <c r="R253" s="11">
        <v>0</v>
      </c>
      <c r="S253" s="11">
        <v>0</v>
      </c>
      <c r="T253" s="11">
        <v>0</v>
      </c>
      <c r="U253" s="11">
        <v>0</v>
      </c>
      <c r="V253" s="11">
        <v>0</v>
      </c>
      <c r="W253" s="11">
        <v>0</v>
      </c>
      <c r="X253" s="11">
        <v>0</v>
      </c>
      <c r="Y253" s="11">
        <v>0</v>
      </c>
      <c r="Z253" s="11">
        <v>0</v>
      </c>
      <c r="AA253" s="11">
        <v>0</v>
      </c>
      <c r="AB253" s="11">
        <v>0</v>
      </c>
      <c r="AC253" s="11">
        <v>0</v>
      </c>
      <c r="AD253" s="11">
        <v>0</v>
      </c>
      <c r="AE253" s="11">
        <v>0</v>
      </c>
      <c r="AF253" s="11">
        <v>0</v>
      </c>
      <c r="AG253" s="11">
        <v>0</v>
      </c>
      <c r="AH253" s="11">
        <v>0</v>
      </c>
      <c r="AI253" s="69" t="s">
        <v>730</v>
      </c>
      <c r="AJ253" s="69" t="s">
        <v>731</v>
      </c>
      <c r="AK253" s="69" t="s">
        <v>667</v>
      </c>
      <c r="AL253" s="3">
        <v>15143</v>
      </c>
      <c r="AM253" s="30"/>
      <c r="AS253" s="35"/>
    </row>
    <row r="254" spans="1:45" ht="15.5" x14ac:dyDescent="0.35">
      <c r="A254" s="9">
        <v>117</v>
      </c>
      <c r="B254" s="3" t="s">
        <v>392</v>
      </c>
      <c r="C254" s="66" t="s">
        <v>724</v>
      </c>
      <c r="D254" s="3" t="s">
        <v>394</v>
      </c>
      <c r="E254" s="64">
        <v>0.28581000000000001</v>
      </c>
      <c r="F254" s="63">
        <f>1/192</f>
        <v>5.208333333333333E-3</v>
      </c>
      <c r="G254" s="64">
        <f t="shared" si="33"/>
        <v>1.4885937499999999E-3</v>
      </c>
      <c r="H254" s="11">
        <f t="shared" si="34"/>
        <v>2.3619837484490388E-6</v>
      </c>
      <c r="I254" s="9" t="s">
        <v>779</v>
      </c>
      <c r="J254" s="9" t="s">
        <v>449</v>
      </c>
      <c r="K254" s="9" t="s">
        <v>396</v>
      </c>
      <c r="L254" s="11">
        <f t="shared" si="31"/>
        <v>2.3619837484490388E-6</v>
      </c>
      <c r="M254" s="11">
        <f>H254</f>
        <v>2.3619837484490388E-6</v>
      </c>
      <c r="N254" s="11">
        <v>0</v>
      </c>
      <c r="O254" s="11">
        <v>0</v>
      </c>
      <c r="P254" s="11">
        <v>0</v>
      </c>
      <c r="Q254" s="11">
        <v>0</v>
      </c>
      <c r="R254" s="11">
        <v>0</v>
      </c>
      <c r="S254" s="11">
        <v>0</v>
      </c>
      <c r="T254" s="11">
        <v>0</v>
      </c>
      <c r="U254" s="11">
        <v>0</v>
      </c>
      <c r="V254" s="11">
        <v>0</v>
      </c>
      <c r="W254" s="11">
        <v>0</v>
      </c>
      <c r="X254" s="11">
        <v>0</v>
      </c>
      <c r="Y254" s="11">
        <v>0</v>
      </c>
      <c r="Z254" s="11">
        <v>0</v>
      </c>
      <c r="AA254" s="11">
        <v>0</v>
      </c>
      <c r="AB254" s="11">
        <v>0</v>
      </c>
      <c r="AC254" s="11">
        <v>0</v>
      </c>
      <c r="AD254" s="11">
        <v>0</v>
      </c>
      <c r="AE254" s="11">
        <v>0</v>
      </c>
      <c r="AF254" s="11">
        <v>0</v>
      </c>
      <c r="AG254" s="11">
        <v>0</v>
      </c>
      <c r="AH254" s="11">
        <v>0</v>
      </c>
      <c r="AI254" s="9" t="s">
        <v>725</v>
      </c>
      <c r="AJ254" s="9" t="s">
        <v>726</v>
      </c>
      <c r="AK254" s="9" t="s">
        <v>727</v>
      </c>
      <c r="AL254" s="72" t="s">
        <v>728</v>
      </c>
      <c r="AM254" s="30"/>
      <c r="AS254" s="35"/>
    </row>
    <row r="255" spans="1:45" ht="15.5" x14ac:dyDescent="0.35">
      <c r="A255" s="9">
        <v>117</v>
      </c>
      <c r="B255" s="3" t="s">
        <v>392</v>
      </c>
      <c r="C255" s="66" t="s">
        <v>737</v>
      </c>
      <c r="D255" s="3" t="s">
        <v>394</v>
      </c>
      <c r="E255" s="64">
        <v>0.28581000000000001</v>
      </c>
      <c r="F255" s="63">
        <f>1/128</f>
        <v>7.8125E-3</v>
      </c>
      <c r="G255" s="64">
        <f t="shared" si="33"/>
        <v>2.2328906250000001E-3</v>
      </c>
      <c r="H255" s="11">
        <f t="shared" si="34"/>
        <v>3.5429756226735586E-6</v>
      </c>
      <c r="I255" s="9" t="s">
        <v>779</v>
      </c>
      <c r="J255" s="9" t="s">
        <v>449</v>
      </c>
      <c r="K255" s="9" t="s">
        <v>396</v>
      </c>
      <c r="L255" s="11">
        <f t="shared" si="31"/>
        <v>3.5429756226735586E-6</v>
      </c>
      <c r="M255" s="11">
        <f>H255</f>
        <v>3.5429756226735586E-6</v>
      </c>
      <c r="N255" s="11">
        <v>0</v>
      </c>
      <c r="O255" s="11">
        <v>0</v>
      </c>
      <c r="P255" s="11">
        <v>0</v>
      </c>
      <c r="Q255" s="11">
        <v>0</v>
      </c>
      <c r="R255" s="11">
        <v>0</v>
      </c>
      <c r="S255" s="11">
        <v>0</v>
      </c>
      <c r="T255" s="11">
        <v>0</v>
      </c>
      <c r="U255" s="11">
        <v>0</v>
      </c>
      <c r="V255" s="11">
        <v>0</v>
      </c>
      <c r="W255" s="11">
        <v>0</v>
      </c>
      <c r="X255" s="11">
        <v>0</v>
      </c>
      <c r="Y255" s="11">
        <v>0</v>
      </c>
      <c r="Z255" s="11">
        <v>0</v>
      </c>
      <c r="AA255" s="11">
        <v>0</v>
      </c>
      <c r="AB255" s="11">
        <v>0</v>
      </c>
      <c r="AC255" s="11">
        <v>0</v>
      </c>
      <c r="AD255" s="11">
        <v>0</v>
      </c>
      <c r="AE255" s="11">
        <v>0</v>
      </c>
      <c r="AF255" s="11">
        <v>0</v>
      </c>
      <c r="AG255" s="11">
        <v>0</v>
      </c>
      <c r="AH255" s="11">
        <v>0</v>
      </c>
      <c r="AI255" s="69" t="s">
        <v>738</v>
      </c>
      <c r="AJ255" s="69" t="s">
        <v>739</v>
      </c>
      <c r="AK255" s="69" t="s">
        <v>570</v>
      </c>
      <c r="AL255" s="3">
        <v>29708</v>
      </c>
      <c r="AM255" s="30"/>
      <c r="AS255" s="35"/>
    </row>
    <row r="256" spans="1:45" ht="31" x14ac:dyDescent="0.35">
      <c r="A256" s="9">
        <v>117</v>
      </c>
      <c r="B256" s="9" t="s">
        <v>454</v>
      </c>
      <c r="C256" s="66" t="s">
        <v>736</v>
      </c>
      <c r="D256" s="9" t="s">
        <v>400</v>
      </c>
      <c r="E256" s="64">
        <v>0.28581000000000001</v>
      </c>
      <c r="F256" s="63">
        <f>1/64</f>
        <v>1.5625E-2</v>
      </c>
      <c r="G256" s="64">
        <f t="shared" si="33"/>
        <v>4.4657812500000001E-3</v>
      </c>
      <c r="H256" s="11">
        <f t="shared" si="34"/>
        <v>7.0859512453471171E-6</v>
      </c>
      <c r="I256" s="9" t="s">
        <v>779</v>
      </c>
      <c r="J256" s="9" t="s">
        <v>449</v>
      </c>
      <c r="K256" s="9" t="s">
        <v>396</v>
      </c>
      <c r="L256" s="11">
        <f t="shared" si="31"/>
        <v>0</v>
      </c>
      <c r="M256" s="11">
        <v>0</v>
      </c>
      <c r="N256" s="11">
        <v>0</v>
      </c>
      <c r="O256" s="11">
        <v>0</v>
      </c>
      <c r="P256" s="11">
        <v>0</v>
      </c>
      <c r="Q256" s="11">
        <v>0</v>
      </c>
      <c r="R256" s="11">
        <v>0</v>
      </c>
      <c r="S256" s="11">
        <v>0</v>
      </c>
      <c r="T256" s="11">
        <v>0</v>
      </c>
      <c r="U256" s="11">
        <v>0</v>
      </c>
      <c r="V256" s="11">
        <v>0</v>
      </c>
      <c r="W256" s="11">
        <v>0</v>
      </c>
      <c r="X256" s="11">
        <v>0</v>
      </c>
      <c r="Y256" s="11">
        <v>0</v>
      </c>
      <c r="Z256" s="11">
        <v>0</v>
      </c>
      <c r="AA256" s="11">
        <v>0</v>
      </c>
      <c r="AB256" s="11">
        <v>0</v>
      </c>
      <c r="AC256" s="11">
        <v>0</v>
      </c>
      <c r="AD256" s="11">
        <v>0</v>
      </c>
      <c r="AE256" s="11">
        <v>0</v>
      </c>
      <c r="AF256" s="11">
        <v>0</v>
      </c>
      <c r="AG256" s="11">
        <v>0</v>
      </c>
      <c r="AH256" s="11">
        <v>0</v>
      </c>
      <c r="AI256" s="69" t="s">
        <v>486</v>
      </c>
      <c r="AJ256" s="69" t="s">
        <v>486</v>
      </c>
      <c r="AK256" s="69" t="s">
        <v>486</v>
      </c>
      <c r="AL256" s="69" t="s">
        <v>486</v>
      </c>
      <c r="AM256" s="30"/>
      <c r="AS256" s="35"/>
    </row>
    <row r="257" spans="1:45" ht="31" x14ac:dyDescent="0.35">
      <c r="A257" s="9">
        <v>117</v>
      </c>
      <c r="B257" s="9" t="s">
        <v>454</v>
      </c>
      <c r="C257" s="66" t="s">
        <v>747</v>
      </c>
      <c r="D257" s="9" t="s">
        <v>400</v>
      </c>
      <c r="E257" s="64">
        <v>0.28581000000000001</v>
      </c>
      <c r="F257" s="63">
        <f>1/144</f>
        <v>6.9444444444444441E-3</v>
      </c>
      <c r="G257" s="64">
        <f t="shared" si="33"/>
        <v>1.9847916666666668E-3</v>
      </c>
      <c r="H257" s="11">
        <f t="shared" si="34"/>
        <v>3.1493116645987189E-6</v>
      </c>
      <c r="I257" s="9" t="s">
        <v>779</v>
      </c>
      <c r="J257" s="9" t="s">
        <v>449</v>
      </c>
      <c r="K257" s="9" t="s">
        <v>396</v>
      </c>
      <c r="L257" s="11">
        <f t="shared" si="31"/>
        <v>0</v>
      </c>
      <c r="M257" s="11">
        <v>0</v>
      </c>
      <c r="N257" s="11">
        <v>0</v>
      </c>
      <c r="O257" s="11">
        <v>0</v>
      </c>
      <c r="P257" s="11">
        <v>0</v>
      </c>
      <c r="Q257" s="11">
        <v>0</v>
      </c>
      <c r="R257" s="11">
        <v>0</v>
      </c>
      <c r="S257" s="11">
        <v>0</v>
      </c>
      <c r="T257" s="11">
        <v>0</v>
      </c>
      <c r="U257" s="11">
        <v>0</v>
      </c>
      <c r="V257" s="11">
        <v>0</v>
      </c>
      <c r="W257" s="11">
        <v>0</v>
      </c>
      <c r="X257" s="11">
        <v>0</v>
      </c>
      <c r="Y257" s="11">
        <v>0</v>
      </c>
      <c r="Z257" s="11">
        <v>0</v>
      </c>
      <c r="AA257" s="11">
        <v>0</v>
      </c>
      <c r="AB257" s="11">
        <v>0</v>
      </c>
      <c r="AC257" s="11">
        <v>0</v>
      </c>
      <c r="AD257" s="11">
        <v>0</v>
      </c>
      <c r="AE257" s="11">
        <v>0</v>
      </c>
      <c r="AF257" s="11">
        <v>0</v>
      </c>
      <c r="AG257" s="11">
        <v>0</v>
      </c>
      <c r="AH257" s="11">
        <v>0</v>
      </c>
      <c r="AI257" s="69" t="s">
        <v>486</v>
      </c>
      <c r="AJ257" s="69" t="s">
        <v>486</v>
      </c>
      <c r="AK257" s="69" t="s">
        <v>486</v>
      </c>
      <c r="AL257" s="69" t="s">
        <v>486</v>
      </c>
      <c r="AM257" s="30"/>
      <c r="AS257" s="35"/>
    </row>
    <row r="258" spans="1:45" ht="31" x14ac:dyDescent="0.35">
      <c r="A258" s="9">
        <v>117</v>
      </c>
      <c r="B258" s="9" t="s">
        <v>454</v>
      </c>
      <c r="C258" s="66" t="s">
        <v>723</v>
      </c>
      <c r="D258" s="9" t="s">
        <v>400</v>
      </c>
      <c r="E258" s="64">
        <v>0.28581000000000001</v>
      </c>
      <c r="F258" s="63">
        <f>1/64</f>
        <v>1.5625E-2</v>
      </c>
      <c r="G258" s="64">
        <f t="shared" si="33"/>
        <v>4.4657812500000001E-3</v>
      </c>
      <c r="H258" s="11">
        <f t="shared" si="34"/>
        <v>7.0859512453471171E-6</v>
      </c>
      <c r="I258" s="9" t="s">
        <v>779</v>
      </c>
      <c r="J258" s="9" t="s">
        <v>449</v>
      </c>
      <c r="K258" s="9" t="s">
        <v>396</v>
      </c>
      <c r="L258" s="11">
        <f t="shared" si="31"/>
        <v>0</v>
      </c>
      <c r="M258" s="11">
        <v>0</v>
      </c>
      <c r="N258" s="11">
        <v>0</v>
      </c>
      <c r="O258" s="11">
        <v>0</v>
      </c>
      <c r="P258" s="11">
        <v>0</v>
      </c>
      <c r="Q258" s="11">
        <v>0</v>
      </c>
      <c r="R258" s="11">
        <v>0</v>
      </c>
      <c r="S258" s="11">
        <v>0</v>
      </c>
      <c r="T258" s="11">
        <v>0</v>
      </c>
      <c r="U258" s="11">
        <v>0</v>
      </c>
      <c r="V258" s="11">
        <v>0</v>
      </c>
      <c r="W258" s="11">
        <v>0</v>
      </c>
      <c r="X258" s="11">
        <v>0</v>
      </c>
      <c r="Y258" s="11">
        <v>0</v>
      </c>
      <c r="Z258" s="11">
        <v>0</v>
      </c>
      <c r="AA258" s="11">
        <v>0</v>
      </c>
      <c r="AB258" s="11">
        <v>0</v>
      </c>
      <c r="AC258" s="11">
        <v>0</v>
      </c>
      <c r="AD258" s="11">
        <v>0</v>
      </c>
      <c r="AE258" s="11">
        <v>0</v>
      </c>
      <c r="AF258" s="11">
        <v>0</v>
      </c>
      <c r="AG258" s="11">
        <v>0</v>
      </c>
      <c r="AH258" s="11">
        <v>0</v>
      </c>
      <c r="AI258" s="9" t="s">
        <v>486</v>
      </c>
      <c r="AJ258" s="9" t="s">
        <v>486</v>
      </c>
      <c r="AK258" s="9" t="s">
        <v>486</v>
      </c>
      <c r="AL258" s="9" t="s">
        <v>486</v>
      </c>
      <c r="AM258" s="30"/>
      <c r="AS258" s="35"/>
    </row>
    <row r="259" spans="1:45" ht="31" x14ac:dyDescent="0.35">
      <c r="A259" s="9">
        <v>118</v>
      </c>
      <c r="B259" s="9" t="s">
        <v>392</v>
      </c>
      <c r="C259" s="66" t="s">
        <v>754</v>
      </c>
      <c r="D259" s="9" t="s">
        <v>394</v>
      </c>
      <c r="E259" s="64">
        <v>2.3E-3</v>
      </c>
      <c r="F259" s="64">
        <f>11/24</f>
        <v>0.45833333333333331</v>
      </c>
      <c r="G259" s="64">
        <f t="shared" si="33"/>
        <v>1.0541666666666666E-3</v>
      </c>
      <c r="H259" s="11">
        <f t="shared" si="34"/>
        <v>1.6726689433052918E-6</v>
      </c>
      <c r="I259" s="9" t="s">
        <v>780</v>
      </c>
      <c r="J259" s="9" t="s">
        <v>449</v>
      </c>
      <c r="K259" s="9" t="s">
        <v>396</v>
      </c>
      <c r="L259" s="11">
        <f t="shared" si="31"/>
        <v>1.6726689433052918E-6</v>
      </c>
      <c r="M259" s="11">
        <f>H259</f>
        <v>1.6726689433052918E-6</v>
      </c>
      <c r="N259" s="11">
        <v>0</v>
      </c>
      <c r="O259" s="11">
        <v>0</v>
      </c>
      <c r="P259" s="11">
        <v>0</v>
      </c>
      <c r="Q259" s="11">
        <v>0</v>
      </c>
      <c r="R259" s="11">
        <v>0</v>
      </c>
      <c r="S259" s="11">
        <v>0</v>
      </c>
      <c r="T259" s="11">
        <v>0</v>
      </c>
      <c r="U259" s="11">
        <v>0</v>
      </c>
      <c r="V259" s="11">
        <v>0</v>
      </c>
      <c r="W259" s="11">
        <v>0</v>
      </c>
      <c r="X259" s="11">
        <v>0</v>
      </c>
      <c r="Y259" s="11">
        <v>0</v>
      </c>
      <c r="Z259" s="11">
        <v>0</v>
      </c>
      <c r="AA259" s="11">
        <v>0</v>
      </c>
      <c r="AB259" s="11">
        <v>0</v>
      </c>
      <c r="AC259" s="11">
        <v>0</v>
      </c>
      <c r="AD259" s="11">
        <v>0</v>
      </c>
      <c r="AE259" s="11">
        <v>0</v>
      </c>
      <c r="AF259" s="11">
        <v>0</v>
      </c>
      <c r="AG259" s="11">
        <v>0</v>
      </c>
      <c r="AH259" s="11">
        <v>0</v>
      </c>
      <c r="AI259" s="9" t="s">
        <v>756</v>
      </c>
      <c r="AJ259" s="9" t="s">
        <v>710</v>
      </c>
      <c r="AK259" s="9" t="s">
        <v>398</v>
      </c>
      <c r="AL259" s="9">
        <v>43750</v>
      </c>
      <c r="AM259" s="30"/>
      <c r="AS259" s="35"/>
    </row>
    <row r="260" spans="1:45" ht="31" x14ac:dyDescent="0.35">
      <c r="A260" s="9">
        <v>118</v>
      </c>
      <c r="B260" s="9" t="s">
        <v>454</v>
      </c>
      <c r="C260" s="10" t="s">
        <v>757</v>
      </c>
      <c r="D260" s="9" t="s">
        <v>400</v>
      </c>
      <c r="E260" s="64">
        <v>2.3E-3</v>
      </c>
      <c r="F260" s="64">
        <f>7/40</f>
        <v>0.17499999999999999</v>
      </c>
      <c r="G260" s="64">
        <f t="shared" si="33"/>
        <v>4.0249999999999997E-4</v>
      </c>
      <c r="H260" s="11">
        <f t="shared" si="34"/>
        <v>6.3865541471656601E-7</v>
      </c>
      <c r="I260" s="9" t="s">
        <v>780</v>
      </c>
      <c r="J260" s="9" t="s">
        <v>449</v>
      </c>
      <c r="K260" s="9" t="s">
        <v>396</v>
      </c>
      <c r="L260" s="11">
        <f t="shared" si="31"/>
        <v>0</v>
      </c>
      <c r="M260" s="11">
        <v>0</v>
      </c>
      <c r="N260" s="11">
        <v>0</v>
      </c>
      <c r="O260" s="11">
        <v>0</v>
      </c>
      <c r="P260" s="11">
        <v>0</v>
      </c>
      <c r="Q260" s="11">
        <v>0</v>
      </c>
      <c r="R260" s="11">
        <v>0</v>
      </c>
      <c r="S260" s="11">
        <v>0</v>
      </c>
      <c r="T260" s="11">
        <v>0</v>
      </c>
      <c r="U260" s="11">
        <v>0</v>
      </c>
      <c r="V260" s="11">
        <v>0</v>
      </c>
      <c r="W260" s="11">
        <v>0</v>
      </c>
      <c r="X260" s="11">
        <v>0</v>
      </c>
      <c r="Y260" s="11">
        <v>0</v>
      </c>
      <c r="Z260" s="11">
        <v>0</v>
      </c>
      <c r="AA260" s="11">
        <v>0</v>
      </c>
      <c r="AB260" s="11">
        <v>0</v>
      </c>
      <c r="AC260" s="11">
        <v>0</v>
      </c>
      <c r="AD260" s="11">
        <v>0</v>
      </c>
      <c r="AE260" s="11">
        <v>0</v>
      </c>
      <c r="AF260" s="11">
        <v>0</v>
      </c>
      <c r="AG260" s="11">
        <v>0</v>
      </c>
      <c r="AH260" s="11">
        <v>0</v>
      </c>
      <c r="AI260" s="9" t="s">
        <v>486</v>
      </c>
      <c r="AJ260" s="9" t="s">
        <v>486</v>
      </c>
      <c r="AK260" s="9" t="s">
        <v>486</v>
      </c>
      <c r="AL260" s="9" t="s">
        <v>486</v>
      </c>
      <c r="AM260" s="30"/>
      <c r="AS260" s="35"/>
    </row>
    <row r="261" spans="1:45" ht="15.5" x14ac:dyDescent="0.35">
      <c r="A261" s="9">
        <v>118</v>
      </c>
      <c r="B261" s="3" t="s">
        <v>392</v>
      </c>
      <c r="C261" s="10" t="s">
        <v>758</v>
      </c>
      <c r="D261" s="9" t="s">
        <v>394</v>
      </c>
      <c r="E261" s="64">
        <v>2.3E-3</v>
      </c>
      <c r="F261" s="64">
        <f>3/40</f>
        <v>7.4999999999999997E-2</v>
      </c>
      <c r="G261" s="64">
        <f t="shared" si="33"/>
        <v>1.7249999999999999E-4</v>
      </c>
      <c r="H261" s="11">
        <f t="shared" si="34"/>
        <v>2.7370946344995686E-7</v>
      </c>
      <c r="I261" s="9" t="s">
        <v>780</v>
      </c>
      <c r="J261" s="9" t="s">
        <v>449</v>
      </c>
      <c r="K261" s="9" t="s">
        <v>396</v>
      </c>
      <c r="L261" s="11">
        <f t="shared" si="31"/>
        <v>2.7370946344995686E-7</v>
      </c>
      <c r="M261" s="11">
        <f>H261</f>
        <v>2.7370946344995686E-7</v>
      </c>
      <c r="N261" s="11">
        <v>0</v>
      </c>
      <c r="O261" s="11">
        <v>0</v>
      </c>
      <c r="P261" s="11">
        <v>0</v>
      </c>
      <c r="Q261" s="11">
        <v>0</v>
      </c>
      <c r="R261" s="11">
        <v>0</v>
      </c>
      <c r="S261" s="11">
        <v>0</v>
      </c>
      <c r="T261" s="11">
        <v>0</v>
      </c>
      <c r="U261" s="11">
        <v>0</v>
      </c>
      <c r="V261" s="11">
        <v>0</v>
      </c>
      <c r="W261" s="11">
        <v>0</v>
      </c>
      <c r="X261" s="11">
        <v>0</v>
      </c>
      <c r="Y261" s="11">
        <v>0</v>
      </c>
      <c r="Z261" s="11">
        <v>0</v>
      </c>
      <c r="AA261" s="11">
        <v>0</v>
      </c>
      <c r="AB261" s="11">
        <v>0</v>
      </c>
      <c r="AC261" s="11">
        <v>0</v>
      </c>
      <c r="AD261" s="11">
        <v>0</v>
      </c>
      <c r="AE261" s="11">
        <v>0</v>
      </c>
      <c r="AF261" s="11">
        <v>0</v>
      </c>
      <c r="AG261" s="11">
        <v>0</v>
      </c>
      <c r="AH261" s="11">
        <v>0</v>
      </c>
      <c r="AI261" s="69" t="s">
        <v>759</v>
      </c>
      <c r="AJ261" s="69" t="s">
        <v>760</v>
      </c>
      <c r="AK261" s="69" t="s">
        <v>583</v>
      </c>
      <c r="AL261" s="3">
        <v>33455</v>
      </c>
      <c r="AM261" s="30"/>
      <c r="AS261" s="35"/>
    </row>
    <row r="262" spans="1:45" ht="15.5" x14ac:dyDescent="0.35">
      <c r="A262" s="9">
        <v>118</v>
      </c>
      <c r="B262" s="9" t="s">
        <v>392</v>
      </c>
      <c r="C262" s="66" t="s">
        <v>742</v>
      </c>
      <c r="D262" s="3" t="s">
        <v>394</v>
      </c>
      <c r="E262" s="64">
        <v>2.3E-3</v>
      </c>
      <c r="F262" s="63">
        <f>1/48</f>
        <v>2.0833333333333332E-2</v>
      </c>
      <c r="G262" s="64">
        <f t="shared" si="33"/>
        <v>4.7916666666666661E-5</v>
      </c>
      <c r="H262" s="11">
        <f t="shared" si="34"/>
        <v>7.6030406513876906E-8</v>
      </c>
      <c r="I262" s="9" t="s">
        <v>780</v>
      </c>
      <c r="J262" s="9" t="s">
        <v>449</v>
      </c>
      <c r="K262" s="9" t="s">
        <v>396</v>
      </c>
      <c r="L262" s="11">
        <f t="shared" si="31"/>
        <v>7.6030406513876906E-8</v>
      </c>
      <c r="M262" s="11">
        <f>H262</f>
        <v>7.6030406513876906E-8</v>
      </c>
      <c r="N262" s="11">
        <v>0</v>
      </c>
      <c r="O262" s="11">
        <v>0</v>
      </c>
      <c r="P262" s="11">
        <v>0</v>
      </c>
      <c r="Q262" s="11">
        <v>0</v>
      </c>
      <c r="R262" s="11">
        <v>0</v>
      </c>
      <c r="S262" s="11">
        <v>0</v>
      </c>
      <c r="T262" s="11">
        <v>0</v>
      </c>
      <c r="U262" s="11">
        <v>0</v>
      </c>
      <c r="V262" s="11">
        <v>0</v>
      </c>
      <c r="W262" s="11">
        <v>0</v>
      </c>
      <c r="X262" s="11">
        <v>0</v>
      </c>
      <c r="Y262" s="11">
        <v>0</v>
      </c>
      <c r="Z262" s="11">
        <v>0</v>
      </c>
      <c r="AA262" s="11">
        <v>0</v>
      </c>
      <c r="AB262" s="11">
        <v>0</v>
      </c>
      <c r="AC262" s="11">
        <v>0</v>
      </c>
      <c r="AD262" s="11">
        <v>0</v>
      </c>
      <c r="AE262" s="11">
        <v>0</v>
      </c>
      <c r="AF262" s="11">
        <v>0</v>
      </c>
      <c r="AG262" s="11">
        <v>0</v>
      </c>
      <c r="AH262" s="11">
        <v>0</v>
      </c>
      <c r="AI262" s="9" t="s">
        <v>743</v>
      </c>
      <c r="AJ262" s="9" t="s">
        <v>395</v>
      </c>
      <c r="AK262" s="9" t="s">
        <v>398</v>
      </c>
      <c r="AL262" s="9">
        <v>43725</v>
      </c>
      <c r="AM262" s="30"/>
      <c r="AS262" s="35"/>
    </row>
    <row r="263" spans="1:45" ht="31" x14ac:dyDescent="0.35">
      <c r="A263" s="9">
        <v>118</v>
      </c>
      <c r="B263" s="9" t="s">
        <v>454</v>
      </c>
      <c r="C263" s="66" t="s">
        <v>744</v>
      </c>
      <c r="D263" s="9" t="s">
        <v>400</v>
      </c>
      <c r="E263" s="64">
        <v>2.3E-3</v>
      </c>
      <c r="F263" s="64">
        <f>1/144</f>
        <v>6.9444444444444441E-3</v>
      </c>
      <c r="G263" s="64">
        <f t="shared" si="33"/>
        <v>1.597222222222222E-5</v>
      </c>
      <c r="H263" s="11">
        <f t="shared" si="34"/>
        <v>2.5343468837958969E-8</v>
      </c>
      <c r="I263" s="9" t="s">
        <v>780</v>
      </c>
      <c r="J263" s="9" t="s">
        <v>449</v>
      </c>
      <c r="K263" s="9" t="s">
        <v>396</v>
      </c>
      <c r="L263" s="11">
        <f t="shared" si="31"/>
        <v>0</v>
      </c>
      <c r="M263" s="11">
        <v>0</v>
      </c>
      <c r="N263" s="11">
        <v>0</v>
      </c>
      <c r="O263" s="11">
        <v>0</v>
      </c>
      <c r="P263" s="11">
        <v>0</v>
      </c>
      <c r="Q263" s="11">
        <v>0</v>
      </c>
      <c r="R263" s="11">
        <v>0</v>
      </c>
      <c r="S263" s="11">
        <v>0</v>
      </c>
      <c r="T263" s="11">
        <v>0</v>
      </c>
      <c r="U263" s="11">
        <v>0</v>
      </c>
      <c r="V263" s="11">
        <v>0</v>
      </c>
      <c r="W263" s="11">
        <v>0</v>
      </c>
      <c r="X263" s="11">
        <v>0</v>
      </c>
      <c r="Y263" s="11">
        <v>0</v>
      </c>
      <c r="Z263" s="11">
        <v>0</v>
      </c>
      <c r="AA263" s="11">
        <v>0</v>
      </c>
      <c r="AB263" s="11">
        <v>0</v>
      </c>
      <c r="AC263" s="11">
        <v>0</v>
      </c>
      <c r="AD263" s="11">
        <v>0</v>
      </c>
      <c r="AE263" s="11">
        <v>0</v>
      </c>
      <c r="AF263" s="11">
        <v>0</v>
      </c>
      <c r="AG263" s="11">
        <v>0</v>
      </c>
      <c r="AH263" s="11">
        <v>0</v>
      </c>
      <c r="AI263" s="69" t="s">
        <v>745</v>
      </c>
      <c r="AJ263" s="69" t="s">
        <v>746</v>
      </c>
      <c r="AK263" s="69" t="s">
        <v>659</v>
      </c>
      <c r="AL263" s="3">
        <v>91001</v>
      </c>
      <c r="AM263" s="30"/>
      <c r="AS263" s="35"/>
    </row>
    <row r="264" spans="1:45" ht="31" x14ac:dyDescent="0.35">
      <c r="A264" s="9">
        <v>118</v>
      </c>
      <c r="B264" s="9" t="s">
        <v>454</v>
      </c>
      <c r="C264" s="66" t="s">
        <v>747</v>
      </c>
      <c r="D264" s="9" t="s">
        <v>400</v>
      </c>
      <c r="E264" s="64">
        <v>2.3E-3</v>
      </c>
      <c r="F264" s="64">
        <f>1/144</f>
        <v>6.9444444444444441E-3</v>
      </c>
      <c r="G264" s="64">
        <f t="shared" si="33"/>
        <v>1.597222222222222E-5</v>
      </c>
      <c r="H264" s="11">
        <f t="shared" si="34"/>
        <v>2.5343468837958969E-8</v>
      </c>
      <c r="I264" s="9" t="s">
        <v>780</v>
      </c>
      <c r="J264" s="9" t="s">
        <v>449</v>
      </c>
      <c r="K264" s="9" t="s">
        <v>396</v>
      </c>
      <c r="L264" s="11">
        <f t="shared" si="31"/>
        <v>0</v>
      </c>
      <c r="M264" s="11">
        <v>0</v>
      </c>
      <c r="N264" s="11">
        <v>0</v>
      </c>
      <c r="O264" s="11">
        <v>0</v>
      </c>
      <c r="P264" s="11">
        <v>0</v>
      </c>
      <c r="Q264" s="11">
        <v>0</v>
      </c>
      <c r="R264" s="11">
        <v>0</v>
      </c>
      <c r="S264" s="11">
        <v>0</v>
      </c>
      <c r="T264" s="11">
        <v>0</v>
      </c>
      <c r="U264" s="11">
        <v>0</v>
      </c>
      <c r="V264" s="11">
        <v>0</v>
      </c>
      <c r="W264" s="11">
        <v>0</v>
      </c>
      <c r="X264" s="11">
        <v>0</v>
      </c>
      <c r="Y264" s="11">
        <v>0</v>
      </c>
      <c r="Z264" s="11">
        <v>0</v>
      </c>
      <c r="AA264" s="11">
        <v>0</v>
      </c>
      <c r="AB264" s="11">
        <v>0</v>
      </c>
      <c r="AC264" s="11">
        <v>0</v>
      </c>
      <c r="AD264" s="11">
        <v>0</v>
      </c>
      <c r="AE264" s="11">
        <v>0</v>
      </c>
      <c r="AF264" s="11">
        <v>0</v>
      </c>
      <c r="AG264" s="11">
        <v>0</v>
      </c>
      <c r="AH264" s="11">
        <v>0</v>
      </c>
      <c r="AI264" s="69" t="s">
        <v>486</v>
      </c>
      <c r="AJ264" s="69" t="s">
        <v>486</v>
      </c>
      <c r="AK264" s="69" t="s">
        <v>486</v>
      </c>
      <c r="AL264" s="69" t="s">
        <v>486</v>
      </c>
      <c r="AM264" s="30"/>
      <c r="AS264" s="35"/>
    </row>
    <row r="265" spans="1:45" ht="31" x14ac:dyDescent="0.35">
      <c r="A265" s="9">
        <v>118</v>
      </c>
      <c r="B265" s="9" t="s">
        <v>454</v>
      </c>
      <c r="C265" s="66" t="s">
        <v>748</v>
      </c>
      <c r="D265" s="9" t="s">
        <v>400</v>
      </c>
      <c r="E265" s="64">
        <v>2.3E-3</v>
      </c>
      <c r="F265" s="64">
        <f>1/144</f>
        <v>6.9444444444444441E-3</v>
      </c>
      <c r="G265" s="64">
        <f t="shared" si="33"/>
        <v>1.597222222222222E-5</v>
      </c>
      <c r="H265" s="11">
        <f t="shared" si="34"/>
        <v>2.5343468837958969E-8</v>
      </c>
      <c r="I265" s="9" t="s">
        <v>780</v>
      </c>
      <c r="J265" s="9" t="s">
        <v>449</v>
      </c>
      <c r="K265" s="9" t="s">
        <v>396</v>
      </c>
      <c r="L265" s="11">
        <f t="shared" ref="L265:L328" si="35">M265+N265+O265+P265</f>
        <v>0</v>
      </c>
      <c r="M265" s="11">
        <v>0</v>
      </c>
      <c r="N265" s="11">
        <v>0</v>
      </c>
      <c r="O265" s="11">
        <v>0</v>
      </c>
      <c r="P265" s="11">
        <v>0</v>
      </c>
      <c r="Q265" s="11">
        <v>0</v>
      </c>
      <c r="R265" s="11">
        <v>0</v>
      </c>
      <c r="S265" s="11">
        <v>0</v>
      </c>
      <c r="T265" s="11">
        <v>0</v>
      </c>
      <c r="U265" s="11">
        <v>0</v>
      </c>
      <c r="V265" s="11">
        <v>0</v>
      </c>
      <c r="W265" s="11">
        <v>0</v>
      </c>
      <c r="X265" s="11">
        <v>0</v>
      </c>
      <c r="Y265" s="11">
        <v>0</v>
      </c>
      <c r="Z265" s="11">
        <v>0</v>
      </c>
      <c r="AA265" s="11">
        <v>0</v>
      </c>
      <c r="AB265" s="11">
        <v>0</v>
      </c>
      <c r="AC265" s="11">
        <v>0</v>
      </c>
      <c r="AD265" s="11">
        <v>0</v>
      </c>
      <c r="AE265" s="11">
        <v>0</v>
      </c>
      <c r="AF265" s="11">
        <v>0</v>
      </c>
      <c r="AG265" s="11">
        <v>0</v>
      </c>
      <c r="AH265" s="11">
        <v>0</v>
      </c>
      <c r="AI265" s="69" t="s">
        <v>749</v>
      </c>
      <c r="AJ265" s="69" t="s">
        <v>750</v>
      </c>
      <c r="AK265" s="69" t="s">
        <v>570</v>
      </c>
      <c r="AL265" s="3">
        <v>29707</v>
      </c>
      <c r="AM265" s="30"/>
      <c r="AS265" s="35"/>
    </row>
    <row r="266" spans="1:45" ht="31" x14ac:dyDescent="0.35">
      <c r="A266" s="9">
        <v>118</v>
      </c>
      <c r="B266" s="9" t="s">
        <v>454</v>
      </c>
      <c r="C266" s="66" t="s">
        <v>762</v>
      </c>
      <c r="D266" s="9" t="s">
        <v>400</v>
      </c>
      <c r="E266" s="64">
        <v>2.3E-3</v>
      </c>
      <c r="F266" s="64">
        <f>1/48</f>
        <v>2.0833333333333332E-2</v>
      </c>
      <c r="G266" s="64">
        <f t="shared" si="33"/>
        <v>4.7916666666666661E-5</v>
      </c>
      <c r="H266" s="11">
        <f t="shared" si="34"/>
        <v>7.6030406513876906E-8</v>
      </c>
      <c r="I266" s="9" t="s">
        <v>780</v>
      </c>
      <c r="J266" s="9" t="s">
        <v>449</v>
      </c>
      <c r="K266" s="9" t="s">
        <v>396</v>
      </c>
      <c r="L266" s="11">
        <f t="shared" si="35"/>
        <v>0</v>
      </c>
      <c r="M266" s="11">
        <v>0</v>
      </c>
      <c r="N266" s="11">
        <v>0</v>
      </c>
      <c r="O266" s="11">
        <v>0</v>
      </c>
      <c r="P266" s="11">
        <v>0</v>
      </c>
      <c r="Q266" s="11">
        <v>0</v>
      </c>
      <c r="R266" s="11">
        <v>0</v>
      </c>
      <c r="S266" s="11">
        <v>0</v>
      </c>
      <c r="T266" s="11">
        <v>0</v>
      </c>
      <c r="U266" s="11">
        <v>0</v>
      </c>
      <c r="V266" s="11">
        <v>0</v>
      </c>
      <c r="W266" s="11">
        <v>0</v>
      </c>
      <c r="X266" s="11">
        <v>0</v>
      </c>
      <c r="Y266" s="11">
        <v>0</v>
      </c>
      <c r="Z266" s="11">
        <v>0</v>
      </c>
      <c r="AA266" s="11">
        <v>0</v>
      </c>
      <c r="AB266" s="11">
        <v>0</v>
      </c>
      <c r="AC266" s="11">
        <v>0</v>
      </c>
      <c r="AD266" s="11">
        <v>0</v>
      </c>
      <c r="AE266" s="11">
        <v>0</v>
      </c>
      <c r="AF266" s="11">
        <v>0</v>
      </c>
      <c r="AG266" s="11">
        <v>0</v>
      </c>
      <c r="AH266" s="11">
        <v>0</v>
      </c>
      <c r="AI266" s="9" t="s">
        <v>486</v>
      </c>
      <c r="AJ266" s="9" t="s">
        <v>486</v>
      </c>
      <c r="AK266" s="9" t="s">
        <v>486</v>
      </c>
      <c r="AL266" s="9" t="s">
        <v>486</v>
      </c>
      <c r="AM266" s="30"/>
      <c r="AS266" s="35"/>
    </row>
    <row r="267" spans="1:45" ht="31" x14ac:dyDescent="0.35">
      <c r="A267" s="9">
        <v>118</v>
      </c>
      <c r="B267" s="9" t="s">
        <v>454</v>
      </c>
      <c r="C267" s="66" t="s">
        <v>723</v>
      </c>
      <c r="D267" s="9" t="s">
        <v>400</v>
      </c>
      <c r="E267" s="64">
        <v>2.3E-3</v>
      </c>
      <c r="F267" s="64">
        <f>1/64</f>
        <v>1.5625E-2</v>
      </c>
      <c r="G267" s="64">
        <f t="shared" si="33"/>
        <v>3.5937499999999999E-5</v>
      </c>
      <c r="H267" s="11">
        <f t="shared" si="34"/>
        <v>5.702280488540768E-8</v>
      </c>
      <c r="I267" s="9" t="s">
        <v>780</v>
      </c>
      <c r="J267" s="9" t="s">
        <v>449</v>
      </c>
      <c r="K267" s="9" t="s">
        <v>396</v>
      </c>
      <c r="L267" s="11">
        <f t="shared" si="35"/>
        <v>0</v>
      </c>
      <c r="M267" s="11">
        <v>0</v>
      </c>
      <c r="N267" s="11">
        <v>0</v>
      </c>
      <c r="O267" s="11">
        <v>0</v>
      </c>
      <c r="P267" s="11">
        <v>0</v>
      </c>
      <c r="Q267" s="11">
        <v>0</v>
      </c>
      <c r="R267" s="11">
        <v>0</v>
      </c>
      <c r="S267" s="11">
        <v>0</v>
      </c>
      <c r="T267" s="11">
        <v>0</v>
      </c>
      <c r="U267" s="11">
        <v>0</v>
      </c>
      <c r="V267" s="11">
        <v>0</v>
      </c>
      <c r="W267" s="11">
        <v>0</v>
      </c>
      <c r="X267" s="11">
        <v>0</v>
      </c>
      <c r="Y267" s="11">
        <v>0</v>
      </c>
      <c r="Z267" s="11">
        <v>0</v>
      </c>
      <c r="AA267" s="11">
        <v>0</v>
      </c>
      <c r="AB267" s="11">
        <v>0</v>
      </c>
      <c r="AC267" s="11">
        <v>0</v>
      </c>
      <c r="AD267" s="11">
        <v>0</v>
      </c>
      <c r="AE267" s="11">
        <v>0</v>
      </c>
      <c r="AF267" s="11">
        <v>0</v>
      </c>
      <c r="AG267" s="11">
        <v>0</v>
      </c>
      <c r="AH267" s="11">
        <v>0</v>
      </c>
      <c r="AI267" s="9" t="s">
        <v>486</v>
      </c>
      <c r="AJ267" s="9" t="s">
        <v>486</v>
      </c>
      <c r="AK267" s="9" t="s">
        <v>486</v>
      </c>
      <c r="AL267" s="9" t="s">
        <v>486</v>
      </c>
      <c r="AM267" s="30"/>
      <c r="AS267" s="35"/>
    </row>
    <row r="268" spans="1:45" ht="15.5" x14ac:dyDescent="0.35">
      <c r="A268" s="9">
        <v>118</v>
      </c>
      <c r="B268" s="3" t="s">
        <v>392</v>
      </c>
      <c r="C268" s="66" t="s">
        <v>724</v>
      </c>
      <c r="D268" s="3" t="s">
        <v>394</v>
      </c>
      <c r="E268" s="64">
        <v>2.3E-3</v>
      </c>
      <c r="F268" s="64">
        <f>1/192</f>
        <v>5.208333333333333E-3</v>
      </c>
      <c r="G268" s="64">
        <f t="shared" si="33"/>
        <v>1.1979166666666665E-5</v>
      </c>
      <c r="H268" s="11">
        <f t="shared" si="34"/>
        <v>1.9007601628469227E-8</v>
      </c>
      <c r="I268" s="9" t="s">
        <v>780</v>
      </c>
      <c r="J268" s="9" t="s">
        <v>449</v>
      </c>
      <c r="K268" s="9" t="s">
        <v>396</v>
      </c>
      <c r="L268" s="11">
        <f t="shared" si="35"/>
        <v>1.9007601628469227E-8</v>
      </c>
      <c r="M268" s="11">
        <f>H268</f>
        <v>1.9007601628469227E-8</v>
      </c>
      <c r="N268" s="11">
        <v>0</v>
      </c>
      <c r="O268" s="11">
        <v>0</v>
      </c>
      <c r="P268" s="11">
        <v>0</v>
      </c>
      <c r="Q268" s="11">
        <v>0</v>
      </c>
      <c r="R268" s="11">
        <v>0</v>
      </c>
      <c r="S268" s="11">
        <v>0</v>
      </c>
      <c r="T268" s="11">
        <v>0</v>
      </c>
      <c r="U268" s="11">
        <v>0</v>
      </c>
      <c r="V268" s="11">
        <v>0</v>
      </c>
      <c r="W268" s="11">
        <v>0</v>
      </c>
      <c r="X268" s="11">
        <v>0</v>
      </c>
      <c r="Y268" s="11">
        <v>0</v>
      </c>
      <c r="Z268" s="11">
        <v>0</v>
      </c>
      <c r="AA268" s="11">
        <v>0</v>
      </c>
      <c r="AB268" s="11">
        <v>0</v>
      </c>
      <c r="AC268" s="11">
        <v>0</v>
      </c>
      <c r="AD268" s="11">
        <v>0</v>
      </c>
      <c r="AE268" s="11">
        <v>0</v>
      </c>
      <c r="AF268" s="11">
        <v>0</v>
      </c>
      <c r="AG268" s="11">
        <v>0</v>
      </c>
      <c r="AH268" s="11">
        <v>0</v>
      </c>
      <c r="AI268" s="9" t="s">
        <v>725</v>
      </c>
      <c r="AJ268" s="9" t="s">
        <v>726</v>
      </c>
      <c r="AK268" s="9" t="s">
        <v>727</v>
      </c>
      <c r="AL268" s="72" t="s">
        <v>728</v>
      </c>
      <c r="AM268" s="30"/>
      <c r="AS268" s="35"/>
    </row>
    <row r="269" spans="1:45" ht="15.5" x14ac:dyDescent="0.35">
      <c r="A269" s="9">
        <v>118</v>
      </c>
      <c r="B269" s="3" t="s">
        <v>392</v>
      </c>
      <c r="C269" s="66" t="s">
        <v>729</v>
      </c>
      <c r="D269" s="3" t="s">
        <v>394</v>
      </c>
      <c r="E269" s="64">
        <v>2.3E-3</v>
      </c>
      <c r="F269" s="64">
        <f>1/192</f>
        <v>5.208333333333333E-3</v>
      </c>
      <c r="G269" s="64">
        <f t="shared" si="33"/>
        <v>1.1979166666666665E-5</v>
      </c>
      <c r="H269" s="11">
        <f t="shared" si="34"/>
        <v>1.9007601628469227E-8</v>
      </c>
      <c r="I269" s="9" t="s">
        <v>780</v>
      </c>
      <c r="J269" s="9" t="s">
        <v>449</v>
      </c>
      <c r="K269" s="9" t="s">
        <v>396</v>
      </c>
      <c r="L269" s="11">
        <f t="shared" si="35"/>
        <v>1.9007601628469227E-8</v>
      </c>
      <c r="M269" s="11">
        <f>H269</f>
        <v>1.9007601628469227E-8</v>
      </c>
      <c r="N269" s="11">
        <v>0</v>
      </c>
      <c r="O269" s="11">
        <v>0</v>
      </c>
      <c r="P269" s="11">
        <v>0</v>
      </c>
      <c r="Q269" s="11">
        <v>0</v>
      </c>
      <c r="R269" s="11">
        <v>0</v>
      </c>
      <c r="S269" s="11">
        <v>0</v>
      </c>
      <c r="T269" s="11">
        <v>0</v>
      </c>
      <c r="U269" s="11">
        <v>0</v>
      </c>
      <c r="V269" s="11">
        <v>0</v>
      </c>
      <c r="W269" s="11">
        <v>0</v>
      </c>
      <c r="X269" s="11">
        <v>0</v>
      </c>
      <c r="Y269" s="11">
        <v>0</v>
      </c>
      <c r="Z269" s="11">
        <v>0</v>
      </c>
      <c r="AA269" s="11">
        <v>0</v>
      </c>
      <c r="AB269" s="11">
        <v>0</v>
      </c>
      <c r="AC269" s="11">
        <v>0</v>
      </c>
      <c r="AD269" s="11">
        <v>0</v>
      </c>
      <c r="AE269" s="11">
        <v>0</v>
      </c>
      <c r="AF269" s="11">
        <v>0</v>
      </c>
      <c r="AG269" s="11">
        <v>0</v>
      </c>
      <c r="AH269" s="11">
        <v>0</v>
      </c>
      <c r="AI269" s="69" t="s">
        <v>730</v>
      </c>
      <c r="AJ269" s="69" t="s">
        <v>731</v>
      </c>
      <c r="AK269" s="69" t="s">
        <v>667</v>
      </c>
      <c r="AL269" s="3">
        <v>15143</v>
      </c>
      <c r="AM269" s="30"/>
      <c r="AS269" s="35"/>
    </row>
    <row r="270" spans="1:45" ht="15.5" x14ac:dyDescent="0.35">
      <c r="A270" s="9">
        <v>118</v>
      </c>
      <c r="B270" s="3" t="s">
        <v>392</v>
      </c>
      <c r="C270" s="66" t="s">
        <v>732</v>
      </c>
      <c r="D270" s="3" t="s">
        <v>394</v>
      </c>
      <c r="E270" s="64">
        <v>2.3E-3</v>
      </c>
      <c r="F270" s="64">
        <f>1/192</f>
        <v>5.208333333333333E-3</v>
      </c>
      <c r="G270" s="64">
        <f t="shared" si="33"/>
        <v>1.1979166666666665E-5</v>
      </c>
      <c r="H270" s="11">
        <f t="shared" si="34"/>
        <v>1.9007601628469227E-8</v>
      </c>
      <c r="I270" s="9" t="s">
        <v>780</v>
      </c>
      <c r="J270" s="9" t="s">
        <v>449</v>
      </c>
      <c r="K270" s="9" t="s">
        <v>396</v>
      </c>
      <c r="L270" s="11">
        <f t="shared" si="35"/>
        <v>1.9007601628469227E-8</v>
      </c>
      <c r="M270" s="11">
        <f>H270</f>
        <v>1.9007601628469227E-8</v>
      </c>
      <c r="N270" s="11">
        <v>0</v>
      </c>
      <c r="O270" s="11">
        <v>0</v>
      </c>
      <c r="P270" s="11">
        <v>0</v>
      </c>
      <c r="Q270" s="11">
        <v>0</v>
      </c>
      <c r="R270" s="11">
        <v>0</v>
      </c>
      <c r="S270" s="11">
        <v>0</v>
      </c>
      <c r="T270" s="11">
        <v>0</v>
      </c>
      <c r="U270" s="11">
        <v>0</v>
      </c>
      <c r="V270" s="11">
        <v>0</v>
      </c>
      <c r="W270" s="11">
        <v>0</v>
      </c>
      <c r="X270" s="11">
        <v>0</v>
      </c>
      <c r="Y270" s="11">
        <v>0</v>
      </c>
      <c r="Z270" s="11">
        <v>0</v>
      </c>
      <c r="AA270" s="11">
        <v>0</v>
      </c>
      <c r="AB270" s="11">
        <v>0</v>
      </c>
      <c r="AC270" s="11">
        <v>0</v>
      </c>
      <c r="AD270" s="11">
        <v>0</v>
      </c>
      <c r="AE270" s="11">
        <v>0</v>
      </c>
      <c r="AF270" s="11">
        <v>0</v>
      </c>
      <c r="AG270" s="11">
        <v>0</v>
      </c>
      <c r="AH270" s="11">
        <v>0</v>
      </c>
      <c r="AI270" s="69" t="s">
        <v>733</v>
      </c>
      <c r="AJ270" s="69" t="s">
        <v>734</v>
      </c>
      <c r="AK270" s="69" t="s">
        <v>735</v>
      </c>
      <c r="AL270" s="3">
        <v>27707</v>
      </c>
      <c r="AM270" s="30"/>
      <c r="AS270" s="35"/>
    </row>
    <row r="271" spans="1:45" ht="31" x14ac:dyDescent="0.35">
      <c r="A271" s="9">
        <v>118</v>
      </c>
      <c r="B271" s="9" t="s">
        <v>454</v>
      </c>
      <c r="C271" s="66" t="s">
        <v>736</v>
      </c>
      <c r="D271" s="9" t="s">
        <v>400</v>
      </c>
      <c r="E271" s="64">
        <v>2.3E-3</v>
      </c>
      <c r="F271" s="64">
        <f>1/64</f>
        <v>1.5625E-2</v>
      </c>
      <c r="G271" s="64">
        <f t="shared" si="33"/>
        <v>3.5937499999999999E-5</v>
      </c>
      <c r="H271" s="11">
        <f t="shared" si="34"/>
        <v>5.702280488540768E-8</v>
      </c>
      <c r="I271" s="9" t="s">
        <v>780</v>
      </c>
      <c r="J271" s="9" t="s">
        <v>449</v>
      </c>
      <c r="K271" s="9" t="s">
        <v>396</v>
      </c>
      <c r="L271" s="11">
        <f t="shared" si="35"/>
        <v>0</v>
      </c>
      <c r="M271" s="11">
        <v>0</v>
      </c>
      <c r="N271" s="11">
        <v>0</v>
      </c>
      <c r="O271" s="11">
        <v>0</v>
      </c>
      <c r="P271" s="11">
        <v>0</v>
      </c>
      <c r="Q271" s="11">
        <v>0</v>
      </c>
      <c r="R271" s="11">
        <v>0</v>
      </c>
      <c r="S271" s="11">
        <v>0</v>
      </c>
      <c r="T271" s="11">
        <v>0</v>
      </c>
      <c r="U271" s="11">
        <v>0</v>
      </c>
      <c r="V271" s="11">
        <v>0</v>
      </c>
      <c r="W271" s="11">
        <v>0</v>
      </c>
      <c r="X271" s="11">
        <v>0</v>
      </c>
      <c r="Y271" s="11">
        <v>0</v>
      </c>
      <c r="Z271" s="11">
        <v>0</v>
      </c>
      <c r="AA271" s="11">
        <v>0</v>
      </c>
      <c r="AB271" s="11">
        <v>0</v>
      </c>
      <c r="AC271" s="11">
        <v>0</v>
      </c>
      <c r="AD271" s="11">
        <v>0</v>
      </c>
      <c r="AE271" s="11">
        <v>0</v>
      </c>
      <c r="AF271" s="11">
        <v>0</v>
      </c>
      <c r="AG271" s="11">
        <v>0</v>
      </c>
      <c r="AH271" s="11">
        <v>0</v>
      </c>
      <c r="AI271" s="69" t="s">
        <v>486</v>
      </c>
      <c r="AJ271" s="69" t="s">
        <v>486</v>
      </c>
      <c r="AK271" s="69" t="s">
        <v>486</v>
      </c>
      <c r="AL271" s="69" t="s">
        <v>486</v>
      </c>
      <c r="AM271" s="30"/>
      <c r="AS271" s="35"/>
    </row>
    <row r="272" spans="1:45" ht="15.5" x14ac:dyDescent="0.35">
      <c r="A272" s="9">
        <v>118</v>
      </c>
      <c r="B272" s="3" t="s">
        <v>392</v>
      </c>
      <c r="C272" s="66" t="s">
        <v>737</v>
      </c>
      <c r="D272" s="3" t="s">
        <v>394</v>
      </c>
      <c r="E272" s="64">
        <v>2.3E-3</v>
      </c>
      <c r="F272" s="64">
        <f>1/128</f>
        <v>7.8125E-3</v>
      </c>
      <c r="G272" s="64">
        <f t="shared" si="33"/>
        <v>1.796875E-5</v>
      </c>
      <c r="H272" s="11">
        <f t="shared" si="34"/>
        <v>2.851140244270384E-8</v>
      </c>
      <c r="I272" s="9" t="s">
        <v>780</v>
      </c>
      <c r="J272" s="9" t="s">
        <v>449</v>
      </c>
      <c r="K272" s="9" t="s">
        <v>396</v>
      </c>
      <c r="L272" s="11">
        <f t="shared" si="35"/>
        <v>2.851140244270384E-8</v>
      </c>
      <c r="M272" s="11">
        <f>H272</f>
        <v>2.851140244270384E-8</v>
      </c>
      <c r="N272" s="11">
        <v>0</v>
      </c>
      <c r="O272" s="11">
        <v>0</v>
      </c>
      <c r="P272" s="11">
        <v>0</v>
      </c>
      <c r="Q272" s="11">
        <v>0</v>
      </c>
      <c r="R272" s="11">
        <v>0</v>
      </c>
      <c r="S272" s="11">
        <v>0</v>
      </c>
      <c r="T272" s="11">
        <v>0</v>
      </c>
      <c r="U272" s="11">
        <v>0</v>
      </c>
      <c r="V272" s="11">
        <v>0</v>
      </c>
      <c r="W272" s="11">
        <v>0</v>
      </c>
      <c r="X272" s="11">
        <v>0</v>
      </c>
      <c r="Y272" s="11">
        <v>0</v>
      </c>
      <c r="Z272" s="11">
        <v>0</v>
      </c>
      <c r="AA272" s="11">
        <v>0</v>
      </c>
      <c r="AB272" s="11">
        <v>0</v>
      </c>
      <c r="AC272" s="11">
        <v>0</v>
      </c>
      <c r="AD272" s="11">
        <v>0</v>
      </c>
      <c r="AE272" s="11">
        <v>0</v>
      </c>
      <c r="AF272" s="11">
        <v>0</v>
      </c>
      <c r="AG272" s="11">
        <v>0</v>
      </c>
      <c r="AH272" s="11">
        <v>0</v>
      </c>
      <c r="AI272" s="69" t="s">
        <v>738</v>
      </c>
      <c r="AJ272" s="69" t="s">
        <v>739</v>
      </c>
      <c r="AK272" s="69" t="s">
        <v>570</v>
      </c>
      <c r="AL272" s="3">
        <v>29708</v>
      </c>
      <c r="AM272" s="30"/>
      <c r="AS272" s="35"/>
    </row>
    <row r="273" spans="1:45" ht="15.5" x14ac:dyDescent="0.35">
      <c r="A273" s="9">
        <v>118</v>
      </c>
      <c r="B273" s="9" t="s">
        <v>392</v>
      </c>
      <c r="C273" s="66" t="s">
        <v>740</v>
      </c>
      <c r="D273" s="3" t="s">
        <v>394</v>
      </c>
      <c r="E273" s="64">
        <v>2.3E-3</v>
      </c>
      <c r="F273" s="64">
        <f>1/128</f>
        <v>7.8125E-3</v>
      </c>
      <c r="G273" s="64">
        <f t="shared" si="33"/>
        <v>1.796875E-5</v>
      </c>
      <c r="H273" s="11">
        <f t="shared" si="34"/>
        <v>2.851140244270384E-8</v>
      </c>
      <c r="I273" s="9" t="s">
        <v>780</v>
      </c>
      <c r="J273" s="9" t="s">
        <v>449</v>
      </c>
      <c r="K273" s="9" t="s">
        <v>396</v>
      </c>
      <c r="L273" s="11">
        <f t="shared" si="35"/>
        <v>2.851140244270384E-8</v>
      </c>
      <c r="M273" s="11">
        <f>H273</f>
        <v>2.851140244270384E-8</v>
      </c>
      <c r="N273" s="11">
        <v>0</v>
      </c>
      <c r="O273" s="11">
        <v>0</v>
      </c>
      <c r="P273" s="11">
        <v>0</v>
      </c>
      <c r="Q273" s="11">
        <v>0</v>
      </c>
      <c r="R273" s="11">
        <v>0</v>
      </c>
      <c r="S273" s="11">
        <v>0</v>
      </c>
      <c r="T273" s="11">
        <v>0</v>
      </c>
      <c r="U273" s="11">
        <v>0</v>
      </c>
      <c r="V273" s="11">
        <v>0</v>
      </c>
      <c r="W273" s="11">
        <v>0</v>
      </c>
      <c r="X273" s="11">
        <v>0</v>
      </c>
      <c r="Y273" s="11">
        <v>0</v>
      </c>
      <c r="Z273" s="11">
        <v>0</v>
      </c>
      <c r="AA273" s="11">
        <v>0</v>
      </c>
      <c r="AB273" s="11">
        <v>0</v>
      </c>
      <c r="AC273" s="11">
        <v>0</v>
      </c>
      <c r="AD273" s="11">
        <v>0</v>
      </c>
      <c r="AE273" s="11">
        <v>0</v>
      </c>
      <c r="AF273" s="11">
        <v>0</v>
      </c>
      <c r="AG273" s="11">
        <v>0</v>
      </c>
      <c r="AH273" s="11">
        <v>0</v>
      </c>
      <c r="AI273" s="69" t="s">
        <v>741</v>
      </c>
      <c r="AJ273" s="69" t="s">
        <v>739</v>
      </c>
      <c r="AK273" s="69" t="s">
        <v>570</v>
      </c>
      <c r="AL273" s="3">
        <v>29707</v>
      </c>
      <c r="AM273" s="30"/>
      <c r="AS273" s="35"/>
    </row>
    <row r="274" spans="1:45" ht="31" x14ac:dyDescent="0.35">
      <c r="A274" s="9">
        <v>118</v>
      </c>
      <c r="B274" s="9" t="s">
        <v>454</v>
      </c>
      <c r="C274" s="10" t="s">
        <v>763</v>
      </c>
      <c r="D274" s="9" t="s">
        <v>400</v>
      </c>
      <c r="E274" s="64">
        <v>2.3E-3</v>
      </c>
      <c r="F274" s="64">
        <f>1/12</f>
        <v>8.3333333333333329E-2</v>
      </c>
      <c r="G274" s="64">
        <f t="shared" si="33"/>
        <v>1.9166666666666665E-4</v>
      </c>
      <c r="H274" s="11">
        <f t="shared" si="34"/>
        <v>3.0412162605550763E-7</v>
      </c>
      <c r="I274" s="9" t="s">
        <v>780</v>
      </c>
      <c r="J274" s="9" t="s">
        <v>449</v>
      </c>
      <c r="K274" s="9" t="s">
        <v>396</v>
      </c>
      <c r="L274" s="11">
        <f t="shared" si="35"/>
        <v>0</v>
      </c>
      <c r="M274" s="11">
        <v>0</v>
      </c>
      <c r="N274" s="11">
        <v>0</v>
      </c>
      <c r="O274" s="11">
        <v>0</v>
      </c>
      <c r="P274" s="11">
        <v>0</v>
      </c>
      <c r="Q274" s="11">
        <v>0</v>
      </c>
      <c r="R274" s="11">
        <v>0</v>
      </c>
      <c r="S274" s="11">
        <v>0</v>
      </c>
      <c r="T274" s="11">
        <v>0</v>
      </c>
      <c r="U274" s="11">
        <v>0</v>
      </c>
      <c r="V274" s="11">
        <v>0</v>
      </c>
      <c r="W274" s="11">
        <v>0</v>
      </c>
      <c r="X274" s="11">
        <v>0</v>
      </c>
      <c r="Y274" s="11">
        <v>0</v>
      </c>
      <c r="Z274" s="11">
        <v>0</v>
      </c>
      <c r="AA274" s="11">
        <v>0</v>
      </c>
      <c r="AB274" s="11">
        <v>0</v>
      </c>
      <c r="AC274" s="11">
        <v>0</v>
      </c>
      <c r="AD274" s="11">
        <v>0</v>
      </c>
      <c r="AE274" s="11">
        <v>0</v>
      </c>
      <c r="AF274" s="11">
        <v>0</v>
      </c>
      <c r="AG274" s="11">
        <v>0</v>
      </c>
      <c r="AH274" s="11">
        <v>0</v>
      </c>
      <c r="AI274" s="9" t="s">
        <v>486</v>
      </c>
      <c r="AJ274" s="9" t="s">
        <v>486</v>
      </c>
      <c r="AK274" s="9" t="s">
        <v>486</v>
      </c>
      <c r="AL274" s="53" t="s">
        <v>486</v>
      </c>
      <c r="AM274" s="30"/>
      <c r="AS274" s="35"/>
    </row>
    <row r="275" spans="1:45" ht="31" x14ac:dyDescent="0.35">
      <c r="A275" s="9">
        <v>118</v>
      </c>
      <c r="B275" s="9" t="s">
        <v>454</v>
      </c>
      <c r="C275" s="10" t="s">
        <v>764</v>
      </c>
      <c r="D275" s="9" t="s">
        <v>400</v>
      </c>
      <c r="E275" s="64">
        <v>2.3E-3</v>
      </c>
      <c r="F275" s="64">
        <f>1/36</f>
        <v>2.7777777777777776E-2</v>
      </c>
      <c r="G275" s="64">
        <f t="shared" si="33"/>
        <v>6.3888888888888882E-5</v>
      </c>
      <c r="H275" s="11">
        <f t="shared" si="34"/>
        <v>1.0137387535183588E-7</v>
      </c>
      <c r="I275" s="9" t="s">
        <v>780</v>
      </c>
      <c r="J275" s="9" t="s">
        <v>449</v>
      </c>
      <c r="K275" s="9" t="s">
        <v>396</v>
      </c>
      <c r="L275" s="11">
        <f t="shared" si="35"/>
        <v>0</v>
      </c>
      <c r="M275" s="11">
        <v>0</v>
      </c>
      <c r="N275" s="11">
        <v>0</v>
      </c>
      <c r="O275" s="11">
        <v>0</v>
      </c>
      <c r="P275" s="11">
        <v>0</v>
      </c>
      <c r="Q275" s="11">
        <v>0</v>
      </c>
      <c r="R275" s="11">
        <v>0</v>
      </c>
      <c r="S275" s="11">
        <v>0</v>
      </c>
      <c r="T275" s="11">
        <v>0</v>
      </c>
      <c r="U275" s="11">
        <v>0</v>
      </c>
      <c r="V275" s="11">
        <v>0</v>
      </c>
      <c r="W275" s="11">
        <v>0</v>
      </c>
      <c r="X275" s="11">
        <v>0</v>
      </c>
      <c r="Y275" s="11">
        <v>0</v>
      </c>
      <c r="Z275" s="11">
        <v>0</v>
      </c>
      <c r="AA275" s="11">
        <v>0</v>
      </c>
      <c r="AB275" s="11">
        <v>0</v>
      </c>
      <c r="AC275" s="11">
        <v>0</v>
      </c>
      <c r="AD275" s="11">
        <v>0</v>
      </c>
      <c r="AE275" s="11">
        <v>0</v>
      </c>
      <c r="AF275" s="11">
        <v>0</v>
      </c>
      <c r="AG275" s="11">
        <v>0</v>
      </c>
      <c r="AH275" s="11">
        <v>0</v>
      </c>
      <c r="AI275" s="9" t="s">
        <v>486</v>
      </c>
      <c r="AJ275" s="9" t="s">
        <v>486</v>
      </c>
      <c r="AK275" s="9" t="s">
        <v>486</v>
      </c>
      <c r="AL275" s="9" t="s">
        <v>486</v>
      </c>
      <c r="AM275" s="30"/>
      <c r="AS275" s="35"/>
    </row>
    <row r="276" spans="1:45" ht="31" x14ac:dyDescent="0.35">
      <c r="A276" s="9">
        <v>118</v>
      </c>
      <c r="B276" s="9" t="s">
        <v>454</v>
      </c>
      <c r="C276" s="10" t="s">
        <v>765</v>
      </c>
      <c r="D276" s="9" t="s">
        <v>400</v>
      </c>
      <c r="E276" s="64">
        <v>2.3E-3</v>
      </c>
      <c r="F276" s="64">
        <f>1/90</f>
        <v>1.1111111111111112E-2</v>
      </c>
      <c r="G276" s="64">
        <f t="shared" si="33"/>
        <v>2.5555555555555557E-5</v>
      </c>
      <c r="H276" s="11">
        <f t="shared" si="34"/>
        <v>4.0549550140734357E-8</v>
      </c>
      <c r="I276" s="9" t="s">
        <v>780</v>
      </c>
      <c r="J276" s="9" t="s">
        <v>449</v>
      </c>
      <c r="K276" s="9" t="s">
        <v>396</v>
      </c>
      <c r="L276" s="11">
        <f t="shared" si="35"/>
        <v>0</v>
      </c>
      <c r="M276" s="11">
        <v>0</v>
      </c>
      <c r="N276" s="11">
        <v>0</v>
      </c>
      <c r="O276" s="11">
        <v>0</v>
      </c>
      <c r="P276" s="11">
        <v>0</v>
      </c>
      <c r="Q276" s="11">
        <v>0</v>
      </c>
      <c r="R276" s="11">
        <v>0</v>
      </c>
      <c r="S276" s="11">
        <v>0</v>
      </c>
      <c r="T276" s="11">
        <v>0</v>
      </c>
      <c r="U276" s="11">
        <v>0</v>
      </c>
      <c r="V276" s="11">
        <v>0</v>
      </c>
      <c r="W276" s="11">
        <v>0</v>
      </c>
      <c r="X276" s="11">
        <v>0</v>
      </c>
      <c r="Y276" s="11">
        <v>0</v>
      </c>
      <c r="Z276" s="11">
        <v>0</v>
      </c>
      <c r="AA276" s="11">
        <v>0</v>
      </c>
      <c r="AB276" s="11">
        <v>0</v>
      </c>
      <c r="AC276" s="11">
        <v>0</v>
      </c>
      <c r="AD276" s="11">
        <v>0</v>
      </c>
      <c r="AE276" s="11">
        <v>0</v>
      </c>
      <c r="AF276" s="11">
        <v>0</v>
      </c>
      <c r="AG276" s="11">
        <v>0</v>
      </c>
      <c r="AH276" s="11">
        <v>0</v>
      </c>
      <c r="AI276" s="9" t="s">
        <v>486</v>
      </c>
      <c r="AJ276" s="9" t="s">
        <v>486</v>
      </c>
      <c r="AK276" s="9" t="s">
        <v>486</v>
      </c>
      <c r="AL276" s="53" t="s">
        <v>486</v>
      </c>
      <c r="AM276" s="30"/>
      <c r="AS276" s="35"/>
    </row>
    <row r="277" spans="1:45" ht="31" x14ac:dyDescent="0.35">
      <c r="A277" s="9">
        <v>118</v>
      </c>
      <c r="B277" s="9" t="s">
        <v>454</v>
      </c>
      <c r="C277" s="10" t="s">
        <v>766</v>
      </c>
      <c r="D277" s="9" t="s">
        <v>400</v>
      </c>
      <c r="E277" s="64">
        <v>2.3E-3</v>
      </c>
      <c r="F277" s="64">
        <f>1/90</f>
        <v>1.1111111111111112E-2</v>
      </c>
      <c r="G277" s="64">
        <f t="shared" si="33"/>
        <v>2.5555555555555557E-5</v>
      </c>
      <c r="H277" s="11">
        <f t="shared" si="34"/>
        <v>4.0549550140734357E-8</v>
      </c>
      <c r="I277" s="9" t="s">
        <v>780</v>
      </c>
      <c r="J277" s="9" t="s">
        <v>449</v>
      </c>
      <c r="K277" s="9" t="s">
        <v>396</v>
      </c>
      <c r="L277" s="11">
        <f t="shared" si="35"/>
        <v>0</v>
      </c>
      <c r="M277" s="11">
        <v>0</v>
      </c>
      <c r="N277" s="11">
        <v>0</v>
      </c>
      <c r="O277" s="11">
        <v>0</v>
      </c>
      <c r="P277" s="11">
        <v>0</v>
      </c>
      <c r="Q277" s="11">
        <v>0</v>
      </c>
      <c r="R277" s="11">
        <v>0</v>
      </c>
      <c r="S277" s="11">
        <v>0</v>
      </c>
      <c r="T277" s="11">
        <v>0</v>
      </c>
      <c r="U277" s="11">
        <v>0</v>
      </c>
      <c r="V277" s="11">
        <v>0</v>
      </c>
      <c r="W277" s="11">
        <v>0</v>
      </c>
      <c r="X277" s="11">
        <v>0</v>
      </c>
      <c r="Y277" s="11">
        <v>0</v>
      </c>
      <c r="Z277" s="11">
        <v>0</v>
      </c>
      <c r="AA277" s="11">
        <v>0</v>
      </c>
      <c r="AB277" s="11">
        <v>0</v>
      </c>
      <c r="AC277" s="11">
        <v>0</v>
      </c>
      <c r="AD277" s="11">
        <v>0</v>
      </c>
      <c r="AE277" s="11">
        <v>0</v>
      </c>
      <c r="AF277" s="11">
        <v>0</v>
      </c>
      <c r="AG277" s="11">
        <v>0</v>
      </c>
      <c r="AH277" s="11">
        <v>0</v>
      </c>
      <c r="AI277" s="9" t="s">
        <v>486</v>
      </c>
      <c r="AJ277" s="9" t="s">
        <v>486</v>
      </c>
      <c r="AK277" s="9" t="s">
        <v>486</v>
      </c>
      <c r="AL277" s="53" t="s">
        <v>486</v>
      </c>
      <c r="AM277" s="30"/>
      <c r="AS277" s="35"/>
    </row>
    <row r="278" spans="1:45" ht="31" x14ac:dyDescent="0.35">
      <c r="A278" s="9">
        <v>118</v>
      </c>
      <c r="B278" s="9" t="s">
        <v>454</v>
      </c>
      <c r="C278" s="10" t="s">
        <v>767</v>
      </c>
      <c r="D278" s="9" t="s">
        <v>400</v>
      </c>
      <c r="E278" s="64">
        <v>2.3E-3</v>
      </c>
      <c r="F278" s="64">
        <f>1/90</f>
        <v>1.1111111111111112E-2</v>
      </c>
      <c r="G278" s="64">
        <f t="shared" si="33"/>
        <v>2.5555555555555557E-5</v>
      </c>
      <c r="H278" s="11">
        <f t="shared" si="34"/>
        <v>4.0549550140734357E-8</v>
      </c>
      <c r="I278" s="9" t="s">
        <v>780</v>
      </c>
      <c r="J278" s="9" t="s">
        <v>449</v>
      </c>
      <c r="K278" s="9" t="s">
        <v>396</v>
      </c>
      <c r="L278" s="11">
        <f t="shared" si="35"/>
        <v>0</v>
      </c>
      <c r="M278" s="11">
        <v>0</v>
      </c>
      <c r="N278" s="11">
        <v>0</v>
      </c>
      <c r="O278" s="11">
        <v>0</v>
      </c>
      <c r="P278" s="11">
        <v>0</v>
      </c>
      <c r="Q278" s="11">
        <v>0</v>
      </c>
      <c r="R278" s="11">
        <v>0</v>
      </c>
      <c r="S278" s="11">
        <v>0</v>
      </c>
      <c r="T278" s="11">
        <v>0</v>
      </c>
      <c r="U278" s="11">
        <v>0</v>
      </c>
      <c r="V278" s="11">
        <v>0</v>
      </c>
      <c r="W278" s="11">
        <v>0</v>
      </c>
      <c r="X278" s="11">
        <v>0</v>
      </c>
      <c r="Y278" s="11">
        <v>0</v>
      </c>
      <c r="Z278" s="11">
        <v>0</v>
      </c>
      <c r="AA278" s="11">
        <v>0</v>
      </c>
      <c r="AB278" s="11">
        <v>0</v>
      </c>
      <c r="AC278" s="11">
        <v>0</v>
      </c>
      <c r="AD278" s="11">
        <v>0</v>
      </c>
      <c r="AE278" s="11">
        <v>0</v>
      </c>
      <c r="AF278" s="11">
        <v>0</v>
      </c>
      <c r="AG278" s="11">
        <v>0</v>
      </c>
      <c r="AH278" s="11">
        <v>0</v>
      </c>
      <c r="AI278" s="9" t="s">
        <v>486</v>
      </c>
      <c r="AJ278" s="9" t="s">
        <v>486</v>
      </c>
      <c r="AK278" s="9" t="s">
        <v>486</v>
      </c>
      <c r="AL278" s="9" t="s">
        <v>486</v>
      </c>
      <c r="AM278" s="30"/>
      <c r="AS278" s="35"/>
    </row>
    <row r="279" spans="1:45" ht="15.5" x14ac:dyDescent="0.35">
      <c r="A279" s="9">
        <v>118</v>
      </c>
      <c r="B279" s="9" t="s">
        <v>392</v>
      </c>
      <c r="C279" s="66" t="s">
        <v>768</v>
      </c>
      <c r="D279" s="9" t="s">
        <v>394</v>
      </c>
      <c r="E279" s="64">
        <v>2.3E-3</v>
      </c>
      <c r="F279" s="64">
        <f>1/180</f>
        <v>5.5555555555555558E-3</v>
      </c>
      <c r="G279" s="64">
        <f t="shared" si="33"/>
        <v>1.2777777777777779E-5</v>
      </c>
      <c r="H279" s="11">
        <f t="shared" si="34"/>
        <v>2.0274775070367178E-8</v>
      </c>
      <c r="I279" s="9" t="s">
        <v>780</v>
      </c>
      <c r="J279" s="9" t="s">
        <v>449</v>
      </c>
      <c r="K279" s="9" t="s">
        <v>396</v>
      </c>
      <c r="L279" s="11">
        <f t="shared" si="35"/>
        <v>2.0274775070367178E-8</v>
      </c>
      <c r="M279" s="11">
        <f>H279</f>
        <v>2.0274775070367178E-8</v>
      </c>
      <c r="N279" s="11">
        <v>0</v>
      </c>
      <c r="O279" s="11">
        <v>0</v>
      </c>
      <c r="P279" s="11">
        <v>0</v>
      </c>
      <c r="Q279" s="11">
        <v>0</v>
      </c>
      <c r="R279" s="11">
        <v>0</v>
      </c>
      <c r="S279" s="11">
        <v>0</v>
      </c>
      <c r="T279" s="11">
        <v>0</v>
      </c>
      <c r="U279" s="11">
        <v>0</v>
      </c>
      <c r="V279" s="11">
        <v>0</v>
      </c>
      <c r="W279" s="11">
        <v>0</v>
      </c>
      <c r="X279" s="11">
        <v>0</v>
      </c>
      <c r="Y279" s="11">
        <v>0</v>
      </c>
      <c r="Z279" s="11">
        <v>0</v>
      </c>
      <c r="AA279" s="11">
        <v>0</v>
      </c>
      <c r="AB279" s="11">
        <v>0</v>
      </c>
      <c r="AC279" s="11">
        <v>0</v>
      </c>
      <c r="AD279" s="11">
        <v>0</v>
      </c>
      <c r="AE279" s="11">
        <v>0</v>
      </c>
      <c r="AF279" s="11">
        <v>0</v>
      </c>
      <c r="AG279" s="11">
        <v>0</v>
      </c>
      <c r="AH279" s="11">
        <v>0</v>
      </c>
      <c r="AI279" s="3" t="s">
        <v>769</v>
      </c>
      <c r="AJ279" s="75" t="s">
        <v>770</v>
      </c>
      <c r="AK279" s="75" t="s">
        <v>771</v>
      </c>
      <c r="AL279" s="75">
        <v>40206</v>
      </c>
      <c r="AM279" s="30"/>
      <c r="AS279" s="35"/>
    </row>
    <row r="280" spans="1:45" ht="15.5" x14ac:dyDescent="0.35">
      <c r="A280" s="9">
        <v>118</v>
      </c>
      <c r="B280" s="9" t="s">
        <v>392</v>
      </c>
      <c r="C280" s="66" t="s">
        <v>772</v>
      </c>
      <c r="D280" s="9" t="s">
        <v>394</v>
      </c>
      <c r="E280" s="64">
        <v>2.3E-3</v>
      </c>
      <c r="F280" s="64">
        <f>1/180</f>
        <v>5.5555555555555558E-3</v>
      </c>
      <c r="G280" s="64">
        <f t="shared" si="33"/>
        <v>1.2777777777777779E-5</v>
      </c>
      <c r="H280" s="11">
        <f t="shared" si="34"/>
        <v>2.0274775070367178E-8</v>
      </c>
      <c r="I280" s="9" t="s">
        <v>780</v>
      </c>
      <c r="J280" s="9" t="s">
        <v>449</v>
      </c>
      <c r="K280" s="9" t="s">
        <v>396</v>
      </c>
      <c r="L280" s="11">
        <f t="shared" si="35"/>
        <v>2.0274775070367178E-8</v>
      </c>
      <c r="M280" s="11">
        <f>H280</f>
        <v>2.0274775070367178E-8</v>
      </c>
      <c r="N280" s="11">
        <v>0</v>
      </c>
      <c r="O280" s="11">
        <v>0</v>
      </c>
      <c r="P280" s="11">
        <v>0</v>
      </c>
      <c r="Q280" s="11">
        <v>0</v>
      </c>
      <c r="R280" s="11">
        <v>0</v>
      </c>
      <c r="S280" s="11">
        <v>0</v>
      </c>
      <c r="T280" s="11">
        <v>0</v>
      </c>
      <c r="U280" s="11">
        <v>0</v>
      </c>
      <c r="V280" s="11">
        <v>0</v>
      </c>
      <c r="W280" s="11">
        <v>0</v>
      </c>
      <c r="X280" s="11">
        <v>0</v>
      </c>
      <c r="Y280" s="11">
        <v>0</v>
      </c>
      <c r="Z280" s="11">
        <v>0</v>
      </c>
      <c r="AA280" s="11">
        <v>0</v>
      </c>
      <c r="AB280" s="11">
        <v>0</v>
      </c>
      <c r="AC280" s="11">
        <v>0</v>
      </c>
      <c r="AD280" s="11">
        <v>0</v>
      </c>
      <c r="AE280" s="11">
        <v>0</v>
      </c>
      <c r="AF280" s="11">
        <v>0</v>
      </c>
      <c r="AG280" s="11">
        <v>0</v>
      </c>
      <c r="AH280" s="11">
        <v>0</v>
      </c>
      <c r="AI280" s="3" t="s">
        <v>773</v>
      </c>
      <c r="AJ280" s="3" t="s">
        <v>774</v>
      </c>
      <c r="AK280" s="3" t="s">
        <v>398</v>
      </c>
      <c r="AL280" s="3">
        <v>43235</v>
      </c>
      <c r="AM280" s="30"/>
      <c r="AS280" s="35"/>
    </row>
    <row r="281" spans="1:45" ht="31" x14ac:dyDescent="0.35">
      <c r="A281" s="9">
        <v>118</v>
      </c>
      <c r="B281" s="9" t="s">
        <v>454</v>
      </c>
      <c r="C281" s="10" t="s">
        <v>775</v>
      </c>
      <c r="D281" s="9" t="s">
        <v>400</v>
      </c>
      <c r="E281" s="64">
        <v>2.3E-3</v>
      </c>
      <c r="F281" s="64">
        <f>1/90</f>
        <v>1.1111111111111112E-2</v>
      </c>
      <c r="G281" s="64">
        <f t="shared" si="33"/>
        <v>2.5555555555555557E-5</v>
      </c>
      <c r="H281" s="11">
        <f t="shared" si="34"/>
        <v>4.0549550140734357E-8</v>
      </c>
      <c r="I281" s="9" t="s">
        <v>780</v>
      </c>
      <c r="J281" s="9" t="s">
        <v>449</v>
      </c>
      <c r="K281" s="9" t="s">
        <v>396</v>
      </c>
      <c r="L281" s="11">
        <f t="shared" si="35"/>
        <v>0</v>
      </c>
      <c r="M281" s="11">
        <v>0</v>
      </c>
      <c r="N281" s="11">
        <v>0</v>
      </c>
      <c r="O281" s="11">
        <v>0</v>
      </c>
      <c r="P281" s="11">
        <v>0</v>
      </c>
      <c r="Q281" s="11">
        <v>0</v>
      </c>
      <c r="R281" s="11">
        <v>0</v>
      </c>
      <c r="S281" s="11">
        <v>0</v>
      </c>
      <c r="T281" s="11">
        <v>0</v>
      </c>
      <c r="U281" s="11">
        <v>0</v>
      </c>
      <c r="V281" s="11">
        <v>0</v>
      </c>
      <c r="W281" s="11">
        <v>0</v>
      </c>
      <c r="X281" s="11">
        <v>0</v>
      </c>
      <c r="Y281" s="11">
        <v>0</v>
      </c>
      <c r="Z281" s="11">
        <v>0</v>
      </c>
      <c r="AA281" s="11">
        <v>0</v>
      </c>
      <c r="AB281" s="11">
        <v>0</v>
      </c>
      <c r="AC281" s="11">
        <v>0</v>
      </c>
      <c r="AD281" s="11">
        <v>0</v>
      </c>
      <c r="AE281" s="11">
        <v>0</v>
      </c>
      <c r="AF281" s="11">
        <v>0</v>
      </c>
      <c r="AG281" s="11">
        <v>0</v>
      </c>
      <c r="AH281" s="11">
        <v>0</v>
      </c>
      <c r="AI281" s="9" t="s">
        <v>486</v>
      </c>
      <c r="AJ281" s="9" t="s">
        <v>486</v>
      </c>
      <c r="AK281" s="9" t="s">
        <v>486</v>
      </c>
      <c r="AL281" s="9" t="s">
        <v>486</v>
      </c>
      <c r="AM281" s="30"/>
      <c r="AS281" s="35"/>
    </row>
    <row r="282" spans="1:45" ht="31" x14ac:dyDescent="0.35">
      <c r="A282" s="9">
        <v>119</v>
      </c>
      <c r="B282" s="9" t="s">
        <v>454</v>
      </c>
      <c r="C282" s="66" t="s">
        <v>781</v>
      </c>
      <c r="D282" s="9" t="s">
        <v>400</v>
      </c>
      <c r="E282" s="64">
        <v>1.2619999999999999E-2</v>
      </c>
      <c r="F282" s="63">
        <f>43/48</f>
        <v>0.89583333333333337</v>
      </c>
      <c r="G282" s="64">
        <f t="shared" si="33"/>
        <v>1.1305416666666667E-2</v>
      </c>
      <c r="H282" s="11">
        <f t="shared" si="34"/>
        <v>1.7938547999487151E-5</v>
      </c>
      <c r="I282" s="9" t="s">
        <v>287</v>
      </c>
      <c r="J282" s="9" t="s">
        <v>449</v>
      </c>
      <c r="K282" s="9" t="s">
        <v>396</v>
      </c>
      <c r="L282" s="11">
        <f t="shared" si="35"/>
        <v>0</v>
      </c>
      <c r="M282" s="11">
        <v>0</v>
      </c>
      <c r="N282" s="11">
        <v>0</v>
      </c>
      <c r="O282" s="11">
        <v>0</v>
      </c>
      <c r="P282" s="11">
        <v>0</v>
      </c>
      <c r="Q282" s="11">
        <v>0</v>
      </c>
      <c r="R282" s="11">
        <v>0</v>
      </c>
      <c r="S282" s="11">
        <v>0</v>
      </c>
      <c r="T282" s="11">
        <v>0</v>
      </c>
      <c r="U282" s="11">
        <v>0</v>
      </c>
      <c r="V282" s="11">
        <v>0</v>
      </c>
      <c r="W282" s="11">
        <v>0</v>
      </c>
      <c r="X282" s="11">
        <v>0</v>
      </c>
      <c r="Y282" s="11">
        <v>0</v>
      </c>
      <c r="Z282" s="11">
        <v>0</v>
      </c>
      <c r="AA282" s="11">
        <v>0</v>
      </c>
      <c r="AB282" s="11">
        <v>0</v>
      </c>
      <c r="AC282" s="11">
        <v>0</v>
      </c>
      <c r="AD282" s="11">
        <v>0</v>
      </c>
      <c r="AE282" s="11">
        <v>0</v>
      </c>
      <c r="AF282" s="11">
        <v>0</v>
      </c>
      <c r="AG282" s="11">
        <v>0</v>
      </c>
      <c r="AH282" s="11">
        <v>0</v>
      </c>
      <c r="AI282" s="9" t="s">
        <v>782</v>
      </c>
      <c r="AJ282" s="9" t="s">
        <v>710</v>
      </c>
      <c r="AK282" s="9" t="s">
        <v>398</v>
      </c>
      <c r="AL282" s="9">
        <v>43750</v>
      </c>
      <c r="AM282" s="30"/>
      <c r="AS282" s="35"/>
    </row>
    <row r="283" spans="1:45" ht="15.5" x14ac:dyDescent="0.35">
      <c r="A283" s="9">
        <v>119</v>
      </c>
      <c r="B283" s="9" t="s">
        <v>392</v>
      </c>
      <c r="C283" s="66" t="s">
        <v>740</v>
      </c>
      <c r="D283" s="3" t="s">
        <v>394</v>
      </c>
      <c r="E283" s="64">
        <v>1.2619999999999999E-2</v>
      </c>
      <c r="F283" s="63">
        <f>1/128</f>
        <v>7.8125E-3</v>
      </c>
      <c r="G283" s="64">
        <f t="shared" si="33"/>
        <v>9.8593749999999994E-5</v>
      </c>
      <c r="H283" s="11">
        <f t="shared" si="34"/>
        <v>1.5644082557692281E-7</v>
      </c>
      <c r="I283" s="9" t="s">
        <v>287</v>
      </c>
      <c r="J283" s="9" t="s">
        <v>449</v>
      </c>
      <c r="K283" s="9" t="s">
        <v>396</v>
      </c>
      <c r="L283" s="11">
        <f t="shared" si="35"/>
        <v>1.5644082557692281E-7</v>
      </c>
      <c r="M283" s="11">
        <f>H283</f>
        <v>1.5644082557692281E-7</v>
      </c>
      <c r="N283" s="11">
        <v>0</v>
      </c>
      <c r="O283" s="11">
        <v>0</v>
      </c>
      <c r="P283" s="11">
        <v>0</v>
      </c>
      <c r="Q283" s="11">
        <v>0</v>
      </c>
      <c r="R283" s="11">
        <v>0</v>
      </c>
      <c r="S283" s="11">
        <v>0</v>
      </c>
      <c r="T283" s="11">
        <v>0</v>
      </c>
      <c r="U283" s="11">
        <v>0</v>
      </c>
      <c r="V283" s="11">
        <v>0</v>
      </c>
      <c r="W283" s="11">
        <v>0</v>
      </c>
      <c r="X283" s="11">
        <v>0</v>
      </c>
      <c r="Y283" s="11">
        <v>0</v>
      </c>
      <c r="Z283" s="11">
        <v>0</v>
      </c>
      <c r="AA283" s="11">
        <v>0</v>
      </c>
      <c r="AB283" s="11">
        <v>0</v>
      </c>
      <c r="AC283" s="11">
        <v>0</v>
      </c>
      <c r="AD283" s="11">
        <v>0</v>
      </c>
      <c r="AE283" s="11">
        <v>0</v>
      </c>
      <c r="AF283" s="11">
        <v>0</v>
      </c>
      <c r="AG283" s="11">
        <v>0</v>
      </c>
      <c r="AH283" s="11">
        <v>0</v>
      </c>
      <c r="AI283" s="69" t="s">
        <v>741</v>
      </c>
      <c r="AJ283" s="69" t="s">
        <v>739</v>
      </c>
      <c r="AK283" s="69" t="s">
        <v>570</v>
      </c>
      <c r="AL283" s="3">
        <v>29707</v>
      </c>
      <c r="AM283" s="30"/>
      <c r="AS283" s="35"/>
    </row>
    <row r="284" spans="1:45" ht="31" x14ac:dyDescent="0.35">
      <c r="A284" s="9">
        <v>119</v>
      </c>
      <c r="B284" s="9" t="s">
        <v>454</v>
      </c>
      <c r="C284" s="66" t="s">
        <v>744</v>
      </c>
      <c r="D284" s="9" t="s">
        <v>400</v>
      </c>
      <c r="E284" s="64">
        <v>1.2619999999999999E-2</v>
      </c>
      <c r="F284" s="63">
        <f>1/144</f>
        <v>6.9444444444444441E-3</v>
      </c>
      <c r="G284" s="64">
        <f t="shared" si="33"/>
        <v>8.7638888888888876E-5</v>
      </c>
      <c r="H284" s="11">
        <f t="shared" si="34"/>
        <v>1.3905851162393138E-7</v>
      </c>
      <c r="I284" s="9" t="s">
        <v>287</v>
      </c>
      <c r="J284" s="9" t="s">
        <v>449</v>
      </c>
      <c r="K284" s="9" t="s">
        <v>396</v>
      </c>
      <c r="L284" s="11">
        <f t="shared" si="35"/>
        <v>0</v>
      </c>
      <c r="M284" s="11">
        <v>0</v>
      </c>
      <c r="N284" s="11">
        <v>0</v>
      </c>
      <c r="O284" s="11">
        <v>0</v>
      </c>
      <c r="P284" s="11">
        <v>0</v>
      </c>
      <c r="Q284" s="11">
        <v>0</v>
      </c>
      <c r="R284" s="11">
        <v>0</v>
      </c>
      <c r="S284" s="11">
        <v>0</v>
      </c>
      <c r="T284" s="11">
        <v>0</v>
      </c>
      <c r="U284" s="11">
        <v>0</v>
      </c>
      <c r="V284" s="11">
        <v>0</v>
      </c>
      <c r="W284" s="11">
        <v>0</v>
      </c>
      <c r="X284" s="11">
        <v>0</v>
      </c>
      <c r="Y284" s="11">
        <v>0</v>
      </c>
      <c r="Z284" s="11">
        <v>0</v>
      </c>
      <c r="AA284" s="11">
        <v>0</v>
      </c>
      <c r="AB284" s="11">
        <v>0</v>
      </c>
      <c r="AC284" s="11">
        <v>0</v>
      </c>
      <c r="AD284" s="11">
        <v>0</v>
      </c>
      <c r="AE284" s="11">
        <v>0</v>
      </c>
      <c r="AF284" s="11">
        <v>0</v>
      </c>
      <c r="AG284" s="11">
        <v>0</v>
      </c>
      <c r="AH284" s="11">
        <v>0</v>
      </c>
      <c r="AI284" s="69" t="s">
        <v>745</v>
      </c>
      <c r="AJ284" s="69" t="s">
        <v>746</v>
      </c>
      <c r="AK284" s="69" t="s">
        <v>659</v>
      </c>
      <c r="AL284" s="3">
        <v>91001</v>
      </c>
      <c r="AM284" s="30"/>
      <c r="AS284" s="35"/>
    </row>
    <row r="285" spans="1:45" ht="31" x14ac:dyDescent="0.35">
      <c r="A285" s="9">
        <v>119</v>
      </c>
      <c r="B285" s="9" t="s">
        <v>454</v>
      </c>
      <c r="C285" s="66" t="s">
        <v>748</v>
      </c>
      <c r="D285" s="9" t="s">
        <v>400</v>
      </c>
      <c r="E285" s="64">
        <v>1.2619999999999999E-2</v>
      </c>
      <c r="F285" s="63">
        <f>1/144</f>
        <v>6.9444444444444441E-3</v>
      </c>
      <c r="G285" s="64">
        <f t="shared" si="33"/>
        <v>8.7638888888888876E-5</v>
      </c>
      <c r="H285" s="11">
        <f t="shared" si="34"/>
        <v>1.3905851162393138E-7</v>
      </c>
      <c r="I285" s="9" t="s">
        <v>287</v>
      </c>
      <c r="J285" s="9" t="s">
        <v>449</v>
      </c>
      <c r="K285" s="9" t="s">
        <v>396</v>
      </c>
      <c r="L285" s="11">
        <f t="shared" si="35"/>
        <v>0</v>
      </c>
      <c r="M285" s="11">
        <v>0</v>
      </c>
      <c r="N285" s="11">
        <v>0</v>
      </c>
      <c r="O285" s="11">
        <v>0</v>
      </c>
      <c r="P285" s="11">
        <v>0</v>
      </c>
      <c r="Q285" s="11">
        <v>0</v>
      </c>
      <c r="R285" s="11">
        <v>0</v>
      </c>
      <c r="S285" s="11">
        <v>0</v>
      </c>
      <c r="T285" s="11">
        <v>0</v>
      </c>
      <c r="U285" s="11">
        <v>0</v>
      </c>
      <c r="V285" s="11">
        <v>0</v>
      </c>
      <c r="W285" s="11">
        <v>0</v>
      </c>
      <c r="X285" s="11">
        <v>0</v>
      </c>
      <c r="Y285" s="11">
        <v>0</v>
      </c>
      <c r="Z285" s="11">
        <v>0</v>
      </c>
      <c r="AA285" s="11">
        <v>0</v>
      </c>
      <c r="AB285" s="11">
        <v>0</v>
      </c>
      <c r="AC285" s="11">
        <v>0</v>
      </c>
      <c r="AD285" s="11">
        <v>0</v>
      </c>
      <c r="AE285" s="11">
        <v>0</v>
      </c>
      <c r="AF285" s="11">
        <v>0</v>
      </c>
      <c r="AG285" s="11">
        <v>0</v>
      </c>
      <c r="AH285" s="11">
        <v>0</v>
      </c>
      <c r="AI285" s="69" t="s">
        <v>749</v>
      </c>
      <c r="AJ285" s="69" t="s">
        <v>750</v>
      </c>
      <c r="AK285" s="69" t="s">
        <v>570</v>
      </c>
      <c r="AL285" s="3">
        <v>29707</v>
      </c>
      <c r="AM285" s="30"/>
      <c r="AS285" s="35"/>
    </row>
    <row r="286" spans="1:45" ht="15.5" x14ac:dyDescent="0.35">
      <c r="A286" s="9">
        <v>119</v>
      </c>
      <c r="B286" s="9" t="s">
        <v>392</v>
      </c>
      <c r="C286" s="66" t="s">
        <v>742</v>
      </c>
      <c r="D286" s="3" t="s">
        <v>394</v>
      </c>
      <c r="E286" s="64">
        <v>1.2619999999999999E-2</v>
      </c>
      <c r="F286" s="63">
        <f>1/48</f>
        <v>2.0833333333333332E-2</v>
      </c>
      <c r="G286" s="64">
        <f t="shared" si="33"/>
        <v>2.6291666666666662E-4</v>
      </c>
      <c r="H286" s="11">
        <f t="shared" si="34"/>
        <v>4.1717553487179408E-7</v>
      </c>
      <c r="I286" s="9" t="s">
        <v>287</v>
      </c>
      <c r="J286" s="9" t="s">
        <v>449</v>
      </c>
      <c r="K286" s="9" t="s">
        <v>396</v>
      </c>
      <c r="L286" s="11">
        <f t="shared" si="35"/>
        <v>4.1717553487179408E-7</v>
      </c>
      <c r="M286" s="11">
        <f>H286</f>
        <v>4.1717553487179408E-7</v>
      </c>
      <c r="N286" s="11">
        <v>0</v>
      </c>
      <c r="O286" s="11">
        <v>0</v>
      </c>
      <c r="P286" s="11">
        <v>0</v>
      </c>
      <c r="Q286" s="11">
        <v>0</v>
      </c>
      <c r="R286" s="11">
        <v>0</v>
      </c>
      <c r="S286" s="11">
        <v>0</v>
      </c>
      <c r="T286" s="11">
        <v>0</v>
      </c>
      <c r="U286" s="11">
        <v>0</v>
      </c>
      <c r="V286" s="11">
        <v>0</v>
      </c>
      <c r="W286" s="11">
        <v>0</v>
      </c>
      <c r="X286" s="11">
        <v>0</v>
      </c>
      <c r="Y286" s="11">
        <v>0</v>
      </c>
      <c r="Z286" s="11">
        <v>0</v>
      </c>
      <c r="AA286" s="11">
        <v>0</v>
      </c>
      <c r="AB286" s="11">
        <v>0</v>
      </c>
      <c r="AC286" s="11">
        <v>0</v>
      </c>
      <c r="AD286" s="11">
        <v>0</v>
      </c>
      <c r="AE286" s="11">
        <v>0</v>
      </c>
      <c r="AF286" s="11">
        <v>0</v>
      </c>
      <c r="AG286" s="11">
        <v>0</v>
      </c>
      <c r="AH286" s="11">
        <v>0</v>
      </c>
      <c r="AI286" s="9" t="s">
        <v>743</v>
      </c>
      <c r="AJ286" s="9" t="s">
        <v>395</v>
      </c>
      <c r="AK286" s="9" t="s">
        <v>398</v>
      </c>
      <c r="AL286" s="9">
        <v>43725</v>
      </c>
      <c r="AM286" s="30"/>
      <c r="AS286" s="35"/>
    </row>
    <row r="287" spans="1:45" ht="15.5" x14ac:dyDescent="0.35">
      <c r="A287" s="9">
        <v>119</v>
      </c>
      <c r="B287" s="3" t="s">
        <v>392</v>
      </c>
      <c r="C287" s="66" t="s">
        <v>732</v>
      </c>
      <c r="D287" s="3" t="s">
        <v>394</v>
      </c>
      <c r="E287" s="64">
        <v>1.2619999999999999E-2</v>
      </c>
      <c r="F287" s="63">
        <f>1/192</f>
        <v>5.208333333333333E-3</v>
      </c>
      <c r="G287" s="64">
        <f t="shared" si="33"/>
        <v>6.5729166666666654E-5</v>
      </c>
      <c r="H287" s="11">
        <f t="shared" si="34"/>
        <v>1.0429388371794852E-7</v>
      </c>
      <c r="I287" s="9" t="s">
        <v>287</v>
      </c>
      <c r="J287" s="9" t="s">
        <v>449</v>
      </c>
      <c r="K287" s="9" t="s">
        <v>396</v>
      </c>
      <c r="L287" s="11">
        <f t="shared" si="35"/>
        <v>1.0429388371794852E-7</v>
      </c>
      <c r="M287" s="11">
        <f>H287</f>
        <v>1.0429388371794852E-7</v>
      </c>
      <c r="N287" s="11">
        <v>0</v>
      </c>
      <c r="O287" s="11">
        <v>0</v>
      </c>
      <c r="P287" s="11">
        <v>0</v>
      </c>
      <c r="Q287" s="11">
        <v>0</v>
      </c>
      <c r="R287" s="11">
        <v>0</v>
      </c>
      <c r="S287" s="11">
        <v>0</v>
      </c>
      <c r="T287" s="11">
        <v>0</v>
      </c>
      <c r="U287" s="11">
        <v>0</v>
      </c>
      <c r="V287" s="11">
        <v>0</v>
      </c>
      <c r="W287" s="11">
        <v>0</v>
      </c>
      <c r="X287" s="11">
        <v>0</v>
      </c>
      <c r="Y287" s="11">
        <v>0</v>
      </c>
      <c r="Z287" s="11">
        <v>0</v>
      </c>
      <c r="AA287" s="11">
        <v>0</v>
      </c>
      <c r="AB287" s="11">
        <v>0</v>
      </c>
      <c r="AC287" s="11">
        <v>0</v>
      </c>
      <c r="AD287" s="11">
        <v>0</v>
      </c>
      <c r="AE287" s="11">
        <v>0</v>
      </c>
      <c r="AF287" s="11">
        <v>0</v>
      </c>
      <c r="AG287" s="11">
        <v>0</v>
      </c>
      <c r="AH287" s="11">
        <v>0</v>
      </c>
      <c r="AI287" s="69" t="s">
        <v>733</v>
      </c>
      <c r="AJ287" s="69" t="s">
        <v>734</v>
      </c>
      <c r="AK287" s="69" t="s">
        <v>735</v>
      </c>
      <c r="AL287" s="3">
        <v>27707</v>
      </c>
      <c r="AM287" s="30"/>
      <c r="AS287" s="35"/>
    </row>
    <row r="288" spans="1:45" ht="15.5" x14ac:dyDescent="0.35">
      <c r="A288" s="9">
        <v>119</v>
      </c>
      <c r="B288" s="3" t="s">
        <v>392</v>
      </c>
      <c r="C288" s="66" t="s">
        <v>729</v>
      </c>
      <c r="D288" s="3" t="s">
        <v>394</v>
      </c>
      <c r="E288" s="64">
        <v>1.2619999999999999E-2</v>
      </c>
      <c r="F288" s="63">
        <f>1/192</f>
        <v>5.208333333333333E-3</v>
      </c>
      <c r="G288" s="64">
        <f t="shared" si="33"/>
        <v>6.5729166666666654E-5</v>
      </c>
      <c r="H288" s="11">
        <f t="shared" si="34"/>
        <v>1.0429388371794852E-7</v>
      </c>
      <c r="I288" s="9" t="s">
        <v>287</v>
      </c>
      <c r="J288" s="9" t="s">
        <v>449</v>
      </c>
      <c r="K288" s="9" t="s">
        <v>396</v>
      </c>
      <c r="L288" s="11">
        <f t="shared" si="35"/>
        <v>1.0429388371794852E-7</v>
      </c>
      <c r="M288" s="11">
        <f>H288</f>
        <v>1.0429388371794852E-7</v>
      </c>
      <c r="N288" s="11">
        <v>0</v>
      </c>
      <c r="O288" s="11">
        <v>0</v>
      </c>
      <c r="P288" s="11">
        <v>0</v>
      </c>
      <c r="Q288" s="11">
        <v>0</v>
      </c>
      <c r="R288" s="11">
        <v>0</v>
      </c>
      <c r="S288" s="11">
        <v>0</v>
      </c>
      <c r="T288" s="11">
        <v>0</v>
      </c>
      <c r="U288" s="11">
        <v>0</v>
      </c>
      <c r="V288" s="11">
        <v>0</v>
      </c>
      <c r="W288" s="11">
        <v>0</v>
      </c>
      <c r="X288" s="11">
        <v>0</v>
      </c>
      <c r="Y288" s="11">
        <v>0</v>
      </c>
      <c r="Z288" s="11">
        <v>0</v>
      </c>
      <c r="AA288" s="11">
        <v>0</v>
      </c>
      <c r="AB288" s="11">
        <v>0</v>
      </c>
      <c r="AC288" s="11">
        <v>0</v>
      </c>
      <c r="AD288" s="11">
        <v>0</v>
      </c>
      <c r="AE288" s="11">
        <v>0</v>
      </c>
      <c r="AF288" s="11">
        <v>0</v>
      </c>
      <c r="AG288" s="11">
        <v>0</v>
      </c>
      <c r="AH288" s="11">
        <v>0</v>
      </c>
      <c r="AI288" s="69" t="s">
        <v>730</v>
      </c>
      <c r="AJ288" s="69" t="s">
        <v>731</v>
      </c>
      <c r="AK288" s="69" t="s">
        <v>667</v>
      </c>
      <c r="AL288" s="3">
        <v>15143</v>
      </c>
      <c r="AM288" s="30"/>
      <c r="AS288" s="35"/>
    </row>
    <row r="289" spans="1:45" ht="15.5" x14ac:dyDescent="0.35">
      <c r="A289" s="9">
        <v>119</v>
      </c>
      <c r="B289" s="3" t="s">
        <v>392</v>
      </c>
      <c r="C289" s="66" t="s">
        <v>724</v>
      </c>
      <c r="D289" s="3" t="s">
        <v>394</v>
      </c>
      <c r="E289" s="64">
        <v>1.2619999999999999E-2</v>
      </c>
      <c r="F289" s="63">
        <f>1/192</f>
        <v>5.208333333333333E-3</v>
      </c>
      <c r="G289" s="64">
        <f t="shared" si="33"/>
        <v>6.5729166666666654E-5</v>
      </c>
      <c r="H289" s="11">
        <f t="shared" si="34"/>
        <v>1.0429388371794852E-7</v>
      </c>
      <c r="I289" s="9" t="s">
        <v>287</v>
      </c>
      <c r="J289" s="9" t="s">
        <v>449</v>
      </c>
      <c r="K289" s="9" t="s">
        <v>396</v>
      </c>
      <c r="L289" s="11">
        <f t="shared" si="35"/>
        <v>1.0429388371794852E-7</v>
      </c>
      <c r="M289" s="11">
        <f>H289</f>
        <v>1.0429388371794852E-7</v>
      </c>
      <c r="N289" s="11">
        <v>0</v>
      </c>
      <c r="O289" s="11">
        <v>0</v>
      </c>
      <c r="P289" s="11">
        <v>0</v>
      </c>
      <c r="Q289" s="11">
        <v>0</v>
      </c>
      <c r="R289" s="11">
        <v>0</v>
      </c>
      <c r="S289" s="11">
        <v>0</v>
      </c>
      <c r="T289" s="11">
        <v>0</v>
      </c>
      <c r="U289" s="11">
        <v>0</v>
      </c>
      <c r="V289" s="11">
        <v>0</v>
      </c>
      <c r="W289" s="11">
        <v>0</v>
      </c>
      <c r="X289" s="11">
        <v>0</v>
      </c>
      <c r="Y289" s="11">
        <v>0</v>
      </c>
      <c r="Z289" s="11">
        <v>0</v>
      </c>
      <c r="AA289" s="11">
        <v>0</v>
      </c>
      <c r="AB289" s="11">
        <v>0</v>
      </c>
      <c r="AC289" s="11">
        <v>0</v>
      </c>
      <c r="AD289" s="11">
        <v>0</v>
      </c>
      <c r="AE289" s="11">
        <v>0</v>
      </c>
      <c r="AF289" s="11">
        <v>0</v>
      </c>
      <c r="AG289" s="11">
        <v>0</v>
      </c>
      <c r="AH289" s="11">
        <v>0</v>
      </c>
      <c r="AI289" s="9" t="s">
        <v>725</v>
      </c>
      <c r="AJ289" s="9" t="s">
        <v>726</v>
      </c>
      <c r="AK289" s="9" t="s">
        <v>727</v>
      </c>
      <c r="AL289" s="72" t="s">
        <v>728</v>
      </c>
      <c r="AM289" s="30"/>
      <c r="AS289" s="35"/>
    </row>
    <row r="290" spans="1:45" ht="15.5" x14ac:dyDescent="0.35">
      <c r="A290" s="9">
        <v>119</v>
      </c>
      <c r="B290" s="3" t="s">
        <v>392</v>
      </c>
      <c r="C290" s="66" t="s">
        <v>737</v>
      </c>
      <c r="D290" s="3" t="s">
        <v>394</v>
      </c>
      <c r="E290" s="64">
        <v>1.2619999999999999E-2</v>
      </c>
      <c r="F290" s="63">
        <f>1/128</f>
        <v>7.8125E-3</v>
      </c>
      <c r="G290" s="64">
        <f t="shared" si="33"/>
        <v>9.8593749999999994E-5</v>
      </c>
      <c r="H290" s="11">
        <f t="shared" si="34"/>
        <v>1.5644082557692281E-7</v>
      </c>
      <c r="I290" s="9" t="s">
        <v>287</v>
      </c>
      <c r="J290" s="9" t="s">
        <v>449</v>
      </c>
      <c r="K290" s="9" t="s">
        <v>396</v>
      </c>
      <c r="L290" s="11">
        <f t="shared" si="35"/>
        <v>1.5644082557692281E-7</v>
      </c>
      <c r="M290" s="11">
        <f>H290</f>
        <v>1.5644082557692281E-7</v>
      </c>
      <c r="N290" s="11">
        <v>0</v>
      </c>
      <c r="O290" s="11">
        <v>0</v>
      </c>
      <c r="P290" s="11">
        <v>0</v>
      </c>
      <c r="Q290" s="11">
        <v>0</v>
      </c>
      <c r="R290" s="11">
        <v>0</v>
      </c>
      <c r="S290" s="11">
        <v>0</v>
      </c>
      <c r="T290" s="11">
        <v>0</v>
      </c>
      <c r="U290" s="11">
        <v>0</v>
      </c>
      <c r="V290" s="11">
        <v>0</v>
      </c>
      <c r="W290" s="11">
        <v>0</v>
      </c>
      <c r="X290" s="11">
        <v>0</v>
      </c>
      <c r="Y290" s="11">
        <v>0</v>
      </c>
      <c r="Z290" s="11">
        <v>0</v>
      </c>
      <c r="AA290" s="11">
        <v>0</v>
      </c>
      <c r="AB290" s="11">
        <v>0</v>
      </c>
      <c r="AC290" s="11">
        <v>0</v>
      </c>
      <c r="AD290" s="11">
        <v>0</v>
      </c>
      <c r="AE290" s="11">
        <v>0</v>
      </c>
      <c r="AF290" s="11">
        <v>0</v>
      </c>
      <c r="AG290" s="11">
        <v>0</v>
      </c>
      <c r="AH290" s="11">
        <v>0</v>
      </c>
      <c r="AI290" s="69" t="s">
        <v>738</v>
      </c>
      <c r="AJ290" s="69" t="s">
        <v>739</v>
      </c>
      <c r="AK290" s="69" t="s">
        <v>570</v>
      </c>
      <c r="AL290" s="3">
        <v>29708</v>
      </c>
      <c r="AM290" s="30"/>
      <c r="AS290" s="35"/>
    </row>
    <row r="291" spans="1:45" ht="31" x14ac:dyDescent="0.35">
      <c r="A291" s="9">
        <v>119</v>
      </c>
      <c r="B291" s="9" t="s">
        <v>454</v>
      </c>
      <c r="C291" s="66" t="s">
        <v>736</v>
      </c>
      <c r="D291" s="9" t="s">
        <v>400</v>
      </c>
      <c r="E291" s="64">
        <v>1.2619999999999999E-2</v>
      </c>
      <c r="F291" s="63">
        <f>1/64</f>
        <v>1.5625E-2</v>
      </c>
      <c r="G291" s="64">
        <f t="shared" si="33"/>
        <v>1.9718749999999999E-4</v>
      </c>
      <c r="H291" s="11">
        <f t="shared" si="34"/>
        <v>3.1288165115384563E-7</v>
      </c>
      <c r="I291" s="9" t="s">
        <v>287</v>
      </c>
      <c r="J291" s="9" t="s">
        <v>449</v>
      </c>
      <c r="K291" s="9" t="s">
        <v>396</v>
      </c>
      <c r="L291" s="11">
        <f t="shared" si="35"/>
        <v>0</v>
      </c>
      <c r="M291" s="11">
        <v>0</v>
      </c>
      <c r="N291" s="11">
        <v>0</v>
      </c>
      <c r="O291" s="11">
        <v>0</v>
      </c>
      <c r="P291" s="11">
        <v>0</v>
      </c>
      <c r="Q291" s="11">
        <v>0</v>
      </c>
      <c r="R291" s="11">
        <v>0</v>
      </c>
      <c r="S291" s="11">
        <v>0</v>
      </c>
      <c r="T291" s="11">
        <v>0</v>
      </c>
      <c r="U291" s="11">
        <v>0</v>
      </c>
      <c r="V291" s="11">
        <v>0</v>
      </c>
      <c r="W291" s="11">
        <v>0</v>
      </c>
      <c r="X291" s="11">
        <v>0</v>
      </c>
      <c r="Y291" s="11">
        <v>0</v>
      </c>
      <c r="Z291" s="11">
        <v>0</v>
      </c>
      <c r="AA291" s="11">
        <v>0</v>
      </c>
      <c r="AB291" s="11">
        <v>0</v>
      </c>
      <c r="AC291" s="11">
        <v>0</v>
      </c>
      <c r="AD291" s="11">
        <v>0</v>
      </c>
      <c r="AE291" s="11">
        <v>0</v>
      </c>
      <c r="AF291" s="11">
        <v>0</v>
      </c>
      <c r="AG291" s="11">
        <v>0</v>
      </c>
      <c r="AH291" s="11">
        <v>0</v>
      </c>
      <c r="AI291" s="69" t="s">
        <v>486</v>
      </c>
      <c r="AJ291" s="69" t="s">
        <v>486</v>
      </c>
      <c r="AK291" s="69" t="s">
        <v>486</v>
      </c>
      <c r="AL291" s="69" t="s">
        <v>486</v>
      </c>
      <c r="AM291" s="30"/>
      <c r="AS291" s="35"/>
    </row>
    <row r="292" spans="1:45" ht="31" x14ac:dyDescent="0.35">
      <c r="A292" s="9">
        <v>119</v>
      </c>
      <c r="B292" s="9" t="s">
        <v>454</v>
      </c>
      <c r="C292" s="66" t="s">
        <v>747</v>
      </c>
      <c r="D292" s="9" t="s">
        <v>400</v>
      </c>
      <c r="E292" s="64">
        <v>1.2619999999999999E-2</v>
      </c>
      <c r="F292" s="63">
        <f>1/144</f>
        <v>6.9444444444444441E-3</v>
      </c>
      <c r="G292" s="64">
        <f t="shared" si="33"/>
        <v>8.7638888888888876E-5</v>
      </c>
      <c r="H292" s="11">
        <f t="shared" si="34"/>
        <v>1.3905851162393138E-7</v>
      </c>
      <c r="I292" s="9" t="s">
        <v>287</v>
      </c>
      <c r="J292" s="9" t="s">
        <v>449</v>
      </c>
      <c r="K292" s="9" t="s">
        <v>396</v>
      </c>
      <c r="L292" s="11">
        <f t="shared" si="35"/>
        <v>0</v>
      </c>
      <c r="M292" s="11">
        <v>0</v>
      </c>
      <c r="N292" s="11">
        <v>0</v>
      </c>
      <c r="O292" s="11">
        <v>0</v>
      </c>
      <c r="P292" s="11">
        <v>0</v>
      </c>
      <c r="Q292" s="11">
        <v>0</v>
      </c>
      <c r="R292" s="11">
        <v>0</v>
      </c>
      <c r="S292" s="11">
        <v>0</v>
      </c>
      <c r="T292" s="11">
        <v>0</v>
      </c>
      <c r="U292" s="11">
        <v>0</v>
      </c>
      <c r="V292" s="11">
        <v>0</v>
      </c>
      <c r="W292" s="11">
        <v>0</v>
      </c>
      <c r="X292" s="11">
        <v>0</v>
      </c>
      <c r="Y292" s="11">
        <v>0</v>
      </c>
      <c r="Z292" s="11">
        <v>0</v>
      </c>
      <c r="AA292" s="11">
        <v>0</v>
      </c>
      <c r="AB292" s="11">
        <v>0</v>
      </c>
      <c r="AC292" s="11">
        <v>0</v>
      </c>
      <c r="AD292" s="11">
        <v>0</v>
      </c>
      <c r="AE292" s="11">
        <v>0</v>
      </c>
      <c r="AF292" s="11">
        <v>0</v>
      </c>
      <c r="AG292" s="11">
        <v>0</v>
      </c>
      <c r="AH292" s="11">
        <v>0</v>
      </c>
      <c r="AI292" s="69" t="s">
        <v>486</v>
      </c>
      <c r="AJ292" s="69" t="s">
        <v>486</v>
      </c>
      <c r="AK292" s="69" t="s">
        <v>486</v>
      </c>
      <c r="AL292" s="69" t="s">
        <v>486</v>
      </c>
      <c r="AM292" s="30"/>
      <c r="AS292" s="35"/>
    </row>
    <row r="293" spans="1:45" ht="31" x14ac:dyDescent="0.35">
      <c r="A293" s="9">
        <v>119</v>
      </c>
      <c r="B293" s="9" t="s">
        <v>454</v>
      </c>
      <c r="C293" s="66" t="s">
        <v>723</v>
      </c>
      <c r="D293" s="9" t="s">
        <v>400</v>
      </c>
      <c r="E293" s="64">
        <v>1.2619999999999999E-2</v>
      </c>
      <c r="F293" s="63">
        <f>1/64</f>
        <v>1.5625E-2</v>
      </c>
      <c r="G293" s="64">
        <f t="shared" si="33"/>
        <v>1.9718749999999999E-4</v>
      </c>
      <c r="H293" s="11">
        <f t="shared" si="34"/>
        <v>3.1288165115384563E-7</v>
      </c>
      <c r="I293" s="71" t="s">
        <v>287</v>
      </c>
      <c r="J293" s="9" t="s">
        <v>449</v>
      </c>
      <c r="K293" s="9" t="s">
        <v>396</v>
      </c>
      <c r="L293" s="11">
        <f t="shared" si="35"/>
        <v>0</v>
      </c>
      <c r="M293" s="11">
        <v>0</v>
      </c>
      <c r="N293" s="11">
        <v>0</v>
      </c>
      <c r="O293" s="11">
        <v>0</v>
      </c>
      <c r="P293" s="11">
        <v>0</v>
      </c>
      <c r="Q293" s="11">
        <v>0</v>
      </c>
      <c r="R293" s="11">
        <v>0</v>
      </c>
      <c r="S293" s="11">
        <v>0</v>
      </c>
      <c r="T293" s="11">
        <v>0</v>
      </c>
      <c r="U293" s="11">
        <v>0</v>
      </c>
      <c r="V293" s="11">
        <v>0</v>
      </c>
      <c r="W293" s="11">
        <v>0</v>
      </c>
      <c r="X293" s="11">
        <v>0</v>
      </c>
      <c r="Y293" s="11">
        <v>0</v>
      </c>
      <c r="Z293" s="11">
        <v>0</v>
      </c>
      <c r="AA293" s="11">
        <v>0</v>
      </c>
      <c r="AB293" s="11">
        <v>0</v>
      </c>
      <c r="AC293" s="11">
        <v>0</v>
      </c>
      <c r="AD293" s="11">
        <v>0</v>
      </c>
      <c r="AE293" s="11">
        <v>0</v>
      </c>
      <c r="AF293" s="11">
        <v>0</v>
      </c>
      <c r="AG293" s="11">
        <v>0</v>
      </c>
      <c r="AH293" s="11">
        <v>0</v>
      </c>
      <c r="AI293" s="9" t="s">
        <v>486</v>
      </c>
      <c r="AJ293" s="9" t="s">
        <v>486</v>
      </c>
      <c r="AK293" s="9" t="s">
        <v>486</v>
      </c>
      <c r="AL293" s="9" t="s">
        <v>486</v>
      </c>
      <c r="AM293" s="30"/>
      <c r="AS293" s="35"/>
    </row>
    <row r="294" spans="1:45" ht="15.5" x14ac:dyDescent="0.35">
      <c r="A294" s="9">
        <v>120</v>
      </c>
      <c r="B294" s="3" t="s">
        <v>392</v>
      </c>
      <c r="C294" s="66" t="s">
        <v>719</v>
      </c>
      <c r="D294" s="3" t="s">
        <v>394</v>
      </c>
      <c r="E294" s="64">
        <v>2.3E-3</v>
      </c>
      <c r="F294" s="63">
        <f>1/4</f>
        <v>0.25</v>
      </c>
      <c r="G294" s="64">
        <f t="shared" si="33"/>
        <v>5.7499999999999999E-4</v>
      </c>
      <c r="H294" s="11">
        <f t="shared" si="34"/>
        <v>9.1236487816652288E-7</v>
      </c>
      <c r="I294" s="9" t="s">
        <v>783</v>
      </c>
      <c r="J294" s="9" t="s">
        <v>449</v>
      </c>
      <c r="K294" s="9" t="s">
        <v>396</v>
      </c>
      <c r="L294" s="11">
        <f t="shared" si="35"/>
        <v>9.1236487816652288E-7</v>
      </c>
      <c r="M294" s="11">
        <f>H294</f>
        <v>9.1236487816652288E-7</v>
      </c>
      <c r="N294" s="11">
        <v>0</v>
      </c>
      <c r="O294" s="11">
        <v>0</v>
      </c>
      <c r="P294" s="11">
        <v>0</v>
      </c>
      <c r="Q294" s="11">
        <v>0</v>
      </c>
      <c r="R294" s="11">
        <v>0</v>
      </c>
      <c r="S294" s="11">
        <v>0</v>
      </c>
      <c r="T294" s="11">
        <v>0</v>
      </c>
      <c r="U294" s="11">
        <v>0</v>
      </c>
      <c r="V294" s="11">
        <v>0</v>
      </c>
      <c r="W294" s="11">
        <v>0</v>
      </c>
      <c r="X294" s="11">
        <v>0</v>
      </c>
      <c r="Y294" s="11">
        <v>0</v>
      </c>
      <c r="Z294" s="11">
        <v>0</v>
      </c>
      <c r="AA294" s="11">
        <v>0</v>
      </c>
      <c r="AB294" s="11">
        <v>0</v>
      </c>
      <c r="AC294" s="11">
        <v>0</v>
      </c>
      <c r="AD294" s="11">
        <v>0</v>
      </c>
      <c r="AE294" s="11">
        <v>0</v>
      </c>
      <c r="AF294" s="11">
        <v>0</v>
      </c>
      <c r="AG294" s="11">
        <v>0</v>
      </c>
      <c r="AH294" s="11">
        <v>0</v>
      </c>
      <c r="AI294" s="69" t="s">
        <v>720</v>
      </c>
      <c r="AJ294" s="69" t="s">
        <v>721</v>
      </c>
      <c r="AK294" s="69" t="s">
        <v>722</v>
      </c>
      <c r="AL294" s="3">
        <v>46226</v>
      </c>
      <c r="AM294" s="30"/>
      <c r="AS294" s="35"/>
    </row>
    <row r="295" spans="1:45" ht="15.5" x14ac:dyDescent="0.35">
      <c r="A295" s="9">
        <v>120</v>
      </c>
      <c r="B295" s="3" t="s">
        <v>392</v>
      </c>
      <c r="C295" s="10" t="s">
        <v>758</v>
      </c>
      <c r="D295" s="9" t="s">
        <v>394</v>
      </c>
      <c r="E295" s="64">
        <v>2.3E-3</v>
      </c>
      <c r="F295" s="63">
        <f>1/4</f>
        <v>0.25</v>
      </c>
      <c r="G295" s="64">
        <f t="shared" si="33"/>
        <v>5.7499999999999999E-4</v>
      </c>
      <c r="H295" s="11">
        <f t="shared" si="34"/>
        <v>9.1236487816652288E-7</v>
      </c>
      <c r="I295" s="9" t="s">
        <v>783</v>
      </c>
      <c r="J295" s="9" t="s">
        <v>449</v>
      </c>
      <c r="K295" s="9" t="s">
        <v>396</v>
      </c>
      <c r="L295" s="11">
        <f t="shared" si="35"/>
        <v>9.1236487816652288E-7</v>
      </c>
      <c r="M295" s="11">
        <f>H295</f>
        <v>9.1236487816652288E-7</v>
      </c>
      <c r="N295" s="11">
        <v>0</v>
      </c>
      <c r="O295" s="11">
        <v>0</v>
      </c>
      <c r="P295" s="11">
        <v>0</v>
      </c>
      <c r="Q295" s="11">
        <v>0</v>
      </c>
      <c r="R295" s="11">
        <v>0</v>
      </c>
      <c r="S295" s="11">
        <v>0</v>
      </c>
      <c r="T295" s="11">
        <v>0</v>
      </c>
      <c r="U295" s="11">
        <v>0</v>
      </c>
      <c r="V295" s="11">
        <v>0</v>
      </c>
      <c r="W295" s="11">
        <v>0</v>
      </c>
      <c r="X295" s="11">
        <v>0</v>
      </c>
      <c r="Y295" s="11">
        <v>0</v>
      </c>
      <c r="Z295" s="11">
        <v>0</v>
      </c>
      <c r="AA295" s="11">
        <v>0</v>
      </c>
      <c r="AB295" s="11">
        <v>0</v>
      </c>
      <c r="AC295" s="11">
        <v>0</v>
      </c>
      <c r="AD295" s="11">
        <v>0</v>
      </c>
      <c r="AE295" s="11">
        <v>0</v>
      </c>
      <c r="AF295" s="11">
        <v>0</v>
      </c>
      <c r="AG295" s="11">
        <v>0</v>
      </c>
      <c r="AH295" s="11">
        <v>0</v>
      </c>
      <c r="AI295" s="69" t="s">
        <v>759</v>
      </c>
      <c r="AJ295" s="69" t="s">
        <v>760</v>
      </c>
      <c r="AK295" s="69" t="s">
        <v>583</v>
      </c>
      <c r="AL295" s="3">
        <v>33455</v>
      </c>
      <c r="AM295" s="30"/>
      <c r="AS295" s="35"/>
    </row>
    <row r="296" spans="1:45" ht="15.5" x14ac:dyDescent="0.35">
      <c r="A296" s="9">
        <v>120</v>
      </c>
      <c r="B296" s="3" t="s">
        <v>392</v>
      </c>
      <c r="C296" s="66" t="s">
        <v>784</v>
      </c>
      <c r="D296" s="3" t="s">
        <v>394</v>
      </c>
      <c r="E296" s="64">
        <v>2.3E-3</v>
      </c>
      <c r="F296" s="63">
        <f>1/2*1/3*1/4</f>
        <v>4.1666666666666664E-2</v>
      </c>
      <c r="G296" s="64">
        <f t="shared" si="33"/>
        <v>9.5833333333333323E-5</v>
      </c>
      <c r="H296" s="11">
        <f t="shared" si="34"/>
        <v>1.5206081302775381E-7</v>
      </c>
      <c r="I296" s="9" t="s">
        <v>783</v>
      </c>
      <c r="J296" s="9" t="s">
        <v>449</v>
      </c>
      <c r="K296" s="9" t="s">
        <v>396</v>
      </c>
      <c r="L296" s="11">
        <f t="shared" si="35"/>
        <v>1.5206081302775381E-7</v>
      </c>
      <c r="M296" s="33">
        <f>H296</f>
        <v>1.5206081302775381E-7</v>
      </c>
      <c r="N296" s="11">
        <v>0</v>
      </c>
      <c r="O296" s="11">
        <v>0</v>
      </c>
      <c r="P296" s="11">
        <v>0</v>
      </c>
      <c r="Q296" s="11">
        <v>0</v>
      </c>
      <c r="R296" s="11">
        <v>0</v>
      </c>
      <c r="S296" s="11">
        <v>0</v>
      </c>
      <c r="T296" s="11">
        <v>0</v>
      </c>
      <c r="U296" s="11">
        <v>0</v>
      </c>
      <c r="V296" s="11">
        <v>0</v>
      </c>
      <c r="W296" s="11">
        <v>0</v>
      </c>
      <c r="X296" s="11">
        <v>0</v>
      </c>
      <c r="Y296" s="11">
        <v>0</v>
      </c>
      <c r="Z296" s="11">
        <v>0</v>
      </c>
      <c r="AA296" s="11">
        <v>0</v>
      </c>
      <c r="AB296" s="11">
        <v>0</v>
      </c>
      <c r="AC296" s="11">
        <v>0</v>
      </c>
      <c r="AD296" s="11">
        <v>0</v>
      </c>
      <c r="AE296" s="11">
        <v>0</v>
      </c>
      <c r="AF296" s="11">
        <v>0</v>
      </c>
      <c r="AG296" s="11">
        <v>0</v>
      </c>
      <c r="AH296" s="11">
        <v>0</v>
      </c>
      <c r="AI296" s="69" t="s">
        <v>785</v>
      </c>
      <c r="AJ296" s="69" t="s">
        <v>786</v>
      </c>
      <c r="AK296" s="69" t="s">
        <v>659</v>
      </c>
      <c r="AL296" s="3">
        <v>91711</v>
      </c>
      <c r="AM296" s="30"/>
      <c r="AS296" s="35"/>
    </row>
    <row r="297" spans="1:45" ht="15.5" x14ac:dyDescent="0.35">
      <c r="A297" s="9">
        <v>120</v>
      </c>
      <c r="B297" s="80" t="s">
        <v>392</v>
      </c>
      <c r="C297" s="66" t="s">
        <v>787</v>
      </c>
      <c r="D297" s="3" t="s">
        <v>394</v>
      </c>
      <c r="E297" s="64">
        <v>2.3E-3</v>
      </c>
      <c r="F297" s="63">
        <f>1/24+1/128</f>
        <v>4.9479166666666664E-2</v>
      </c>
      <c r="G297" s="64">
        <f t="shared" si="33"/>
        <v>1.1380208333333332E-4</v>
      </c>
      <c r="H297" s="11">
        <f t="shared" si="34"/>
        <v>1.8057221547045763E-7</v>
      </c>
      <c r="I297" s="9" t="s">
        <v>783</v>
      </c>
      <c r="J297" s="9" t="s">
        <v>449</v>
      </c>
      <c r="K297" s="9" t="s">
        <v>396</v>
      </c>
      <c r="L297" s="11">
        <f t="shared" si="35"/>
        <v>1.8057221547045763E-7</v>
      </c>
      <c r="M297" s="33">
        <f>H297</f>
        <v>1.8057221547045763E-7</v>
      </c>
      <c r="N297" s="11">
        <v>0</v>
      </c>
      <c r="O297" s="11">
        <v>0</v>
      </c>
      <c r="P297" s="11">
        <v>0</v>
      </c>
      <c r="Q297" s="11">
        <v>0</v>
      </c>
      <c r="R297" s="11">
        <v>0</v>
      </c>
      <c r="S297" s="11">
        <v>0</v>
      </c>
      <c r="T297" s="11">
        <v>0</v>
      </c>
      <c r="U297" s="11">
        <v>0</v>
      </c>
      <c r="V297" s="11">
        <v>0</v>
      </c>
      <c r="W297" s="11">
        <v>0</v>
      </c>
      <c r="X297" s="11">
        <v>0</v>
      </c>
      <c r="Y297" s="11">
        <v>0</v>
      </c>
      <c r="Z297" s="11">
        <v>0</v>
      </c>
      <c r="AA297" s="11">
        <v>0</v>
      </c>
      <c r="AB297" s="11">
        <v>0</v>
      </c>
      <c r="AC297" s="11">
        <v>0</v>
      </c>
      <c r="AD297" s="11">
        <v>0</v>
      </c>
      <c r="AE297" s="11">
        <v>0</v>
      </c>
      <c r="AF297" s="11">
        <v>0</v>
      </c>
      <c r="AG297" s="11">
        <v>0</v>
      </c>
      <c r="AH297" s="11">
        <v>0</v>
      </c>
      <c r="AI297" s="69" t="s">
        <v>788</v>
      </c>
      <c r="AJ297" s="69" t="s">
        <v>789</v>
      </c>
      <c r="AK297" s="69" t="s">
        <v>583</v>
      </c>
      <c r="AL297" s="3">
        <v>32750</v>
      </c>
      <c r="AM297" s="30"/>
      <c r="AS297" s="35"/>
    </row>
    <row r="298" spans="1:45" ht="15.5" x14ac:dyDescent="0.35">
      <c r="A298" s="9">
        <v>120</v>
      </c>
      <c r="B298" s="3" t="s">
        <v>392</v>
      </c>
      <c r="C298" s="66" t="s">
        <v>790</v>
      </c>
      <c r="D298" s="3" t="s">
        <v>394</v>
      </c>
      <c r="E298" s="64">
        <v>2.3E-3</v>
      </c>
      <c r="F298" s="63">
        <f>1/2*1/3*1/4</f>
        <v>4.1666666666666664E-2</v>
      </c>
      <c r="G298" s="64">
        <f t="shared" si="33"/>
        <v>9.5833333333333323E-5</v>
      </c>
      <c r="H298" s="11">
        <f t="shared" si="34"/>
        <v>1.5206081302775381E-7</v>
      </c>
      <c r="I298" s="9" t="s">
        <v>783</v>
      </c>
      <c r="J298" s="9" t="s">
        <v>449</v>
      </c>
      <c r="K298" s="9" t="s">
        <v>396</v>
      </c>
      <c r="L298" s="11">
        <f t="shared" si="35"/>
        <v>1.5206081302775381E-7</v>
      </c>
      <c r="M298" s="33">
        <f t="shared" ref="M298:M303" si="36">H298</f>
        <v>1.5206081302775381E-7</v>
      </c>
      <c r="N298" s="11">
        <v>0</v>
      </c>
      <c r="O298" s="11">
        <v>0</v>
      </c>
      <c r="P298" s="11">
        <v>0</v>
      </c>
      <c r="Q298" s="11">
        <v>0</v>
      </c>
      <c r="R298" s="11">
        <v>0</v>
      </c>
      <c r="S298" s="11">
        <v>0</v>
      </c>
      <c r="T298" s="11">
        <v>0</v>
      </c>
      <c r="U298" s="11">
        <v>0</v>
      </c>
      <c r="V298" s="11">
        <v>0</v>
      </c>
      <c r="W298" s="11">
        <v>0</v>
      </c>
      <c r="X298" s="11">
        <v>0</v>
      </c>
      <c r="Y298" s="11">
        <v>0</v>
      </c>
      <c r="Z298" s="11">
        <v>0</v>
      </c>
      <c r="AA298" s="11">
        <v>0</v>
      </c>
      <c r="AB298" s="11">
        <v>0</v>
      </c>
      <c r="AC298" s="11">
        <v>0</v>
      </c>
      <c r="AD298" s="11">
        <v>0</v>
      </c>
      <c r="AE298" s="11">
        <v>0</v>
      </c>
      <c r="AF298" s="11">
        <v>0</v>
      </c>
      <c r="AG298" s="11">
        <v>0</v>
      </c>
      <c r="AH298" s="11">
        <v>0</v>
      </c>
      <c r="AI298" s="69" t="s">
        <v>791</v>
      </c>
      <c r="AJ298" s="69" t="s">
        <v>792</v>
      </c>
      <c r="AK298" s="69" t="s">
        <v>727</v>
      </c>
      <c r="AL298" s="70">
        <v>6512</v>
      </c>
      <c r="AM298" s="30"/>
      <c r="AS298" s="35"/>
    </row>
    <row r="299" spans="1:45" ht="15.5" x14ac:dyDescent="0.35">
      <c r="A299" s="9">
        <v>120</v>
      </c>
      <c r="B299" s="3" t="s">
        <v>392</v>
      </c>
      <c r="C299" s="66" t="s">
        <v>793</v>
      </c>
      <c r="D299" s="3" t="s">
        <v>394</v>
      </c>
      <c r="E299" s="64">
        <v>2.3E-3</v>
      </c>
      <c r="F299" s="63">
        <f>1/3*1/16</f>
        <v>2.0833333333333332E-2</v>
      </c>
      <c r="G299" s="64">
        <f t="shared" si="33"/>
        <v>4.7916666666666661E-5</v>
      </c>
      <c r="H299" s="11">
        <f t="shared" si="34"/>
        <v>7.6030406513876906E-8</v>
      </c>
      <c r="I299" s="9" t="s">
        <v>783</v>
      </c>
      <c r="J299" s="9" t="s">
        <v>449</v>
      </c>
      <c r="K299" s="9" t="s">
        <v>396</v>
      </c>
      <c r="L299" s="11">
        <f t="shared" si="35"/>
        <v>7.6030406513876906E-8</v>
      </c>
      <c r="M299" s="33">
        <f t="shared" si="36"/>
        <v>7.6030406513876906E-8</v>
      </c>
      <c r="N299" s="11">
        <v>0</v>
      </c>
      <c r="O299" s="11">
        <v>0</v>
      </c>
      <c r="P299" s="11">
        <v>0</v>
      </c>
      <c r="Q299" s="11">
        <v>0</v>
      </c>
      <c r="R299" s="11">
        <v>0</v>
      </c>
      <c r="S299" s="11">
        <v>0</v>
      </c>
      <c r="T299" s="11">
        <v>0</v>
      </c>
      <c r="U299" s="11">
        <v>0</v>
      </c>
      <c r="V299" s="11">
        <v>0</v>
      </c>
      <c r="W299" s="11">
        <v>0</v>
      </c>
      <c r="X299" s="11">
        <v>0</v>
      </c>
      <c r="Y299" s="11">
        <v>0</v>
      </c>
      <c r="Z299" s="11">
        <v>0</v>
      </c>
      <c r="AA299" s="11">
        <v>0</v>
      </c>
      <c r="AB299" s="11">
        <v>0</v>
      </c>
      <c r="AC299" s="11">
        <v>0</v>
      </c>
      <c r="AD299" s="11">
        <v>0</v>
      </c>
      <c r="AE299" s="11">
        <v>0</v>
      </c>
      <c r="AF299" s="11">
        <v>0</v>
      </c>
      <c r="AG299" s="11">
        <v>0</v>
      </c>
      <c r="AH299" s="11">
        <v>0</v>
      </c>
      <c r="AI299" s="69" t="s">
        <v>794</v>
      </c>
      <c r="AJ299" s="69" t="s">
        <v>795</v>
      </c>
      <c r="AK299" s="69" t="s">
        <v>727</v>
      </c>
      <c r="AL299" s="73" t="s">
        <v>796</v>
      </c>
      <c r="AM299" s="30"/>
      <c r="AS299" s="35"/>
    </row>
    <row r="300" spans="1:45" ht="15.5" x14ac:dyDescent="0.35">
      <c r="A300" s="9">
        <v>120</v>
      </c>
      <c r="B300" s="3" t="s">
        <v>392</v>
      </c>
      <c r="C300" s="66" t="s">
        <v>797</v>
      </c>
      <c r="D300" s="3" t="s">
        <v>394</v>
      </c>
      <c r="E300" s="64">
        <v>2.3E-3</v>
      </c>
      <c r="F300" s="63">
        <f>1/3*1/16</f>
        <v>2.0833333333333332E-2</v>
      </c>
      <c r="G300" s="64">
        <f t="shared" si="33"/>
        <v>4.7916666666666661E-5</v>
      </c>
      <c r="H300" s="11">
        <f t="shared" si="34"/>
        <v>7.6030406513876906E-8</v>
      </c>
      <c r="I300" s="9" t="s">
        <v>783</v>
      </c>
      <c r="J300" s="9" t="s">
        <v>449</v>
      </c>
      <c r="K300" s="9" t="s">
        <v>396</v>
      </c>
      <c r="L300" s="11">
        <f t="shared" si="35"/>
        <v>7.6030406513876906E-8</v>
      </c>
      <c r="M300" s="33">
        <f t="shared" si="36"/>
        <v>7.6030406513876906E-8</v>
      </c>
      <c r="N300" s="11">
        <v>0</v>
      </c>
      <c r="O300" s="11">
        <v>0</v>
      </c>
      <c r="P300" s="11">
        <v>0</v>
      </c>
      <c r="Q300" s="11">
        <v>0</v>
      </c>
      <c r="R300" s="11">
        <v>0</v>
      </c>
      <c r="S300" s="11">
        <v>0</v>
      </c>
      <c r="T300" s="11">
        <v>0</v>
      </c>
      <c r="U300" s="11">
        <v>0</v>
      </c>
      <c r="V300" s="11">
        <v>0</v>
      </c>
      <c r="W300" s="11">
        <v>0</v>
      </c>
      <c r="X300" s="11">
        <v>0</v>
      </c>
      <c r="Y300" s="11">
        <v>0</v>
      </c>
      <c r="Z300" s="11">
        <v>0</v>
      </c>
      <c r="AA300" s="11">
        <v>0</v>
      </c>
      <c r="AB300" s="11">
        <v>0</v>
      </c>
      <c r="AC300" s="11">
        <v>0</v>
      </c>
      <c r="AD300" s="11">
        <v>0</v>
      </c>
      <c r="AE300" s="11">
        <v>0</v>
      </c>
      <c r="AF300" s="11">
        <v>0</v>
      </c>
      <c r="AG300" s="11">
        <v>0</v>
      </c>
      <c r="AH300" s="11">
        <v>0</v>
      </c>
      <c r="AI300" s="69" t="s">
        <v>798</v>
      </c>
      <c r="AJ300" s="69" t="s">
        <v>799</v>
      </c>
      <c r="AK300" s="69" t="s">
        <v>570</v>
      </c>
      <c r="AL300" s="3">
        <v>29682</v>
      </c>
      <c r="AM300" s="30"/>
      <c r="AS300" s="35"/>
    </row>
    <row r="301" spans="1:45" ht="15.5" x14ac:dyDescent="0.35">
      <c r="A301" s="9">
        <v>120</v>
      </c>
      <c r="B301" s="3" t="s">
        <v>392</v>
      </c>
      <c r="C301" s="66" t="s">
        <v>800</v>
      </c>
      <c r="D301" s="3" t="s">
        <v>394</v>
      </c>
      <c r="E301" s="64">
        <v>2.3E-3</v>
      </c>
      <c r="F301" s="63">
        <f>1/2*2/15*1/12</f>
        <v>5.5555555555555558E-3</v>
      </c>
      <c r="G301" s="64">
        <f t="shared" si="33"/>
        <v>1.2777777777777779E-5</v>
      </c>
      <c r="H301" s="11">
        <f t="shared" si="34"/>
        <v>2.0274775070367178E-8</v>
      </c>
      <c r="I301" s="9" t="s">
        <v>783</v>
      </c>
      <c r="J301" s="9" t="s">
        <v>449</v>
      </c>
      <c r="K301" s="9" t="s">
        <v>396</v>
      </c>
      <c r="L301" s="11">
        <f t="shared" si="35"/>
        <v>2.0274775070367178E-8</v>
      </c>
      <c r="M301" s="33">
        <f t="shared" si="36"/>
        <v>2.0274775070367178E-8</v>
      </c>
      <c r="N301" s="11">
        <v>0</v>
      </c>
      <c r="O301" s="11">
        <v>0</v>
      </c>
      <c r="P301" s="11">
        <v>0</v>
      </c>
      <c r="Q301" s="11">
        <v>0</v>
      </c>
      <c r="R301" s="11">
        <v>0</v>
      </c>
      <c r="S301" s="11">
        <v>0</v>
      </c>
      <c r="T301" s="11">
        <v>0</v>
      </c>
      <c r="U301" s="11">
        <v>0</v>
      </c>
      <c r="V301" s="11">
        <v>0</v>
      </c>
      <c r="W301" s="11">
        <v>0</v>
      </c>
      <c r="X301" s="11">
        <v>0</v>
      </c>
      <c r="Y301" s="11">
        <v>0</v>
      </c>
      <c r="Z301" s="11">
        <v>0</v>
      </c>
      <c r="AA301" s="11">
        <v>0</v>
      </c>
      <c r="AB301" s="11">
        <v>0</v>
      </c>
      <c r="AC301" s="11">
        <v>0</v>
      </c>
      <c r="AD301" s="11">
        <v>0</v>
      </c>
      <c r="AE301" s="11">
        <v>0</v>
      </c>
      <c r="AF301" s="11">
        <v>0</v>
      </c>
      <c r="AG301" s="11">
        <v>0</v>
      </c>
      <c r="AH301" s="11">
        <v>0</v>
      </c>
      <c r="AI301" s="69" t="s">
        <v>801</v>
      </c>
      <c r="AJ301" s="69" t="s">
        <v>802</v>
      </c>
      <c r="AK301" s="69" t="s">
        <v>803</v>
      </c>
      <c r="AL301" s="3">
        <v>30624</v>
      </c>
      <c r="AM301" s="30"/>
      <c r="AS301" s="35"/>
    </row>
    <row r="302" spans="1:45" ht="15.5" x14ac:dyDescent="0.35">
      <c r="A302" s="9">
        <v>120</v>
      </c>
      <c r="B302" s="3" t="s">
        <v>392</v>
      </c>
      <c r="C302" s="66" t="s">
        <v>804</v>
      </c>
      <c r="D302" s="3" t="s">
        <v>394</v>
      </c>
      <c r="E302" s="64">
        <v>2.3E-3</v>
      </c>
      <c r="F302" s="63">
        <f>1/2*2/15*1/12</f>
        <v>5.5555555555555558E-3</v>
      </c>
      <c r="G302" s="64">
        <f t="shared" si="33"/>
        <v>1.2777777777777779E-5</v>
      </c>
      <c r="H302" s="11">
        <f t="shared" si="34"/>
        <v>2.0274775070367178E-8</v>
      </c>
      <c r="I302" s="9" t="s">
        <v>783</v>
      </c>
      <c r="J302" s="9" t="s">
        <v>449</v>
      </c>
      <c r="K302" s="9" t="s">
        <v>396</v>
      </c>
      <c r="L302" s="11">
        <f t="shared" si="35"/>
        <v>2.0274775070367178E-8</v>
      </c>
      <c r="M302" s="33">
        <f t="shared" si="36"/>
        <v>2.0274775070367178E-8</v>
      </c>
      <c r="N302" s="11">
        <v>0</v>
      </c>
      <c r="O302" s="11">
        <v>0</v>
      </c>
      <c r="P302" s="11">
        <v>0</v>
      </c>
      <c r="Q302" s="11">
        <v>0</v>
      </c>
      <c r="R302" s="11">
        <v>0</v>
      </c>
      <c r="S302" s="11">
        <v>0</v>
      </c>
      <c r="T302" s="11">
        <v>0</v>
      </c>
      <c r="U302" s="11">
        <v>0</v>
      </c>
      <c r="V302" s="11">
        <v>0</v>
      </c>
      <c r="W302" s="11">
        <v>0</v>
      </c>
      <c r="X302" s="11">
        <v>0</v>
      </c>
      <c r="Y302" s="11">
        <v>0</v>
      </c>
      <c r="Z302" s="11">
        <v>0</v>
      </c>
      <c r="AA302" s="11">
        <v>0</v>
      </c>
      <c r="AB302" s="11">
        <v>0</v>
      </c>
      <c r="AC302" s="11">
        <v>0</v>
      </c>
      <c r="AD302" s="11">
        <v>0</v>
      </c>
      <c r="AE302" s="11">
        <v>0</v>
      </c>
      <c r="AF302" s="11">
        <v>0</v>
      </c>
      <c r="AG302" s="11">
        <v>0</v>
      </c>
      <c r="AH302" s="11">
        <v>0</v>
      </c>
      <c r="AI302" s="69" t="s">
        <v>805</v>
      </c>
      <c r="AJ302" s="69" t="s">
        <v>523</v>
      </c>
      <c r="AK302" s="69" t="s">
        <v>398</v>
      </c>
      <c r="AL302" s="70">
        <v>45218</v>
      </c>
      <c r="AM302" s="30"/>
      <c r="AS302" s="35"/>
    </row>
    <row r="303" spans="1:45" ht="15.5" x14ac:dyDescent="0.35">
      <c r="A303" s="9">
        <v>120</v>
      </c>
      <c r="B303" s="3" t="s">
        <v>392</v>
      </c>
      <c r="C303" s="66" t="s">
        <v>806</v>
      </c>
      <c r="D303" s="3" t="s">
        <v>394</v>
      </c>
      <c r="E303" s="64">
        <v>2.3E-3</v>
      </c>
      <c r="F303" s="63">
        <f>1/2*2/15*1/12</f>
        <v>5.5555555555555558E-3</v>
      </c>
      <c r="G303" s="64">
        <f t="shared" si="33"/>
        <v>1.2777777777777779E-5</v>
      </c>
      <c r="H303" s="11">
        <f t="shared" si="34"/>
        <v>2.0274775070367178E-8</v>
      </c>
      <c r="I303" s="9" t="s">
        <v>783</v>
      </c>
      <c r="J303" s="9" t="s">
        <v>449</v>
      </c>
      <c r="K303" s="9" t="s">
        <v>396</v>
      </c>
      <c r="L303" s="11">
        <f t="shared" si="35"/>
        <v>2.0274775070367178E-8</v>
      </c>
      <c r="M303" s="11">
        <f t="shared" si="36"/>
        <v>2.0274775070367178E-8</v>
      </c>
      <c r="N303" s="11">
        <v>0</v>
      </c>
      <c r="O303" s="11">
        <v>0</v>
      </c>
      <c r="P303" s="11">
        <v>0</v>
      </c>
      <c r="Q303" s="11">
        <v>0</v>
      </c>
      <c r="R303" s="11">
        <v>0</v>
      </c>
      <c r="S303" s="11">
        <v>0</v>
      </c>
      <c r="T303" s="11">
        <v>0</v>
      </c>
      <c r="U303" s="11">
        <v>0</v>
      </c>
      <c r="V303" s="11">
        <v>0</v>
      </c>
      <c r="W303" s="11">
        <v>0</v>
      </c>
      <c r="X303" s="11">
        <v>0</v>
      </c>
      <c r="Y303" s="11">
        <v>0</v>
      </c>
      <c r="Z303" s="11">
        <v>0</v>
      </c>
      <c r="AA303" s="11">
        <v>0</v>
      </c>
      <c r="AB303" s="11">
        <v>0</v>
      </c>
      <c r="AC303" s="11">
        <v>0</v>
      </c>
      <c r="AD303" s="11">
        <v>0</v>
      </c>
      <c r="AE303" s="11">
        <v>0</v>
      </c>
      <c r="AF303" s="11">
        <v>0</v>
      </c>
      <c r="AG303" s="11">
        <v>0</v>
      </c>
      <c r="AH303" s="11">
        <v>0</v>
      </c>
      <c r="AI303" s="69" t="s">
        <v>807</v>
      </c>
      <c r="AJ303" s="69" t="s">
        <v>808</v>
      </c>
      <c r="AK303" s="69" t="s">
        <v>641</v>
      </c>
      <c r="AL303" s="3">
        <v>85395</v>
      </c>
      <c r="AM303" s="30"/>
      <c r="AS303" s="35"/>
    </row>
    <row r="304" spans="1:45" ht="31" x14ac:dyDescent="0.35">
      <c r="A304" s="9">
        <v>120</v>
      </c>
      <c r="B304" s="3" t="s">
        <v>454</v>
      </c>
      <c r="C304" s="84" t="s">
        <v>809</v>
      </c>
      <c r="D304" s="3" t="s">
        <v>400</v>
      </c>
      <c r="E304" s="64">
        <v>2.3E-3</v>
      </c>
      <c r="F304" s="63">
        <f>1/60</f>
        <v>1.6666666666666666E-2</v>
      </c>
      <c r="G304" s="64">
        <f t="shared" si="33"/>
        <v>3.8333333333333334E-5</v>
      </c>
      <c r="H304" s="11">
        <f t="shared" si="34"/>
        <v>6.0824325211101525E-8</v>
      </c>
      <c r="I304" s="9" t="s">
        <v>783</v>
      </c>
      <c r="J304" s="9" t="s">
        <v>449</v>
      </c>
      <c r="K304" s="9" t="s">
        <v>396</v>
      </c>
      <c r="L304" s="11">
        <f t="shared" si="35"/>
        <v>0</v>
      </c>
      <c r="M304" s="33">
        <v>0</v>
      </c>
      <c r="N304" s="11">
        <v>0</v>
      </c>
      <c r="O304" s="11">
        <v>0</v>
      </c>
      <c r="P304" s="11">
        <v>0</v>
      </c>
      <c r="Q304" s="11">
        <v>0</v>
      </c>
      <c r="R304" s="11">
        <v>0</v>
      </c>
      <c r="S304" s="11">
        <v>0</v>
      </c>
      <c r="T304" s="11">
        <v>0</v>
      </c>
      <c r="U304" s="11">
        <v>0</v>
      </c>
      <c r="V304" s="11">
        <v>0</v>
      </c>
      <c r="W304" s="11">
        <v>0</v>
      </c>
      <c r="X304" s="11">
        <v>0</v>
      </c>
      <c r="Y304" s="11">
        <v>0</v>
      </c>
      <c r="Z304" s="11">
        <v>0</v>
      </c>
      <c r="AA304" s="11">
        <v>0</v>
      </c>
      <c r="AB304" s="11">
        <v>0</v>
      </c>
      <c r="AC304" s="11">
        <v>0</v>
      </c>
      <c r="AD304" s="11">
        <v>0</v>
      </c>
      <c r="AE304" s="11">
        <v>0</v>
      </c>
      <c r="AF304" s="11">
        <v>0</v>
      </c>
      <c r="AG304" s="11">
        <v>0</v>
      </c>
      <c r="AH304" s="11">
        <v>0</v>
      </c>
      <c r="AI304" s="69" t="s">
        <v>486</v>
      </c>
      <c r="AJ304" s="69" t="s">
        <v>486</v>
      </c>
      <c r="AK304" s="69" t="s">
        <v>486</v>
      </c>
      <c r="AL304" s="3" t="s">
        <v>486</v>
      </c>
      <c r="AM304" s="30"/>
      <c r="AS304" s="35"/>
    </row>
    <row r="305" spans="1:45" ht="31" x14ac:dyDescent="0.35">
      <c r="A305" s="9">
        <v>120</v>
      </c>
      <c r="B305" s="3" t="s">
        <v>454</v>
      </c>
      <c r="C305" s="66" t="s">
        <v>810</v>
      </c>
      <c r="D305" s="3" t="s">
        <v>400</v>
      </c>
      <c r="E305" s="64">
        <v>2.3E-3</v>
      </c>
      <c r="F305" s="63">
        <f>1/120</f>
        <v>8.3333333333333332E-3</v>
      </c>
      <c r="G305" s="64">
        <f t="shared" si="33"/>
        <v>1.9166666666666667E-5</v>
      </c>
      <c r="H305" s="11">
        <f t="shared" si="34"/>
        <v>3.0412162605550763E-8</v>
      </c>
      <c r="I305" s="9" t="s">
        <v>783</v>
      </c>
      <c r="J305" s="9" t="s">
        <v>449</v>
      </c>
      <c r="K305" s="9" t="s">
        <v>396</v>
      </c>
      <c r="L305" s="11">
        <f t="shared" si="35"/>
        <v>0</v>
      </c>
      <c r="M305" s="33">
        <v>0</v>
      </c>
      <c r="N305" s="11">
        <v>0</v>
      </c>
      <c r="O305" s="11">
        <v>0</v>
      </c>
      <c r="P305" s="11">
        <v>0</v>
      </c>
      <c r="Q305" s="11">
        <v>0</v>
      </c>
      <c r="R305" s="11">
        <v>0</v>
      </c>
      <c r="S305" s="11">
        <v>0</v>
      </c>
      <c r="T305" s="11">
        <v>0</v>
      </c>
      <c r="U305" s="11">
        <v>0</v>
      </c>
      <c r="V305" s="11">
        <v>0</v>
      </c>
      <c r="W305" s="11">
        <v>0</v>
      </c>
      <c r="X305" s="11">
        <v>0</v>
      </c>
      <c r="Y305" s="11">
        <v>0</v>
      </c>
      <c r="Z305" s="11">
        <v>0</v>
      </c>
      <c r="AA305" s="11">
        <v>0</v>
      </c>
      <c r="AB305" s="11">
        <v>0</v>
      </c>
      <c r="AC305" s="11">
        <v>0</v>
      </c>
      <c r="AD305" s="11">
        <v>0</v>
      </c>
      <c r="AE305" s="11">
        <v>0</v>
      </c>
      <c r="AF305" s="11">
        <v>0</v>
      </c>
      <c r="AG305" s="11">
        <v>0</v>
      </c>
      <c r="AH305" s="11">
        <v>0</v>
      </c>
      <c r="AI305" s="81" t="s">
        <v>811</v>
      </c>
      <c r="AJ305" s="82" t="s">
        <v>812</v>
      </c>
      <c r="AK305" s="82" t="s">
        <v>659</v>
      </c>
      <c r="AL305" s="83">
        <v>95476</v>
      </c>
      <c r="AM305" s="30"/>
      <c r="AS305" s="35"/>
    </row>
    <row r="306" spans="1:45" ht="15.5" x14ac:dyDescent="0.35">
      <c r="A306" s="9">
        <v>120</v>
      </c>
      <c r="B306" s="3" t="s">
        <v>392</v>
      </c>
      <c r="C306" s="66" t="s">
        <v>813</v>
      </c>
      <c r="D306" s="3" t="s">
        <v>394</v>
      </c>
      <c r="E306" s="64">
        <v>2.3E-3</v>
      </c>
      <c r="F306" s="63">
        <f>1/120</f>
        <v>8.3333333333333332E-3</v>
      </c>
      <c r="G306" s="64">
        <f t="shared" si="33"/>
        <v>1.9166666666666667E-5</v>
      </c>
      <c r="H306" s="11">
        <f t="shared" si="34"/>
        <v>3.0412162605550763E-8</v>
      </c>
      <c r="I306" s="9" t="s">
        <v>783</v>
      </c>
      <c r="J306" s="9" t="s">
        <v>449</v>
      </c>
      <c r="K306" s="9" t="s">
        <v>396</v>
      </c>
      <c r="L306" s="11">
        <f t="shared" si="35"/>
        <v>3.0412162605550763E-8</v>
      </c>
      <c r="M306" s="33">
        <f>H306</f>
        <v>3.0412162605550763E-8</v>
      </c>
      <c r="N306" s="11">
        <v>0</v>
      </c>
      <c r="O306" s="11">
        <v>0</v>
      </c>
      <c r="P306" s="11">
        <v>0</v>
      </c>
      <c r="Q306" s="11">
        <v>0</v>
      </c>
      <c r="R306" s="11">
        <v>0</v>
      </c>
      <c r="S306" s="11">
        <v>0</v>
      </c>
      <c r="T306" s="11">
        <v>0</v>
      </c>
      <c r="U306" s="11">
        <v>0</v>
      </c>
      <c r="V306" s="11">
        <v>0</v>
      </c>
      <c r="W306" s="11">
        <v>0</v>
      </c>
      <c r="X306" s="11">
        <v>0</v>
      </c>
      <c r="Y306" s="11">
        <v>0</v>
      </c>
      <c r="Z306" s="11">
        <v>0</v>
      </c>
      <c r="AA306" s="11">
        <v>0</v>
      </c>
      <c r="AB306" s="11">
        <v>0</v>
      </c>
      <c r="AC306" s="11">
        <v>0</v>
      </c>
      <c r="AD306" s="11">
        <v>0</v>
      </c>
      <c r="AE306" s="11">
        <v>0</v>
      </c>
      <c r="AF306" s="11">
        <v>0</v>
      </c>
      <c r="AG306" s="11">
        <v>0</v>
      </c>
      <c r="AH306" s="11">
        <v>0</v>
      </c>
      <c r="AI306" s="69" t="s">
        <v>814</v>
      </c>
      <c r="AJ306" s="69" t="s">
        <v>815</v>
      </c>
      <c r="AK306" s="69" t="s">
        <v>398</v>
      </c>
      <c r="AL306" s="3">
        <v>44087</v>
      </c>
      <c r="AM306" s="30"/>
      <c r="AS306" s="35"/>
    </row>
    <row r="307" spans="1:45" ht="15.5" x14ac:dyDescent="0.35">
      <c r="A307" s="9">
        <v>120</v>
      </c>
      <c r="B307" s="9" t="s">
        <v>392</v>
      </c>
      <c r="C307" s="66" t="s">
        <v>768</v>
      </c>
      <c r="D307" s="9" t="s">
        <v>394</v>
      </c>
      <c r="E307" s="64">
        <v>2.3E-3</v>
      </c>
      <c r="F307" s="63">
        <f>1/120</f>
        <v>8.3333333333333332E-3</v>
      </c>
      <c r="G307" s="64">
        <f t="shared" si="33"/>
        <v>1.9166666666666667E-5</v>
      </c>
      <c r="H307" s="11">
        <f t="shared" si="34"/>
        <v>3.0412162605550763E-8</v>
      </c>
      <c r="I307" s="9" t="s">
        <v>783</v>
      </c>
      <c r="J307" s="9" t="s">
        <v>449</v>
      </c>
      <c r="K307" s="9" t="s">
        <v>396</v>
      </c>
      <c r="L307" s="11">
        <f t="shared" si="35"/>
        <v>3.0412162605550763E-8</v>
      </c>
      <c r="M307" s="11">
        <f>H307</f>
        <v>3.0412162605550763E-8</v>
      </c>
      <c r="N307" s="11">
        <v>0</v>
      </c>
      <c r="O307" s="11">
        <v>0</v>
      </c>
      <c r="P307" s="11">
        <v>0</v>
      </c>
      <c r="Q307" s="11">
        <v>0</v>
      </c>
      <c r="R307" s="11">
        <v>0</v>
      </c>
      <c r="S307" s="11">
        <v>0</v>
      </c>
      <c r="T307" s="11">
        <v>0</v>
      </c>
      <c r="U307" s="11">
        <v>0</v>
      </c>
      <c r="V307" s="11">
        <v>0</v>
      </c>
      <c r="W307" s="11">
        <v>0</v>
      </c>
      <c r="X307" s="11">
        <v>0</v>
      </c>
      <c r="Y307" s="11">
        <v>0</v>
      </c>
      <c r="Z307" s="11">
        <v>0</v>
      </c>
      <c r="AA307" s="11">
        <v>0</v>
      </c>
      <c r="AB307" s="11">
        <v>0</v>
      </c>
      <c r="AC307" s="11">
        <v>0</v>
      </c>
      <c r="AD307" s="11">
        <v>0</v>
      </c>
      <c r="AE307" s="11">
        <v>0</v>
      </c>
      <c r="AF307" s="11">
        <v>0</v>
      </c>
      <c r="AG307" s="11">
        <v>0</v>
      </c>
      <c r="AH307" s="11">
        <v>0</v>
      </c>
      <c r="AI307" s="3" t="s">
        <v>769</v>
      </c>
      <c r="AJ307" s="75" t="s">
        <v>770</v>
      </c>
      <c r="AK307" s="75" t="s">
        <v>771</v>
      </c>
      <c r="AL307" s="75">
        <v>40206</v>
      </c>
      <c r="AM307" s="30"/>
      <c r="AS307" s="35"/>
    </row>
    <row r="308" spans="1:45" ht="15.5" x14ac:dyDescent="0.35">
      <c r="A308" s="9">
        <v>120</v>
      </c>
      <c r="B308" s="9" t="s">
        <v>392</v>
      </c>
      <c r="C308" s="66" t="s">
        <v>772</v>
      </c>
      <c r="D308" s="9" t="s">
        <v>394</v>
      </c>
      <c r="E308" s="64">
        <v>2.3E-3</v>
      </c>
      <c r="F308" s="63">
        <f>1/120</f>
        <v>8.3333333333333332E-3</v>
      </c>
      <c r="G308" s="64">
        <f t="shared" si="33"/>
        <v>1.9166666666666667E-5</v>
      </c>
      <c r="H308" s="11">
        <f t="shared" si="34"/>
        <v>3.0412162605550763E-8</v>
      </c>
      <c r="I308" s="9" t="s">
        <v>783</v>
      </c>
      <c r="J308" s="9" t="s">
        <v>449</v>
      </c>
      <c r="K308" s="9" t="s">
        <v>396</v>
      </c>
      <c r="L308" s="11">
        <f t="shared" si="35"/>
        <v>3.0412162605550763E-8</v>
      </c>
      <c r="M308" s="11">
        <f>H308</f>
        <v>3.0412162605550763E-8</v>
      </c>
      <c r="N308" s="11">
        <v>0</v>
      </c>
      <c r="O308" s="11">
        <v>0</v>
      </c>
      <c r="P308" s="11">
        <v>0</v>
      </c>
      <c r="Q308" s="11">
        <v>0</v>
      </c>
      <c r="R308" s="11">
        <v>0</v>
      </c>
      <c r="S308" s="11">
        <v>0</v>
      </c>
      <c r="T308" s="11">
        <v>0</v>
      </c>
      <c r="U308" s="11">
        <v>0</v>
      </c>
      <c r="V308" s="11">
        <v>0</v>
      </c>
      <c r="W308" s="11">
        <v>0</v>
      </c>
      <c r="X308" s="11">
        <v>0</v>
      </c>
      <c r="Y308" s="11">
        <v>0</v>
      </c>
      <c r="Z308" s="11">
        <v>0</v>
      </c>
      <c r="AA308" s="11">
        <v>0</v>
      </c>
      <c r="AB308" s="11">
        <v>0</v>
      </c>
      <c r="AC308" s="11">
        <v>0</v>
      </c>
      <c r="AD308" s="11">
        <v>0</v>
      </c>
      <c r="AE308" s="11">
        <v>0</v>
      </c>
      <c r="AF308" s="11">
        <v>0</v>
      </c>
      <c r="AG308" s="11">
        <v>0</v>
      </c>
      <c r="AH308" s="11">
        <v>0</v>
      </c>
      <c r="AI308" s="3" t="s">
        <v>773</v>
      </c>
      <c r="AJ308" s="3" t="s">
        <v>774</v>
      </c>
      <c r="AK308" s="3" t="s">
        <v>398</v>
      </c>
      <c r="AL308" s="3">
        <v>43235</v>
      </c>
      <c r="AM308" s="30"/>
      <c r="AS308" s="35"/>
    </row>
    <row r="309" spans="1:45" ht="31" x14ac:dyDescent="0.35">
      <c r="A309" s="9">
        <v>120</v>
      </c>
      <c r="B309" s="3" t="s">
        <v>454</v>
      </c>
      <c r="C309" s="10" t="s">
        <v>775</v>
      </c>
      <c r="D309" s="3" t="s">
        <v>400</v>
      </c>
      <c r="E309" s="64">
        <v>2.3E-3</v>
      </c>
      <c r="F309" s="63">
        <f>1/60</f>
        <v>1.6666666666666666E-2</v>
      </c>
      <c r="G309" s="64">
        <f t="shared" si="33"/>
        <v>3.8333333333333334E-5</v>
      </c>
      <c r="H309" s="11">
        <f t="shared" si="34"/>
        <v>6.0824325211101525E-8</v>
      </c>
      <c r="I309" s="9" t="s">
        <v>783</v>
      </c>
      <c r="J309" s="9" t="s">
        <v>449</v>
      </c>
      <c r="K309" s="9" t="s">
        <v>396</v>
      </c>
      <c r="L309" s="11">
        <f t="shared" si="35"/>
        <v>0</v>
      </c>
      <c r="M309" s="33">
        <v>0</v>
      </c>
      <c r="N309" s="11">
        <v>0</v>
      </c>
      <c r="O309" s="11">
        <v>0</v>
      </c>
      <c r="P309" s="11">
        <v>0</v>
      </c>
      <c r="Q309" s="11">
        <v>0</v>
      </c>
      <c r="R309" s="11">
        <v>0</v>
      </c>
      <c r="S309" s="11">
        <v>0</v>
      </c>
      <c r="T309" s="11">
        <v>0</v>
      </c>
      <c r="U309" s="11">
        <v>0</v>
      </c>
      <c r="V309" s="11">
        <v>0</v>
      </c>
      <c r="W309" s="11">
        <v>0</v>
      </c>
      <c r="X309" s="11">
        <v>0</v>
      </c>
      <c r="Y309" s="11">
        <v>0</v>
      </c>
      <c r="Z309" s="11">
        <v>0</v>
      </c>
      <c r="AA309" s="11">
        <v>0</v>
      </c>
      <c r="AB309" s="11">
        <v>0</v>
      </c>
      <c r="AC309" s="11">
        <v>0</v>
      </c>
      <c r="AD309" s="11">
        <v>0</v>
      </c>
      <c r="AE309" s="11">
        <v>0</v>
      </c>
      <c r="AF309" s="11">
        <v>0</v>
      </c>
      <c r="AG309" s="11">
        <v>0</v>
      </c>
      <c r="AH309" s="11">
        <v>0</v>
      </c>
      <c r="AI309" s="9" t="s">
        <v>486</v>
      </c>
      <c r="AJ309" s="9" t="s">
        <v>486</v>
      </c>
      <c r="AK309" s="9" t="s">
        <v>486</v>
      </c>
      <c r="AL309" s="9" t="s">
        <v>486</v>
      </c>
      <c r="AM309" s="30"/>
      <c r="AS309" s="35"/>
    </row>
    <row r="310" spans="1:45" ht="15.5" x14ac:dyDescent="0.35">
      <c r="A310" s="9">
        <v>120</v>
      </c>
      <c r="B310" s="3" t="s">
        <v>392</v>
      </c>
      <c r="C310" s="66" t="s">
        <v>816</v>
      </c>
      <c r="D310" s="3" t="s">
        <v>394</v>
      </c>
      <c r="E310" s="64">
        <v>2.3E-3</v>
      </c>
      <c r="F310" s="63">
        <f>1/4*1/4</f>
        <v>6.25E-2</v>
      </c>
      <c r="G310" s="64">
        <f t="shared" si="33"/>
        <v>1.4375E-4</v>
      </c>
      <c r="H310" s="11">
        <f t="shared" si="34"/>
        <v>2.2809121954163072E-7</v>
      </c>
      <c r="I310" s="9" t="s">
        <v>783</v>
      </c>
      <c r="J310" s="9" t="s">
        <v>449</v>
      </c>
      <c r="K310" s="9" t="s">
        <v>396</v>
      </c>
      <c r="L310" s="11">
        <f t="shared" si="35"/>
        <v>2.2809121954163072E-7</v>
      </c>
      <c r="M310" s="33">
        <f>H310</f>
        <v>2.2809121954163072E-7</v>
      </c>
      <c r="N310" s="11">
        <v>0</v>
      </c>
      <c r="O310" s="11">
        <v>0</v>
      </c>
      <c r="P310" s="11">
        <v>0</v>
      </c>
      <c r="Q310" s="11">
        <v>0</v>
      </c>
      <c r="R310" s="11">
        <v>0</v>
      </c>
      <c r="S310" s="11">
        <v>0</v>
      </c>
      <c r="T310" s="11">
        <v>0</v>
      </c>
      <c r="U310" s="11">
        <v>0</v>
      </c>
      <c r="V310" s="11">
        <v>0</v>
      </c>
      <c r="W310" s="11">
        <v>0</v>
      </c>
      <c r="X310" s="11">
        <v>0</v>
      </c>
      <c r="Y310" s="11">
        <v>0</v>
      </c>
      <c r="Z310" s="11">
        <v>0</v>
      </c>
      <c r="AA310" s="11">
        <v>0</v>
      </c>
      <c r="AB310" s="11">
        <v>0</v>
      </c>
      <c r="AC310" s="11">
        <v>0</v>
      </c>
      <c r="AD310" s="11">
        <v>0</v>
      </c>
      <c r="AE310" s="11">
        <v>0</v>
      </c>
      <c r="AF310" s="11">
        <v>0</v>
      </c>
      <c r="AG310" s="11">
        <v>0</v>
      </c>
      <c r="AH310" s="11">
        <v>0</v>
      </c>
      <c r="AI310" s="69" t="s">
        <v>817</v>
      </c>
      <c r="AJ310" s="69" t="s">
        <v>818</v>
      </c>
      <c r="AK310" s="69" t="s">
        <v>398</v>
      </c>
      <c r="AL310" s="3">
        <v>44691</v>
      </c>
      <c r="AM310" s="30"/>
      <c r="AS310" s="35"/>
    </row>
    <row r="311" spans="1:45" ht="15.5" x14ac:dyDescent="0.35">
      <c r="A311" s="9">
        <v>120</v>
      </c>
      <c r="B311" s="9" t="s">
        <v>392</v>
      </c>
      <c r="C311" s="66" t="s">
        <v>742</v>
      </c>
      <c r="D311" s="3" t="s">
        <v>394</v>
      </c>
      <c r="E311" s="64">
        <v>2.3E-3</v>
      </c>
      <c r="F311" s="63">
        <f>1/48</f>
        <v>2.0833333333333332E-2</v>
      </c>
      <c r="G311" s="64">
        <f t="shared" si="33"/>
        <v>4.7916666666666661E-5</v>
      </c>
      <c r="H311" s="11">
        <f t="shared" si="34"/>
        <v>7.6030406513876906E-8</v>
      </c>
      <c r="I311" s="9" t="s">
        <v>783</v>
      </c>
      <c r="J311" s="9" t="s">
        <v>449</v>
      </c>
      <c r="K311" s="9" t="s">
        <v>396</v>
      </c>
      <c r="L311" s="11">
        <f t="shared" si="35"/>
        <v>7.6030406513876906E-8</v>
      </c>
      <c r="M311" s="11">
        <f>H311</f>
        <v>7.6030406513876906E-8</v>
      </c>
      <c r="N311" s="11">
        <v>0</v>
      </c>
      <c r="O311" s="11">
        <v>0</v>
      </c>
      <c r="P311" s="11">
        <v>0</v>
      </c>
      <c r="Q311" s="11">
        <v>0</v>
      </c>
      <c r="R311" s="11">
        <v>0</v>
      </c>
      <c r="S311" s="11">
        <v>0</v>
      </c>
      <c r="T311" s="11">
        <v>0</v>
      </c>
      <c r="U311" s="11">
        <v>0</v>
      </c>
      <c r="V311" s="11">
        <v>0</v>
      </c>
      <c r="W311" s="11">
        <v>0</v>
      </c>
      <c r="X311" s="11">
        <v>0</v>
      </c>
      <c r="Y311" s="11">
        <v>0</v>
      </c>
      <c r="Z311" s="11">
        <v>0</v>
      </c>
      <c r="AA311" s="11">
        <v>0</v>
      </c>
      <c r="AB311" s="11">
        <v>0</v>
      </c>
      <c r="AC311" s="11">
        <v>0</v>
      </c>
      <c r="AD311" s="11">
        <v>0</v>
      </c>
      <c r="AE311" s="11">
        <v>0</v>
      </c>
      <c r="AF311" s="11">
        <v>0</v>
      </c>
      <c r="AG311" s="11">
        <v>0</v>
      </c>
      <c r="AH311" s="11">
        <v>0</v>
      </c>
      <c r="AI311" s="9" t="s">
        <v>743</v>
      </c>
      <c r="AJ311" s="9" t="s">
        <v>395</v>
      </c>
      <c r="AK311" s="9" t="s">
        <v>398</v>
      </c>
      <c r="AL311" s="9">
        <v>43725</v>
      </c>
      <c r="AM311" s="30"/>
      <c r="AS311" s="35"/>
    </row>
    <row r="312" spans="1:45" ht="31" x14ac:dyDescent="0.35">
      <c r="A312" s="9">
        <v>120</v>
      </c>
      <c r="B312" s="3" t="s">
        <v>454</v>
      </c>
      <c r="C312" s="66" t="s">
        <v>819</v>
      </c>
      <c r="D312" s="3" t="s">
        <v>400</v>
      </c>
      <c r="E312" s="64">
        <v>2.3E-3</v>
      </c>
      <c r="F312" s="63">
        <f>1/3*1/3*1/16</f>
        <v>6.9444444444444441E-3</v>
      </c>
      <c r="G312" s="64">
        <f t="shared" si="33"/>
        <v>1.597222222222222E-5</v>
      </c>
      <c r="H312" s="11">
        <f t="shared" si="34"/>
        <v>2.5343468837958969E-8</v>
      </c>
      <c r="I312" s="9" t="s">
        <v>783</v>
      </c>
      <c r="J312" s="9" t="s">
        <v>449</v>
      </c>
      <c r="K312" s="9" t="s">
        <v>396</v>
      </c>
      <c r="L312" s="11">
        <f t="shared" si="35"/>
        <v>0</v>
      </c>
      <c r="M312" s="33">
        <v>0</v>
      </c>
      <c r="N312" s="11">
        <v>0</v>
      </c>
      <c r="O312" s="11">
        <v>0</v>
      </c>
      <c r="P312" s="11">
        <v>0</v>
      </c>
      <c r="Q312" s="11">
        <v>0</v>
      </c>
      <c r="R312" s="11">
        <v>0</v>
      </c>
      <c r="S312" s="11">
        <v>0</v>
      </c>
      <c r="T312" s="11">
        <v>0</v>
      </c>
      <c r="U312" s="11">
        <v>0</v>
      </c>
      <c r="V312" s="11">
        <v>0</v>
      </c>
      <c r="W312" s="11">
        <v>0</v>
      </c>
      <c r="X312" s="11">
        <v>0</v>
      </c>
      <c r="Y312" s="11">
        <v>0</v>
      </c>
      <c r="Z312" s="11">
        <v>0</v>
      </c>
      <c r="AA312" s="11">
        <v>0</v>
      </c>
      <c r="AB312" s="11">
        <v>0</v>
      </c>
      <c r="AC312" s="11">
        <v>0</v>
      </c>
      <c r="AD312" s="11">
        <v>0</v>
      </c>
      <c r="AE312" s="11">
        <v>0</v>
      </c>
      <c r="AF312" s="11">
        <v>0</v>
      </c>
      <c r="AG312" s="11">
        <v>0</v>
      </c>
      <c r="AH312" s="11">
        <v>0</v>
      </c>
      <c r="AI312" s="69" t="s">
        <v>820</v>
      </c>
      <c r="AJ312" s="69" t="s">
        <v>821</v>
      </c>
      <c r="AK312" s="69" t="s">
        <v>398</v>
      </c>
      <c r="AL312" s="3">
        <v>45373</v>
      </c>
      <c r="AM312" s="30"/>
      <c r="AS312" s="35"/>
    </row>
    <row r="313" spans="1:45" ht="31" x14ac:dyDescent="0.35">
      <c r="A313" s="9">
        <v>120</v>
      </c>
      <c r="B313" s="3" t="s">
        <v>454</v>
      </c>
      <c r="C313" s="66" t="s">
        <v>748</v>
      </c>
      <c r="D313" s="3" t="s">
        <v>400</v>
      </c>
      <c r="E313" s="64">
        <v>2.3E-3</v>
      </c>
      <c r="F313" s="63">
        <f>1/3*1/3*1/16</f>
        <v>6.9444444444444441E-3</v>
      </c>
      <c r="G313" s="64">
        <f t="shared" si="33"/>
        <v>1.597222222222222E-5</v>
      </c>
      <c r="H313" s="11">
        <f t="shared" si="34"/>
        <v>2.5343468837958969E-8</v>
      </c>
      <c r="I313" s="9" t="s">
        <v>783</v>
      </c>
      <c r="J313" s="9" t="s">
        <v>449</v>
      </c>
      <c r="K313" s="9" t="s">
        <v>396</v>
      </c>
      <c r="L313" s="11">
        <f t="shared" si="35"/>
        <v>0</v>
      </c>
      <c r="M313" s="33">
        <v>0</v>
      </c>
      <c r="N313" s="11">
        <v>0</v>
      </c>
      <c r="O313" s="11">
        <v>0</v>
      </c>
      <c r="P313" s="11">
        <v>0</v>
      </c>
      <c r="Q313" s="11">
        <v>0</v>
      </c>
      <c r="R313" s="11">
        <v>0</v>
      </c>
      <c r="S313" s="11">
        <v>0</v>
      </c>
      <c r="T313" s="11">
        <v>0</v>
      </c>
      <c r="U313" s="11">
        <v>0</v>
      </c>
      <c r="V313" s="11">
        <v>0</v>
      </c>
      <c r="W313" s="11">
        <v>0</v>
      </c>
      <c r="X313" s="11">
        <v>0</v>
      </c>
      <c r="Y313" s="11">
        <v>0</v>
      </c>
      <c r="Z313" s="11">
        <v>0</v>
      </c>
      <c r="AA313" s="11">
        <v>0</v>
      </c>
      <c r="AB313" s="11">
        <v>0</v>
      </c>
      <c r="AC313" s="11">
        <v>0</v>
      </c>
      <c r="AD313" s="11">
        <v>0</v>
      </c>
      <c r="AE313" s="11">
        <v>0</v>
      </c>
      <c r="AF313" s="11">
        <v>0</v>
      </c>
      <c r="AG313" s="11">
        <v>0</v>
      </c>
      <c r="AH313" s="11">
        <v>0</v>
      </c>
      <c r="AI313" s="69" t="s">
        <v>749</v>
      </c>
      <c r="AJ313" s="69" t="s">
        <v>750</v>
      </c>
      <c r="AK313" s="69" t="s">
        <v>570</v>
      </c>
      <c r="AL313" s="3">
        <v>29707</v>
      </c>
      <c r="AM313" s="30"/>
      <c r="AS313" s="35"/>
    </row>
    <row r="314" spans="1:45" ht="31" x14ac:dyDescent="0.35">
      <c r="A314" s="9">
        <v>120</v>
      </c>
      <c r="B314" s="3" t="s">
        <v>454</v>
      </c>
      <c r="C314" s="66" t="s">
        <v>744</v>
      </c>
      <c r="D314" s="3" t="s">
        <v>400</v>
      </c>
      <c r="E314" s="64">
        <v>2.3E-3</v>
      </c>
      <c r="F314" s="63">
        <f>1/3*1/3*1/16</f>
        <v>6.9444444444444441E-3</v>
      </c>
      <c r="G314" s="64">
        <f t="shared" ref="G314:G377" si="37">E314*F314</f>
        <v>1.597222222222222E-5</v>
      </c>
      <c r="H314" s="11">
        <f t="shared" ref="H314:H377" si="38">G314/$G$1172</f>
        <v>2.5343468837958969E-8</v>
      </c>
      <c r="I314" s="9" t="s">
        <v>783</v>
      </c>
      <c r="J314" s="9" t="s">
        <v>449</v>
      </c>
      <c r="K314" s="9" t="s">
        <v>396</v>
      </c>
      <c r="L314" s="11">
        <f t="shared" si="35"/>
        <v>0</v>
      </c>
      <c r="M314" s="33">
        <v>0</v>
      </c>
      <c r="N314" s="11">
        <v>0</v>
      </c>
      <c r="O314" s="11">
        <v>0</v>
      </c>
      <c r="P314" s="11">
        <v>0</v>
      </c>
      <c r="Q314" s="11">
        <v>0</v>
      </c>
      <c r="R314" s="11">
        <v>0</v>
      </c>
      <c r="S314" s="11">
        <v>0</v>
      </c>
      <c r="T314" s="11">
        <v>0</v>
      </c>
      <c r="U314" s="11">
        <v>0</v>
      </c>
      <c r="V314" s="11">
        <v>0</v>
      </c>
      <c r="W314" s="11">
        <v>0</v>
      </c>
      <c r="X314" s="11">
        <v>0</v>
      </c>
      <c r="Y314" s="11">
        <v>0</v>
      </c>
      <c r="Z314" s="11">
        <v>0</v>
      </c>
      <c r="AA314" s="11">
        <v>0</v>
      </c>
      <c r="AB314" s="11">
        <v>0</v>
      </c>
      <c r="AC314" s="11">
        <v>0</v>
      </c>
      <c r="AD314" s="11">
        <v>0</v>
      </c>
      <c r="AE314" s="11">
        <v>0</v>
      </c>
      <c r="AF314" s="11">
        <v>0</v>
      </c>
      <c r="AG314" s="11">
        <v>0</v>
      </c>
      <c r="AH314" s="11">
        <v>0</v>
      </c>
      <c r="AI314" s="69" t="s">
        <v>761</v>
      </c>
      <c r="AJ314" s="69" t="s">
        <v>746</v>
      </c>
      <c r="AK314" s="69" t="s">
        <v>659</v>
      </c>
      <c r="AL314" s="3">
        <v>91001</v>
      </c>
      <c r="AM314" s="30"/>
      <c r="AS314" s="35"/>
    </row>
    <row r="315" spans="1:45" ht="31" x14ac:dyDescent="0.35">
      <c r="A315" s="9">
        <v>120</v>
      </c>
      <c r="B315" s="3" t="s">
        <v>454</v>
      </c>
      <c r="C315" s="66" t="s">
        <v>822</v>
      </c>
      <c r="D315" s="3" t="s">
        <v>400</v>
      </c>
      <c r="E315" s="64">
        <v>2.3E-3</v>
      </c>
      <c r="F315" s="63">
        <f>1/3*1/16</f>
        <v>2.0833333333333332E-2</v>
      </c>
      <c r="G315" s="64">
        <f t="shared" si="37"/>
        <v>4.7916666666666661E-5</v>
      </c>
      <c r="H315" s="11">
        <f t="shared" si="38"/>
        <v>7.6030406513876906E-8</v>
      </c>
      <c r="I315" s="9" t="s">
        <v>783</v>
      </c>
      <c r="J315" s="9" t="s">
        <v>449</v>
      </c>
      <c r="K315" s="9" t="s">
        <v>396</v>
      </c>
      <c r="L315" s="11">
        <f t="shared" si="35"/>
        <v>0</v>
      </c>
      <c r="M315" s="33">
        <v>0</v>
      </c>
      <c r="N315" s="11">
        <v>0</v>
      </c>
      <c r="O315" s="11">
        <v>0</v>
      </c>
      <c r="P315" s="11">
        <v>0</v>
      </c>
      <c r="Q315" s="11">
        <v>0</v>
      </c>
      <c r="R315" s="11">
        <v>0</v>
      </c>
      <c r="S315" s="11">
        <v>0</v>
      </c>
      <c r="T315" s="11">
        <v>0</v>
      </c>
      <c r="U315" s="11">
        <v>0</v>
      </c>
      <c r="V315" s="11">
        <v>0</v>
      </c>
      <c r="W315" s="11">
        <v>0</v>
      </c>
      <c r="X315" s="11">
        <v>0</v>
      </c>
      <c r="Y315" s="11">
        <v>0</v>
      </c>
      <c r="Z315" s="11">
        <v>0</v>
      </c>
      <c r="AA315" s="11">
        <v>0</v>
      </c>
      <c r="AB315" s="11">
        <v>0</v>
      </c>
      <c r="AC315" s="11">
        <v>0</v>
      </c>
      <c r="AD315" s="11">
        <v>0</v>
      </c>
      <c r="AE315" s="11">
        <v>0</v>
      </c>
      <c r="AF315" s="11">
        <v>0</v>
      </c>
      <c r="AG315" s="11">
        <v>0</v>
      </c>
      <c r="AH315" s="11">
        <v>0</v>
      </c>
      <c r="AI315" s="69" t="s">
        <v>823</v>
      </c>
      <c r="AJ315" s="69" t="s">
        <v>824</v>
      </c>
      <c r="AK315" s="69" t="s">
        <v>583</v>
      </c>
      <c r="AL315" s="3">
        <v>33843</v>
      </c>
      <c r="AM315" s="30"/>
      <c r="AS315" s="35"/>
    </row>
    <row r="316" spans="1:45" ht="15.5" x14ac:dyDescent="0.35">
      <c r="A316" s="9">
        <v>120</v>
      </c>
      <c r="B316" s="3" t="s">
        <v>392</v>
      </c>
      <c r="C316" s="66" t="s">
        <v>825</v>
      </c>
      <c r="D316" s="3" t="s">
        <v>394</v>
      </c>
      <c r="E316" s="64">
        <v>2.3E-3</v>
      </c>
      <c r="F316" s="63">
        <f>1/2*1/4*1/16</f>
        <v>7.8125E-3</v>
      </c>
      <c r="G316" s="64">
        <f t="shared" si="37"/>
        <v>1.796875E-5</v>
      </c>
      <c r="H316" s="11">
        <f t="shared" si="38"/>
        <v>2.851140244270384E-8</v>
      </c>
      <c r="I316" s="9" t="s">
        <v>783</v>
      </c>
      <c r="J316" s="9" t="s">
        <v>449</v>
      </c>
      <c r="K316" s="9" t="s">
        <v>396</v>
      </c>
      <c r="L316" s="11">
        <f t="shared" si="35"/>
        <v>2.851140244270384E-8</v>
      </c>
      <c r="M316" s="33">
        <f t="shared" ref="M316:M331" si="39">H316</f>
        <v>2.851140244270384E-8</v>
      </c>
      <c r="N316" s="11">
        <v>0</v>
      </c>
      <c r="O316" s="11">
        <v>0</v>
      </c>
      <c r="P316" s="11">
        <v>0</v>
      </c>
      <c r="Q316" s="11">
        <v>0</v>
      </c>
      <c r="R316" s="11">
        <v>0</v>
      </c>
      <c r="S316" s="11">
        <v>0</v>
      </c>
      <c r="T316" s="11">
        <v>0</v>
      </c>
      <c r="U316" s="11">
        <v>0</v>
      </c>
      <c r="V316" s="11">
        <v>0</v>
      </c>
      <c r="W316" s="11">
        <v>0</v>
      </c>
      <c r="X316" s="11">
        <v>0</v>
      </c>
      <c r="Y316" s="11">
        <v>0</v>
      </c>
      <c r="Z316" s="11">
        <v>0</v>
      </c>
      <c r="AA316" s="11">
        <v>0</v>
      </c>
      <c r="AB316" s="11">
        <v>0</v>
      </c>
      <c r="AC316" s="11">
        <v>0</v>
      </c>
      <c r="AD316" s="11">
        <v>0</v>
      </c>
      <c r="AE316" s="11">
        <v>0</v>
      </c>
      <c r="AF316" s="11">
        <v>0</v>
      </c>
      <c r="AG316" s="11">
        <v>0</v>
      </c>
      <c r="AH316" s="11">
        <v>0</v>
      </c>
      <c r="AI316" s="69" t="s">
        <v>826</v>
      </c>
      <c r="AJ316" s="69" t="s">
        <v>827</v>
      </c>
      <c r="AK316" s="69" t="s">
        <v>601</v>
      </c>
      <c r="AL316" s="73" t="s">
        <v>828</v>
      </c>
      <c r="AM316" s="30"/>
      <c r="AS316" s="35"/>
    </row>
    <row r="317" spans="1:45" ht="15.5" x14ac:dyDescent="0.35">
      <c r="A317" s="9">
        <v>120</v>
      </c>
      <c r="B317" s="3" t="s">
        <v>392</v>
      </c>
      <c r="C317" s="66" t="s">
        <v>829</v>
      </c>
      <c r="D317" s="3" t="s">
        <v>394</v>
      </c>
      <c r="E317" s="64">
        <v>2.3E-3</v>
      </c>
      <c r="F317" s="63">
        <f>1/2*1/4*1/16</f>
        <v>7.8125E-3</v>
      </c>
      <c r="G317" s="64">
        <f t="shared" si="37"/>
        <v>1.796875E-5</v>
      </c>
      <c r="H317" s="11">
        <f t="shared" si="38"/>
        <v>2.851140244270384E-8</v>
      </c>
      <c r="I317" s="9" t="s">
        <v>783</v>
      </c>
      <c r="J317" s="9" t="s">
        <v>449</v>
      </c>
      <c r="K317" s="9" t="s">
        <v>396</v>
      </c>
      <c r="L317" s="11">
        <f t="shared" si="35"/>
        <v>2.851140244270384E-8</v>
      </c>
      <c r="M317" s="11">
        <f t="shared" si="39"/>
        <v>2.851140244270384E-8</v>
      </c>
      <c r="N317" s="11">
        <v>0</v>
      </c>
      <c r="O317" s="11">
        <v>0</v>
      </c>
      <c r="P317" s="11">
        <v>0</v>
      </c>
      <c r="Q317" s="11">
        <v>0</v>
      </c>
      <c r="R317" s="11">
        <v>0</v>
      </c>
      <c r="S317" s="11">
        <v>0</v>
      </c>
      <c r="T317" s="11">
        <v>0</v>
      </c>
      <c r="U317" s="11">
        <v>0</v>
      </c>
      <c r="V317" s="11">
        <v>0</v>
      </c>
      <c r="W317" s="11">
        <v>0</v>
      </c>
      <c r="X317" s="11">
        <v>0</v>
      </c>
      <c r="Y317" s="11">
        <v>0</v>
      </c>
      <c r="Z317" s="11">
        <v>0</v>
      </c>
      <c r="AA317" s="11">
        <v>0</v>
      </c>
      <c r="AB317" s="11">
        <v>0</v>
      </c>
      <c r="AC317" s="11">
        <v>0</v>
      </c>
      <c r="AD317" s="11">
        <v>0</v>
      </c>
      <c r="AE317" s="11">
        <v>0</v>
      </c>
      <c r="AF317" s="11">
        <v>0</v>
      </c>
      <c r="AG317" s="11">
        <v>0</v>
      </c>
      <c r="AH317" s="11">
        <v>0</v>
      </c>
      <c r="AI317" s="69" t="s">
        <v>830</v>
      </c>
      <c r="AJ317" s="69" t="s">
        <v>831</v>
      </c>
      <c r="AK317" s="69" t="s">
        <v>832</v>
      </c>
      <c r="AL317" s="73" t="s">
        <v>833</v>
      </c>
      <c r="AM317" s="30"/>
      <c r="AS317" s="35"/>
    </row>
    <row r="318" spans="1:45" ht="15.5" x14ac:dyDescent="0.35">
      <c r="A318" s="9">
        <v>120</v>
      </c>
      <c r="B318" s="3" t="s">
        <v>392</v>
      </c>
      <c r="C318" s="66" t="s">
        <v>834</v>
      </c>
      <c r="D318" s="3" t="s">
        <v>394</v>
      </c>
      <c r="E318" s="64">
        <v>2.3E-3</v>
      </c>
      <c r="F318" s="63">
        <f>1/2*1/4*1/16</f>
        <v>7.8125E-3</v>
      </c>
      <c r="G318" s="64">
        <f t="shared" si="37"/>
        <v>1.796875E-5</v>
      </c>
      <c r="H318" s="11">
        <f t="shared" si="38"/>
        <v>2.851140244270384E-8</v>
      </c>
      <c r="I318" s="9" t="s">
        <v>783</v>
      </c>
      <c r="J318" s="9" t="s">
        <v>449</v>
      </c>
      <c r="K318" s="9" t="s">
        <v>396</v>
      </c>
      <c r="L318" s="11">
        <f t="shared" si="35"/>
        <v>2.851140244270384E-8</v>
      </c>
      <c r="M318" s="11">
        <f t="shared" si="39"/>
        <v>2.851140244270384E-8</v>
      </c>
      <c r="N318" s="11">
        <v>0</v>
      </c>
      <c r="O318" s="11">
        <v>0</v>
      </c>
      <c r="P318" s="11">
        <v>0</v>
      </c>
      <c r="Q318" s="11">
        <v>0</v>
      </c>
      <c r="R318" s="11">
        <v>0</v>
      </c>
      <c r="S318" s="11">
        <v>0</v>
      </c>
      <c r="T318" s="11">
        <v>0</v>
      </c>
      <c r="U318" s="11">
        <v>0</v>
      </c>
      <c r="V318" s="11">
        <v>0</v>
      </c>
      <c r="W318" s="11">
        <v>0</v>
      </c>
      <c r="X318" s="11">
        <v>0</v>
      </c>
      <c r="Y318" s="11">
        <v>0</v>
      </c>
      <c r="Z318" s="11">
        <v>0</v>
      </c>
      <c r="AA318" s="11">
        <v>0</v>
      </c>
      <c r="AB318" s="11">
        <v>0</v>
      </c>
      <c r="AC318" s="11">
        <v>0</v>
      </c>
      <c r="AD318" s="11">
        <v>0</v>
      </c>
      <c r="AE318" s="11">
        <v>0</v>
      </c>
      <c r="AF318" s="11">
        <v>0</v>
      </c>
      <c r="AG318" s="11">
        <v>0</v>
      </c>
      <c r="AH318" s="11">
        <v>0</v>
      </c>
      <c r="AI318" s="69" t="s">
        <v>835</v>
      </c>
      <c r="AJ318" s="69" t="s">
        <v>836</v>
      </c>
      <c r="AK318" s="69" t="s">
        <v>837</v>
      </c>
      <c r="AL318" s="3">
        <v>11937</v>
      </c>
      <c r="AM318" s="30"/>
      <c r="AS318" s="35"/>
    </row>
    <row r="319" spans="1:45" ht="15.5" x14ac:dyDescent="0.35">
      <c r="A319" s="9">
        <v>120</v>
      </c>
      <c r="B319" s="3" t="s">
        <v>392</v>
      </c>
      <c r="C319" s="66" t="s">
        <v>838</v>
      </c>
      <c r="D319" s="3" t="s">
        <v>394</v>
      </c>
      <c r="E319" s="64">
        <v>2.3E-3</v>
      </c>
      <c r="F319" s="63">
        <f>1/2*1/4*1/16</f>
        <v>7.8125E-3</v>
      </c>
      <c r="G319" s="64">
        <f t="shared" si="37"/>
        <v>1.796875E-5</v>
      </c>
      <c r="H319" s="11">
        <f t="shared" si="38"/>
        <v>2.851140244270384E-8</v>
      </c>
      <c r="I319" s="9" t="s">
        <v>783</v>
      </c>
      <c r="J319" s="9" t="s">
        <v>449</v>
      </c>
      <c r="K319" s="9" t="s">
        <v>396</v>
      </c>
      <c r="L319" s="11">
        <f t="shared" si="35"/>
        <v>2.851140244270384E-8</v>
      </c>
      <c r="M319" s="33">
        <f t="shared" si="39"/>
        <v>2.851140244270384E-8</v>
      </c>
      <c r="N319" s="11">
        <v>0</v>
      </c>
      <c r="O319" s="11">
        <v>0</v>
      </c>
      <c r="P319" s="11">
        <v>0</v>
      </c>
      <c r="Q319" s="11">
        <v>0</v>
      </c>
      <c r="R319" s="11">
        <v>0</v>
      </c>
      <c r="S319" s="11">
        <v>0</v>
      </c>
      <c r="T319" s="11">
        <v>0</v>
      </c>
      <c r="U319" s="11">
        <v>0</v>
      </c>
      <c r="V319" s="11">
        <v>0</v>
      </c>
      <c r="W319" s="11">
        <v>0</v>
      </c>
      <c r="X319" s="11">
        <v>0</v>
      </c>
      <c r="Y319" s="11">
        <v>0</v>
      </c>
      <c r="Z319" s="11">
        <v>0</v>
      </c>
      <c r="AA319" s="11">
        <v>0</v>
      </c>
      <c r="AB319" s="11">
        <v>0</v>
      </c>
      <c r="AC319" s="11">
        <v>0</v>
      </c>
      <c r="AD319" s="11">
        <v>0</v>
      </c>
      <c r="AE319" s="11">
        <v>0</v>
      </c>
      <c r="AF319" s="11">
        <v>0</v>
      </c>
      <c r="AG319" s="11">
        <v>0</v>
      </c>
      <c r="AH319" s="11">
        <v>0</v>
      </c>
      <c r="AI319" s="69" t="s">
        <v>839</v>
      </c>
      <c r="AJ319" s="69" t="s">
        <v>840</v>
      </c>
      <c r="AK319" s="69" t="s">
        <v>841</v>
      </c>
      <c r="AL319" s="3">
        <v>98052</v>
      </c>
      <c r="AM319" s="30"/>
      <c r="AS319" s="35"/>
    </row>
    <row r="320" spans="1:45" ht="15.5" x14ac:dyDescent="0.35">
      <c r="A320" s="9">
        <v>120</v>
      </c>
      <c r="B320" s="3" t="s">
        <v>392</v>
      </c>
      <c r="C320" s="66" t="s">
        <v>834</v>
      </c>
      <c r="D320" s="3" t="s">
        <v>394</v>
      </c>
      <c r="E320" s="64">
        <v>2.3E-3</v>
      </c>
      <c r="F320" s="63">
        <f>1/2*1/2*1/4*1/16</f>
        <v>3.90625E-3</v>
      </c>
      <c r="G320" s="64">
        <f t="shared" si="37"/>
        <v>8.9843749999999998E-6</v>
      </c>
      <c r="H320" s="11">
        <f t="shared" si="38"/>
        <v>1.425570122135192E-8</v>
      </c>
      <c r="I320" s="9" t="s">
        <v>783</v>
      </c>
      <c r="J320" s="9" t="s">
        <v>449</v>
      </c>
      <c r="K320" s="9" t="s">
        <v>396</v>
      </c>
      <c r="L320" s="11">
        <f t="shared" si="35"/>
        <v>1.425570122135192E-8</v>
      </c>
      <c r="M320" s="11">
        <f t="shared" si="39"/>
        <v>1.425570122135192E-8</v>
      </c>
      <c r="N320" s="11">
        <v>0</v>
      </c>
      <c r="O320" s="11">
        <v>0</v>
      </c>
      <c r="P320" s="11">
        <v>0</v>
      </c>
      <c r="Q320" s="11">
        <v>0</v>
      </c>
      <c r="R320" s="11">
        <v>0</v>
      </c>
      <c r="S320" s="11">
        <v>0</v>
      </c>
      <c r="T320" s="11">
        <v>0</v>
      </c>
      <c r="U320" s="11">
        <v>0</v>
      </c>
      <c r="V320" s="11">
        <v>0</v>
      </c>
      <c r="W320" s="11">
        <v>0</v>
      </c>
      <c r="X320" s="11">
        <v>0</v>
      </c>
      <c r="Y320" s="11">
        <v>0</v>
      </c>
      <c r="Z320" s="11">
        <v>0</v>
      </c>
      <c r="AA320" s="11">
        <v>0</v>
      </c>
      <c r="AB320" s="11">
        <v>0</v>
      </c>
      <c r="AC320" s="11">
        <v>0</v>
      </c>
      <c r="AD320" s="11">
        <v>0</v>
      </c>
      <c r="AE320" s="11">
        <v>0</v>
      </c>
      <c r="AF320" s="11">
        <v>0</v>
      </c>
      <c r="AG320" s="11">
        <v>0</v>
      </c>
      <c r="AH320" s="11">
        <v>0</v>
      </c>
      <c r="AI320" s="69" t="s">
        <v>835</v>
      </c>
      <c r="AJ320" s="69" t="s">
        <v>836</v>
      </c>
      <c r="AK320" s="69" t="s">
        <v>837</v>
      </c>
      <c r="AL320" s="3">
        <v>11937</v>
      </c>
      <c r="AM320" s="30"/>
      <c r="AS320" s="35"/>
    </row>
    <row r="321" spans="1:45" ht="15.5" x14ac:dyDescent="0.35">
      <c r="A321" s="9">
        <v>120</v>
      </c>
      <c r="B321" s="3" t="s">
        <v>392</v>
      </c>
      <c r="C321" s="66" t="s">
        <v>842</v>
      </c>
      <c r="D321" s="3" t="s">
        <v>394</v>
      </c>
      <c r="E321" s="64">
        <v>2.3E-3</v>
      </c>
      <c r="F321" s="63">
        <f>1/2*1/2*1/4*1/16</f>
        <v>3.90625E-3</v>
      </c>
      <c r="G321" s="64">
        <f t="shared" si="37"/>
        <v>8.9843749999999998E-6</v>
      </c>
      <c r="H321" s="11">
        <f t="shared" si="38"/>
        <v>1.425570122135192E-8</v>
      </c>
      <c r="I321" s="9" t="s">
        <v>783</v>
      </c>
      <c r="J321" s="9" t="s">
        <v>449</v>
      </c>
      <c r="K321" s="9" t="s">
        <v>396</v>
      </c>
      <c r="L321" s="11">
        <f t="shared" si="35"/>
        <v>1.425570122135192E-8</v>
      </c>
      <c r="M321" s="33">
        <f t="shared" si="39"/>
        <v>1.425570122135192E-8</v>
      </c>
      <c r="N321" s="11">
        <v>0</v>
      </c>
      <c r="O321" s="11">
        <v>0</v>
      </c>
      <c r="P321" s="11">
        <v>0</v>
      </c>
      <c r="Q321" s="11">
        <v>0</v>
      </c>
      <c r="R321" s="11">
        <v>0</v>
      </c>
      <c r="S321" s="11">
        <v>0</v>
      </c>
      <c r="T321" s="11">
        <v>0</v>
      </c>
      <c r="U321" s="11">
        <v>0</v>
      </c>
      <c r="V321" s="11">
        <v>0</v>
      </c>
      <c r="W321" s="11">
        <v>0</v>
      </c>
      <c r="X321" s="11">
        <v>0</v>
      </c>
      <c r="Y321" s="11">
        <v>0</v>
      </c>
      <c r="Z321" s="11">
        <v>0</v>
      </c>
      <c r="AA321" s="11">
        <v>0</v>
      </c>
      <c r="AB321" s="11">
        <v>0</v>
      </c>
      <c r="AC321" s="11">
        <v>0</v>
      </c>
      <c r="AD321" s="11">
        <v>0</v>
      </c>
      <c r="AE321" s="11">
        <v>0</v>
      </c>
      <c r="AF321" s="11">
        <v>0</v>
      </c>
      <c r="AG321" s="11">
        <v>0</v>
      </c>
      <c r="AH321" s="11">
        <v>0</v>
      </c>
      <c r="AI321" s="69" t="s">
        <v>843</v>
      </c>
      <c r="AJ321" s="69" t="s">
        <v>844</v>
      </c>
      <c r="AK321" s="69" t="s">
        <v>583</v>
      </c>
      <c r="AL321" s="3">
        <v>32266</v>
      </c>
      <c r="AM321" s="30"/>
      <c r="AS321" s="35"/>
    </row>
    <row r="322" spans="1:45" ht="15.5" x14ac:dyDescent="0.35">
      <c r="A322" s="9">
        <v>120</v>
      </c>
      <c r="B322" s="3" t="s">
        <v>392</v>
      </c>
      <c r="C322" s="66" t="s">
        <v>845</v>
      </c>
      <c r="D322" s="3" t="s">
        <v>394</v>
      </c>
      <c r="E322" s="64">
        <v>2.3E-3</v>
      </c>
      <c r="F322" s="63">
        <f>1/2*1/2*1/4*1/16</f>
        <v>3.90625E-3</v>
      </c>
      <c r="G322" s="64">
        <f t="shared" si="37"/>
        <v>8.9843749999999998E-6</v>
      </c>
      <c r="H322" s="11">
        <f t="shared" si="38"/>
        <v>1.425570122135192E-8</v>
      </c>
      <c r="I322" s="9" t="s">
        <v>783</v>
      </c>
      <c r="J322" s="9" t="s">
        <v>449</v>
      </c>
      <c r="K322" s="9" t="s">
        <v>396</v>
      </c>
      <c r="L322" s="11">
        <f t="shared" si="35"/>
        <v>1.425570122135192E-8</v>
      </c>
      <c r="M322" s="33">
        <f t="shared" si="39"/>
        <v>1.425570122135192E-8</v>
      </c>
      <c r="N322" s="11">
        <v>0</v>
      </c>
      <c r="O322" s="11">
        <v>0</v>
      </c>
      <c r="P322" s="11">
        <v>0</v>
      </c>
      <c r="Q322" s="11">
        <v>0</v>
      </c>
      <c r="R322" s="11">
        <v>0</v>
      </c>
      <c r="S322" s="11">
        <v>0</v>
      </c>
      <c r="T322" s="11">
        <v>0</v>
      </c>
      <c r="U322" s="11">
        <v>0</v>
      </c>
      <c r="V322" s="11">
        <v>0</v>
      </c>
      <c r="W322" s="11">
        <v>0</v>
      </c>
      <c r="X322" s="11">
        <v>0</v>
      </c>
      <c r="Y322" s="11">
        <v>0</v>
      </c>
      <c r="Z322" s="11">
        <v>0</v>
      </c>
      <c r="AA322" s="11">
        <v>0</v>
      </c>
      <c r="AB322" s="11">
        <v>0</v>
      </c>
      <c r="AC322" s="11">
        <v>0</v>
      </c>
      <c r="AD322" s="11">
        <v>0</v>
      </c>
      <c r="AE322" s="11">
        <v>0</v>
      </c>
      <c r="AF322" s="11">
        <v>0</v>
      </c>
      <c r="AG322" s="11">
        <v>0</v>
      </c>
      <c r="AH322" s="11">
        <v>0</v>
      </c>
      <c r="AI322" s="69" t="s">
        <v>846</v>
      </c>
      <c r="AJ322" s="69" t="s">
        <v>847</v>
      </c>
      <c r="AK322" s="69" t="s">
        <v>583</v>
      </c>
      <c r="AL322" s="3">
        <v>32034</v>
      </c>
      <c r="AM322" s="30"/>
      <c r="AS322" s="35"/>
    </row>
    <row r="323" spans="1:45" ht="15.5" x14ac:dyDescent="0.35">
      <c r="A323" s="9">
        <v>120</v>
      </c>
      <c r="B323" s="3" t="s">
        <v>392</v>
      </c>
      <c r="C323" s="66" t="s">
        <v>848</v>
      </c>
      <c r="D323" s="3" t="s">
        <v>394</v>
      </c>
      <c r="E323" s="64">
        <v>2.3E-3</v>
      </c>
      <c r="F323" s="63">
        <f>1/2*1/2*1/4*1/16</f>
        <v>3.90625E-3</v>
      </c>
      <c r="G323" s="64">
        <f t="shared" si="37"/>
        <v>8.9843749999999998E-6</v>
      </c>
      <c r="H323" s="11">
        <f t="shared" si="38"/>
        <v>1.425570122135192E-8</v>
      </c>
      <c r="I323" s="9" t="s">
        <v>783</v>
      </c>
      <c r="J323" s="9" t="s">
        <v>449</v>
      </c>
      <c r="K323" s="9" t="s">
        <v>396</v>
      </c>
      <c r="L323" s="11">
        <f t="shared" si="35"/>
        <v>1.425570122135192E-8</v>
      </c>
      <c r="M323" s="33">
        <f t="shared" si="39"/>
        <v>1.425570122135192E-8</v>
      </c>
      <c r="N323" s="11">
        <v>0</v>
      </c>
      <c r="O323" s="11">
        <v>0</v>
      </c>
      <c r="P323" s="11">
        <v>0</v>
      </c>
      <c r="Q323" s="11">
        <v>0</v>
      </c>
      <c r="R323" s="11">
        <v>0</v>
      </c>
      <c r="S323" s="11">
        <v>0</v>
      </c>
      <c r="T323" s="11">
        <v>0</v>
      </c>
      <c r="U323" s="11">
        <v>0</v>
      </c>
      <c r="V323" s="11">
        <v>0</v>
      </c>
      <c r="W323" s="11">
        <v>0</v>
      </c>
      <c r="X323" s="11">
        <v>0</v>
      </c>
      <c r="Y323" s="11">
        <v>0</v>
      </c>
      <c r="Z323" s="11">
        <v>0</v>
      </c>
      <c r="AA323" s="11">
        <v>0</v>
      </c>
      <c r="AB323" s="11">
        <v>0</v>
      </c>
      <c r="AC323" s="11">
        <v>0</v>
      </c>
      <c r="AD323" s="11">
        <v>0</v>
      </c>
      <c r="AE323" s="11">
        <v>0</v>
      </c>
      <c r="AF323" s="11">
        <v>0</v>
      </c>
      <c r="AG323" s="11">
        <v>0</v>
      </c>
      <c r="AH323" s="11">
        <v>0</v>
      </c>
      <c r="AI323" s="69" t="s">
        <v>849</v>
      </c>
      <c r="AJ323" s="69" t="s">
        <v>850</v>
      </c>
      <c r="AK323" s="69" t="s">
        <v>803</v>
      </c>
      <c r="AL323" s="3">
        <v>30094</v>
      </c>
      <c r="AM323" s="30"/>
      <c r="AS323" s="35"/>
    </row>
    <row r="324" spans="1:45" ht="15.5" x14ac:dyDescent="0.35">
      <c r="A324" s="9">
        <v>120</v>
      </c>
      <c r="B324" s="3" t="s">
        <v>392</v>
      </c>
      <c r="C324" s="66" t="s">
        <v>851</v>
      </c>
      <c r="D324" s="3" t="s">
        <v>394</v>
      </c>
      <c r="E324" s="64">
        <v>2.3E-3</v>
      </c>
      <c r="F324" s="63">
        <f>1/3*1/4*1/16</f>
        <v>5.208333333333333E-3</v>
      </c>
      <c r="G324" s="64">
        <f t="shared" si="37"/>
        <v>1.1979166666666665E-5</v>
      </c>
      <c r="H324" s="11">
        <f t="shared" si="38"/>
        <v>1.9007601628469227E-8</v>
      </c>
      <c r="I324" s="9" t="s">
        <v>783</v>
      </c>
      <c r="J324" s="9" t="s">
        <v>449</v>
      </c>
      <c r="K324" s="9" t="s">
        <v>396</v>
      </c>
      <c r="L324" s="11">
        <f t="shared" si="35"/>
        <v>1.9007601628469227E-8</v>
      </c>
      <c r="M324" s="33">
        <f t="shared" si="39"/>
        <v>1.9007601628469227E-8</v>
      </c>
      <c r="N324" s="11">
        <v>0</v>
      </c>
      <c r="O324" s="11">
        <v>0</v>
      </c>
      <c r="P324" s="11">
        <v>0</v>
      </c>
      <c r="Q324" s="11">
        <v>0</v>
      </c>
      <c r="R324" s="11">
        <v>0</v>
      </c>
      <c r="S324" s="11">
        <v>0</v>
      </c>
      <c r="T324" s="11">
        <v>0</v>
      </c>
      <c r="U324" s="11">
        <v>0</v>
      </c>
      <c r="V324" s="11">
        <v>0</v>
      </c>
      <c r="W324" s="11">
        <v>0</v>
      </c>
      <c r="X324" s="11">
        <v>0</v>
      </c>
      <c r="Y324" s="11">
        <v>0</v>
      </c>
      <c r="Z324" s="11">
        <v>0</v>
      </c>
      <c r="AA324" s="11">
        <v>0</v>
      </c>
      <c r="AB324" s="11">
        <v>0</v>
      </c>
      <c r="AC324" s="11">
        <v>0</v>
      </c>
      <c r="AD324" s="11">
        <v>0</v>
      </c>
      <c r="AE324" s="11">
        <v>0</v>
      </c>
      <c r="AF324" s="11">
        <v>0</v>
      </c>
      <c r="AG324" s="11">
        <v>0</v>
      </c>
      <c r="AH324" s="11">
        <v>0</v>
      </c>
      <c r="AI324" s="69" t="s">
        <v>852</v>
      </c>
      <c r="AJ324" s="69" t="s">
        <v>853</v>
      </c>
      <c r="AK324" s="69" t="s">
        <v>837</v>
      </c>
      <c r="AL324" s="3">
        <v>10595</v>
      </c>
      <c r="AM324" s="30"/>
      <c r="AS324" s="35"/>
    </row>
    <row r="325" spans="1:45" ht="15.5" x14ac:dyDescent="0.35">
      <c r="A325" s="9">
        <v>120</v>
      </c>
      <c r="B325" s="3" t="s">
        <v>392</v>
      </c>
      <c r="C325" s="66" t="s">
        <v>854</v>
      </c>
      <c r="D325" s="3" t="s">
        <v>394</v>
      </c>
      <c r="E325" s="64">
        <v>2.3E-3</v>
      </c>
      <c r="F325" s="63">
        <f>2/9*1/4*1/16</f>
        <v>3.472222222222222E-3</v>
      </c>
      <c r="G325" s="64">
        <f t="shared" si="37"/>
        <v>7.9861111111111102E-6</v>
      </c>
      <c r="H325" s="11">
        <f t="shared" si="38"/>
        <v>1.2671734418979484E-8</v>
      </c>
      <c r="I325" s="9" t="s">
        <v>783</v>
      </c>
      <c r="J325" s="9" t="s">
        <v>449</v>
      </c>
      <c r="K325" s="9" t="s">
        <v>396</v>
      </c>
      <c r="L325" s="11">
        <f t="shared" si="35"/>
        <v>1.2671734418979484E-8</v>
      </c>
      <c r="M325" s="33">
        <f t="shared" si="39"/>
        <v>1.2671734418979484E-8</v>
      </c>
      <c r="N325" s="11">
        <v>0</v>
      </c>
      <c r="O325" s="11">
        <v>0</v>
      </c>
      <c r="P325" s="11">
        <v>0</v>
      </c>
      <c r="Q325" s="11">
        <v>0</v>
      </c>
      <c r="R325" s="11">
        <v>0</v>
      </c>
      <c r="S325" s="11">
        <v>0</v>
      </c>
      <c r="T325" s="11">
        <v>0</v>
      </c>
      <c r="U325" s="11">
        <v>0</v>
      </c>
      <c r="V325" s="11">
        <v>0</v>
      </c>
      <c r="W325" s="11">
        <v>0</v>
      </c>
      <c r="X325" s="11">
        <v>0</v>
      </c>
      <c r="Y325" s="11">
        <v>0</v>
      </c>
      <c r="Z325" s="11">
        <v>0</v>
      </c>
      <c r="AA325" s="11">
        <v>0</v>
      </c>
      <c r="AB325" s="11">
        <v>0</v>
      </c>
      <c r="AC325" s="11">
        <v>0</v>
      </c>
      <c r="AD325" s="11">
        <v>0</v>
      </c>
      <c r="AE325" s="11">
        <v>0</v>
      </c>
      <c r="AF325" s="11">
        <v>0</v>
      </c>
      <c r="AG325" s="11">
        <v>0</v>
      </c>
      <c r="AH325" s="11">
        <v>0</v>
      </c>
      <c r="AI325" s="69" t="s">
        <v>855</v>
      </c>
      <c r="AJ325" s="69" t="s">
        <v>853</v>
      </c>
      <c r="AK325" s="69" t="s">
        <v>837</v>
      </c>
      <c r="AL325" s="3">
        <v>10595</v>
      </c>
      <c r="AM325" s="30"/>
      <c r="AS325" s="35"/>
    </row>
    <row r="326" spans="1:45" ht="15.5" x14ac:dyDescent="0.35">
      <c r="A326" s="9">
        <v>120</v>
      </c>
      <c r="B326" s="3" t="s">
        <v>392</v>
      </c>
      <c r="C326" s="66" t="s">
        <v>856</v>
      </c>
      <c r="D326" s="3" t="s">
        <v>394</v>
      </c>
      <c r="E326" s="64">
        <v>2.3E-3</v>
      </c>
      <c r="F326" s="63">
        <f>2/9*1/4*1/16</f>
        <v>3.472222222222222E-3</v>
      </c>
      <c r="G326" s="64">
        <f t="shared" si="37"/>
        <v>7.9861111111111102E-6</v>
      </c>
      <c r="H326" s="11">
        <f t="shared" si="38"/>
        <v>1.2671734418979484E-8</v>
      </c>
      <c r="I326" s="9" t="s">
        <v>783</v>
      </c>
      <c r="J326" s="9" t="s">
        <v>449</v>
      </c>
      <c r="K326" s="9" t="s">
        <v>396</v>
      </c>
      <c r="L326" s="11">
        <f t="shared" si="35"/>
        <v>1.2671734418979484E-8</v>
      </c>
      <c r="M326" s="33">
        <f t="shared" si="39"/>
        <v>1.2671734418979484E-8</v>
      </c>
      <c r="N326" s="11">
        <v>0</v>
      </c>
      <c r="O326" s="11">
        <v>0</v>
      </c>
      <c r="P326" s="11">
        <v>0</v>
      </c>
      <c r="Q326" s="11">
        <v>0</v>
      </c>
      <c r="R326" s="11">
        <v>0</v>
      </c>
      <c r="S326" s="11">
        <v>0</v>
      </c>
      <c r="T326" s="11">
        <v>0</v>
      </c>
      <c r="U326" s="11">
        <v>0</v>
      </c>
      <c r="V326" s="11">
        <v>0</v>
      </c>
      <c r="W326" s="11">
        <v>0</v>
      </c>
      <c r="X326" s="11">
        <v>0</v>
      </c>
      <c r="Y326" s="11">
        <v>0</v>
      </c>
      <c r="Z326" s="11">
        <v>0</v>
      </c>
      <c r="AA326" s="11">
        <v>0</v>
      </c>
      <c r="AB326" s="11">
        <v>0</v>
      </c>
      <c r="AC326" s="11">
        <v>0</v>
      </c>
      <c r="AD326" s="11">
        <v>0</v>
      </c>
      <c r="AE326" s="11">
        <v>0</v>
      </c>
      <c r="AF326" s="11">
        <v>0</v>
      </c>
      <c r="AG326" s="11">
        <v>0</v>
      </c>
      <c r="AH326" s="11">
        <v>0</v>
      </c>
      <c r="AI326" s="69" t="s">
        <v>852</v>
      </c>
      <c r="AJ326" s="69" t="s">
        <v>853</v>
      </c>
      <c r="AK326" s="69" t="s">
        <v>837</v>
      </c>
      <c r="AL326" s="3">
        <v>10595</v>
      </c>
      <c r="AM326" s="30"/>
      <c r="AS326" s="35"/>
    </row>
    <row r="327" spans="1:45" ht="15.5" x14ac:dyDescent="0.35">
      <c r="A327" s="9">
        <v>120</v>
      </c>
      <c r="B327" s="3" t="s">
        <v>392</v>
      </c>
      <c r="C327" s="66" t="s">
        <v>857</v>
      </c>
      <c r="D327" s="3" t="s">
        <v>394</v>
      </c>
      <c r="E327" s="64">
        <v>2.3E-3</v>
      </c>
      <c r="F327" s="63">
        <f>2/9*1/4*1/16</f>
        <v>3.472222222222222E-3</v>
      </c>
      <c r="G327" s="64">
        <f t="shared" si="37"/>
        <v>7.9861111111111102E-6</v>
      </c>
      <c r="H327" s="11">
        <f t="shared" si="38"/>
        <v>1.2671734418979484E-8</v>
      </c>
      <c r="I327" s="9" t="s">
        <v>783</v>
      </c>
      <c r="J327" s="9" t="s">
        <v>449</v>
      </c>
      <c r="K327" s="9" t="s">
        <v>396</v>
      </c>
      <c r="L327" s="11">
        <f t="shared" si="35"/>
        <v>1.2671734418979484E-8</v>
      </c>
      <c r="M327" s="33">
        <f t="shared" si="39"/>
        <v>1.2671734418979484E-8</v>
      </c>
      <c r="N327" s="11">
        <v>0</v>
      </c>
      <c r="O327" s="11">
        <v>0</v>
      </c>
      <c r="P327" s="11">
        <v>0</v>
      </c>
      <c r="Q327" s="11">
        <v>0</v>
      </c>
      <c r="R327" s="11">
        <v>0</v>
      </c>
      <c r="S327" s="11">
        <v>0</v>
      </c>
      <c r="T327" s="11">
        <v>0</v>
      </c>
      <c r="U327" s="11">
        <v>0</v>
      </c>
      <c r="V327" s="11">
        <v>0</v>
      </c>
      <c r="W327" s="11">
        <v>0</v>
      </c>
      <c r="X327" s="11">
        <v>0</v>
      </c>
      <c r="Y327" s="11">
        <v>0</v>
      </c>
      <c r="Z327" s="11">
        <v>0</v>
      </c>
      <c r="AA327" s="11">
        <v>0</v>
      </c>
      <c r="AB327" s="11">
        <v>0</v>
      </c>
      <c r="AC327" s="11">
        <v>0</v>
      </c>
      <c r="AD327" s="11">
        <v>0</v>
      </c>
      <c r="AE327" s="11">
        <v>0</v>
      </c>
      <c r="AF327" s="11">
        <v>0</v>
      </c>
      <c r="AG327" s="11">
        <v>0</v>
      </c>
      <c r="AH327" s="11">
        <v>0</v>
      </c>
      <c r="AI327" s="69" t="s">
        <v>858</v>
      </c>
      <c r="AJ327" s="69" t="s">
        <v>652</v>
      </c>
      <c r="AK327" s="69" t="s">
        <v>837</v>
      </c>
      <c r="AL327" s="3">
        <v>10014</v>
      </c>
      <c r="AM327" s="30"/>
      <c r="AS327" s="35"/>
    </row>
    <row r="328" spans="1:45" ht="15.5" x14ac:dyDescent="0.35">
      <c r="A328" s="9">
        <v>120</v>
      </c>
      <c r="B328" s="9" t="s">
        <v>392</v>
      </c>
      <c r="C328" s="66" t="s">
        <v>740</v>
      </c>
      <c r="D328" s="3" t="s">
        <v>394</v>
      </c>
      <c r="E328" s="64">
        <v>2.3E-3</v>
      </c>
      <c r="F328" s="63">
        <f>1/2*1/4*1/16</f>
        <v>7.8125E-3</v>
      </c>
      <c r="G328" s="64">
        <f t="shared" si="37"/>
        <v>1.796875E-5</v>
      </c>
      <c r="H328" s="11">
        <f t="shared" si="38"/>
        <v>2.851140244270384E-8</v>
      </c>
      <c r="I328" s="9" t="s">
        <v>783</v>
      </c>
      <c r="J328" s="9" t="s">
        <v>449</v>
      </c>
      <c r="K328" s="9" t="s">
        <v>396</v>
      </c>
      <c r="L328" s="11">
        <f t="shared" si="35"/>
        <v>2.851140244270384E-8</v>
      </c>
      <c r="M328" s="11">
        <f t="shared" si="39"/>
        <v>2.851140244270384E-8</v>
      </c>
      <c r="N328" s="11">
        <v>0</v>
      </c>
      <c r="O328" s="11">
        <v>0</v>
      </c>
      <c r="P328" s="11">
        <v>0</v>
      </c>
      <c r="Q328" s="11">
        <v>0</v>
      </c>
      <c r="R328" s="11">
        <v>0</v>
      </c>
      <c r="S328" s="11">
        <v>0</v>
      </c>
      <c r="T328" s="11">
        <v>0</v>
      </c>
      <c r="U328" s="11">
        <v>0</v>
      </c>
      <c r="V328" s="11">
        <v>0</v>
      </c>
      <c r="W328" s="11">
        <v>0</v>
      </c>
      <c r="X328" s="11">
        <v>0</v>
      </c>
      <c r="Y328" s="11">
        <v>0</v>
      </c>
      <c r="Z328" s="11">
        <v>0</v>
      </c>
      <c r="AA328" s="11">
        <v>0</v>
      </c>
      <c r="AB328" s="11">
        <v>0</v>
      </c>
      <c r="AC328" s="11">
        <v>0</v>
      </c>
      <c r="AD328" s="11">
        <v>0</v>
      </c>
      <c r="AE328" s="11">
        <v>0</v>
      </c>
      <c r="AF328" s="11">
        <v>0</v>
      </c>
      <c r="AG328" s="11">
        <v>0</v>
      </c>
      <c r="AH328" s="11">
        <v>0</v>
      </c>
      <c r="AI328" s="69" t="s">
        <v>741</v>
      </c>
      <c r="AJ328" s="69" t="s">
        <v>739</v>
      </c>
      <c r="AK328" s="69" t="s">
        <v>570</v>
      </c>
      <c r="AL328" s="3">
        <v>29707</v>
      </c>
      <c r="AM328" s="30"/>
      <c r="AS328" s="35"/>
    </row>
    <row r="329" spans="1:45" ht="15.5" x14ac:dyDescent="0.35">
      <c r="A329" s="9">
        <v>120</v>
      </c>
      <c r="B329" s="3" t="s">
        <v>392</v>
      </c>
      <c r="C329" s="66" t="s">
        <v>737</v>
      </c>
      <c r="D329" s="3" t="s">
        <v>394</v>
      </c>
      <c r="E329" s="64">
        <v>2.3E-3</v>
      </c>
      <c r="F329" s="63">
        <f>1/2*1/4*1/16</f>
        <v>7.8125E-3</v>
      </c>
      <c r="G329" s="64">
        <f t="shared" si="37"/>
        <v>1.796875E-5</v>
      </c>
      <c r="H329" s="11">
        <f t="shared" si="38"/>
        <v>2.851140244270384E-8</v>
      </c>
      <c r="I329" s="9" t="s">
        <v>783</v>
      </c>
      <c r="J329" s="9" t="s">
        <v>449</v>
      </c>
      <c r="K329" s="9" t="s">
        <v>396</v>
      </c>
      <c r="L329" s="11">
        <f t="shared" ref="L329:L392" si="40">M329+N329+O329+P329</f>
        <v>2.851140244270384E-8</v>
      </c>
      <c r="M329" s="11">
        <f t="shared" si="39"/>
        <v>2.851140244270384E-8</v>
      </c>
      <c r="N329" s="11">
        <v>0</v>
      </c>
      <c r="O329" s="11">
        <v>0</v>
      </c>
      <c r="P329" s="11">
        <v>0</v>
      </c>
      <c r="Q329" s="11">
        <v>0</v>
      </c>
      <c r="R329" s="11">
        <v>0</v>
      </c>
      <c r="S329" s="11">
        <v>0</v>
      </c>
      <c r="T329" s="11">
        <v>0</v>
      </c>
      <c r="U329" s="11">
        <v>0</v>
      </c>
      <c r="V329" s="11">
        <v>0</v>
      </c>
      <c r="W329" s="11">
        <v>0</v>
      </c>
      <c r="X329" s="11">
        <v>0</v>
      </c>
      <c r="Y329" s="11">
        <v>0</v>
      </c>
      <c r="Z329" s="11">
        <v>0</v>
      </c>
      <c r="AA329" s="11">
        <v>0</v>
      </c>
      <c r="AB329" s="11">
        <v>0</v>
      </c>
      <c r="AC329" s="11">
        <v>0</v>
      </c>
      <c r="AD329" s="11">
        <v>0</v>
      </c>
      <c r="AE329" s="11">
        <v>0</v>
      </c>
      <c r="AF329" s="11">
        <v>0</v>
      </c>
      <c r="AG329" s="11">
        <v>0</v>
      </c>
      <c r="AH329" s="11">
        <v>0</v>
      </c>
      <c r="AI329" s="69" t="s">
        <v>738</v>
      </c>
      <c r="AJ329" s="69" t="s">
        <v>739</v>
      </c>
      <c r="AK329" s="69" t="s">
        <v>570</v>
      </c>
      <c r="AL329" s="3">
        <v>29708</v>
      </c>
      <c r="AM329" s="30"/>
      <c r="AS329" s="35"/>
    </row>
    <row r="330" spans="1:45" ht="15.5" x14ac:dyDescent="0.35">
      <c r="A330" s="9">
        <v>120</v>
      </c>
      <c r="B330" s="3" t="s">
        <v>392</v>
      </c>
      <c r="C330" s="66" t="s">
        <v>859</v>
      </c>
      <c r="D330" s="3" t="s">
        <v>394</v>
      </c>
      <c r="E330" s="64">
        <v>2.3E-3</v>
      </c>
      <c r="F330" s="63">
        <f>1/2*1/2*1/4*1/16</f>
        <v>3.90625E-3</v>
      </c>
      <c r="G330" s="64">
        <f t="shared" si="37"/>
        <v>8.9843749999999998E-6</v>
      </c>
      <c r="H330" s="11">
        <f t="shared" si="38"/>
        <v>1.425570122135192E-8</v>
      </c>
      <c r="I330" s="9" t="s">
        <v>783</v>
      </c>
      <c r="J330" s="9" t="s">
        <v>449</v>
      </c>
      <c r="K330" s="9" t="s">
        <v>396</v>
      </c>
      <c r="L330" s="11">
        <f t="shared" si="40"/>
        <v>1.425570122135192E-8</v>
      </c>
      <c r="M330" s="33">
        <f t="shared" si="39"/>
        <v>1.425570122135192E-8</v>
      </c>
      <c r="N330" s="11">
        <v>0</v>
      </c>
      <c r="O330" s="11">
        <v>0</v>
      </c>
      <c r="P330" s="11">
        <v>0</v>
      </c>
      <c r="Q330" s="11">
        <v>0</v>
      </c>
      <c r="R330" s="11">
        <v>0</v>
      </c>
      <c r="S330" s="11">
        <v>0</v>
      </c>
      <c r="T330" s="11">
        <v>0</v>
      </c>
      <c r="U330" s="11">
        <v>0</v>
      </c>
      <c r="V330" s="11">
        <v>0</v>
      </c>
      <c r="W330" s="11">
        <v>0</v>
      </c>
      <c r="X330" s="11">
        <v>0</v>
      </c>
      <c r="Y330" s="11">
        <v>0</v>
      </c>
      <c r="Z330" s="11">
        <v>0</v>
      </c>
      <c r="AA330" s="11">
        <v>0</v>
      </c>
      <c r="AB330" s="11">
        <v>0</v>
      </c>
      <c r="AC330" s="11">
        <v>0</v>
      </c>
      <c r="AD330" s="11">
        <v>0</v>
      </c>
      <c r="AE330" s="11">
        <v>0</v>
      </c>
      <c r="AF330" s="11">
        <v>0</v>
      </c>
      <c r="AG330" s="11">
        <v>0</v>
      </c>
      <c r="AH330" s="11">
        <v>0</v>
      </c>
      <c r="AI330" s="69" t="s">
        <v>860</v>
      </c>
      <c r="AJ330" s="69" t="s">
        <v>861</v>
      </c>
      <c r="AK330" s="69" t="s">
        <v>862</v>
      </c>
      <c r="AL330" s="3">
        <v>70555</v>
      </c>
      <c r="AM330" s="30"/>
      <c r="AS330" s="35"/>
    </row>
    <row r="331" spans="1:45" ht="15.5" x14ac:dyDescent="0.35">
      <c r="A331" s="9">
        <v>120</v>
      </c>
      <c r="B331" s="3" t="s">
        <v>392</v>
      </c>
      <c r="C331" s="66" t="s">
        <v>863</v>
      </c>
      <c r="D331" s="3" t="s">
        <v>394</v>
      </c>
      <c r="E331" s="64">
        <v>2.3E-3</v>
      </c>
      <c r="F331" s="63">
        <f>1/2*1/2*1/4*1/16</f>
        <v>3.90625E-3</v>
      </c>
      <c r="G331" s="64">
        <f t="shared" si="37"/>
        <v>8.9843749999999998E-6</v>
      </c>
      <c r="H331" s="11">
        <f t="shared" si="38"/>
        <v>1.425570122135192E-8</v>
      </c>
      <c r="I331" s="9" t="s">
        <v>783</v>
      </c>
      <c r="J331" s="9" t="s">
        <v>449</v>
      </c>
      <c r="K331" s="9" t="s">
        <v>396</v>
      </c>
      <c r="L331" s="11">
        <f t="shared" si="40"/>
        <v>1.425570122135192E-8</v>
      </c>
      <c r="M331" s="33">
        <f t="shared" si="39"/>
        <v>1.425570122135192E-8</v>
      </c>
      <c r="N331" s="11">
        <v>0</v>
      </c>
      <c r="O331" s="11">
        <v>0</v>
      </c>
      <c r="P331" s="11">
        <v>0</v>
      </c>
      <c r="Q331" s="11">
        <v>0</v>
      </c>
      <c r="R331" s="11">
        <v>0</v>
      </c>
      <c r="S331" s="11">
        <v>0</v>
      </c>
      <c r="T331" s="11">
        <v>0</v>
      </c>
      <c r="U331" s="11">
        <v>0</v>
      </c>
      <c r="V331" s="11">
        <v>0</v>
      </c>
      <c r="W331" s="11">
        <v>0</v>
      </c>
      <c r="X331" s="11">
        <v>0</v>
      </c>
      <c r="Y331" s="11">
        <v>0</v>
      </c>
      <c r="Z331" s="11">
        <v>0</v>
      </c>
      <c r="AA331" s="11">
        <v>0</v>
      </c>
      <c r="AB331" s="11">
        <v>0</v>
      </c>
      <c r="AC331" s="11">
        <v>0</v>
      </c>
      <c r="AD331" s="11">
        <v>0</v>
      </c>
      <c r="AE331" s="11">
        <v>0</v>
      </c>
      <c r="AF331" s="11">
        <v>0</v>
      </c>
      <c r="AG331" s="11">
        <v>0</v>
      </c>
      <c r="AH331" s="11">
        <v>0</v>
      </c>
      <c r="AI331" s="69" t="s">
        <v>864</v>
      </c>
      <c r="AJ331" s="69" t="s">
        <v>865</v>
      </c>
      <c r="AK331" s="69" t="s">
        <v>398</v>
      </c>
      <c r="AL331" s="3">
        <v>43055</v>
      </c>
      <c r="AM331" s="30"/>
      <c r="AS331" s="35"/>
    </row>
    <row r="332" spans="1:45" ht="31" x14ac:dyDescent="0.35">
      <c r="A332" s="9">
        <v>120</v>
      </c>
      <c r="B332" s="3" t="s">
        <v>454</v>
      </c>
      <c r="C332" s="66" t="s">
        <v>866</v>
      </c>
      <c r="D332" s="3" t="s">
        <v>400</v>
      </c>
      <c r="E332" s="64">
        <v>2.3E-3</v>
      </c>
      <c r="F332" s="63">
        <f>(12207/6250000)+0.000000005</f>
        <v>1.953125E-3</v>
      </c>
      <c r="G332" s="64">
        <f t="shared" si="37"/>
        <v>4.4921874999999999E-6</v>
      </c>
      <c r="H332" s="11">
        <f t="shared" si="38"/>
        <v>7.12785061067596E-9</v>
      </c>
      <c r="I332" s="9" t="s">
        <v>783</v>
      </c>
      <c r="J332" s="9" t="s">
        <v>449</v>
      </c>
      <c r="K332" s="9" t="s">
        <v>396</v>
      </c>
      <c r="L332" s="11">
        <f t="shared" si="40"/>
        <v>0</v>
      </c>
      <c r="M332" s="33">
        <v>0</v>
      </c>
      <c r="N332" s="11">
        <v>0</v>
      </c>
      <c r="O332" s="11">
        <v>0</v>
      </c>
      <c r="P332" s="11">
        <v>0</v>
      </c>
      <c r="Q332" s="11">
        <v>0</v>
      </c>
      <c r="R332" s="11">
        <v>0</v>
      </c>
      <c r="S332" s="11">
        <v>0</v>
      </c>
      <c r="T332" s="11">
        <v>0</v>
      </c>
      <c r="U332" s="11">
        <v>0</v>
      </c>
      <c r="V332" s="11">
        <v>0</v>
      </c>
      <c r="W332" s="11">
        <v>0</v>
      </c>
      <c r="X332" s="11">
        <v>0</v>
      </c>
      <c r="Y332" s="11">
        <v>0</v>
      </c>
      <c r="Z332" s="11">
        <v>0</v>
      </c>
      <c r="AA332" s="11">
        <v>0</v>
      </c>
      <c r="AB332" s="11">
        <v>0</v>
      </c>
      <c r="AC332" s="11">
        <v>0</v>
      </c>
      <c r="AD332" s="11">
        <v>0</v>
      </c>
      <c r="AE332" s="11">
        <v>0</v>
      </c>
      <c r="AF332" s="11">
        <v>0</v>
      </c>
      <c r="AG332" s="11">
        <v>0</v>
      </c>
      <c r="AH332" s="11">
        <v>0</v>
      </c>
      <c r="AI332" s="69" t="s">
        <v>867</v>
      </c>
      <c r="AJ332" s="69" t="s">
        <v>868</v>
      </c>
      <c r="AK332" s="69" t="s">
        <v>398</v>
      </c>
      <c r="AL332" s="3">
        <v>43050</v>
      </c>
      <c r="AM332" s="30"/>
      <c r="AS332" s="35"/>
    </row>
    <row r="333" spans="1:45" ht="31" x14ac:dyDescent="0.35">
      <c r="A333" s="9">
        <v>120</v>
      </c>
      <c r="B333" s="3" t="s">
        <v>454</v>
      </c>
      <c r="C333" s="87" t="s">
        <v>869</v>
      </c>
      <c r="D333" s="3" t="s">
        <v>400</v>
      </c>
      <c r="E333" s="64">
        <v>2.3E-3</v>
      </c>
      <c r="F333" s="63">
        <f>(12207/6250000)+0.000000005</f>
        <v>1.953125E-3</v>
      </c>
      <c r="G333" s="64">
        <f t="shared" si="37"/>
        <v>4.4921874999999999E-6</v>
      </c>
      <c r="H333" s="11">
        <f t="shared" si="38"/>
        <v>7.12785061067596E-9</v>
      </c>
      <c r="I333" s="9" t="s">
        <v>783</v>
      </c>
      <c r="J333" s="9" t="s">
        <v>449</v>
      </c>
      <c r="K333" s="9" t="s">
        <v>396</v>
      </c>
      <c r="L333" s="11">
        <f t="shared" si="40"/>
        <v>0</v>
      </c>
      <c r="M333" s="33">
        <v>0</v>
      </c>
      <c r="N333" s="11">
        <v>0</v>
      </c>
      <c r="O333" s="11">
        <v>0</v>
      </c>
      <c r="P333" s="11">
        <v>0</v>
      </c>
      <c r="Q333" s="11">
        <v>0</v>
      </c>
      <c r="R333" s="11">
        <v>0</v>
      </c>
      <c r="S333" s="11">
        <v>0</v>
      </c>
      <c r="T333" s="11">
        <v>0</v>
      </c>
      <c r="U333" s="11">
        <v>0</v>
      </c>
      <c r="V333" s="11">
        <v>0</v>
      </c>
      <c r="W333" s="11">
        <v>0</v>
      </c>
      <c r="X333" s="11">
        <v>0</v>
      </c>
      <c r="Y333" s="11">
        <v>0</v>
      </c>
      <c r="Z333" s="11">
        <v>0</v>
      </c>
      <c r="AA333" s="11">
        <v>0</v>
      </c>
      <c r="AB333" s="11">
        <v>0</v>
      </c>
      <c r="AC333" s="11">
        <v>0</v>
      </c>
      <c r="AD333" s="11">
        <v>0</v>
      </c>
      <c r="AE333" s="11">
        <v>0</v>
      </c>
      <c r="AF333" s="11">
        <v>0</v>
      </c>
      <c r="AG333" s="11">
        <v>0</v>
      </c>
      <c r="AH333" s="11">
        <v>0</v>
      </c>
      <c r="AI333" s="69" t="s">
        <v>870</v>
      </c>
      <c r="AJ333" s="69" t="s">
        <v>871</v>
      </c>
      <c r="AK333" s="69" t="s">
        <v>398</v>
      </c>
      <c r="AL333" s="3">
        <v>43068</v>
      </c>
      <c r="AM333" s="30"/>
      <c r="AS333" s="35"/>
    </row>
    <row r="334" spans="1:45" ht="15.5" x14ac:dyDescent="0.35">
      <c r="A334" s="9">
        <v>120</v>
      </c>
      <c r="B334" s="3" t="s">
        <v>392</v>
      </c>
      <c r="C334" s="66" t="s">
        <v>872</v>
      </c>
      <c r="D334" s="3" t="s">
        <v>394</v>
      </c>
      <c r="E334" s="64">
        <v>2.3E-3</v>
      </c>
      <c r="F334" s="63">
        <f>1/2*1/2*1/4*1/16</f>
        <v>3.90625E-3</v>
      </c>
      <c r="G334" s="64">
        <f t="shared" si="37"/>
        <v>8.9843749999999998E-6</v>
      </c>
      <c r="H334" s="11">
        <f t="shared" si="38"/>
        <v>1.425570122135192E-8</v>
      </c>
      <c r="I334" s="9" t="s">
        <v>783</v>
      </c>
      <c r="J334" s="9" t="s">
        <v>449</v>
      </c>
      <c r="K334" s="9" t="s">
        <v>396</v>
      </c>
      <c r="L334" s="11">
        <f t="shared" si="40"/>
        <v>1.425570122135192E-8</v>
      </c>
      <c r="M334" s="33">
        <f t="shared" ref="M334:M340" si="41">H334</f>
        <v>1.425570122135192E-8</v>
      </c>
      <c r="N334" s="11">
        <v>0</v>
      </c>
      <c r="O334" s="11">
        <v>0</v>
      </c>
      <c r="P334" s="11">
        <v>0</v>
      </c>
      <c r="Q334" s="11">
        <v>0</v>
      </c>
      <c r="R334" s="11">
        <v>0</v>
      </c>
      <c r="S334" s="11">
        <v>0</v>
      </c>
      <c r="T334" s="11">
        <v>0</v>
      </c>
      <c r="U334" s="11">
        <v>0</v>
      </c>
      <c r="V334" s="11">
        <v>0</v>
      </c>
      <c r="W334" s="11">
        <v>0</v>
      </c>
      <c r="X334" s="11">
        <v>0</v>
      </c>
      <c r="Y334" s="11">
        <v>0</v>
      </c>
      <c r="Z334" s="11">
        <v>0</v>
      </c>
      <c r="AA334" s="11">
        <v>0</v>
      </c>
      <c r="AB334" s="11">
        <v>0</v>
      </c>
      <c r="AC334" s="11">
        <v>0</v>
      </c>
      <c r="AD334" s="11">
        <v>0</v>
      </c>
      <c r="AE334" s="11">
        <v>0</v>
      </c>
      <c r="AF334" s="11">
        <v>0</v>
      </c>
      <c r="AG334" s="11">
        <v>0</v>
      </c>
      <c r="AH334" s="11">
        <v>0</v>
      </c>
      <c r="AI334" s="69" t="s">
        <v>873</v>
      </c>
      <c r="AJ334" s="69" t="s">
        <v>874</v>
      </c>
      <c r="AK334" s="69" t="s">
        <v>875</v>
      </c>
      <c r="AL334" s="74">
        <v>8037</v>
      </c>
      <c r="AM334" s="30"/>
      <c r="AS334" s="35"/>
    </row>
    <row r="335" spans="1:45" ht="15.5" x14ac:dyDescent="0.35">
      <c r="A335" s="9">
        <v>120</v>
      </c>
      <c r="B335" s="3" t="s">
        <v>392</v>
      </c>
      <c r="C335" s="66" t="s">
        <v>724</v>
      </c>
      <c r="D335" s="3" t="s">
        <v>394</v>
      </c>
      <c r="E335" s="64">
        <v>2.3E-3</v>
      </c>
      <c r="F335" s="63">
        <f>1/3*1/4*1/16</f>
        <v>5.208333333333333E-3</v>
      </c>
      <c r="G335" s="64">
        <f t="shared" si="37"/>
        <v>1.1979166666666665E-5</v>
      </c>
      <c r="H335" s="11">
        <f t="shared" si="38"/>
        <v>1.9007601628469227E-8</v>
      </c>
      <c r="I335" s="9" t="s">
        <v>783</v>
      </c>
      <c r="J335" s="9" t="s">
        <v>449</v>
      </c>
      <c r="K335" s="9" t="s">
        <v>396</v>
      </c>
      <c r="L335" s="11">
        <f t="shared" si="40"/>
        <v>1.9007601628469227E-8</v>
      </c>
      <c r="M335" s="11">
        <f t="shared" si="41"/>
        <v>1.9007601628469227E-8</v>
      </c>
      <c r="N335" s="11">
        <v>0</v>
      </c>
      <c r="O335" s="11">
        <v>0</v>
      </c>
      <c r="P335" s="11">
        <v>0</v>
      </c>
      <c r="Q335" s="11">
        <v>0</v>
      </c>
      <c r="R335" s="11">
        <v>0</v>
      </c>
      <c r="S335" s="11">
        <v>0</v>
      </c>
      <c r="T335" s="11">
        <v>0</v>
      </c>
      <c r="U335" s="11">
        <v>0</v>
      </c>
      <c r="V335" s="11">
        <v>0</v>
      </c>
      <c r="W335" s="11">
        <v>0</v>
      </c>
      <c r="X335" s="11">
        <v>0</v>
      </c>
      <c r="Y335" s="11">
        <v>0</v>
      </c>
      <c r="Z335" s="11">
        <v>0</v>
      </c>
      <c r="AA335" s="11">
        <v>0</v>
      </c>
      <c r="AB335" s="11">
        <v>0</v>
      </c>
      <c r="AC335" s="11">
        <v>0</v>
      </c>
      <c r="AD335" s="11">
        <v>0</v>
      </c>
      <c r="AE335" s="11">
        <v>0</v>
      </c>
      <c r="AF335" s="11">
        <v>0</v>
      </c>
      <c r="AG335" s="11">
        <v>0</v>
      </c>
      <c r="AH335" s="11">
        <v>0</v>
      </c>
      <c r="AI335" s="9" t="s">
        <v>725</v>
      </c>
      <c r="AJ335" s="9" t="s">
        <v>726</v>
      </c>
      <c r="AK335" s="9" t="s">
        <v>727</v>
      </c>
      <c r="AL335" s="72" t="s">
        <v>728</v>
      </c>
      <c r="AM335" s="30"/>
      <c r="AS335" s="35"/>
    </row>
    <row r="336" spans="1:45" ht="15.5" x14ac:dyDescent="0.35">
      <c r="A336" s="9">
        <v>120</v>
      </c>
      <c r="B336" s="3" t="s">
        <v>392</v>
      </c>
      <c r="C336" s="66" t="s">
        <v>729</v>
      </c>
      <c r="D336" s="3" t="s">
        <v>394</v>
      </c>
      <c r="E336" s="64">
        <v>2.3E-3</v>
      </c>
      <c r="F336" s="63">
        <f>1/3*1/4*1/16</f>
        <v>5.208333333333333E-3</v>
      </c>
      <c r="G336" s="64">
        <f t="shared" si="37"/>
        <v>1.1979166666666665E-5</v>
      </c>
      <c r="H336" s="11">
        <f t="shared" si="38"/>
        <v>1.9007601628469227E-8</v>
      </c>
      <c r="I336" s="9" t="s">
        <v>783</v>
      </c>
      <c r="J336" s="9" t="s">
        <v>449</v>
      </c>
      <c r="K336" s="9" t="s">
        <v>396</v>
      </c>
      <c r="L336" s="11">
        <f t="shared" si="40"/>
        <v>1.9007601628469227E-8</v>
      </c>
      <c r="M336" s="11">
        <f t="shared" si="41"/>
        <v>1.9007601628469227E-8</v>
      </c>
      <c r="N336" s="11">
        <v>0</v>
      </c>
      <c r="O336" s="11">
        <v>0</v>
      </c>
      <c r="P336" s="11">
        <v>0</v>
      </c>
      <c r="Q336" s="11">
        <v>0</v>
      </c>
      <c r="R336" s="11">
        <v>0</v>
      </c>
      <c r="S336" s="11">
        <v>0</v>
      </c>
      <c r="T336" s="11">
        <v>0</v>
      </c>
      <c r="U336" s="11">
        <v>0</v>
      </c>
      <c r="V336" s="11">
        <v>0</v>
      </c>
      <c r="W336" s="11">
        <v>0</v>
      </c>
      <c r="X336" s="11">
        <v>0</v>
      </c>
      <c r="Y336" s="11">
        <v>0</v>
      </c>
      <c r="Z336" s="11">
        <v>0</v>
      </c>
      <c r="AA336" s="11">
        <v>0</v>
      </c>
      <c r="AB336" s="11">
        <v>0</v>
      </c>
      <c r="AC336" s="11">
        <v>0</v>
      </c>
      <c r="AD336" s="11">
        <v>0</v>
      </c>
      <c r="AE336" s="11">
        <v>0</v>
      </c>
      <c r="AF336" s="11">
        <v>0</v>
      </c>
      <c r="AG336" s="11">
        <v>0</v>
      </c>
      <c r="AH336" s="11">
        <v>0</v>
      </c>
      <c r="AI336" s="69" t="s">
        <v>730</v>
      </c>
      <c r="AJ336" s="69" t="s">
        <v>731</v>
      </c>
      <c r="AK336" s="69" t="s">
        <v>667</v>
      </c>
      <c r="AL336" s="3">
        <v>15143</v>
      </c>
      <c r="AM336" s="30"/>
      <c r="AS336" s="35"/>
    </row>
    <row r="337" spans="1:45" ht="15.5" x14ac:dyDescent="0.35">
      <c r="A337" s="9">
        <v>120</v>
      </c>
      <c r="B337" s="3" t="s">
        <v>392</v>
      </c>
      <c r="C337" s="66" t="s">
        <v>732</v>
      </c>
      <c r="D337" s="3" t="s">
        <v>394</v>
      </c>
      <c r="E337" s="64">
        <v>2.3E-3</v>
      </c>
      <c r="F337" s="63">
        <f>1/3*1/4*1/16</f>
        <v>5.208333333333333E-3</v>
      </c>
      <c r="G337" s="64">
        <f t="shared" si="37"/>
        <v>1.1979166666666665E-5</v>
      </c>
      <c r="H337" s="11">
        <f t="shared" si="38"/>
        <v>1.9007601628469227E-8</v>
      </c>
      <c r="I337" s="9" t="s">
        <v>783</v>
      </c>
      <c r="J337" s="9" t="s">
        <v>449</v>
      </c>
      <c r="K337" s="9" t="s">
        <v>396</v>
      </c>
      <c r="L337" s="11">
        <f t="shared" si="40"/>
        <v>1.9007601628469227E-8</v>
      </c>
      <c r="M337" s="11">
        <f t="shared" si="41"/>
        <v>1.9007601628469227E-8</v>
      </c>
      <c r="N337" s="11">
        <v>0</v>
      </c>
      <c r="O337" s="11">
        <v>0</v>
      </c>
      <c r="P337" s="11">
        <v>0</v>
      </c>
      <c r="Q337" s="11">
        <v>0</v>
      </c>
      <c r="R337" s="11">
        <v>0</v>
      </c>
      <c r="S337" s="11">
        <v>0</v>
      </c>
      <c r="T337" s="11">
        <v>0</v>
      </c>
      <c r="U337" s="11">
        <v>0</v>
      </c>
      <c r="V337" s="11">
        <v>0</v>
      </c>
      <c r="W337" s="11">
        <v>0</v>
      </c>
      <c r="X337" s="11">
        <v>0</v>
      </c>
      <c r="Y337" s="11">
        <v>0</v>
      </c>
      <c r="Z337" s="11">
        <v>0</v>
      </c>
      <c r="AA337" s="11">
        <v>0</v>
      </c>
      <c r="AB337" s="11">
        <v>0</v>
      </c>
      <c r="AC337" s="11">
        <v>0</v>
      </c>
      <c r="AD337" s="11">
        <v>0</v>
      </c>
      <c r="AE337" s="11">
        <v>0</v>
      </c>
      <c r="AF337" s="11">
        <v>0</v>
      </c>
      <c r="AG337" s="11">
        <v>0</v>
      </c>
      <c r="AH337" s="11">
        <v>0</v>
      </c>
      <c r="AI337" s="69" t="s">
        <v>733</v>
      </c>
      <c r="AJ337" s="69" t="s">
        <v>734</v>
      </c>
      <c r="AK337" s="69" t="s">
        <v>735</v>
      </c>
      <c r="AL337" s="3">
        <v>27707</v>
      </c>
      <c r="AM337" s="30"/>
      <c r="AS337" s="35"/>
    </row>
    <row r="338" spans="1:45" ht="15.5" x14ac:dyDescent="0.35">
      <c r="A338" s="9">
        <v>120</v>
      </c>
      <c r="B338" s="3" t="s">
        <v>392</v>
      </c>
      <c r="C338" s="66" t="s">
        <v>784</v>
      </c>
      <c r="D338" s="3" t="s">
        <v>394</v>
      </c>
      <c r="E338" s="64">
        <v>2.3E-3</v>
      </c>
      <c r="F338" s="63">
        <f>1/2*1/4*1/16</f>
        <v>7.8125E-3</v>
      </c>
      <c r="G338" s="64">
        <f t="shared" si="37"/>
        <v>1.796875E-5</v>
      </c>
      <c r="H338" s="11">
        <f t="shared" si="38"/>
        <v>2.851140244270384E-8</v>
      </c>
      <c r="I338" s="9" t="s">
        <v>783</v>
      </c>
      <c r="J338" s="9" t="s">
        <v>449</v>
      </c>
      <c r="K338" s="9" t="s">
        <v>396</v>
      </c>
      <c r="L338" s="11">
        <f t="shared" si="40"/>
        <v>2.851140244270384E-8</v>
      </c>
      <c r="M338" s="33">
        <f t="shared" si="41"/>
        <v>2.851140244270384E-8</v>
      </c>
      <c r="N338" s="11">
        <v>0</v>
      </c>
      <c r="O338" s="11">
        <v>0</v>
      </c>
      <c r="P338" s="11">
        <v>0</v>
      </c>
      <c r="Q338" s="11">
        <v>0</v>
      </c>
      <c r="R338" s="11">
        <v>0</v>
      </c>
      <c r="S338" s="11">
        <v>0</v>
      </c>
      <c r="T338" s="11">
        <v>0</v>
      </c>
      <c r="U338" s="11">
        <v>0</v>
      </c>
      <c r="V338" s="11">
        <v>0</v>
      </c>
      <c r="W338" s="11">
        <v>0</v>
      </c>
      <c r="X338" s="11">
        <v>0</v>
      </c>
      <c r="Y338" s="11">
        <v>0</v>
      </c>
      <c r="Z338" s="11">
        <v>0</v>
      </c>
      <c r="AA338" s="11">
        <v>0</v>
      </c>
      <c r="AB338" s="11">
        <v>0</v>
      </c>
      <c r="AC338" s="11">
        <v>0</v>
      </c>
      <c r="AD338" s="11">
        <v>0</v>
      </c>
      <c r="AE338" s="11">
        <v>0</v>
      </c>
      <c r="AF338" s="11">
        <v>0</v>
      </c>
      <c r="AG338" s="11">
        <v>0</v>
      </c>
      <c r="AH338" s="11">
        <v>0</v>
      </c>
      <c r="AI338" s="69" t="s">
        <v>785</v>
      </c>
      <c r="AJ338" s="69" t="s">
        <v>786</v>
      </c>
      <c r="AK338" s="69" t="s">
        <v>659</v>
      </c>
      <c r="AL338" s="3">
        <v>91711</v>
      </c>
      <c r="AM338" s="30"/>
      <c r="AS338" s="35"/>
    </row>
    <row r="339" spans="1:45" ht="15.5" x14ac:dyDescent="0.35">
      <c r="A339" s="9">
        <v>121</v>
      </c>
      <c r="B339" s="9" t="s">
        <v>392</v>
      </c>
      <c r="C339" s="66" t="s">
        <v>876</v>
      </c>
      <c r="D339" s="9" t="s">
        <v>394</v>
      </c>
      <c r="E339" s="64">
        <v>0.28581000000000001</v>
      </c>
      <c r="F339" s="63">
        <f>2/3</f>
        <v>0.66666666666666663</v>
      </c>
      <c r="G339" s="64">
        <f t="shared" si="37"/>
        <v>0.19053999999999999</v>
      </c>
      <c r="H339" s="11">
        <f t="shared" si="38"/>
        <v>3.0233391980147696E-4</v>
      </c>
      <c r="I339" s="9" t="s">
        <v>877</v>
      </c>
      <c r="J339" s="9" t="s">
        <v>449</v>
      </c>
      <c r="K339" s="9" t="s">
        <v>396</v>
      </c>
      <c r="L339" s="11">
        <f t="shared" si="40"/>
        <v>3.0233391980147696E-4</v>
      </c>
      <c r="M339" s="11">
        <f t="shared" si="41"/>
        <v>3.0233391980147696E-4</v>
      </c>
      <c r="N339" s="11">
        <v>0</v>
      </c>
      <c r="O339" s="11">
        <v>0</v>
      </c>
      <c r="P339" s="11">
        <v>0</v>
      </c>
      <c r="Q339" s="11">
        <v>0</v>
      </c>
      <c r="R339" s="11">
        <v>0</v>
      </c>
      <c r="S339" s="11">
        <v>0</v>
      </c>
      <c r="T339" s="11">
        <v>0</v>
      </c>
      <c r="U339" s="11">
        <v>0</v>
      </c>
      <c r="V339" s="11">
        <v>0</v>
      </c>
      <c r="W339" s="11">
        <v>0</v>
      </c>
      <c r="X339" s="11">
        <v>0</v>
      </c>
      <c r="Y339" s="11">
        <v>0</v>
      </c>
      <c r="Z339" s="11">
        <v>0</v>
      </c>
      <c r="AA339" s="11">
        <v>0</v>
      </c>
      <c r="AB339" s="11">
        <v>0</v>
      </c>
      <c r="AC339" s="11">
        <v>0</v>
      </c>
      <c r="AD339" s="11">
        <v>0</v>
      </c>
      <c r="AE339" s="11">
        <v>0</v>
      </c>
      <c r="AF339" s="11">
        <v>0</v>
      </c>
      <c r="AG339" s="11">
        <v>0</v>
      </c>
      <c r="AH339" s="11">
        <v>0</v>
      </c>
      <c r="AI339" s="9" t="s">
        <v>878</v>
      </c>
      <c r="AJ339" s="9" t="s">
        <v>710</v>
      </c>
      <c r="AK339" s="9" t="s">
        <v>398</v>
      </c>
      <c r="AL339" s="9">
        <v>43750</v>
      </c>
      <c r="AM339" s="30"/>
      <c r="AS339" s="35"/>
    </row>
    <row r="340" spans="1:45" ht="15.5" x14ac:dyDescent="0.35">
      <c r="A340" s="9">
        <v>121</v>
      </c>
      <c r="B340" s="9" t="s">
        <v>392</v>
      </c>
      <c r="C340" s="66" t="s">
        <v>740</v>
      </c>
      <c r="D340" s="3" t="s">
        <v>394</v>
      </c>
      <c r="E340" s="64">
        <v>0.28581000000000001</v>
      </c>
      <c r="F340" s="63">
        <f>1/128</f>
        <v>7.8125E-3</v>
      </c>
      <c r="G340" s="64">
        <f t="shared" si="37"/>
        <v>2.2328906250000001E-3</v>
      </c>
      <c r="H340" s="11">
        <f t="shared" si="38"/>
        <v>3.5429756226735586E-6</v>
      </c>
      <c r="I340" s="71" t="s">
        <v>877</v>
      </c>
      <c r="J340" s="9" t="s">
        <v>449</v>
      </c>
      <c r="K340" s="9" t="s">
        <v>396</v>
      </c>
      <c r="L340" s="11">
        <f t="shared" si="40"/>
        <v>3.5429756226735586E-6</v>
      </c>
      <c r="M340" s="11">
        <f t="shared" si="41"/>
        <v>3.5429756226735586E-6</v>
      </c>
      <c r="N340" s="11">
        <v>0</v>
      </c>
      <c r="O340" s="11">
        <v>0</v>
      </c>
      <c r="P340" s="11">
        <v>0</v>
      </c>
      <c r="Q340" s="11">
        <v>0</v>
      </c>
      <c r="R340" s="11">
        <v>0</v>
      </c>
      <c r="S340" s="11">
        <v>0</v>
      </c>
      <c r="T340" s="11">
        <v>0</v>
      </c>
      <c r="U340" s="11">
        <v>0</v>
      </c>
      <c r="V340" s="11">
        <v>0</v>
      </c>
      <c r="W340" s="11">
        <v>0</v>
      </c>
      <c r="X340" s="11">
        <v>0</v>
      </c>
      <c r="Y340" s="11">
        <v>0</v>
      </c>
      <c r="Z340" s="11">
        <v>0</v>
      </c>
      <c r="AA340" s="11">
        <v>0</v>
      </c>
      <c r="AB340" s="11">
        <v>0</v>
      </c>
      <c r="AC340" s="11">
        <v>0</v>
      </c>
      <c r="AD340" s="11">
        <v>0</v>
      </c>
      <c r="AE340" s="11">
        <v>0</v>
      </c>
      <c r="AF340" s="11">
        <v>0</v>
      </c>
      <c r="AG340" s="11">
        <v>0</v>
      </c>
      <c r="AH340" s="11">
        <v>0</v>
      </c>
      <c r="AI340" s="69" t="s">
        <v>741</v>
      </c>
      <c r="AJ340" s="69" t="s">
        <v>739</v>
      </c>
      <c r="AK340" s="69" t="s">
        <v>570</v>
      </c>
      <c r="AL340" s="3">
        <v>29707</v>
      </c>
      <c r="AM340" s="30"/>
      <c r="AS340" s="35"/>
    </row>
    <row r="341" spans="1:45" ht="31" x14ac:dyDescent="0.35">
      <c r="A341" s="9">
        <v>121</v>
      </c>
      <c r="B341" s="9" t="s">
        <v>454</v>
      </c>
      <c r="C341" s="66" t="s">
        <v>744</v>
      </c>
      <c r="D341" s="9" t="s">
        <v>400</v>
      </c>
      <c r="E341" s="64">
        <v>0.28581000000000001</v>
      </c>
      <c r="F341" s="63">
        <f>1/144</f>
        <v>6.9444444444444441E-3</v>
      </c>
      <c r="G341" s="64">
        <f t="shared" si="37"/>
        <v>1.9847916666666668E-3</v>
      </c>
      <c r="H341" s="11">
        <f t="shared" si="38"/>
        <v>3.1493116645987189E-6</v>
      </c>
      <c r="I341" s="9" t="s">
        <v>877</v>
      </c>
      <c r="J341" s="9" t="s">
        <v>449</v>
      </c>
      <c r="K341" s="9" t="s">
        <v>396</v>
      </c>
      <c r="L341" s="11">
        <f t="shared" si="40"/>
        <v>0</v>
      </c>
      <c r="M341" s="11">
        <v>0</v>
      </c>
      <c r="N341" s="11">
        <v>0</v>
      </c>
      <c r="O341" s="11">
        <v>0</v>
      </c>
      <c r="P341" s="11">
        <v>0</v>
      </c>
      <c r="Q341" s="11">
        <v>0</v>
      </c>
      <c r="R341" s="11">
        <v>0</v>
      </c>
      <c r="S341" s="11">
        <v>0</v>
      </c>
      <c r="T341" s="11">
        <v>0</v>
      </c>
      <c r="U341" s="11">
        <v>0</v>
      </c>
      <c r="V341" s="11">
        <v>0</v>
      </c>
      <c r="W341" s="11">
        <v>0</v>
      </c>
      <c r="X341" s="11">
        <v>0</v>
      </c>
      <c r="Y341" s="11">
        <v>0</v>
      </c>
      <c r="Z341" s="11">
        <v>0</v>
      </c>
      <c r="AA341" s="11">
        <v>0</v>
      </c>
      <c r="AB341" s="11">
        <v>0</v>
      </c>
      <c r="AC341" s="11">
        <v>0</v>
      </c>
      <c r="AD341" s="11">
        <v>0</v>
      </c>
      <c r="AE341" s="11">
        <v>0</v>
      </c>
      <c r="AF341" s="11">
        <v>0</v>
      </c>
      <c r="AG341" s="11">
        <v>0</v>
      </c>
      <c r="AH341" s="11">
        <v>0</v>
      </c>
      <c r="AI341" s="69" t="s">
        <v>745</v>
      </c>
      <c r="AJ341" s="69" t="s">
        <v>746</v>
      </c>
      <c r="AK341" s="69" t="s">
        <v>659</v>
      </c>
      <c r="AL341" s="3">
        <v>91001</v>
      </c>
      <c r="AM341" s="30"/>
      <c r="AS341" s="35"/>
    </row>
    <row r="342" spans="1:45" ht="31" x14ac:dyDescent="0.35">
      <c r="A342" s="9">
        <v>121</v>
      </c>
      <c r="B342" s="9" t="s">
        <v>454</v>
      </c>
      <c r="C342" s="66" t="s">
        <v>748</v>
      </c>
      <c r="D342" s="9" t="s">
        <v>400</v>
      </c>
      <c r="E342" s="64">
        <v>0.28581000000000001</v>
      </c>
      <c r="F342" s="63">
        <f>1/144</f>
        <v>6.9444444444444441E-3</v>
      </c>
      <c r="G342" s="64">
        <f t="shared" si="37"/>
        <v>1.9847916666666668E-3</v>
      </c>
      <c r="H342" s="11">
        <f t="shared" si="38"/>
        <v>3.1493116645987189E-6</v>
      </c>
      <c r="I342" s="9" t="s">
        <v>877</v>
      </c>
      <c r="J342" s="9" t="s">
        <v>449</v>
      </c>
      <c r="K342" s="9" t="s">
        <v>396</v>
      </c>
      <c r="L342" s="11">
        <f t="shared" si="40"/>
        <v>0</v>
      </c>
      <c r="M342" s="11">
        <v>0</v>
      </c>
      <c r="N342" s="11">
        <v>0</v>
      </c>
      <c r="O342" s="11">
        <v>0</v>
      </c>
      <c r="P342" s="11">
        <v>0</v>
      </c>
      <c r="Q342" s="11">
        <v>0</v>
      </c>
      <c r="R342" s="11">
        <v>0</v>
      </c>
      <c r="S342" s="11">
        <v>0</v>
      </c>
      <c r="T342" s="11">
        <v>0</v>
      </c>
      <c r="U342" s="11">
        <v>0</v>
      </c>
      <c r="V342" s="11">
        <v>0</v>
      </c>
      <c r="W342" s="11">
        <v>0</v>
      </c>
      <c r="X342" s="11">
        <v>0</v>
      </c>
      <c r="Y342" s="11">
        <v>0</v>
      </c>
      <c r="Z342" s="11">
        <v>0</v>
      </c>
      <c r="AA342" s="11">
        <v>0</v>
      </c>
      <c r="AB342" s="11">
        <v>0</v>
      </c>
      <c r="AC342" s="11">
        <v>0</v>
      </c>
      <c r="AD342" s="11">
        <v>0</v>
      </c>
      <c r="AE342" s="11">
        <v>0</v>
      </c>
      <c r="AF342" s="11">
        <v>0</v>
      </c>
      <c r="AG342" s="11">
        <v>0</v>
      </c>
      <c r="AH342" s="11">
        <v>0</v>
      </c>
      <c r="AI342" s="69" t="s">
        <v>749</v>
      </c>
      <c r="AJ342" s="69" t="s">
        <v>750</v>
      </c>
      <c r="AK342" s="69" t="s">
        <v>570</v>
      </c>
      <c r="AL342" s="3">
        <v>29707</v>
      </c>
      <c r="AM342" s="30"/>
      <c r="AS342" s="35"/>
    </row>
    <row r="343" spans="1:45" ht="15.5" x14ac:dyDescent="0.35">
      <c r="A343" s="9">
        <v>121</v>
      </c>
      <c r="B343" s="3" t="s">
        <v>392</v>
      </c>
      <c r="C343" s="66" t="s">
        <v>732</v>
      </c>
      <c r="D343" s="3" t="s">
        <v>394</v>
      </c>
      <c r="E343" s="64">
        <v>0.28581000000000001</v>
      </c>
      <c r="F343" s="63">
        <f>1/192</f>
        <v>5.208333333333333E-3</v>
      </c>
      <c r="G343" s="64">
        <f t="shared" si="37"/>
        <v>1.4885937499999999E-3</v>
      </c>
      <c r="H343" s="11">
        <f t="shared" si="38"/>
        <v>2.3619837484490388E-6</v>
      </c>
      <c r="I343" s="9" t="s">
        <v>877</v>
      </c>
      <c r="J343" s="9" t="s">
        <v>449</v>
      </c>
      <c r="K343" s="9" t="s">
        <v>396</v>
      </c>
      <c r="L343" s="11">
        <f t="shared" si="40"/>
        <v>2.3619837484490388E-6</v>
      </c>
      <c r="M343" s="11">
        <f>H343</f>
        <v>2.3619837484490388E-6</v>
      </c>
      <c r="N343" s="11">
        <v>0</v>
      </c>
      <c r="O343" s="11">
        <v>0</v>
      </c>
      <c r="P343" s="11">
        <v>0</v>
      </c>
      <c r="Q343" s="11">
        <v>0</v>
      </c>
      <c r="R343" s="11">
        <v>0</v>
      </c>
      <c r="S343" s="11">
        <v>0</v>
      </c>
      <c r="T343" s="11">
        <v>0</v>
      </c>
      <c r="U343" s="11">
        <v>0</v>
      </c>
      <c r="V343" s="11">
        <v>0</v>
      </c>
      <c r="W343" s="11">
        <v>0</v>
      </c>
      <c r="X343" s="11">
        <v>0</v>
      </c>
      <c r="Y343" s="11">
        <v>0</v>
      </c>
      <c r="Z343" s="11">
        <v>0</v>
      </c>
      <c r="AA343" s="11">
        <v>0</v>
      </c>
      <c r="AB343" s="11">
        <v>0</v>
      </c>
      <c r="AC343" s="11">
        <v>0</v>
      </c>
      <c r="AD343" s="11">
        <v>0</v>
      </c>
      <c r="AE343" s="11">
        <v>0</v>
      </c>
      <c r="AF343" s="11">
        <v>0</v>
      </c>
      <c r="AG343" s="11">
        <v>0</v>
      </c>
      <c r="AH343" s="11">
        <v>0</v>
      </c>
      <c r="AI343" s="69" t="s">
        <v>733</v>
      </c>
      <c r="AJ343" s="69" t="s">
        <v>734</v>
      </c>
      <c r="AK343" s="69" t="s">
        <v>735</v>
      </c>
      <c r="AL343" s="3">
        <v>27707</v>
      </c>
      <c r="AM343" s="30"/>
      <c r="AS343" s="35"/>
    </row>
    <row r="344" spans="1:45" ht="15.5" x14ac:dyDescent="0.35">
      <c r="A344" s="9">
        <v>121</v>
      </c>
      <c r="B344" s="3" t="s">
        <v>392</v>
      </c>
      <c r="C344" s="66" t="s">
        <v>719</v>
      </c>
      <c r="D344" s="3" t="s">
        <v>394</v>
      </c>
      <c r="E344" s="64">
        <v>0.28581000000000001</v>
      </c>
      <c r="F344" s="63">
        <f>1/4</f>
        <v>0.25</v>
      </c>
      <c r="G344" s="64">
        <f t="shared" si="37"/>
        <v>7.1452500000000002E-2</v>
      </c>
      <c r="H344" s="11">
        <f t="shared" si="38"/>
        <v>1.1337521992555387E-4</v>
      </c>
      <c r="I344" s="9" t="s">
        <v>877</v>
      </c>
      <c r="J344" s="9" t="s">
        <v>449</v>
      </c>
      <c r="K344" s="9" t="s">
        <v>396</v>
      </c>
      <c r="L344" s="11">
        <f t="shared" si="40"/>
        <v>1.1337521992555387E-4</v>
      </c>
      <c r="M344" s="11">
        <f>H344</f>
        <v>1.1337521992555387E-4</v>
      </c>
      <c r="N344" s="11">
        <v>0</v>
      </c>
      <c r="O344" s="11">
        <v>0</v>
      </c>
      <c r="P344" s="11">
        <v>0</v>
      </c>
      <c r="Q344" s="11">
        <v>0</v>
      </c>
      <c r="R344" s="11">
        <v>0</v>
      </c>
      <c r="S344" s="11">
        <v>0</v>
      </c>
      <c r="T344" s="11">
        <v>0</v>
      </c>
      <c r="U344" s="11">
        <v>0</v>
      </c>
      <c r="V344" s="11">
        <v>0</v>
      </c>
      <c r="W344" s="11">
        <v>0</v>
      </c>
      <c r="X344" s="11">
        <v>0</v>
      </c>
      <c r="Y344" s="11">
        <v>0</v>
      </c>
      <c r="Z344" s="11">
        <v>0</v>
      </c>
      <c r="AA344" s="11">
        <v>0</v>
      </c>
      <c r="AB344" s="11">
        <v>0</v>
      </c>
      <c r="AC344" s="11">
        <v>0</v>
      </c>
      <c r="AD344" s="11">
        <v>0</v>
      </c>
      <c r="AE344" s="11">
        <v>0</v>
      </c>
      <c r="AF344" s="11">
        <v>0</v>
      </c>
      <c r="AG344" s="11">
        <v>0</v>
      </c>
      <c r="AH344" s="11">
        <v>0</v>
      </c>
      <c r="AI344" s="69" t="s">
        <v>720</v>
      </c>
      <c r="AJ344" s="69" t="s">
        <v>721</v>
      </c>
      <c r="AK344" s="69" t="s">
        <v>722</v>
      </c>
      <c r="AL344" s="3">
        <v>46226</v>
      </c>
      <c r="AM344" s="30"/>
      <c r="AS344" s="35"/>
    </row>
    <row r="345" spans="1:45" ht="15.5" x14ac:dyDescent="0.35">
      <c r="A345" s="9">
        <v>121</v>
      </c>
      <c r="B345" s="3" t="s">
        <v>392</v>
      </c>
      <c r="C345" s="66" t="s">
        <v>729</v>
      </c>
      <c r="D345" s="3" t="s">
        <v>394</v>
      </c>
      <c r="E345" s="64">
        <v>0.28581000000000001</v>
      </c>
      <c r="F345" s="63">
        <f>1/192</f>
        <v>5.208333333333333E-3</v>
      </c>
      <c r="G345" s="64">
        <f t="shared" si="37"/>
        <v>1.4885937499999999E-3</v>
      </c>
      <c r="H345" s="11">
        <f t="shared" si="38"/>
        <v>2.3619837484490388E-6</v>
      </c>
      <c r="I345" s="9" t="s">
        <v>877</v>
      </c>
      <c r="J345" s="9" t="s">
        <v>449</v>
      </c>
      <c r="K345" s="9" t="s">
        <v>396</v>
      </c>
      <c r="L345" s="11">
        <f t="shared" si="40"/>
        <v>2.3619837484490388E-6</v>
      </c>
      <c r="M345" s="11">
        <f>H345</f>
        <v>2.3619837484490388E-6</v>
      </c>
      <c r="N345" s="11">
        <v>0</v>
      </c>
      <c r="O345" s="11">
        <v>0</v>
      </c>
      <c r="P345" s="11">
        <v>0</v>
      </c>
      <c r="Q345" s="11">
        <v>0</v>
      </c>
      <c r="R345" s="11">
        <v>0</v>
      </c>
      <c r="S345" s="11">
        <v>0</v>
      </c>
      <c r="T345" s="11">
        <v>0</v>
      </c>
      <c r="U345" s="11">
        <v>0</v>
      </c>
      <c r="V345" s="11">
        <v>0</v>
      </c>
      <c r="W345" s="11">
        <v>0</v>
      </c>
      <c r="X345" s="11">
        <v>0</v>
      </c>
      <c r="Y345" s="11">
        <v>0</v>
      </c>
      <c r="Z345" s="11">
        <v>0</v>
      </c>
      <c r="AA345" s="11">
        <v>0</v>
      </c>
      <c r="AB345" s="11">
        <v>0</v>
      </c>
      <c r="AC345" s="11">
        <v>0</v>
      </c>
      <c r="AD345" s="11">
        <v>0</v>
      </c>
      <c r="AE345" s="11">
        <v>0</v>
      </c>
      <c r="AF345" s="11">
        <v>0</v>
      </c>
      <c r="AG345" s="11">
        <v>0</v>
      </c>
      <c r="AH345" s="11">
        <v>0</v>
      </c>
      <c r="AI345" s="69" t="s">
        <v>730</v>
      </c>
      <c r="AJ345" s="69" t="s">
        <v>731</v>
      </c>
      <c r="AK345" s="69" t="s">
        <v>667</v>
      </c>
      <c r="AL345" s="3">
        <v>15143</v>
      </c>
      <c r="AM345" s="30"/>
      <c r="AS345" s="35"/>
    </row>
    <row r="346" spans="1:45" ht="15.5" x14ac:dyDescent="0.35">
      <c r="A346" s="9">
        <v>121</v>
      </c>
      <c r="B346" s="3" t="s">
        <v>392</v>
      </c>
      <c r="C346" s="66" t="s">
        <v>724</v>
      </c>
      <c r="D346" s="3" t="s">
        <v>394</v>
      </c>
      <c r="E346" s="64">
        <v>0.28581000000000001</v>
      </c>
      <c r="F346" s="63">
        <f>1/192</f>
        <v>5.208333333333333E-3</v>
      </c>
      <c r="G346" s="64">
        <f t="shared" si="37"/>
        <v>1.4885937499999999E-3</v>
      </c>
      <c r="H346" s="11">
        <f t="shared" si="38"/>
        <v>2.3619837484490388E-6</v>
      </c>
      <c r="I346" s="9" t="s">
        <v>877</v>
      </c>
      <c r="J346" s="9" t="s">
        <v>449</v>
      </c>
      <c r="K346" s="9" t="s">
        <v>396</v>
      </c>
      <c r="L346" s="11">
        <f t="shared" si="40"/>
        <v>2.3619837484490388E-6</v>
      </c>
      <c r="M346" s="11">
        <f>H346</f>
        <v>2.3619837484490388E-6</v>
      </c>
      <c r="N346" s="11">
        <v>0</v>
      </c>
      <c r="O346" s="11">
        <v>0</v>
      </c>
      <c r="P346" s="11">
        <v>0</v>
      </c>
      <c r="Q346" s="11">
        <v>0</v>
      </c>
      <c r="R346" s="11">
        <v>0</v>
      </c>
      <c r="S346" s="11">
        <v>0</v>
      </c>
      <c r="T346" s="11">
        <v>0</v>
      </c>
      <c r="U346" s="11">
        <v>0</v>
      </c>
      <c r="V346" s="11">
        <v>0</v>
      </c>
      <c r="W346" s="11">
        <v>0</v>
      </c>
      <c r="X346" s="11">
        <v>0</v>
      </c>
      <c r="Y346" s="11">
        <v>0</v>
      </c>
      <c r="Z346" s="11">
        <v>0</v>
      </c>
      <c r="AA346" s="11">
        <v>0</v>
      </c>
      <c r="AB346" s="11">
        <v>0</v>
      </c>
      <c r="AC346" s="11">
        <v>0</v>
      </c>
      <c r="AD346" s="11">
        <v>0</v>
      </c>
      <c r="AE346" s="11">
        <v>0</v>
      </c>
      <c r="AF346" s="11">
        <v>0</v>
      </c>
      <c r="AG346" s="11">
        <v>0</v>
      </c>
      <c r="AH346" s="11">
        <v>0</v>
      </c>
      <c r="AI346" s="9" t="s">
        <v>725</v>
      </c>
      <c r="AJ346" s="9" t="s">
        <v>726</v>
      </c>
      <c r="AK346" s="9" t="s">
        <v>727</v>
      </c>
      <c r="AL346" s="72" t="s">
        <v>728</v>
      </c>
      <c r="AM346" s="30"/>
      <c r="AS346" s="35"/>
    </row>
    <row r="347" spans="1:45" ht="15.5" x14ac:dyDescent="0.35">
      <c r="A347" s="9">
        <v>121</v>
      </c>
      <c r="B347" s="3" t="s">
        <v>392</v>
      </c>
      <c r="C347" s="66" t="s">
        <v>737</v>
      </c>
      <c r="D347" s="3" t="s">
        <v>394</v>
      </c>
      <c r="E347" s="64">
        <v>0.28581000000000001</v>
      </c>
      <c r="F347" s="63">
        <f>1/128</f>
        <v>7.8125E-3</v>
      </c>
      <c r="G347" s="64">
        <f t="shared" si="37"/>
        <v>2.2328906250000001E-3</v>
      </c>
      <c r="H347" s="11">
        <f t="shared" si="38"/>
        <v>3.5429756226735586E-6</v>
      </c>
      <c r="I347" s="9" t="s">
        <v>877</v>
      </c>
      <c r="J347" s="9" t="s">
        <v>449</v>
      </c>
      <c r="K347" s="9" t="s">
        <v>396</v>
      </c>
      <c r="L347" s="11">
        <f t="shared" si="40"/>
        <v>3.5429756226735586E-6</v>
      </c>
      <c r="M347" s="11">
        <f>H347</f>
        <v>3.5429756226735586E-6</v>
      </c>
      <c r="N347" s="11">
        <v>0</v>
      </c>
      <c r="O347" s="11">
        <v>0</v>
      </c>
      <c r="P347" s="11">
        <v>0</v>
      </c>
      <c r="Q347" s="11">
        <v>0</v>
      </c>
      <c r="R347" s="11">
        <v>0</v>
      </c>
      <c r="S347" s="11">
        <v>0</v>
      </c>
      <c r="T347" s="11">
        <v>0</v>
      </c>
      <c r="U347" s="11">
        <v>0</v>
      </c>
      <c r="V347" s="11">
        <v>0</v>
      </c>
      <c r="W347" s="11">
        <v>0</v>
      </c>
      <c r="X347" s="11">
        <v>0</v>
      </c>
      <c r="Y347" s="11">
        <v>0</v>
      </c>
      <c r="Z347" s="11">
        <v>0</v>
      </c>
      <c r="AA347" s="11">
        <v>0</v>
      </c>
      <c r="AB347" s="11">
        <v>0</v>
      </c>
      <c r="AC347" s="11">
        <v>0</v>
      </c>
      <c r="AD347" s="11">
        <v>0</v>
      </c>
      <c r="AE347" s="11">
        <v>0</v>
      </c>
      <c r="AF347" s="11">
        <v>0</v>
      </c>
      <c r="AG347" s="11">
        <v>0</v>
      </c>
      <c r="AH347" s="11">
        <v>0</v>
      </c>
      <c r="AI347" s="69" t="s">
        <v>738</v>
      </c>
      <c r="AJ347" s="69" t="s">
        <v>739</v>
      </c>
      <c r="AK347" s="69" t="s">
        <v>570</v>
      </c>
      <c r="AL347" s="3">
        <v>29708</v>
      </c>
      <c r="AM347" s="30"/>
      <c r="AS347" s="35"/>
    </row>
    <row r="348" spans="1:45" ht="31" x14ac:dyDescent="0.35">
      <c r="A348" s="9">
        <v>121</v>
      </c>
      <c r="B348" s="9" t="s">
        <v>454</v>
      </c>
      <c r="C348" s="66" t="s">
        <v>736</v>
      </c>
      <c r="D348" s="9" t="s">
        <v>400</v>
      </c>
      <c r="E348" s="64">
        <v>0.28581000000000001</v>
      </c>
      <c r="F348" s="63">
        <f>1/64</f>
        <v>1.5625E-2</v>
      </c>
      <c r="G348" s="64">
        <f t="shared" si="37"/>
        <v>4.4657812500000001E-3</v>
      </c>
      <c r="H348" s="11">
        <f t="shared" si="38"/>
        <v>7.0859512453471171E-6</v>
      </c>
      <c r="I348" s="9" t="s">
        <v>877</v>
      </c>
      <c r="J348" s="9" t="s">
        <v>449</v>
      </c>
      <c r="K348" s="9" t="s">
        <v>396</v>
      </c>
      <c r="L348" s="11">
        <f t="shared" si="40"/>
        <v>0</v>
      </c>
      <c r="M348" s="11">
        <v>0</v>
      </c>
      <c r="N348" s="11">
        <v>0</v>
      </c>
      <c r="O348" s="11">
        <v>0</v>
      </c>
      <c r="P348" s="11">
        <v>0</v>
      </c>
      <c r="Q348" s="11">
        <v>0</v>
      </c>
      <c r="R348" s="11">
        <v>0</v>
      </c>
      <c r="S348" s="11">
        <v>0</v>
      </c>
      <c r="T348" s="11">
        <v>0</v>
      </c>
      <c r="U348" s="11">
        <v>0</v>
      </c>
      <c r="V348" s="11">
        <v>0</v>
      </c>
      <c r="W348" s="11">
        <v>0</v>
      </c>
      <c r="X348" s="11">
        <v>0</v>
      </c>
      <c r="Y348" s="11">
        <v>0</v>
      </c>
      <c r="Z348" s="11">
        <v>0</v>
      </c>
      <c r="AA348" s="11">
        <v>0</v>
      </c>
      <c r="AB348" s="11">
        <v>0</v>
      </c>
      <c r="AC348" s="11">
        <v>0</v>
      </c>
      <c r="AD348" s="11">
        <v>0</v>
      </c>
      <c r="AE348" s="11">
        <v>0</v>
      </c>
      <c r="AF348" s="11">
        <v>0</v>
      </c>
      <c r="AG348" s="11">
        <v>0</v>
      </c>
      <c r="AH348" s="11">
        <v>0</v>
      </c>
      <c r="AI348" s="69" t="s">
        <v>486</v>
      </c>
      <c r="AJ348" s="69" t="s">
        <v>486</v>
      </c>
      <c r="AK348" s="69" t="s">
        <v>486</v>
      </c>
      <c r="AL348" s="69" t="s">
        <v>486</v>
      </c>
      <c r="AM348" s="30"/>
      <c r="AS348" s="35"/>
    </row>
    <row r="349" spans="1:45" ht="31" x14ac:dyDescent="0.35">
      <c r="A349" s="9">
        <v>121</v>
      </c>
      <c r="B349" s="9" t="s">
        <v>454</v>
      </c>
      <c r="C349" s="66" t="s">
        <v>747</v>
      </c>
      <c r="D349" s="9" t="s">
        <v>400</v>
      </c>
      <c r="E349" s="64">
        <v>0.28581000000000001</v>
      </c>
      <c r="F349" s="63">
        <f>1/144</f>
        <v>6.9444444444444441E-3</v>
      </c>
      <c r="G349" s="64">
        <f t="shared" si="37"/>
        <v>1.9847916666666668E-3</v>
      </c>
      <c r="H349" s="11">
        <f t="shared" si="38"/>
        <v>3.1493116645987189E-6</v>
      </c>
      <c r="I349" s="9" t="s">
        <v>877</v>
      </c>
      <c r="J349" s="9" t="s">
        <v>449</v>
      </c>
      <c r="K349" s="9" t="s">
        <v>396</v>
      </c>
      <c r="L349" s="11">
        <f t="shared" si="40"/>
        <v>0</v>
      </c>
      <c r="M349" s="11">
        <v>0</v>
      </c>
      <c r="N349" s="11">
        <v>0</v>
      </c>
      <c r="O349" s="11">
        <v>0</v>
      </c>
      <c r="P349" s="11">
        <v>0</v>
      </c>
      <c r="Q349" s="11">
        <v>0</v>
      </c>
      <c r="R349" s="11">
        <v>0</v>
      </c>
      <c r="S349" s="11">
        <v>0</v>
      </c>
      <c r="T349" s="11">
        <v>0</v>
      </c>
      <c r="U349" s="11">
        <v>0</v>
      </c>
      <c r="V349" s="11">
        <v>0</v>
      </c>
      <c r="W349" s="11">
        <v>0</v>
      </c>
      <c r="X349" s="11">
        <v>0</v>
      </c>
      <c r="Y349" s="11">
        <v>0</v>
      </c>
      <c r="Z349" s="11">
        <v>0</v>
      </c>
      <c r="AA349" s="11">
        <v>0</v>
      </c>
      <c r="AB349" s="11">
        <v>0</v>
      </c>
      <c r="AC349" s="11">
        <v>0</v>
      </c>
      <c r="AD349" s="11">
        <v>0</v>
      </c>
      <c r="AE349" s="11">
        <v>0</v>
      </c>
      <c r="AF349" s="11">
        <v>0</v>
      </c>
      <c r="AG349" s="11">
        <v>0</v>
      </c>
      <c r="AH349" s="11">
        <v>0</v>
      </c>
      <c r="AI349" s="69" t="s">
        <v>486</v>
      </c>
      <c r="AJ349" s="69" t="s">
        <v>486</v>
      </c>
      <c r="AK349" s="69" t="s">
        <v>486</v>
      </c>
      <c r="AL349" s="69" t="s">
        <v>486</v>
      </c>
      <c r="AM349" s="30"/>
      <c r="AS349" s="35"/>
    </row>
    <row r="350" spans="1:45" ht="31" x14ac:dyDescent="0.35">
      <c r="A350" s="9">
        <v>121</v>
      </c>
      <c r="B350" s="9" t="s">
        <v>454</v>
      </c>
      <c r="C350" s="66" t="s">
        <v>723</v>
      </c>
      <c r="D350" s="9" t="s">
        <v>400</v>
      </c>
      <c r="E350" s="64">
        <v>0.28581000000000001</v>
      </c>
      <c r="F350" s="63">
        <f>1/64</f>
        <v>1.5625E-2</v>
      </c>
      <c r="G350" s="64">
        <f t="shared" si="37"/>
        <v>4.4657812500000001E-3</v>
      </c>
      <c r="H350" s="11">
        <f t="shared" si="38"/>
        <v>7.0859512453471171E-6</v>
      </c>
      <c r="I350" s="9" t="s">
        <v>877</v>
      </c>
      <c r="J350" s="9" t="s">
        <v>449</v>
      </c>
      <c r="K350" s="9" t="s">
        <v>396</v>
      </c>
      <c r="L350" s="11">
        <f t="shared" si="40"/>
        <v>0</v>
      </c>
      <c r="M350" s="11">
        <v>0</v>
      </c>
      <c r="N350" s="11">
        <v>0</v>
      </c>
      <c r="O350" s="11">
        <v>0</v>
      </c>
      <c r="P350" s="11">
        <v>0</v>
      </c>
      <c r="Q350" s="11">
        <v>0</v>
      </c>
      <c r="R350" s="11">
        <v>0</v>
      </c>
      <c r="S350" s="11">
        <v>0</v>
      </c>
      <c r="T350" s="11">
        <v>0</v>
      </c>
      <c r="U350" s="11">
        <v>0</v>
      </c>
      <c r="V350" s="11">
        <v>0</v>
      </c>
      <c r="W350" s="11">
        <v>0</v>
      </c>
      <c r="X350" s="11">
        <v>0</v>
      </c>
      <c r="Y350" s="11">
        <v>0</v>
      </c>
      <c r="Z350" s="11">
        <v>0</v>
      </c>
      <c r="AA350" s="11">
        <v>0</v>
      </c>
      <c r="AB350" s="11">
        <v>0</v>
      </c>
      <c r="AC350" s="11">
        <v>0</v>
      </c>
      <c r="AD350" s="11">
        <v>0</v>
      </c>
      <c r="AE350" s="11">
        <v>0</v>
      </c>
      <c r="AF350" s="11">
        <v>0</v>
      </c>
      <c r="AG350" s="11">
        <v>0</v>
      </c>
      <c r="AH350" s="11">
        <v>0</v>
      </c>
      <c r="AI350" s="9" t="s">
        <v>486</v>
      </c>
      <c r="AJ350" s="9" t="s">
        <v>486</v>
      </c>
      <c r="AK350" s="9" t="s">
        <v>486</v>
      </c>
      <c r="AL350" s="9" t="s">
        <v>486</v>
      </c>
      <c r="AM350" s="30"/>
      <c r="AS350" s="35"/>
    </row>
    <row r="351" spans="1:45" ht="15.5" x14ac:dyDescent="0.35">
      <c r="A351" s="9">
        <v>122</v>
      </c>
      <c r="B351" s="3" t="s">
        <v>392</v>
      </c>
      <c r="C351" s="66" t="s">
        <v>719</v>
      </c>
      <c r="D351" s="3" t="s">
        <v>394</v>
      </c>
      <c r="E351" s="64">
        <v>0.11351</v>
      </c>
      <c r="F351" s="63">
        <f>1/4</f>
        <v>0.25</v>
      </c>
      <c r="G351" s="64">
        <f t="shared" si="37"/>
        <v>2.83775E-2</v>
      </c>
      <c r="H351" s="11">
        <f t="shared" si="38"/>
        <v>4.5027190139426964E-5</v>
      </c>
      <c r="I351" s="9" t="s">
        <v>305</v>
      </c>
      <c r="J351" s="9" t="s">
        <v>449</v>
      </c>
      <c r="K351" s="9" t="s">
        <v>396</v>
      </c>
      <c r="L351" s="11">
        <f t="shared" si="40"/>
        <v>4.5027190139426964E-5</v>
      </c>
      <c r="M351" s="33">
        <f>H351</f>
        <v>4.5027190139426964E-5</v>
      </c>
      <c r="N351" s="11">
        <v>0</v>
      </c>
      <c r="O351" s="11">
        <v>0</v>
      </c>
      <c r="P351" s="11">
        <v>0</v>
      </c>
      <c r="Q351" s="11">
        <v>0</v>
      </c>
      <c r="R351" s="11">
        <v>0</v>
      </c>
      <c r="S351" s="11">
        <v>0</v>
      </c>
      <c r="T351" s="11">
        <v>0</v>
      </c>
      <c r="U351" s="11">
        <v>0</v>
      </c>
      <c r="V351" s="11">
        <v>0</v>
      </c>
      <c r="W351" s="11">
        <v>0</v>
      </c>
      <c r="X351" s="11">
        <v>0</v>
      </c>
      <c r="Y351" s="11">
        <v>0</v>
      </c>
      <c r="Z351" s="11">
        <v>0</v>
      </c>
      <c r="AA351" s="11">
        <v>0</v>
      </c>
      <c r="AB351" s="11">
        <v>0</v>
      </c>
      <c r="AC351" s="11">
        <v>0</v>
      </c>
      <c r="AD351" s="11">
        <v>0</v>
      </c>
      <c r="AE351" s="11">
        <v>0</v>
      </c>
      <c r="AF351" s="11">
        <v>0</v>
      </c>
      <c r="AG351" s="11">
        <v>0</v>
      </c>
      <c r="AH351" s="11">
        <v>0</v>
      </c>
      <c r="AI351" s="69" t="s">
        <v>720</v>
      </c>
      <c r="AJ351" s="69" t="s">
        <v>721</v>
      </c>
      <c r="AK351" s="69" t="s">
        <v>722</v>
      </c>
      <c r="AL351" s="3">
        <v>46228</v>
      </c>
      <c r="AM351" s="1"/>
      <c r="AS351" s="35"/>
    </row>
    <row r="352" spans="1:45" ht="15.5" x14ac:dyDescent="0.35">
      <c r="A352" s="9">
        <v>122</v>
      </c>
      <c r="B352" s="3" t="s">
        <v>392</v>
      </c>
      <c r="C352" s="10" t="s">
        <v>758</v>
      </c>
      <c r="D352" s="9" t="s">
        <v>394</v>
      </c>
      <c r="E352" s="64">
        <v>0.11351</v>
      </c>
      <c r="F352" s="63">
        <f>1/4</f>
        <v>0.25</v>
      </c>
      <c r="G352" s="64">
        <f t="shared" si="37"/>
        <v>2.83775E-2</v>
      </c>
      <c r="H352" s="11">
        <f t="shared" si="38"/>
        <v>4.5027190139426964E-5</v>
      </c>
      <c r="I352" s="9" t="s">
        <v>305</v>
      </c>
      <c r="J352" s="9" t="s">
        <v>449</v>
      </c>
      <c r="K352" s="9" t="s">
        <v>396</v>
      </c>
      <c r="L352" s="11">
        <f t="shared" si="40"/>
        <v>4.5027190139426964E-5</v>
      </c>
      <c r="M352" s="11">
        <f>H352</f>
        <v>4.5027190139426964E-5</v>
      </c>
      <c r="N352" s="11">
        <v>0</v>
      </c>
      <c r="O352" s="11">
        <v>0</v>
      </c>
      <c r="P352" s="11">
        <v>0</v>
      </c>
      <c r="Q352" s="11">
        <v>0</v>
      </c>
      <c r="R352" s="11">
        <v>0</v>
      </c>
      <c r="S352" s="11">
        <v>0</v>
      </c>
      <c r="T352" s="11">
        <v>0</v>
      </c>
      <c r="U352" s="11">
        <v>0</v>
      </c>
      <c r="V352" s="11">
        <v>0</v>
      </c>
      <c r="W352" s="11">
        <v>0</v>
      </c>
      <c r="X352" s="11">
        <v>0</v>
      </c>
      <c r="Y352" s="11">
        <v>0</v>
      </c>
      <c r="Z352" s="11">
        <v>0</v>
      </c>
      <c r="AA352" s="11">
        <v>0</v>
      </c>
      <c r="AB352" s="11">
        <v>0</v>
      </c>
      <c r="AC352" s="11">
        <v>0</v>
      </c>
      <c r="AD352" s="11">
        <v>0</v>
      </c>
      <c r="AE352" s="11">
        <v>0</v>
      </c>
      <c r="AF352" s="11">
        <v>0</v>
      </c>
      <c r="AG352" s="11">
        <v>0</v>
      </c>
      <c r="AH352" s="11">
        <v>0</v>
      </c>
      <c r="AI352" s="69" t="s">
        <v>759</v>
      </c>
      <c r="AJ352" s="69" t="s">
        <v>760</v>
      </c>
      <c r="AK352" s="69" t="s">
        <v>583</v>
      </c>
      <c r="AL352" s="3">
        <v>33455</v>
      </c>
      <c r="AM352" s="1"/>
      <c r="AS352" s="35"/>
    </row>
    <row r="353" spans="1:45" ht="15.5" x14ac:dyDescent="0.35">
      <c r="A353" s="9">
        <v>122</v>
      </c>
      <c r="B353" s="3" t="s">
        <v>392</v>
      </c>
      <c r="C353" s="66" t="s">
        <v>784</v>
      </c>
      <c r="D353" s="3" t="s">
        <v>394</v>
      </c>
      <c r="E353" s="64">
        <v>0.11351</v>
      </c>
      <c r="F353" s="63">
        <f>1/2*1/3*1/4</f>
        <v>4.1666666666666664E-2</v>
      </c>
      <c r="G353" s="64">
        <f t="shared" si="37"/>
        <v>4.729583333333333E-3</v>
      </c>
      <c r="H353" s="11">
        <f t="shared" si="38"/>
        <v>7.5045316899044931E-6</v>
      </c>
      <c r="I353" s="9" t="s">
        <v>305</v>
      </c>
      <c r="J353" s="9" t="s">
        <v>449</v>
      </c>
      <c r="K353" s="9" t="s">
        <v>396</v>
      </c>
      <c r="L353" s="11">
        <f t="shared" si="40"/>
        <v>7.5045316899044931E-6</v>
      </c>
      <c r="M353" s="33">
        <f>H353</f>
        <v>7.5045316899044931E-6</v>
      </c>
      <c r="N353" s="11">
        <v>0</v>
      </c>
      <c r="O353" s="11">
        <v>0</v>
      </c>
      <c r="P353" s="11">
        <v>0</v>
      </c>
      <c r="Q353" s="11">
        <v>0</v>
      </c>
      <c r="R353" s="11">
        <v>0</v>
      </c>
      <c r="S353" s="11">
        <v>0</v>
      </c>
      <c r="T353" s="11">
        <v>0</v>
      </c>
      <c r="U353" s="11">
        <v>0</v>
      </c>
      <c r="V353" s="11">
        <v>0</v>
      </c>
      <c r="W353" s="11">
        <v>0</v>
      </c>
      <c r="X353" s="11">
        <v>0</v>
      </c>
      <c r="Y353" s="11">
        <v>0</v>
      </c>
      <c r="Z353" s="11">
        <v>0</v>
      </c>
      <c r="AA353" s="11">
        <v>0</v>
      </c>
      <c r="AB353" s="11">
        <v>0</v>
      </c>
      <c r="AC353" s="11">
        <v>0</v>
      </c>
      <c r="AD353" s="11">
        <v>0</v>
      </c>
      <c r="AE353" s="11">
        <v>0</v>
      </c>
      <c r="AF353" s="11">
        <v>0</v>
      </c>
      <c r="AG353" s="11">
        <v>0</v>
      </c>
      <c r="AH353" s="11">
        <v>0</v>
      </c>
      <c r="AI353" s="69" t="s">
        <v>785</v>
      </c>
      <c r="AJ353" s="69" t="s">
        <v>786</v>
      </c>
      <c r="AK353" s="69" t="s">
        <v>659</v>
      </c>
      <c r="AL353" s="3">
        <v>91711</v>
      </c>
      <c r="AM353" s="1"/>
      <c r="AS353" s="35"/>
    </row>
    <row r="354" spans="1:45" ht="15.5" x14ac:dyDescent="0.35">
      <c r="A354" s="9">
        <v>122</v>
      </c>
      <c r="B354" s="80" t="s">
        <v>392</v>
      </c>
      <c r="C354" s="66" t="s">
        <v>787</v>
      </c>
      <c r="D354" s="3" t="s">
        <v>394</v>
      </c>
      <c r="E354" s="64">
        <v>0.11351</v>
      </c>
      <c r="F354" s="63">
        <f>1/24+1/128</f>
        <v>4.9479166666666664E-2</v>
      </c>
      <c r="G354" s="64">
        <f t="shared" si="37"/>
        <v>5.616380208333333E-3</v>
      </c>
      <c r="H354" s="11">
        <f t="shared" si="38"/>
        <v>8.9116313817615857E-6</v>
      </c>
      <c r="I354" s="9" t="s">
        <v>305</v>
      </c>
      <c r="J354" s="9" t="s">
        <v>449</v>
      </c>
      <c r="K354" s="9" t="s">
        <v>396</v>
      </c>
      <c r="L354" s="11">
        <f t="shared" si="40"/>
        <v>8.9116313817615857E-6</v>
      </c>
      <c r="M354" s="33">
        <f>H354</f>
        <v>8.9116313817615857E-6</v>
      </c>
      <c r="N354" s="11">
        <v>0</v>
      </c>
      <c r="O354" s="11">
        <v>0</v>
      </c>
      <c r="P354" s="11">
        <v>0</v>
      </c>
      <c r="Q354" s="11">
        <v>0</v>
      </c>
      <c r="R354" s="11">
        <v>0</v>
      </c>
      <c r="S354" s="11">
        <v>0</v>
      </c>
      <c r="T354" s="11">
        <v>0</v>
      </c>
      <c r="U354" s="11">
        <v>0</v>
      </c>
      <c r="V354" s="11">
        <v>0</v>
      </c>
      <c r="W354" s="11">
        <v>0</v>
      </c>
      <c r="X354" s="11">
        <v>0</v>
      </c>
      <c r="Y354" s="11">
        <v>0</v>
      </c>
      <c r="Z354" s="11">
        <v>0</v>
      </c>
      <c r="AA354" s="11">
        <v>0</v>
      </c>
      <c r="AB354" s="11">
        <v>0</v>
      </c>
      <c r="AC354" s="11">
        <v>0</v>
      </c>
      <c r="AD354" s="11">
        <v>0</v>
      </c>
      <c r="AE354" s="11">
        <v>0</v>
      </c>
      <c r="AF354" s="11">
        <v>0</v>
      </c>
      <c r="AG354" s="11">
        <v>0</v>
      </c>
      <c r="AH354" s="11">
        <v>0</v>
      </c>
      <c r="AI354" s="69" t="s">
        <v>788</v>
      </c>
      <c r="AJ354" s="69" t="s">
        <v>789</v>
      </c>
      <c r="AK354" s="69" t="s">
        <v>583</v>
      </c>
      <c r="AL354" s="3">
        <v>32750</v>
      </c>
      <c r="AM354" s="1"/>
      <c r="AS354" s="35"/>
    </row>
    <row r="355" spans="1:45" ht="15.5" x14ac:dyDescent="0.35">
      <c r="A355" s="9">
        <v>122</v>
      </c>
      <c r="B355" s="3" t="s">
        <v>392</v>
      </c>
      <c r="C355" s="66" t="s">
        <v>790</v>
      </c>
      <c r="D355" s="3" t="s">
        <v>394</v>
      </c>
      <c r="E355" s="64">
        <v>0.11351</v>
      </c>
      <c r="F355" s="63">
        <f>1/2*1/3*1/4</f>
        <v>4.1666666666666664E-2</v>
      </c>
      <c r="G355" s="64">
        <f t="shared" si="37"/>
        <v>4.729583333333333E-3</v>
      </c>
      <c r="H355" s="11">
        <f t="shared" si="38"/>
        <v>7.5045316899044931E-6</v>
      </c>
      <c r="I355" s="9" t="s">
        <v>305</v>
      </c>
      <c r="J355" s="9" t="s">
        <v>449</v>
      </c>
      <c r="K355" s="9" t="s">
        <v>396</v>
      </c>
      <c r="L355" s="11">
        <f t="shared" si="40"/>
        <v>7.5045316899044931E-6</v>
      </c>
      <c r="M355" s="33">
        <f t="shared" ref="M355:M360" si="42">H355</f>
        <v>7.5045316899044931E-6</v>
      </c>
      <c r="N355" s="11">
        <v>0</v>
      </c>
      <c r="O355" s="11">
        <v>0</v>
      </c>
      <c r="P355" s="11">
        <v>0</v>
      </c>
      <c r="Q355" s="11">
        <v>0</v>
      </c>
      <c r="R355" s="11">
        <v>0</v>
      </c>
      <c r="S355" s="11">
        <v>0</v>
      </c>
      <c r="T355" s="11">
        <v>0</v>
      </c>
      <c r="U355" s="11">
        <v>0</v>
      </c>
      <c r="V355" s="11">
        <v>0</v>
      </c>
      <c r="W355" s="11">
        <v>0</v>
      </c>
      <c r="X355" s="11">
        <v>0</v>
      </c>
      <c r="Y355" s="11">
        <v>0</v>
      </c>
      <c r="Z355" s="11">
        <v>0</v>
      </c>
      <c r="AA355" s="11">
        <v>0</v>
      </c>
      <c r="AB355" s="11">
        <v>0</v>
      </c>
      <c r="AC355" s="11">
        <v>0</v>
      </c>
      <c r="AD355" s="11">
        <v>0</v>
      </c>
      <c r="AE355" s="11">
        <v>0</v>
      </c>
      <c r="AF355" s="11">
        <v>0</v>
      </c>
      <c r="AG355" s="11">
        <v>0</v>
      </c>
      <c r="AH355" s="11">
        <v>0</v>
      </c>
      <c r="AI355" s="69" t="s">
        <v>791</v>
      </c>
      <c r="AJ355" s="69" t="s">
        <v>792</v>
      </c>
      <c r="AK355" s="69" t="s">
        <v>727</v>
      </c>
      <c r="AL355" s="70">
        <v>6512</v>
      </c>
      <c r="AM355" s="1"/>
      <c r="AS355" s="35"/>
    </row>
    <row r="356" spans="1:45" ht="15.5" x14ac:dyDescent="0.35">
      <c r="A356" s="9">
        <v>122</v>
      </c>
      <c r="B356" s="3" t="s">
        <v>392</v>
      </c>
      <c r="C356" s="66" t="s">
        <v>793</v>
      </c>
      <c r="D356" s="3" t="s">
        <v>394</v>
      </c>
      <c r="E356" s="64">
        <v>0.11351</v>
      </c>
      <c r="F356" s="63">
        <f>1/3*1/16</f>
        <v>2.0833333333333332E-2</v>
      </c>
      <c r="G356" s="64">
        <f t="shared" si="37"/>
        <v>2.3647916666666665E-3</v>
      </c>
      <c r="H356" s="11">
        <f t="shared" si="38"/>
        <v>3.7522658449522465E-6</v>
      </c>
      <c r="I356" s="9" t="s">
        <v>305</v>
      </c>
      <c r="J356" s="9" t="s">
        <v>449</v>
      </c>
      <c r="K356" s="9" t="s">
        <v>396</v>
      </c>
      <c r="L356" s="11">
        <f t="shared" si="40"/>
        <v>3.7522658449522465E-6</v>
      </c>
      <c r="M356" s="33">
        <f t="shared" si="42"/>
        <v>3.7522658449522465E-6</v>
      </c>
      <c r="N356" s="11">
        <v>0</v>
      </c>
      <c r="O356" s="11">
        <v>0</v>
      </c>
      <c r="P356" s="11">
        <v>0</v>
      </c>
      <c r="Q356" s="11">
        <v>0</v>
      </c>
      <c r="R356" s="11">
        <v>0</v>
      </c>
      <c r="S356" s="11">
        <v>0</v>
      </c>
      <c r="T356" s="11">
        <v>0</v>
      </c>
      <c r="U356" s="11">
        <v>0</v>
      </c>
      <c r="V356" s="11">
        <v>0</v>
      </c>
      <c r="W356" s="11">
        <v>0</v>
      </c>
      <c r="X356" s="11">
        <v>0</v>
      </c>
      <c r="Y356" s="11">
        <v>0</v>
      </c>
      <c r="Z356" s="11">
        <v>0</v>
      </c>
      <c r="AA356" s="11">
        <v>0</v>
      </c>
      <c r="AB356" s="11">
        <v>0</v>
      </c>
      <c r="AC356" s="11">
        <v>0</v>
      </c>
      <c r="AD356" s="11">
        <v>0</v>
      </c>
      <c r="AE356" s="11">
        <v>0</v>
      </c>
      <c r="AF356" s="11">
        <v>0</v>
      </c>
      <c r="AG356" s="11">
        <v>0</v>
      </c>
      <c r="AH356" s="11">
        <v>0</v>
      </c>
      <c r="AI356" s="69" t="s">
        <v>794</v>
      </c>
      <c r="AJ356" s="69" t="s">
        <v>795</v>
      </c>
      <c r="AK356" s="69" t="s">
        <v>727</v>
      </c>
      <c r="AL356" s="73" t="s">
        <v>796</v>
      </c>
      <c r="AM356" s="1"/>
      <c r="AS356" s="35"/>
    </row>
    <row r="357" spans="1:45" ht="15.5" x14ac:dyDescent="0.35">
      <c r="A357" s="9">
        <v>122</v>
      </c>
      <c r="B357" s="3" t="s">
        <v>392</v>
      </c>
      <c r="C357" s="66" t="s">
        <v>797</v>
      </c>
      <c r="D357" s="3" t="s">
        <v>394</v>
      </c>
      <c r="E357" s="64">
        <v>0.11351</v>
      </c>
      <c r="F357" s="63">
        <f>1/3*1/16</f>
        <v>2.0833333333333332E-2</v>
      </c>
      <c r="G357" s="64">
        <f t="shared" si="37"/>
        <v>2.3647916666666665E-3</v>
      </c>
      <c r="H357" s="11">
        <f t="shared" si="38"/>
        <v>3.7522658449522465E-6</v>
      </c>
      <c r="I357" s="9" t="s">
        <v>305</v>
      </c>
      <c r="J357" s="9" t="s">
        <v>449</v>
      </c>
      <c r="K357" s="9" t="s">
        <v>396</v>
      </c>
      <c r="L357" s="11">
        <f t="shared" si="40"/>
        <v>3.7522658449522465E-6</v>
      </c>
      <c r="M357" s="33">
        <f t="shared" si="42"/>
        <v>3.7522658449522465E-6</v>
      </c>
      <c r="N357" s="11">
        <v>0</v>
      </c>
      <c r="O357" s="11">
        <v>0</v>
      </c>
      <c r="P357" s="11">
        <v>0</v>
      </c>
      <c r="Q357" s="11">
        <v>0</v>
      </c>
      <c r="R357" s="11">
        <v>0</v>
      </c>
      <c r="S357" s="11">
        <v>0</v>
      </c>
      <c r="T357" s="11">
        <v>0</v>
      </c>
      <c r="U357" s="11">
        <v>0</v>
      </c>
      <c r="V357" s="11">
        <v>0</v>
      </c>
      <c r="W357" s="11">
        <v>0</v>
      </c>
      <c r="X357" s="11">
        <v>0</v>
      </c>
      <c r="Y357" s="11">
        <v>0</v>
      </c>
      <c r="Z357" s="11">
        <v>0</v>
      </c>
      <c r="AA357" s="11">
        <v>0</v>
      </c>
      <c r="AB357" s="11">
        <v>0</v>
      </c>
      <c r="AC357" s="11">
        <v>0</v>
      </c>
      <c r="AD357" s="11">
        <v>0</v>
      </c>
      <c r="AE357" s="11">
        <v>0</v>
      </c>
      <c r="AF357" s="11">
        <v>0</v>
      </c>
      <c r="AG357" s="11">
        <v>0</v>
      </c>
      <c r="AH357" s="11">
        <v>0</v>
      </c>
      <c r="AI357" s="69" t="s">
        <v>798</v>
      </c>
      <c r="AJ357" s="69" t="s">
        <v>799</v>
      </c>
      <c r="AK357" s="69" t="s">
        <v>570</v>
      </c>
      <c r="AL357" s="3">
        <v>29682</v>
      </c>
      <c r="AM357" s="1"/>
      <c r="AS357" s="35"/>
    </row>
    <row r="358" spans="1:45" ht="15.5" x14ac:dyDescent="0.35">
      <c r="A358" s="9">
        <v>122</v>
      </c>
      <c r="B358" s="3" t="s">
        <v>392</v>
      </c>
      <c r="C358" s="66" t="s">
        <v>800</v>
      </c>
      <c r="D358" s="3" t="s">
        <v>394</v>
      </c>
      <c r="E358" s="64">
        <v>0.11351</v>
      </c>
      <c r="F358" s="63">
        <f>1/2*2/15*1/12</f>
        <v>5.5555555555555558E-3</v>
      </c>
      <c r="G358" s="64">
        <f t="shared" si="37"/>
        <v>6.3061111111111109E-4</v>
      </c>
      <c r="H358" s="11">
        <f t="shared" si="38"/>
        <v>1.0006042253205992E-6</v>
      </c>
      <c r="I358" s="9" t="s">
        <v>305</v>
      </c>
      <c r="J358" s="9" t="s">
        <v>449</v>
      </c>
      <c r="K358" s="9" t="s">
        <v>396</v>
      </c>
      <c r="L358" s="11">
        <f t="shared" si="40"/>
        <v>1.0006042253205992E-6</v>
      </c>
      <c r="M358" s="33">
        <f t="shared" si="42"/>
        <v>1.0006042253205992E-6</v>
      </c>
      <c r="N358" s="11">
        <v>0</v>
      </c>
      <c r="O358" s="11">
        <v>0</v>
      </c>
      <c r="P358" s="11">
        <v>0</v>
      </c>
      <c r="Q358" s="11">
        <v>0</v>
      </c>
      <c r="R358" s="11">
        <v>0</v>
      </c>
      <c r="S358" s="11">
        <v>0</v>
      </c>
      <c r="T358" s="11">
        <v>0</v>
      </c>
      <c r="U358" s="11">
        <v>0</v>
      </c>
      <c r="V358" s="11">
        <v>0</v>
      </c>
      <c r="W358" s="11">
        <v>0</v>
      </c>
      <c r="X358" s="11">
        <v>0</v>
      </c>
      <c r="Y358" s="11">
        <v>0</v>
      </c>
      <c r="Z358" s="11">
        <v>0</v>
      </c>
      <c r="AA358" s="11">
        <v>0</v>
      </c>
      <c r="AB358" s="11">
        <v>0</v>
      </c>
      <c r="AC358" s="11">
        <v>0</v>
      </c>
      <c r="AD358" s="11">
        <v>0</v>
      </c>
      <c r="AE358" s="11">
        <v>0</v>
      </c>
      <c r="AF358" s="11">
        <v>0</v>
      </c>
      <c r="AG358" s="11">
        <v>0</v>
      </c>
      <c r="AH358" s="11">
        <v>0</v>
      </c>
      <c r="AI358" s="69" t="s">
        <v>801</v>
      </c>
      <c r="AJ358" s="69" t="s">
        <v>802</v>
      </c>
      <c r="AK358" s="69" t="s">
        <v>803</v>
      </c>
      <c r="AL358" s="70">
        <v>30624</v>
      </c>
      <c r="AM358" s="1"/>
      <c r="AS358" s="35"/>
    </row>
    <row r="359" spans="1:45" ht="15.5" x14ac:dyDescent="0.35">
      <c r="A359" s="9">
        <v>122</v>
      </c>
      <c r="B359" s="3" t="s">
        <v>392</v>
      </c>
      <c r="C359" s="66" t="s">
        <v>804</v>
      </c>
      <c r="D359" s="3" t="s">
        <v>394</v>
      </c>
      <c r="E359" s="64">
        <v>0.11351</v>
      </c>
      <c r="F359" s="63">
        <f>1/2*2/15*1/12</f>
        <v>5.5555555555555558E-3</v>
      </c>
      <c r="G359" s="64">
        <f t="shared" si="37"/>
        <v>6.3061111111111109E-4</v>
      </c>
      <c r="H359" s="11">
        <f t="shared" si="38"/>
        <v>1.0006042253205992E-6</v>
      </c>
      <c r="I359" s="9" t="s">
        <v>305</v>
      </c>
      <c r="J359" s="9" t="s">
        <v>449</v>
      </c>
      <c r="K359" s="9" t="s">
        <v>396</v>
      </c>
      <c r="L359" s="11">
        <f t="shared" si="40"/>
        <v>1.0006042253205992E-6</v>
      </c>
      <c r="M359" s="33">
        <f t="shared" si="42"/>
        <v>1.0006042253205992E-6</v>
      </c>
      <c r="N359" s="11">
        <v>0</v>
      </c>
      <c r="O359" s="11">
        <v>0</v>
      </c>
      <c r="P359" s="11">
        <v>0</v>
      </c>
      <c r="Q359" s="11">
        <v>0</v>
      </c>
      <c r="R359" s="11">
        <v>0</v>
      </c>
      <c r="S359" s="11">
        <v>0</v>
      </c>
      <c r="T359" s="11">
        <v>0</v>
      </c>
      <c r="U359" s="11">
        <v>0</v>
      </c>
      <c r="V359" s="11">
        <v>0</v>
      </c>
      <c r="W359" s="11">
        <v>0</v>
      </c>
      <c r="X359" s="11">
        <v>0</v>
      </c>
      <c r="Y359" s="11">
        <v>0</v>
      </c>
      <c r="Z359" s="11">
        <v>0</v>
      </c>
      <c r="AA359" s="11">
        <v>0</v>
      </c>
      <c r="AB359" s="11">
        <v>0</v>
      </c>
      <c r="AC359" s="11">
        <v>0</v>
      </c>
      <c r="AD359" s="11">
        <v>0</v>
      </c>
      <c r="AE359" s="11">
        <v>0</v>
      </c>
      <c r="AF359" s="11">
        <v>0</v>
      </c>
      <c r="AG359" s="11">
        <v>0</v>
      </c>
      <c r="AH359" s="11">
        <v>0</v>
      </c>
      <c r="AI359" s="69" t="s">
        <v>805</v>
      </c>
      <c r="AJ359" s="69" t="s">
        <v>523</v>
      </c>
      <c r="AK359" s="69" t="s">
        <v>398</v>
      </c>
      <c r="AL359" s="70">
        <v>45218</v>
      </c>
      <c r="AM359" s="1"/>
      <c r="AS359" s="35"/>
    </row>
    <row r="360" spans="1:45" ht="15.5" x14ac:dyDescent="0.35">
      <c r="A360" s="9">
        <v>122</v>
      </c>
      <c r="B360" s="3" t="s">
        <v>392</v>
      </c>
      <c r="C360" s="66" t="s">
        <v>806</v>
      </c>
      <c r="D360" s="3" t="s">
        <v>394</v>
      </c>
      <c r="E360" s="64">
        <v>0.11351</v>
      </c>
      <c r="F360" s="63">
        <f>1/2*2/15*1/12</f>
        <v>5.5555555555555558E-3</v>
      </c>
      <c r="G360" s="64">
        <f t="shared" si="37"/>
        <v>6.3061111111111109E-4</v>
      </c>
      <c r="H360" s="11">
        <f t="shared" si="38"/>
        <v>1.0006042253205992E-6</v>
      </c>
      <c r="I360" s="9" t="s">
        <v>305</v>
      </c>
      <c r="J360" s="9" t="s">
        <v>449</v>
      </c>
      <c r="K360" s="9" t="s">
        <v>396</v>
      </c>
      <c r="L360" s="11">
        <f t="shared" si="40"/>
        <v>1.0006042253205992E-6</v>
      </c>
      <c r="M360" s="33">
        <f t="shared" si="42"/>
        <v>1.0006042253205992E-6</v>
      </c>
      <c r="N360" s="11">
        <v>0</v>
      </c>
      <c r="O360" s="11">
        <v>0</v>
      </c>
      <c r="P360" s="11">
        <v>0</v>
      </c>
      <c r="Q360" s="11">
        <v>0</v>
      </c>
      <c r="R360" s="11">
        <v>0</v>
      </c>
      <c r="S360" s="11">
        <v>0</v>
      </c>
      <c r="T360" s="11">
        <v>0</v>
      </c>
      <c r="U360" s="11">
        <v>0</v>
      </c>
      <c r="V360" s="11">
        <v>0</v>
      </c>
      <c r="W360" s="11">
        <v>0</v>
      </c>
      <c r="X360" s="11">
        <v>0</v>
      </c>
      <c r="Y360" s="11">
        <v>0</v>
      </c>
      <c r="Z360" s="11">
        <v>0</v>
      </c>
      <c r="AA360" s="11">
        <v>0</v>
      </c>
      <c r="AB360" s="11">
        <v>0</v>
      </c>
      <c r="AC360" s="11">
        <v>0</v>
      </c>
      <c r="AD360" s="11">
        <v>0</v>
      </c>
      <c r="AE360" s="11">
        <v>0</v>
      </c>
      <c r="AF360" s="11">
        <v>0</v>
      </c>
      <c r="AG360" s="11">
        <v>0</v>
      </c>
      <c r="AH360" s="11">
        <v>0</v>
      </c>
      <c r="AI360" s="69" t="s">
        <v>807</v>
      </c>
      <c r="AJ360" s="69" t="s">
        <v>808</v>
      </c>
      <c r="AK360" s="69" t="s">
        <v>641</v>
      </c>
      <c r="AL360" s="3">
        <v>85395</v>
      </c>
      <c r="AM360" s="1"/>
      <c r="AS360" s="35"/>
    </row>
    <row r="361" spans="1:45" ht="31" x14ac:dyDescent="0.35">
      <c r="A361" s="9">
        <v>122</v>
      </c>
      <c r="B361" s="3" t="s">
        <v>454</v>
      </c>
      <c r="C361" s="84" t="s">
        <v>809</v>
      </c>
      <c r="D361" s="3" t="s">
        <v>400</v>
      </c>
      <c r="E361" s="64">
        <v>0.11351</v>
      </c>
      <c r="F361" s="63">
        <f>1/60</f>
        <v>1.6666666666666666E-2</v>
      </c>
      <c r="G361" s="64">
        <f t="shared" si="37"/>
        <v>1.8918333333333333E-3</v>
      </c>
      <c r="H361" s="11">
        <f t="shared" si="38"/>
        <v>3.0018126759617976E-6</v>
      </c>
      <c r="I361" s="9" t="s">
        <v>305</v>
      </c>
      <c r="J361" s="9" t="s">
        <v>449</v>
      </c>
      <c r="K361" s="9" t="s">
        <v>396</v>
      </c>
      <c r="L361" s="11">
        <f t="shared" si="40"/>
        <v>0</v>
      </c>
      <c r="M361" s="33">
        <v>0</v>
      </c>
      <c r="N361" s="11">
        <v>0</v>
      </c>
      <c r="O361" s="11">
        <v>0</v>
      </c>
      <c r="P361" s="11">
        <v>0</v>
      </c>
      <c r="Q361" s="11">
        <v>0</v>
      </c>
      <c r="R361" s="11">
        <v>0</v>
      </c>
      <c r="S361" s="11">
        <v>0</v>
      </c>
      <c r="T361" s="11">
        <v>0</v>
      </c>
      <c r="U361" s="11">
        <v>0</v>
      </c>
      <c r="V361" s="11">
        <v>0</v>
      </c>
      <c r="W361" s="11">
        <v>0</v>
      </c>
      <c r="X361" s="11">
        <v>0</v>
      </c>
      <c r="Y361" s="11">
        <v>0</v>
      </c>
      <c r="Z361" s="11">
        <v>0</v>
      </c>
      <c r="AA361" s="11">
        <v>0</v>
      </c>
      <c r="AB361" s="11">
        <v>0</v>
      </c>
      <c r="AC361" s="11">
        <v>0</v>
      </c>
      <c r="AD361" s="11">
        <v>0</v>
      </c>
      <c r="AE361" s="11">
        <v>0</v>
      </c>
      <c r="AF361" s="11">
        <v>0</v>
      </c>
      <c r="AG361" s="11">
        <v>0</v>
      </c>
      <c r="AH361" s="11">
        <v>0</v>
      </c>
      <c r="AI361" s="69" t="s">
        <v>486</v>
      </c>
      <c r="AJ361" s="69" t="s">
        <v>486</v>
      </c>
      <c r="AK361" s="69" t="s">
        <v>486</v>
      </c>
      <c r="AL361" s="3" t="s">
        <v>486</v>
      </c>
      <c r="AM361" s="1"/>
      <c r="AS361" s="35"/>
    </row>
    <row r="362" spans="1:45" ht="31" x14ac:dyDescent="0.35">
      <c r="A362" s="9">
        <v>122</v>
      </c>
      <c r="B362" s="3" t="s">
        <v>454</v>
      </c>
      <c r="C362" s="66" t="s">
        <v>810</v>
      </c>
      <c r="D362" s="3" t="s">
        <v>400</v>
      </c>
      <c r="E362" s="64">
        <v>0.11351</v>
      </c>
      <c r="F362" s="63">
        <f>1/120</f>
        <v>8.3333333333333332E-3</v>
      </c>
      <c r="G362" s="64">
        <f t="shared" si="37"/>
        <v>9.4591666666666663E-4</v>
      </c>
      <c r="H362" s="11">
        <f t="shared" si="38"/>
        <v>1.5009063379808988E-6</v>
      </c>
      <c r="I362" s="9" t="s">
        <v>305</v>
      </c>
      <c r="J362" s="9" t="s">
        <v>449</v>
      </c>
      <c r="K362" s="9" t="s">
        <v>396</v>
      </c>
      <c r="L362" s="11">
        <f t="shared" si="40"/>
        <v>0</v>
      </c>
      <c r="M362" s="33">
        <v>0</v>
      </c>
      <c r="N362" s="11">
        <v>0</v>
      </c>
      <c r="O362" s="11">
        <v>0</v>
      </c>
      <c r="P362" s="11">
        <v>0</v>
      </c>
      <c r="Q362" s="11">
        <v>0</v>
      </c>
      <c r="R362" s="11">
        <v>0</v>
      </c>
      <c r="S362" s="11">
        <v>0</v>
      </c>
      <c r="T362" s="11">
        <v>0</v>
      </c>
      <c r="U362" s="11">
        <v>0</v>
      </c>
      <c r="V362" s="11">
        <v>0</v>
      </c>
      <c r="W362" s="11">
        <v>0</v>
      </c>
      <c r="X362" s="11">
        <v>0</v>
      </c>
      <c r="Y362" s="11">
        <v>0</v>
      </c>
      <c r="Z362" s="11">
        <v>0</v>
      </c>
      <c r="AA362" s="11">
        <v>0</v>
      </c>
      <c r="AB362" s="11">
        <v>0</v>
      </c>
      <c r="AC362" s="11">
        <v>0</v>
      </c>
      <c r="AD362" s="11">
        <v>0</v>
      </c>
      <c r="AE362" s="11">
        <v>0</v>
      </c>
      <c r="AF362" s="11">
        <v>0</v>
      </c>
      <c r="AG362" s="11">
        <v>0</v>
      </c>
      <c r="AH362" s="11">
        <v>0</v>
      </c>
      <c r="AI362" s="81" t="s">
        <v>811</v>
      </c>
      <c r="AJ362" s="82" t="s">
        <v>812</v>
      </c>
      <c r="AK362" s="82" t="s">
        <v>659</v>
      </c>
      <c r="AL362" s="83">
        <v>95476</v>
      </c>
      <c r="AM362" s="1"/>
      <c r="AS362" s="35"/>
    </row>
    <row r="363" spans="1:45" ht="15.5" x14ac:dyDescent="0.35">
      <c r="A363" s="9">
        <v>122</v>
      </c>
      <c r="B363" s="3" t="s">
        <v>392</v>
      </c>
      <c r="C363" s="66" t="s">
        <v>813</v>
      </c>
      <c r="D363" s="3" t="s">
        <v>394</v>
      </c>
      <c r="E363" s="64">
        <v>0.11351</v>
      </c>
      <c r="F363" s="63">
        <f>1/120</f>
        <v>8.3333333333333332E-3</v>
      </c>
      <c r="G363" s="64">
        <f t="shared" si="37"/>
        <v>9.4591666666666663E-4</v>
      </c>
      <c r="H363" s="11">
        <f t="shared" si="38"/>
        <v>1.5009063379808988E-6</v>
      </c>
      <c r="I363" s="9" t="s">
        <v>305</v>
      </c>
      <c r="J363" s="9" t="s">
        <v>449</v>
      </c>
      <c r="K363" s="9" t="s">
        <v>396</v>
      </c>
      <c r="L363" s="11">
        <f t="shared" si="40"/>
        <v>1.5009063379808988E-6</v>
      </c>
      <c r="M363" s="33">
        <f>H363</f>
        <v>1.5009063379808988E-6</v>
      </c>
      <c r="N363" s="11">
        <v>0</v>
      </c>
      <c r="O363" s="11">
        <v>0</v>
      </c>
      <c r="P363" s="11">
        <v>0</v>
      </c>
      <c r="Q363" s="11">
        <v>0</v>
      </c>
      <c r="R363" s="11">
        <v>0</v>
      </c>
      <c r="S363" s="11">
        <v>0</v>
      </c>
      <c r="T363" s="11">
        <v>0</v>
      </c>
      <c r="U363" s="11">
        <v>0</v>
      </c>
      <c r="V363" s="11">
        <v>0</v>
      </c>
      <c r="W363" s="11">
        <v>0</v>
      </c>
      <c r="X363" s="11">
        <v>0</v>
      </c>
      <c r="Y363" s="11">
        <v>0</v>
      </c>
      <c r="Z363" s="11">
        <v>0</v>
      </c>
      <c r="AA363" s="11">
        <v>0</v>
      </c>
      <c r="AB363" s="11">
        <v>0</v>
      </c>
      <c r="AC363" s="11">
        <v>0</v>
      </c>
      <c r="AD363" s="11">
        <v>0</v>
      </c>
      <c r="AE363" s="11">
        <v>0</v>
      </c>
      <c r="AF363" s="11">
        <v>0</v>
      </c>
      <c r="AG363" s="11">
        <v>0</v>
      </c>
      <c r="AH363" s="11">
        <v>0</v>
      </c>
      <c r="AI363" s="69" t="s">
        <v>814</v>
      </c>
      <c r="AJ363" s="69" t="s">
        <v>815</v>
      </c>
      <c r="AK363" s="69" t="s">
        <v>398</v>
      </c>
      <c r="AL363" s="3">
        <v>44087</v>
      </c>
      <c r="AM363" s="1"/>
      <c r="AS363" s="35"/>
    </row>
    <row r="364" spans="1:45" ht="15.5" x14ac:dyDescent="0.35">
      <c r="A364" s="9">
        <v>122</v>
      </c>
      <c r="B364" s="9" t="s">
        <v>392</v>
      </c>
      <c r="C364" s="66" t="s">
        <v>768</v>
      </c>
      <c r="D364" s="9" t="s">
        <v>394</v>
      </c>
      <c r="E364" s="64">
        <v>0.11351</v>
      </c>
      <c r="F364" s="63">
        <f>1/120</f>
        <v>8.3333333333333332E-3</v>
      </c>
      <c r="G364" s="64">
        <f t="shared" si="37"/>
        <v>9.4591666666666663E-4</v>
      </c>
      <c r="H364" s="11">
        <f t="shared" si="38"/>
        <v>1.5009063379808988E-6</v>
      </c>
      <c r="I364" s="9" t="s">
        <v>305</v>
      </c>
      <c r="J364" s="9" t="s">
        <v>449</v>
      </c>
      <c r="K364" s="9" t="s">
        <v>396</v>
      </c>
      <c r="L364" s="11">
        <f t="shared" si="40"/>
        <v>1.5009063379808988E-6</v>
      </c>
      <c r="M364" s="11">
        <f>H364</f>
        <v>1.5009063379808988E-6</v>
      </c>
      <c r="N364" s="11">
        <v>0</v>
      </c>
      <c r="O364" s="11">
        <v>0</v>
      </c>
      <c r="P364" s="11">
        <v>0</v>
      </c>
      <c r="Q364" s="11">
        <v>0</v>
      </c>
      <c r="R364" s="11">
        <v>0</v>
      </c>
      <c r="S364" s="11">
        <v>0</v>
      </c>
      <c r="T364" s="11">
        <v>0</v>
      </c>
      <c r="U364" s="11">
        <v>0</v>
      </c>
      <c r="V364" s="11">
        <v>0</v>
      </c>
      <c r="W364" s="11">
        <v>0</v>
      </c>
      <c r="X364" s="11">
        <v>0</v>
      </c>
      <c r="Y364" s="11">
        <v>0</v>
      </c>
      <c r="Z364" s="11">
        <v>0</v>
      </c>
      <c r="AA364" s="11">
        <v>0</v>
      </c>
      <c r="AB364" s="11">
        <v>0</v>
      </c>
      <c r="AC364" s="11">
        <v>0</v>
      </c>
      <c r="AD364" s="11">
        <v>0</v>
      </c>
      <c r="AE364" s="11">
        <v>0</v>
      </c>
      <c r="AF364" s="11">
        <v>0</v>
      </c>
      <c r="AG364" s="11">
        <v>0</v>
      </c>
      <c r="AH364" s="11">
        <v>0</v>
      </c>
      <c r="AI364" s="3" t="s">
        <v>769</v>
      </c>
      <c r="AJ364" s="75" t="s">
        <v>770</v>
      </c>
      <c r="AK364" s="75" t="s">
        <v>771</v>
      </c>
      <c r="AL364" s="75">
        <v>40206</v>
      </c>
      <c r="AM364" s="1"/>
      <c r="AS364" s="35"/>
    </row>
    <row r="365" spans="1:45" ht="15.5" x14ac:dyDescent="0.35">
      <c r="A365" s="9">
        <v>122</v>
      </c>
      <c r="B365" s="9" t="s">
        <v>392</v>
      </c>
      <c r="C365" s="66" t="s">
        <v>772</v>
      </c>
      <c r="D365" s="9" t="s">
        <v>394</v>
      </c>
      <c r="E365" s="64">
        <v>0.11351</v>
      </c>
      <c r="F365" s="63">
        <f>1/120</f>
        <v>8.3333333333333332E-3</v>
      </c>
      <c r="G365" s="64">
        <f t="shared" si="37"/>
        <v>9.4591666666666663E-4</v>
      </c>
      <c r="H365" s="11">
        <f t="shared" si="38"/>
        <v>1.5009063379808988E-6</v>
      </c>
      <c r="I365" s="9" t="s">
        <v>305</v>
      </c>
      <c r="J365" s="9" t="s">
        <v>449</v>
      </c>
      <c r="K365" s="9" t="s">
        <v>396</v>
      </c>
      <c r="L365" s="11">
        <f t="shared" si="40"/>
        <v>1.5009063379808988E-6</v>
      </c>
      <c r="M365" s="11">
        <f>H365</f>
        <v>1.5009063379808988E-6</v>
      </c>
      <c r="N365" s="11">
        <v>0</v>
      </c>
      <c r="O365" s="11">
        <v>0</v>
      </c>
      <c r="P365" s="11">
        <v>0</v>
      </c>
      <c r="Q365" s="11">
        <v>0</v>
      </c>
      <c r="R365" s="11">
        <v>0</v>
      </c>
      <c r="S365" s="11">
        <v>0</v>
      </c>
      <c r="T365" s="11">
        <v>0</v>
      </c>
      <c r="U365" s="11">
        <v>0</v>
      </c>
      <c r="V365" s="11">
        <v>0</v>
      </c>
      <c r="W365" s="11">
        <v>0</v>
      </c>
      <c r="X365" s="11">
        <v>0</v>
      </c>
      <c r="Y365" s="11">
        <v>0</v>
      </c>
      <c r="Z365" s="11">
        <v>0</v>
      </c>
      <c r="AA365" s="11">
        <v>0</v>
      </c>
      <c r="AB365" s="11">
        <v>0</v>
      </c>
      <c r="AC365" s="11">
        <v>0</v>
      </c>
      <c r="AD365" s="11">
        <v>0</v>
      </c>
      <c r="AE365" s="11">
        <v>0</v>
      </c>
      <c r="AF365" s="11">
        <v>0</v>
      </c>
      <c r="AG365" s="11">
        <v>0</v>
      </c>
      <c r="AH365" s="11">
        <v>0</v>
      </c>
      <c r="AI365" s="3" t="s">
        <v>773</v>
      </c>
      <c r="AJ365" s="3" t="s">
        <v>774</v>
      </c>
      <c r="AK365" s="3" t="s">
        <v>398</v>
      </c>
      <c r="AL365" s="3">
        <v>43235</v>
      </c>
      <c r="AM365" s="1"/>
      <c r="AS365" s="35"/>
    </row>
    <row r="366" spans="1:45" ht="31" x14ac:dyDescent="0.35">
      <c r="A366" s="9">
        <v>122</v>
      </c>
      <c r="B366" s="3" t="s">
        <v>454</v>
      </c>
      <c r="C366" s="10" t="s">
        <v>775</v>
      </c>
      <c r="D366" s="3" t="s">
        <v>400</v>
      </c>
      <c r="E366" s="64">
        <v>0.11351</v>
      </c>
      <c r="F366" s="63">
        <f>1/60</f>
        <v>1.6666666666666666E-2</v>
      </c>
      <c r="G366" s="64">
        <f t="shared" si="37"/>
        <v>1.8918333333333333E-3</v>
      </c>
      <c r="H366" s="11">
        <f t="shared" si="38"/>
        <v>3.0018126759617976E-6</v>
      </c>
      <c r="I366" s="9" t="s">
        <v>305</v>
      </c>
      <c r="J366" s="9" t="s">
        <v>449</v>
      </c>
      <c r="K366" s="9" t="s">
        <v>396</v>
      </c>
      <c r="L366" s="11">
        <f t="shared" si="40"/>
        <v>0</v>
      </c>
      <c r="M366" s="33">
        <v>0</v>
      </c>
      <c r="N366" s="11">
        <v>0</v>
      </c>
      <c r="O366" s="11">
        <v>0</v>
      </c>
      <c r="P366" s="11">
        <v>0</v>
      </c>
      <c r="Q366" s="11">
        <v>0</v>
      </c>
      <c r="R366" s="11">
        <v>0</v>
      </c>
      <c r="S366" s="11">
        <v>0</v>
      </c>
      <c r="T366" s="11">
        <v>0</v>
      </c>
      <c r="U366" s="11">
        <v>0</v>
      </c>
      <c r="V366" s="11">
        <v>0</v>
      </c>
      <c r="W366" s="11">
        <v>0</v>
      </c>
      <c r="X366" s="11">
        <v>0</v>
      </c>
      <c r="Y366" s="11">
        <v>0</v>
      </c>
      <c r="Z366" s="11">
        <v>0</v>
      </c>
      <c r="AA366" s="11">
        <v>0</v>
      </c>
      <c r="AB366" s="11">
        <v>0</v>
      </c>
      <c r="AC366" s="11">
        <v>0</v>
      </c>
      <c r="AD366" s="11">
        <v>0</v>
      </c>
      <c r="AE366" s="11">
        <v>0</v>
      </c>
      <c r="AF366" s="11">
        <v>0</v>
      </c>
      <c r="AG366" s="11">
        <v>0</v>
      </c>
      <c r="AH366" s="11">
        <v>0</v>
      </c>
      <c r="AI366" s="9" t="s">
        <v>486</v>
      </c>
      <c r="AJ366" s="9" t="s">
        <v>486</v>
      </c>
      <c r="AK366" s="9" t="s">
        <v>486</v>
      </c>
      <c r="AL366" s="9" t="s">
        <v>486</v>
      </c>
      <c r="AM366" s="1"/>
      <c r="AS366" s="35"/>
    </row>
    <row r="367" spans="1:45" ht="15.5" x14ac:dyDescent="0.35">
      <c r="A367" s="9">
        <v>122</v>
      </c>
      <c r="B367" s="3" t="s">
        <v>392</v>
      </c>
      <c r="C367" s="66" t="s">
        <v>816</v>
      </c>
      <c r="D367" s="3" t="s">
        <v>394</v>
      </c>
      <c r="E367" s="64">
        <v>0.11351</v>
      </c>
      <c r="F367" s="63">
        <f>1/4*1/4</f>
        <v>6.25E-2</v>
      </c>
      <c r="G367" s="64">
        <f t="shared" si="37"/>
        <v>7.094375E-3</v>
      </c>
      <c r="H367" s="11">
        <f t="shared" si="38"/>
        <v>1.1256797534856741E-5</v>
      </c>
      <c r="I367" s="9" t="s">
        <v>305</v>
      </c>
      <c r="J367" s="9" t="s">
        <v>449</v>
      </c>
      <c r="K367" s="9" t="s">
        <v>396</v>
      </c>
      <c r="L367" s="11">
        <f t="shared" si="40"/>
        <v>1.1256797534856741E-5</v>
      </c>
      <c r="M367" s="33">
        <f>H367</f>
        <v>1.1256797534856741E-5</v>
      </c>
      <c r="N367" s="11">
        <v>0</v>
      </c>
      <c r="O367" s="11">
        <v>0</v>
      </c>
      <c r="P367" s="11">
        <v>0</v>
      </c>
      <c r="Q367" s="11">
        <v>0</v>
      </c>
      <c r="R367" s="11">
        <v>0</v>
      </c>
      <c r="S367" s="11">
        <v>0</v>
      </c>
      <c r="T367" s="11">
        <v>0</v>
      </c>
      <c r="U367" s="11">
        <v>0</v>
      </c>
      <c r="V367" s="11">
        <v>0</v>
      </c>
      <c r="W367" s="11">
        <v>0</v>
      </c>
      <c r="X367" s="11">
        <v>0</v>
      </c>
      <c r="Y367" s="11">
        <v>0</v>
      </c>
      <c r="Z367" s="11">
        <v>0</v>
      </c>
      <c r="AA367" s="11">
        <v>0</v>
      </c>
      <c r="AB367" s="11">
        <v>0</v>
      </c>
      <c r="AC367" s="11">
        <v>0</v>
      </c>
      <c r="AD367" s="11">
        <v>0</v>
      </c>
      <c r="AE367" s="11">
        <v>0</v>
      </c>
      <c r="AF367" s="11">
        <v>0</v>
      </c>
      <c r="AG367" s="11">
        <v>0</v>
      </c>
      <c r="AH367" s="11">
        <v>0</v>
      </c>
      <c r="AI367" s="69" t="s">
        <v>817</v>
      </c>
      <c r="AJ367" s="69" t="s">
        <v>818</v>
      </c>
      <c r="AK367" s="69" t="s">
        <v>398</v>
      </c>
      <c r="AL367" s="3">
        <v>44691</v>
      </c>
      <c r="AM367" s="1"/>
      <c r="AS367" s="35"/>
    </row>
    <row r="368" spans="1:45" ht="15.5" x14ac:dyDescent="0.35">
      <c r="A368" s="9">
        <v>122</v>
      </c>
      <c r="B368" s="3" t="s">
        <v>392</v>
      </c>
      <c r="C368" s="66" t="s">
        <v>742</v>
      </c>
      <c r="D368" s="3" t="s">
        <v>394</v>
      </c>
      <c r="E368" s="64">
        <v>0.11351</v>
      </c>
      <c r="F368" s="63">
        <f>1/3*1/16</f>
        <v>2.0833333333333332E-2</v>
      </c>
      <c r="G368" s="64">
        <f t="shared" si="37"/>
        <v>2.3647916666666665E-3</v>
      </c>
      <c r="H368" s="11">
        <f t="shared" si="38"/>
        <v>3.7522658449522465E-6</v>
      </c>
      <c r="I368" s="9" t="s">
        <v>305</v>
      </c>
      <c r="J368" s="9" t="s">
        <v>449</v>
      </c>
      <c r="K368" s="9" t="s">
        <v>396</v>
      </c>
      <c r="L368" s="11">
        <f t="shared" si="40"/>
        <v>3.7522658449522465E-6</v>
      </c>
      <c r="M368" s="33">
        <f>H368</f>
        <v>3.7522658449522465E-6</v>
      </c>
      <c r="N368" s="11">
        <v>0</v>
      </c>
      <c r="O368" s="11">
        <v>0</v>
      </c>
      <c r="P368" s="11">
        <v>0</v>
      </c>
      <c r="Q368" s="11">
        <v>0</v>
      </c>
      <c r="R368" s="11">
        <v>0</v>
      </c>
      <c r="S368" s="11">
        <v>0</v>
      </c>
      <c r="T368" s="11">
        <v>0</v>
      </c>
      <c r="U368" s="11">
        <v>0</v>
      </c>
      <c r="V368" s="11">
        <v>0</v>
      </c>
      <c r="W368" s="11">
        <v>0</v>
      </c>
      <c r="X368" s="11">
        <v>0</v>
      </c>
      <c r="Y368" s="11">
        <v>0</v>
      </c>
      <c r="Z368" s="11">
        <v>0</v>
      </c>
      <c r="AA368" s="11">
        <v>0</v>
      </c>
      <c r="AB368" s="11">
        <v>0</v>
      </c>
      <c r="AC368" s="11">
        <v>0</v>
      </c>
      <c r="AD368" s="11">
        <v>0</v>
      </c>
      <c r="AE368" s="11">
        <v>0</v>
      </c>
      <c r="AF368" s="11">
        <v>0</v>
      </c>
      <c r="AG368" s="11">
        <v>0</v>
      </c>
      <c r="AH368" s="11">
        <v>0</v>
      </c>
      <c r="AI368" s="69" t="s">
        <v>743</v>
      </c>
      <c r="AJ368" s="69" t="s">
        <v>395</v>
      </c>
      <c r="AK368" s="69" t="s">
        <v>398</v>
      </c>
      <c r="AL368" s="3">
        <v>43725</v>
      </c>
      <c r="AM368" s="1"/>
      <c r="AS368" s="35"/>
    </row>
    <row r="369" spans="1:45" ht="31" x14ac:dyDescent="0.35">
      <c r="A369" s="9">
        <v>122</v>
      </c>
      <c r="B369" s="3" t="s">
        <v>454</v>
      </c>
      <c r="C369" s="66" t="s">
        <v>819</v>
      </c>
      <c r="D369" s="3" t="s">
        <v>400</v>
      </c>
      <c r="E369" s="64">
        <v>0.11351</v>
      </c>
      <c r="F369" s="63">
        <f>1/3*1/3*1/16</f>
        <v>6.9444444444444441E-3</v>
      </c>
      <c r="G369" s="64">
        <f t="shared" si="37"/>
        <v>7.882638888888888E-4</v>
      </c>
      <c r="H369" s="11">
        <f t="shared" si="38"/>
        <v>1.2507552816507488E-6</v>
      </c>
      <c r="I369" s="9" t="s">
        <v>305</v>
      </c>
      <c r="J369" s="9" t="s">
        <v>449</v>
      </c>
      <c r="K369" s="9" t="s">
        <v>396</v>
      </c>
      <c r="L369" s="11">
        <f t="shared" si="40"/>
        <v>0</v>
      </c>
      <c r="M369" s="33">
        <v>0</v>
      </c>
      <c r="N369" s="11">
        <v>0</v>
      </c>
      <c r="O369" s="11">
        <v>0</v>
      </c>
      <c r="P369" s="11">
        <v>0</v>
      </c>
      <c r="Q369" s="11">
        <v>0</v>
      </c>
      <c r="R369" s="11">
        <v>0</v>
      </c>
      <c r="S369" s="11">
        <v>0</v>
      </c>
      <c r="T369" s="11">
        <v>0</v>
      </c>
      <c r="U369" s="11">
        <v>0</v>
      </c>
      <c r="V369" s="11">
        <v>0</v>
      </c>
      <c r="W369" s="11">
        <v>0</v>
      </c>
      <c r="X369" s="11">
        <v>0</v>
      </c>
      <c r="Y369" s="11">
        <v>0</v>
      </c>
      <c r="Z369" s="11">
        <v>0</v>
      </c>
      <c r="AA369" s="11">
        <v>0</v>
      </c>
      <c r="AB369" s="11">
        <v>0</v>
      </c>
      <c r="AC369" s="11">
        <v>0</v>
      </c>
      <c r="AD369" s="11">
        <v>0</v>
      </c>
      <c r="AE369" s="11">
        <v>0</v>
      </c>
      <c r="AF369" s="11">
        <v>0</v>
      </c>
      <c r="AG369" s="11">
        <v>0</v>
      </c>
      <c r="AH369" s="11">
        <v>0</v>
      </c>
      <c r="AI369" s="69" t="s">
        <v>820</v>
      </c>
      <c r="AJ369" s="69" t="s">
        <v>821</v>
      </c>
      <c r="AK369" s="69" t="s">
        <v>398</v>
      </c>
      <c r="AL369" s="3">
        <v>45373</v>
      </c>
      <c r="AM369" s="1"/>
      <c r="AS369" s="35"/>
    </row>
    <row r="370" spans="1:45" ht="31" x14ac:dyDescent="0.35">
      <c r="A370" s="9">
        <v>122</v>
      </c>
      <c r="B370" s="3" t="s">
        <v>454</v>
      </c>
      <c r="C370" s="66" t="s">
        <v>748</v>
      </c>
      <c r="D370" s="3" t="s">
        <v>400</v>
      </c>
      <c r="E370" s="64">
        <v>0.11351</v>
      </c>
      <c r="F370" s="63">
        <f>1/3*1/3*1/16</f>
        <v>6.9444444444444441E-3</v>
      </c>
      <c r="G370" s="64">
        <f t="shared" si="37"/>
        <v>7.882638888888888E-4</v>
      </c>
      <c r="H370" s="11">
        <f t="shared" si="38"/>
        <v>1.2507552816507488E-6</v>
      </c>
      <c r="I370" s="9" t="s">
        <v>305</v>
      </c>
      <c r="J370" s="9" t="s">
        <v>449</v>
      </c>
      <c r="K370" s="9" t="s">
        <v>396</v>
      </c>
      <c r="L370" s="11">
        <f t="shared" si="40"/>
        <v>0</v>
      </c>
      <c r="M370" s="33">
        <v>0</v>
      </c>
      <c r="N370" s="11">
        <v>0</v>
      </c>
      <c r="O370" s="11">
        <v>0</v>
      </c>
      <c r="P370" s="11">
        <v>0</v>
      </c>
      <c r="Q370" s="11">
        <v>0</v>
      </c>
      <c r="R370" s="11">
        <v>0</v>
      </c>
      <c r="S370" s="11">
        <v>0</v>
      </c>
      <c r="T370" s="11">
        <v>0</v>
      </c>
      <c r="U370" s="11">
        <v>0</v>
      </c>
      <c r="V370" s="11">
        <v>0</v>
      </c>
      <c r="W370" s="11">
        <v>0</v>
      </c>
      <c r="X370" s="11">
        <v>0</v>
      </c>
      <c r="Y370" s="11">
        <v>0</v>
      </c>
      <c r="Z370" s="11">
        <v>0</v>
      </c>
      <c r="AA370" s="11">
        <v>0</v>
      </c>
      <c r="AB370" s="11">
        <v>0</v>
      </c>
      <c r="AC370" s="11">
        <v>0</v>
      </c>
      <c r="AD370" s="11">
        <v>0</v>
      </c>
      <c r="AE370" s="11">
        <v>0</v>
      </c>
      <c r="AF370" s="11">
        <v>0</v>
      </c>
      <c r="AG370" s="11">
        <v>0</v>
      </c>
      <c r="AH370" s="11">
        <v>0</v>
      </c>
      <c r="AI370" s="69" t="s">
        <v>749</v>
      </c>
      <c r="AJ370" s="69" t="s">
        <v>750</v>
      </c>
      <c r="AK370" s="69" t="s">
        <v>570</v>
      </c>
      <c r="AL370" s="3">
        <v>29707</v>
      </c>
      <c r="AM370" s="1"/>
      <c r="AS370" s="35"/>
    </row>
    <row r="371" spans="1:45" ht="31" x14ac:dyDescent="0.35">
      <c r="A371" s="9">
        <v>122</v>
      </c>
      <c r="B371" s="3" t="s">
        <v>454</v>
      </c>
      <c r="C371" s="66" t="s">
        <v>744</v>
      </c>
      <c r="D371" s="3" t="s">
        <v>400</v>
      </c>
      <c r="E371" s="64">
        <v>0.11351</v>
      </c>
      <c r="F371" s="63">
        <f>1/3*1/3*1/16</f>
        <v>6.9444444444444441E-3</v>
      </c>
      <c r="G371" s="64">
        <f t="shared" si="37"/>
        <v>7.882638888888888E-4</v>
      </c>
      <c r="H371" s="11">
        <f t="shared" si="38"/>
        <v>1.2507552816507488E-6</v>
      </c>
      <c r="I371" s="9" t="s">
        <v>305</v>
      </c>
      <c r="J371" s="9" t="s">
        <v>449</v>
      </c>
      <c r="K371" s="9" t="s">
        <v>396</v>
      </c>
      <c r="L371" s="11">
        <f t="shared" si="40"/>
        <v>0</v>
      </c>
      <c r="M371" s="33">
        <v>0</v>
      </c>
      <c r="N371" s="11">
        <v>0</v>
      </c>
      <c r="O371" s="11">
        <v>0</v>
      </c>
      <c r="P371" s="11">
        <v>0</v>
      </c>
      <c r="Q371" s="11">
        <v>0</v>
      </c>
      <c r="R371" s="11">
        <v>0</v>
      </c>
      <c r="S371" s="11">
        <v>0</v>
      </c>
      <c r="T371" s="11">
        <v>0</v>
      </c>
      <c r="U371" s="11">
        <v>0</v>
      </c>
      <c r="V371" s="11">
        <v>0</v>
      </c>
      <c r="W371" s="11">
        <v>0</v>
      </c>
      <c r="X371" s="11">
        <v>0</v>
      </c>
      <c r="Y371" s="11">
        <v>0</v>
      </c>
      <c r="Z371" s="11">
        <v>0</v>
      </c>
      <c r="AA371" s="11">
        <v>0</v>
      </c>
      <c r="AB371" s="11">
        <v>0</v>
      </c>
      <c r="AC371" s="11">
        <v>0</v>
      </c>
      <c r="AD371" s="11">
        <v>0</v>
      </c>
      <c r="AE371" s="11">
        <v>0</v>
      </c>
      <c r="AF371" s="11">
        <v>0</v>
      </c>
      <c r="AG371" s="11">
        <v>0</v>
      </c>
      <c r="AH371" s="11">
        <v>0</v>
      </c>
      <c r="AI371" s="69" t="s">
        <v>745</v>
      </c>
      <c r="AJ371" s="69" t="s">
        <v>746</v>
      </c>
      <c r="AK371" s="69" t="s">
        <v>659</v>
      </c>
      <c r="AL371" s="3">
        <v>91001</v>
      </c>
      <c r="AM371" s="1"/>
      <c r="AS371" s="35"/>
    </row>
    <row r="372" spans="1:45" ht="31" x14ac:dyDescent="0.35">
      <c r="A372" s="9">
        <v>122</v>
      </c>
      <c r="B372" s="3" t="s">
        <v>454</v>
      </c>
      <c r="C372" s="66" t="s">
        <v>822</v>
      </c>
      <c r="D372" s="3" t="s">
        <v>400</v>
      </c>
      <c r="E372" s="64">
        <v>0.11351</v>
      </c>
      <c r="F372" s="63">
        <f>1/3*1/16</f>
        <v>2.0833333333333332E-2</v>
      </c>
      <c r="G372" s="64">
        <f t="shared" si="37"/>
        <v>2.3647916666666665E-3</v>
      </c>
      <c r="H372" s="11">
        <f t="shared" si="38"/>
        <v>3.7522658449522465E-6</v>
      </c>
      <c r="I372" s="9" t="s">
        <v>305</v>
      </c>
      <c r="J372" s="9" t="s">
        <v>449</v>
      </c>
      <c r="K372" s="9" t="s">
        <v>396</v>
      </c>
      <c r="L372" s="11">
        <f t="shared" si="40"/>
        <v>0</v>
      </c>
      <c r="M372" s="33">
        <v>0</v>
      </c>
      <c r="N372" s="11">
        <v>0</v>
      </c>
      <c r="O372" s="11">
        <v>0</v>
      </c>
      <c r="P372" s="11">
        <v>0</v>
      </c>
      <c r="Q372" s="11">
        <v>0</v>
      </c>
      <c r="R372" s="11">
        <v>0</v>
      </c>
      <c r="S372" s="11">
        <v>0</v>
      </c>
      <c r="T372" s="11">
        <v>0</v>
      </c>
      <c r="U372" s="11">
        <v>0</v>
      </c>
      <c r="V372" s="11">
        <v>0</v>
      </c>
      <c r="W372" s="11">
        <v>0</v>
      </c>
      <c r="X372" s="11">
        <v>0</v>
      </c>
      <c r="Y372" s="11">
        <v>0</v>
      </c>
      <c r="Z372" s="11">
        <v>0</v>
      </c>
      <c r="AA372" s="11">
        <v>0</v>
      </c>
      <c r="AB372" s="11">
        <v>0</v>
      </c>
      <c r="AC372" s="11">
        <v>0</v>
      </c>
      <c r="AD372" s="11">
        <v>0</v>
      </c>
      <c r="AE372" s="11">
        <v>0</v>
      </c>
      <c r="AF372" s="11">
        <v>0</v>
      </c>
      <c r="AG372" s="11">
        <v>0</v>
      </c>
      <c r="AH372" s="11">
        <v>0</v>
      </c>
      <c r="AI372" s="69" t="s">
        <v>823</v>
      </c>
      <c r="AJ372" s="69" t="s">
        <v>824</v>
      </c>
      <c r="AK372" s="69" t="s">
        <v>583</v>
      </c>
      <c r="AL372" s="3">
        <v>33843</v>
      </c>
      <c r="AM372" s="1"/>
      <c r="AS372" s="35"/>
    </row>
    <row r="373" spans="1:45" ht="15.5" x14ac:dyDescent="0.35">
      <c r="A373" s="9">
        <v>122</v>
      </c>
      <c r="B373" s="3" t="s">
        <v>392</v>
      </c>
      <c r="C373" s="66" t="s">
        <v>825</v>
      </c>
      <c r="D373" s="3" t="s">
        <v>394</v>
      </c>
      <c r="E373" s="64">
        <v>0.11351</v>
      </c>
      <c r="F373" s="63">
        <f>1/128</f>
        <v>7.8125E-3</v>
      </c>
      <c r="G373" s="64">
        <f t="shared" si="37"/>
        <v>8.86796875E-4</v>
      </c>
      <c r="H373" s="11">
        <f t="shared" si="38"/>
        <v>1.4070996918570926E-6</v>
      </c>
      <c r="I373" s="9" t="s">
        <v>305</v>
      </c>
      <c r="J373" s="9" t="s">
        <v>449</v>
      </c>
      <c r="K373" s="9" t="s">
        <v>396</v>
      </c>
      <c r="L373" s="11">
        <f t="shared" si="40"/>
        <v>1.4070996918570926E-6</v>
      </c>
      <c r="M373" s="33">
        <f t="shared" ref="M373:M388" si="43">H373</f>
        <v>1.4070996918570926E-6</v>
      </c>
      <c r="N373" s="11">
        <v>0</v>
      </c>
      <c r="O373" s="11">
        <v>0</v>
      </c>
      <c r="P373" s="11">
        <v>0</v>
      </c>
      <c r="Q373" s="11">
        <v>0</v>
      </c>
      <c r="R373" s="11">
        <v>0</v>
      </c>
      <c r="S373" s="11">
        <v>0</v>
      </c>
      <c r="T373" s="11">
        <v>0</v>
      </c>
      <c r="U373" s="11">
        <v>0</v>
      </c>
      <c r="V373" s="11">
        <v>0</v>
      </c>
      <c r="W373" s="11">
        <v>0</v>
      </c>
      <c r="X373" s="11">
        <v>0</v>
      </c>
      <c r="Y373" s="11">
        <v>0</v>
      </c>
      <c r="Z373" s="11">
        <v>0</v>
      </c>
      <c r="AA373" s="11">
        <v>0</v>
      </c>
      <c r="AB373" s="11">
        <v>0</v>
      </c>
      <c r="AC373" s="11">
        <v>0</v>
      </c>
      <c r="AD373" s="11">
        <v>0</v>
      </c>
      <c r="AE373" s="11">
        <v>0</v>
      </c>
      <c r="AF373" s="11">
        <v>0</v>
      </c>
      <c r="AG373" s="11">
        <v>0</v>
      </c>
      <c r="AH373" s="11">
        <v>0</v>
      </c>
      <c r="AI373" s="69" t="s">
        <v>826</v>
      </c>
      <c r="AJ373" s="69" t="s">
        <v>827</v>
      </c>
      <c r="AK373" s="69" t="s">
        <v>601</v>
      </c>
      <c r="AL373" s="73" t="s">
        <v>828</v>
      </c>
      <c r="AM373" s="1"/>
      <c r="AS373" s="35"/>
    </row>
    <row r="374" spans="1:45" ht="15.5" x14ac:dyDescent="0.35">
      <c r="A374" s="9">
        <v>122</v>
      </c>
      <c r="B374" s="3" t="s">
        <v>392</v>
      </c>
      <c r="C374" s="66" t="s">
        <v>829</v>
      </c>
      <c r="D374" s="3" t="s">
        <v>394</v>
      </c>
      <c r="E374" s="64">
        <v>0.11351</v>
      </c>
      <c r="F374" s="63">
        <f>1/128</f>
        <v>7.8125E-3</v>
      </c>
      <c r="G374" s="64">
        <f t="shared" si="37"/>
        <v>8.86796875E-4</v>
      </c>
      <c r="H374" s="11">
        <f t="shared" si="38"/>
        <v>1.4070996918570926E-6</v>
      </c>
      <c r="I374" s="9" t="s">
        <v>305</v>
      </c>
      <c r="J374" s="9" t="s">
        <v>449</v>
      </c>
      <c r="K374" s="9" t="s">
        <v>396</v>
      </c>
      <c r="L374" s="11">
        <f t="shared" si="40"/>
        <v>1.4070996918570926E-6</v>
      </c>
      <c r="M374" s="33">
        <f t="shared" si="43"/>
        <v>1.4070996918570926E-6</v>
      </c>
      <c r="N374" s="11">
        <v>0</v>
      </c>
      <c r="O374" s="11">
        <v>0</v>
      </c>
      <c r="P374" s="11">
        <v>0</v>
      </c>
      <c r="Q374" s="11">
        <v>0</v>
      </c>
      <c r="R374" s="11">
        <v>0</v>
      </c>
      <c r="S374" s="11">
        <v>0</v>
      </c>
      <c r="T374" s="11">
        <v>0</v>
      </c>
      <c r="U374" s="11">
        <v>0</v>
      </c>
      <c r="V374" s="11">
        <v>0</v>
      </c>
      <c r="W374" s="11">
        <v>0</v>
      </c>
      <c r="X374" s="11">
        <v>0</v>
      </c>
      <c r="Y374" s="11">
        <v>0</v>
      </c>
      <c r="Z374" s="11">
        <v>0</v>
      </c>
      <c r="AA374" s="11">
        <v>0</v>
      </c>
      <c r="AB374" s="11">
        <v>0</v>
      </c>
      <c r="AC374" s="11">
        <v>0</v>
      </c>
      <c r="AD374" s="11">
        <v>0</v>
      </c>
      <c r="AE374" s="11">
        <v>0</v>
      </c>
      <c r="AF374" s="11">
        <v>0</v>
      </c>
      <c r="AG374" s="11">
        <v>0</v>
      </c>
      <c r="AH374" s="11">
        <v>0</v>
      </c>
      <c r="AI374" s="69" t="s">
        <v>830</v>
      </c>
      <c r="AJ374" s="69" t="s">
        <v>831</v>
      </c>
      <c r="AK374" s="69" t="s">
        <v>832</v>
      </c>
      <c r="AL374" s="74" t="s">
        <v>833</v>
      </c>
      <c r="AM374" s="1"/>
      <c r="AS374" s="35"/>
    </row>
    <row r="375" spans="1:45" ht="15.5" x14ac:dyDescent="0.35">
      <c r="A375" s="9">
        <v>122</v>
      </c>
      <c r="B375" s="3" t="s">
        <v>392</v>
      </c>
      <c r="C375" s="66" t="s">
        <v>834</v>
      </c>
      <c r="D375" s="3" t="s">
        <v>394</v>
      </c>
      <c r="E375" s="64">
        <v>0.11351</v>
      </c>
      <c r="F375" s="63">
        <f>1/128</f>
        <v>7.8125E-3</v>
      </c>
      <c r="G375" s="64">
        <f t="shared" si="37"/>
        <v>8.86796875E-4</v>
      </c>
      <c r="H375" s="11">
        <f t="shared" si="38"/>
        <v>1.4070996918570926E-6</v>
      </c>
      <c r="I375" s="9" t="s">
        <v>305</v>
      </c>
      <c r="J375" s="9" t="s">
        <v>449</v>
      </c>
      <c r="K375" s="9" t="s">
        <v>396</v>
      </c>
      <c r="L375" s="11">
        <f t="shared" si="40"/>
        <v>1.4070996918570926E-6</v>
      </c>
      <c r="M375" s="33">
        <f t="shared" si="43"/>
        <v>1.4070996918570926E-6</v>
      </c>
      <c r="N375" s="11">
        <v>0</v>
      </c>
      <c r="O375" s="11">
        <v>0</v>
      </c>
      <c r="P375" s="11">
        <v>0</v>
      </c>
      <c r="Q375" s="11">
        <v>0</v>
      </c>
      <c r="R375" s="11">
        <v>0</v>
      </c>
      <c r="S375" s="11">
        <v>0</v>
      </c>
      <c r="T375" s="11">
        <v>0</v>
      </c>
      <c r="U375" s="11">
        <v>0</v>
      </c>
      <c r="V375" s="11">
        <v>0</v>
      </c>
      <c r="W375" s="11">
        <v>0</v>
      </c>
      <c r="X375" s="11">
        <v>0</v>
      </c>
      <c r="Y375" s="11">
        <v>0</v>
      </c>
      <c r="Z375" s="11">
        <v>0</v>
      </c>
      <c r="AA375" s="11">
        <v>0</v>
      </c>
      <c r="AB375" s="11">
        <v>0</v>
      </c>
      <c r="AC375" s="11">
        <v>0</v>
      </c>
      <c r="AD375" s="11">
        <v>0</v>
      </c>
      <c r="AE375" s="11">
        <v>0</v>
      </c>
      <c r="AF375" s="11">
        <v>0</v>
      </c>
      <c r="AG375" s="11">
        <v>0</v>
      </c>
      <c r="AH375" s="11">
        <v>0</v>
      </c>
      <c r="AI375" s="69" t="s">
        <v>835</v>
      </c>
      <c r="AJ375" s="69" t="s">
        <v>836</v>
      </c>
      <c r="AK375" s="69" t="s">
        <v>837</v>
      </c>
      <c r="AL375" s="3">
        <v>11937</v>
      </c>
      <c r="AM375" s="1"/>
      <c r="AS375" s="35"/>
    </row>
    <row r="376" spans="1:45" ht="15.5" x14ac:dyDescent="0.35">
      <c r="A376" s="9">
        <v>122</v>
      </c>
      <c r="B376" s="3" t="s">
        <v>392</v>
      </c>
      <c r="C376" s="66" t="s">
        <v>838</v>
      </c>
      <c r="D376" s="3" t="s">
        <v>394</v>
      </c>
      <c r="E376" s="64">
        <v>0.11351</v>
      </c>
      <c r="F376" s="63">
        <f>1/128</f>
        <v>7.8125E-3</v>
      </c>
      <c r="G376" s="64">
        <f t="shared" si="37"/>
        <v>8.86796875E-4</v>
      </c>
      <c r="H376" s="11">
        <f t="shared" si="38"/>
        <v>1.4070996918570926E-6</v>
      </c>
      <c r="I376" s="9" t="s">
        <v>305</v>
      </c>
      <c r="J376" s="9" t="s">
        <v>449</v>
      </c>
      <c r="K376" s="9" t="s">
        <v>396</v>
      </c>
      <c r="L376" s="11">
        <f t="shared" si="40"/>
        <v>1.4070996918570926E-6</v>
      </c>
      <c r="M376" s="33">
        <f t="shared" si="43"/>
        <v>1.4070996918570926E-6</v>
      </c>
      <c r="N376" s="11">
        <v>0</v>
      </c>
      <c r="O376" s="11">
        <v>0</v>
      </c>
      <c r="P376" s="11">
        <v>0</v>
      </c>
      <c r="Q376" s="11">
        <v>0</v>
      </c>
      <c r="R376" s="11">
        <v>0</v>
      </c>
      <c r="S376" s="11">
        <v>0</v>
      </c>
      <c r="T376" s="11">
        <v>0</v>
      </c>
      <c r="U376" s="11">
        <v>0</v>
      </c>
      <c r="V376" s="11">
        <v>0</v>
      </c>
      <c r="W376" s="11">
        <v>0</v>
      </c>
      <c r="X376" s="11">
        <v>0</v>
      </c>
      <c r="Y376" s="11">
        <v>0</v>
      </c>
      <c r="Z376" s="11">
        <v>0</v>
      </c>
      <c r="AA376" s="11">
        <v>0</v>
      </c>
      <c r="AB376" s="11">
        <v>0</v>
      </c>
      <c r="AC376" s="11">
        <v>0</v>
      </c>
      <c r="AD376" s="11">
        <v>0</v>
      </c>
      <c r="AE376" s="11">
        <v>0</v>
      </c>
      <c r="AF376" s="11">
        <v>0</v>
      </c>
      <c r="AG376" s="11">
        <v>0</v>
      </c>
      <c r="AH376" s="11">
        <v>0</v>
      </c>
      <c r="AI376" s="69" t="s">
        <v>839</v>
      </c>
      <c r="AJ376" s="69" t="s">
        <v>840</v>
      </c>
      <c r="AK376" s="69" t="s">
        <v>841</v>
      </c>
      <c r="AL376" s="3">
        <v>98052</v>
      </c>
      <c r="AM376" s="1"/>
      <c r="AS376" s="35"/>
    </row>
    <row r="377" spans="1:45" ht="15.5" x14ac:dyDescent="0.35">
      <c r="A377" s="9">
        <v>122</v>
      </c>
      <c r="B377" s="3" t="s">
        <v>392</v>
      </c>
      <c r="C377" s="66" t="s">
        <v>834</v>
      </c>
      <c r="D377" s="3" t="s">
        <v>394</v>
      </c>
      <c r="E377" s="64">
        <v>0.11351</v>
      </c>
      <c r="F377" s="63">
        <f>1/2*1/2*1/4*1/16</f>
        <v>3.90625E-3</v>
      </c>
      <c r="G377" s="64">
        <f t="shared" si="37"/>
        <v>4.433984375E-4</v>
      </c>
      <c r="H377" s="11">
        <f t="shared" si="38"/>
        <v>7.0354984592854631E-7</v>
      </c>
      <c r="I377" s="9" t="s">
        <v>305</v>
      </c>
      <c r="J377" s="9" t="s">
        <v>449</v>
      </c>
      <c r="K377" s="9" t="s">
        <v>396</v>
      </c>
      <c r="L377" s="11">
        <f t="shared" si="40"/>
        <v>7.0354984592854631E-7</v>
      </c>
      <c r="M377" s="33">
        <f t="shared" si="43"/>
        <v>7.0354984592854631E-7</v>
      </c>
      <c r="N377" s="11">
        <v>0</v>
      </c>
      <c r="O377" s="11">
        <v>0</v>
      </c>
      <c r="P377" s="11">
        <v>0</v>
      </c>
      <c r="Q377" s="11">
        <v>0</v>
      </c>
      <c r="R377" s="11">
        <v>0</v>
      </c>
      <c r="S377" s="11">
        <v>0</v>
      </c>
      <c r="T377" s="11">
        <v>0</v>
      </c>
      <c r="U377" s="11">
        <v>0</v>
      </c>
      <c r="V377" s="11">
        <v>0</v>
      </c>
      <c r="W377" s="11">
        <v>0</v>
      </c>
      <c r="X377" s="11">
        <v>0</v>
      </c>
      <c r="Y377" s="11">
        <v>0</v>
      </c>
      <c r="Z377" s="11">
        <v>0</v>
      </c>
      <c r="AA377" s="11">
        <v>0</v>
      </c>
      <c r="AB377" s="11">
        <v>0</v>
      </c>
      <c r="AC377" s="11">
        <v>0</v>
      </c>
      <c r="AD377" s="11">
        <v>0</v>
      </c>
      <c r="AE377" s="11">
        <v>0</v>
      </c>
      <c r="AF377" s="11">
        <v>0</v>
      </c>
      <c r="AG377" s="11">
        <v>0</v>
      </c>
      <c r="AH377" s="11">
        <v>0</v>
      </c>
      <c r="AI377" s="69" t="s">
        <v>835</v>
      </c>
      <c r="AJ377" s="69" t="s">
        <v>836</v>
      </c>
      <c r="AK377" s="69" t="s">
        <v>837</v>
      </c>
      <c r="AL377" s="3">
        <v>11937</v>
      </c>
      <c r="AM377" s="1"/>
      <c r="AS377" s="35"/>
    </row>
    <row r="378" spans="1:45" ht="15.5" x14ac:dyDescent="0.35">
      <c r="A378" s="9">
        <v>122</v>
      </c>
      <c r="B378" s="3" t="s">
        <v>392</v>
      </c>
      <c r="C378" s="66" t="s">
        <v>842</v>
      </c>
      <c r="D378" s="3" t="s">
        <v>394</v>
      </c>
      <c r="E378" s="64">
        <v>0.11351</v>
      </c>
      <c r="F378" s="63">
        <f>1/2*1/2*1/4*1/16</f>
        <v>3.90625E-3</v>
      </c>
      <c r="G378" s="64">
        <f t="shared" ref="G378:G441" si="44">E378*F378</f>
        <v>4.433984375E-4</v>
      </c>
      <c r="H378" s="11">
        <f t="shared" ref="H378:H441" si="45">G378/$G$1172</f>
        <v>7.0354984592854631E-7</v>
      </c>
      <c r="I378" s="9" t="s">
        <v>305</v>
      </c>
      <c r="J378" s="9" t="s">
        <v>449</v>
      </c>
      <c r="K378" s="9" t="s">
        <v>396</v>
      </c>
      <c r="L378" s="11">
        <f t="shared" si="40"/>
        <v>7.0354984592854631E-7</v>
      </c>
      <c r="M378" s="33">
        <f t="shared" si="43"/>
        <v>7.0354984592854631E-7</v>
      </c>
      <c r="N378" s="11">
        <v>0</v>
      </c>
      <c r="O378" s="11">
        <v>0</v>
      </c>
      <c r="P378" s="11">
        <v>0</v>
      </c>
      <c r="Q378" s="11">
        <v>0</v>
      </c>
      <c r="R378" s="11">
        <v>0</v>
      </c>
      <c r="S378" s="11">
        <v>0</v>
      </c>
      <c r="T378" s="11">
        <v>0</v>
      </c>
      <c r="U378" s="11">
        <v>0</v>
      </c>
      <c r="V378" s="11">
        <v>0</v>
      </c>
      <c r="W378" s="11">
        <v>0</v>
      </c>
      <c r="X378" s="11">
        <v>0</v>
      </c>
      <c r="Y378" s="11">
        <v>0</v>
      </c>
      <c r="Z378" s="11">
        <v>0</v>
      </c>
      <c r="AA378" s="11">
        <v>0</v>
      </c>
      <c r="AB378" s="11">
        <v>0</v>
      </c>
      <c r="AC378" s="11">
        <v>0</v>
      </c>
      <c r="AD378" s="11">
        <v>0</v>
      </c>
      <c r="AE378" s="11">
        <v>0</v>
      </c>
      <c r="AF378" s="11">
        <v>0</v>
      </c>
      <c r="AG378" s="11">
        <v>0</v>
      </c>
      <c r="AH378" s="11">
        <v>0</v>
      </c>
      <c r="AI378" s="69" t="s">
        <v>843</v>
      </c>
      <c r="AJ378" s="69" t="s">
        <v>844</v>
      </c>
      <c r="AK378" s="69" t="s">
        <v>583</v>
      </c>
      <c r="AL378" s="70">
        <v>32266</v>
      </c>
      <c r="AM378" s="1"/>
      <c r="AS378" s="35"/>
    </row>
    <row r="379" spans="1:45" ht="15.5" x14ac:dyDescent="0.35">
      <c r="A379" s="9">
        <v>122</v>
      </c>
      <c r="B379" s="3" t="s">
        <v>392</v>
      </c>
      <c r="C379" s="66" t="s">
        <v>845</v>
      </c>
      <c r="D379" s="3" t="s">
        <v>394</v>
      </c>
      <c r="E379" s="64">
        <v>0.11351</v>
      </c>
      <c r="F379" s="63">
        <f>1/2*1/2*1/4*1/16</f>
        <v>3.90625E-3</v>
      </c>
      <c r="G379" s="64">
        <f t="shared" si="44"/>
        <v>4.433984375E-4</v>
      </c>
      <c r="H379" s="11">
        <f t="shared" si="45"/>
        <v>7.0354984592854631E-7</v>
      </c>
      <c r="I379" s="9" t="s">
        <v>305</v>
      </c>
      <c r="J379" s="9" t="s">
        <v>449</v>
      </c>
      <c r="K379" s="9" t="s">
        <v>396</v>
      </c>
      <c r="L379" s="11">
        <f t="shared" si="40"/>
        <v>7.0354984592854631E-7</v>
      </c>
      <c r="M379" s="33">
        <f t="shared" si="43"/>
        <v>7.0354984592854631E-7</v>
      </c>
      <c r="N379" s="11">
        <v>0</v>
      </c>
      <c r="O379" s="11">
        <v>0</v>
      </c>
      <c r="P379" s="11">
        <v>0</v>
      </c>
      <c r="Q379" s="11">
        <v>0</v>
      </c>
      <c r="R379" s="11">
        <v>0</v>
      </c>
      <c r="S379" s="11">
        <v>0</v>
      </c>
      <c r="T379" s="11">
        <v>0</v>
      </c>
      <c r="U379" s="11">
        <v>0</v>
      </c>
      <c r="V379" s="11">
        <v>0</v>
      </c>
      <c r="W379" s="11">
        <v>0</v>
      </c>
      <c r="X379" s="11">
        <v>0</v>
      </c>
      <c r="Y379" s="11">
        <v>0</v>
      </c>
      <c r="Z379" s="11">
        <v>0</v>
      </c>
      <c r="AA379" s="11">
        <v>0</v>
      </c>
      <c r="AB379" s="11">
        <v>0</v>
      </c>
      <c r="AC379" s="11">
        <v>0</v>
      </c>
      <c r="AD379" s="11">
        <v>0</v>
      </c>
      <c r="AE379" s="11">
        <v>0</v>
      </c>
      <c r="AF379" s="11">
        <v>0</v>
      </c>
      <c r="AG379" s="11">
        <v>0</v>
      </c>
      <c r="AH379" s="11">
        <v>0</v>
      </c>
      <c r="AI379" s="69" t="s">
        <v>846</v>
      </c>
      <c r="AJ379" s="69" t="s">
        <v>847</v>
      </c>
      <c r="AK379" s="69" t="s">
        <v>583</v>
      </c>
      <c r="AL379" s="70">
        <v>32034</v>
      </c>
      <c r="AM379" s="1"/>
      <c r="AS379" s="35"/>
    </row>
    <row r="380" spans="1:45" ht="15.5" x14ac:dyDescent="0.35">
      <c r="A380" s="9">
        <v>122</v>
      </c>
      <c r="B380" s="3" t="s">
        <v>392</v>
      </c>
      <c r="C380" s="66" t="s">
        <v>848</v>
      </c>
      <c r="D380" s="3" t="s">
        <v>394</v>
      </c>
      <c r="E380" s="64">
        <v>0.11351</v>
      </c>
      <c r="F380" s="63">
        <f>1/2*1/2*1/4*1/16</f>
        <v>3.90625E-3</v>
      </c>
      <c r="G380" s="64">
        <f t="shared" si="44"/>
        <v>4.433984375E-4</v>
      </c>
      <c r="H380" s="11">
        <f t="shared" si="45"/>
        <v>7.0354984592854631E-7</v>
      </c>
      <c r="I380" s="9" t="s">
        <v>305</v>
      </c>
      <c r="J380" s="9" t="s">
        <v>449</v>
      </c>
      <c r="K380" s="9" t="s">
        <v>396</v>
      </c>
      <c r="L380" s="11">
        <f t="shared" si="40"/>
        <v>7.0354984592854631E-7</v>
      </c>
      <c r="M380" s="33">
        <f t="shared" si="43"/>
        <v>7.0354984592854631E-7</v>
      </c>
      <c r="N380" s="11">
        <v>0</v>
      </c>
      <c r="O380" s="11">
        <v>0</v>
      </c>
      <c r="P380" s="11">
        <v>0</v>
      </c>
      <c r="Q380" s="11">
        <v>0</v>
      </c>
      <c r="R380" s="11">
        <v>0</v>
      </c>
      <c r="S380" s="11">
        <v>0</v>
      </c>
      <c r="T380" s="11">
        <v>0</v>
      </c>
      <c r="U380" s="11">
        <v>0</v>
      </c>
      <c r="V380" s="11">
        <v>0</v>
      </c>
      <c r="W380" s="11">
        <v>0</v>
      </c>
      <c r="X380" s="11">
        <v>0</v>
      </c>
      <c r="Y380" s="11">
        <v>0</v>
      </c>
      <c r="Z380" s="11">
        <v>0</v>
      </c>
      <c r="AA380" s="11">
        <v>0</v>
      </c>
      <c r="AB380" s="11">
        <v>0</v>
      </c>
      <c r="AC380" s="11">
        <v>0</v>
      </c>
      <c r="AD380" s="11">
        <v>0</v>
      </c>
      <c r="AE380" s="11">
        <v>0</v>
      </c>
      <c r="AF380" s="11">
        <v>0</v>
      </c>
      <c r="AG380" s="11">
        <v>0</v>
      </c>
      <c r="AH380" s="11">
        <v>0</v>
      </c>
      <c r="AI380" s="69" t="s">
        <v>849</v>
      </c>
      <c r="AJ380" s="69" t="s">
        <v>850</v>
      </c>
      <c r="AK380" s="69" t="s">
        <v>803</v>
      </c>
      <c r="AL380" s="52">
        <v>30094</v>
      </c>
      <c r="AM380" s="1"/>
      <c r="AS380" s="35"/>
    </row>
    <row r="381" spans="1:45" ht="15.5" x14ac:dyDescent="0.35">
      <c r="A381" s="9">
        <v>122</v>
      </c>
      <c r="B381" s="3" t="s">
        <v>392</v>
      </c>
      <c r="C381" s="66" t="s">
        <v>851</v>
      </c>
      <c r="D381" s="3" t="s">
        <v>394</v>
      </c>
      <c r="E381" s="64">
        <v>0.11351</v>
      </c>
      <c r="F381" s="63">
        <f>1/3*1/4*1/16</f>
        <v>5.208333333333333E-3</v>
      </c>
      <c r="G381" s="64">
        <f t="shared" si="44"/>
        <v>5.9119791666666663E-4</v>
      </c>
      <c r="H381" s="11">
        <f t="shared" si="45"/>
        <v>9.3806646123806164E-7</v>
      </c>
      <c r="I381" s="9" t="s">
        <v>305</v>
      </c>
      <c r="J381" s="9" t="s">
        <v>449</v>
      </c>
      <c r="K381" s="9" t="s">
        <v>396</v>
      </c>
      <c r="L381" s="11">
        <f t="shared" si="40"/>
        <v>9.3806646123806164E-7</v>
      </c>
      <c r="M381" s="33">
        <f t="shared" si="43"/>
        <v>9.3806646123806164E-7</v>
      </c>
      <c r="N381" s="11">
        <v>0</v>
      </c>
      <c r="O381" s="11">
        <v>0</v>
      </c>
      <c r="P381" s="11">
        <v>0</v>
      </c>
      <c r="Q381" s="11">
        <v>0</v>
      </c>
      <c r="R381" s="11">
        <v>0</v>
      </c>
      <c r="S381" s="11">
        <v>0</v>
      </c>
      <c r="T381" s="11">
        <v>0</v>
      </c>
      <c r="U381" s="11">
        <v>0</v>
      </c>
      <c r="V381" s="11">
        <v>0</v>
      </c>
      <c r="W381" s="11">
        <v>0</v>
      </c>
      <c r="X381" s="11">
        <v>0</v>
      </c>
      <c r="Y381" s="11">
        <v>0</v>
      </c>
      <c r="Z381" s="11">
        <v>0</v>
      </c>
      <c r="AA381" s="11">
        <v>0</v>
      </c>
      <c r="AB381" s="11">
        <v>0</v>
      </c>
      <c r="AC381" s="11">
        <v>0</v>
      </c>
      <c r="AD381" s="11">
        <v>0</v>
      </c>
      <c r="AE381" s="11">
        <v>0</v>
      </c>
      <c r="AF381" s="11">
        <v>0</v>
      </c>
      <c r="AG381" s="11">
        <v>0</v>
      </c>
      <c r="AH381" s="11">
        <v>0</v>
      </c>
      <c r="AI381" s="69" t="s">
        <v>852</v>
      </c>
      <c r="AJ381" s="69" t="s">
        <v>853</v>
      </c>
      <c r="AK381" s="69" t="s">
        <v>837</v>
      </c>
      <c r="AL381" s="3">
        <v>10595</v>
      </c>
      <c r="AM381" s="1"/>
      <c r="AS381" s="35"/>
    </row>
    <row r="382" spans="1:45" ht="15.5" x14ac:dyDescent="0.35">
      <c r="A382" s="9">
        <v>122</v>
      </c>
      <c r="B382" s="3" t="s">
        <v>392</v>
      </c>
      <c r="C382" s="66" t="s">
        <v>854</v>
      </c>
      <c r="D382" s="3" t="s">
        <v>394</v>
      </c>
      <c r="E382" s="64">
        <v>0.11351</v>
      </c>
      <c r="F382" s="63">
        <f>2/9*1/4*1/16</f>
        <v>3.472222222222222E-3</v>
      </c>
      <c r="G382" s="64">
        <f t="shared" si="44"/>
        <v>3.941319444444444E-4</v>
      </c>
      <c r="H382" s="11">
        <f t="shared" si="45"/>
        <v>6.2537764082537439E-7</v>
      </c>
      <c r="I382" s="9" t="s">
        <v>305</v>
      </c>
      <c r="J382" s="9" t="s">
        <v>449</v>
      </c>
      <c r="K382" s="9" t="s">
        <v>396</v>
      </c>
      <c r="L382" s="11">
        <f t="shared" si="40"/>
        <v>6.2537764082537439E-7</v>
      </c>
      <c r="M382" s="33">
        <f t="shared" si="43"/>
        <v>6.2537764082537439E-7</v>
      </c>
      <c r="N382" s="11">
        <v>0</v>
      </c>
      <c r="O382" s="11">
        <v>0</v>
      </c>
      <c r="P382" s="11">
        <v>0</v>
      </c>
      <c r="Q382" s="11">
        <v>0</v>
      </c>
      <c r="R382" s="11">
        <v>0</v>
      </c>
      <c r="S382" s="11">
        <v>0</v>
      </c>
      <c r="T382" s="11">
        <v>0</v>
      </c>
      <c r="U382" s="11">
        <v>0</v>
      </c>
      <c r="V382" s="11">
        <v>0</v>
      </c>
      <c r="W382" s="11">
        <v>0</v>
      </c>
      <c r="X382" s="11">
        <v>0</v>
      </c>
      <c r="Y382" s="11">
        <v>0</v>
      </c>
      <c r="Z382" s="11">
        <v>0</v>
      </c>
      <c r="AA382" s="11">
        <v>0</v>
      </c>
      <c r="AB382" s="11">
        <v>0</v>
      </c>
      <c r="AC382" s="11">
        <v>0</v>
      </c>
      <c r="AD382" s="11">
        <v>0</v>
      </c>
      <c r="AE382" s="11">
        <v>0</v>
      </c>
      <c r="AF382" s="11">
        <v>0</v>
      </c>
      <c r="AG382" s="11">
        <v>0</v>
      </c>
      <c r="AH382" s="11">
        <v>0</v>
      </c>
      <c r="AI382" s="69" t="s">
        <v>855</v>
      </c>
      <c r="AJ382" s="69" t="s">
        <v>853</v>
      </c>
      <c r="AK382" s="69" t="s">
        <v>837</v>
      </c>
      <c r="AL382" s="3">
        <v>10595</v>
      </c>
      <c r="AM382" s="1"/>
      <c r="AS382" s="35"/>
    </row>
    <row r="383" spans="1:45" ht="15.5" x14ac:dyDescent="0.35">
      <c r="A383" s="9">
        <v>122</v>
      </c>
      <c r="B383" s="3" t="s">
        <v>392</v>
      </c>
      <c r="C383" s="66" t="s">
        <v>856</v>
      </c>
      <c r="D383" s="3" t="s">
        <v>394</v>
      </c>
      <c r="E383" s="64">
        <v>0.11351</v>
      </c>
      <c r="F383" s="63">
        <f>2/9*1/4*1/16</f>
        <v>3.472222222222222E-3</v>
      </c>
      <c r="G383" s="64">
        <f t="shared" si="44"/>
        <v>3.941319444444444E-4</v>
      </c>
      <c r="H383" s="11">
        <f t="shared" si="45"/>
        <v>6.2537764082537439E-7</v>
      </c>
      <c r="I383" s="9" t="s">
        <v>305</v>
      </c>
      <c r="J383" s="9" t="s">
        <v>449</v>
      </c>
      <c r="K383" s="9" t="s">
        <v>396</v>
      </c>
      <c r="L383" s="11">
        <f t="shared" si="40"/>
        <v>6.2537764082537439E-7</v>
      </c>
      <c r="M383" s="33">
        <f t="shared" si="43"/>
        <v>6.2537764082537439E-7</v>
      </c>
      <c r="N383" s="11">
        <v>0</v>
      </c>
      <c r="O383" s="11">
        <v>0</v>
      </c>
      <c r="P383" s="11">
        <v>0</v>
      </c>
      <c r="Q383" s="11">
        <v>0</v>
      </c>
      <c r="R383" s="11">
        <v>0</v>
      </c>
      <c r="S383" s="11">
        <v>0</v>
      </c>
      <c r="T383" s="11">
        <v>0</v>
      </c>
      <c r="U383" s="11">
        <v>0</v>
      </c>
      <c r="V383" s="11">
        <v>0</v>
      </c>
      <c r="W383" s="11">
        <v>0</v>
      </c>
      <c r="X383" s="11">
        <v>0</v>
      </c>
      <c r="Y383" s="11">
        <v>0</v>
      </c>
      <c r="Z383" s="11">
        <v>0</v>
      </c>
      <c r="AA383" s="11">
        <v>0</v>
      </c>
      <c r="AB383" s="11">
        <v>0</v>
      </c>
      <c r="AC383" s="11">
        <v>0</v>
      </c>
      <c r="AD383" s="11">
        <v>0</v>
      </c>
      <c r="AE383" s="11">
        <v>0</v>
      </c>
      <c r="AF383" s="11">
        <v>0</v>
      </c>
      <c r="AG383" s="11">
        <v>0</v>
      </c>
      <c r="AH383" s="11">
        <v>0</v>
      </c>
      <c r="AI383" s="69" t="s">
        <v>852</v>
      </c>
      <c r="AJ383" s="69" t="s">
        <v>853</v>
      </c>
      <c r="AK383" s="69" t="s">
        <v>837</v>
      </c>
      <c r="AL383" s="3">
        <v>10595</v>
      </c>
      <c r="AM383" s="1"/>
      <c r="AS383" s="35"/>
    </row>
    <row r="384" spans="1:45" ht="15.5" x14ac:dyDescent="0.35">
      <c r="A384" s="9">
        <v>122</v>
      </c>
      <c r="B384" s="3" t="s">
        <v>392</v>
      </c>
      <c r="C384" s="66" t="s">
        <v>857</v>
      </c>
      <c r="D384" s="3" t="s">
        <v>394</v>
      </c>
      <c r="E384" s="64">
        <v>0.11351</v>
      </c>
      <c r="F384" s="63">
        <f>2/9*1/4*1/16</f>
        <v>3.472222222222222E-3</v>
      </c>
      <c r="G384" s="64">
        <f t="shared" si="44"/>
        <v>3.941319444444444E-4</v>
      </c>
      <c r="H384" s="11">
        <f t="shared" si="45"/>
        <v>6.2537764082537439E-7</v>
      </c>
      <c r="I384" s="9" t="s">
        <v>305</v>
      </c>
      <c r="J384" s="9" t="s">
        <v>449</v>
      </c>
      <c r="K384" s="9" t="s">
        <v>396</v>
      </c>
      <c r="L384" s="11">
        <f t="shared" si="40"/>
        <v>6.2537764082537439E-7</v>
      </c>
      <c r="M384" s="33">
        <f t="shared" si="43"/>
        <v>6.2537764082537439E-7</v>
      </c>
      <c r="N384" s="11">
        <v>0</v>
      </c>
      <c r="O384" s="11">
        <v>0</v>
      </c>
      <c r="P384" s="11">
        <v>0</v>
      </c>
      <c r="Q384" s="11">
        <v>0</v>
      </c>
      <c r="R384" s="11">
        <v>0</v>
      </c>
      <c r="S384" s="11">
        <v>0</v>
      </c>
      <c r="T384" s="11">
        <v>0</v>
      </c>
      <c r="U384" s="11">
        <v>0</v>
      </c>
      <c r="V384" s="11">
        <v>0</v>
      </c>
      <c r="W384" s="11">
        <v>0</v>
      </c>
      <c r="X384" s="11">
        <v>0</v>
      </c>
      <c r="Y384" s="11">
        <v>0</v>
      </c>
      <c r="Z384" s="11">
        <v>0</v>
      </c>
      <c r="AA384" s="11">
        <v>0</v>
      </c>
      <c r="AB384" s="11">
        <v>0</v>
      </c>
      <c r="AC384" s="11">
        <v>0</v>
      </c>
      <c r="AD384" s="11">
        <v>0</v>
      </c>
      <c r="AE384" s="11">
        <v>0</v>
      </c>
      <c r="AF384" s="11">
        <v>0</v>
      </c>
      <c r="AG384" s="11">
        <v>0</v>
      </c>
      <c r="AH384" s="11">
        <v>0</v>
      </c>
      <c r="AI384" s="69" t="s">
        <v>858</v>
      </c>
      <c r="AJ384" s="69" t="s">
        <v>652</v>
      </c>
      <c r="AK384" s="69" t="s">
        <v>837</v>
      </c>
      <c r="AL384" s="70">
        <v>10014</v>
      </c>
      <c r="AM384" s="1"/>
      <c r="AS384" s="35"/>
    </row>
    <row r="385" spans="1:45" ht="15.5" x14ac:dyDescent="0.35">
      <c r="A385" s="9">
        <v>122</v>
      </c>
      <c r="B385" s="3" t="s">
        <v>392</v>
      </c>
      <c r="C385" s="66" t="s">
        <v>740</v>
      </c>
      <c r="D385" s="3" t="s">
        <v>394</v>
      </c>
      <c r="E385" s="64">
        <v>0.11351</v>
      </c>
      <c r="F385" s="63">
        <f>1/2*1/4*1/16</f>
        <v>7.8125E-3</v>
      </c>
      <c r="G385" s="64">
        <f t="shared" si="44"/>
        <v>8.86796875E-4</v>
      </c>
      <c r="H385" s="11">
        <f t="shared" si="45"/>
        <v>1.4070996918570926E-6</v>
      </c>
      <c r="I385" s="9" t="s">
        <v>305</v>
      </c>
      <c r="J385" s="9" t="s">
        <v>449</v>
      </c>
      <c r="K385" s="9" t="s">
        <v>396</v>
      </c>
      <c r="L385" s="11">
        <f t="shared" si="40"/>
        <v>1.4070996918570926E-6</v>
      </c>
      <c r="M385" s="33">
        <f t="shared" si="43"/>
        <v>1.4070996918570926E-6</v>
      </c>
      <c r="N385" s="11">
        <v>0</v>
      </c>
      <c r="O385" s="11">
        <v>0</v>
      </c>
      <c r="P385" s="11">
        <v>0</v>
      </c>
      <c r="Q385" s="11">
        <v>0</v>
      </c>
      <c r="R385" s="11">
        <v>0</v>
      </c>
      <c r="S385" s="11">
        <v>0</v>
      </c>
      <c r="T385" s="11">
        <v>0</v>
      </c>
      <c r="U385" s="11">
        <v>0</v>
      </c>
      <c r="V385" s="11">
        <v>0</v>
      </c>
      <c r="W385" s="11">
        <v>0</v>
      </c>
      <c r="X385" s="11">
        <v>0</v>
      </c>
      <c r="Y385" s="11">
        <v>0</v>
      </c>
      <c r="Z385" s="11">
        <v>0</v>
      </c>
      <c r="AA385" s="11">
        <v>0</v>
      </c>
      <c r="AB385" s="11">
        <v>0</v>
      </c>
      <c r="AC385" s="11">
        <v>0</v>
      </c>
      <c r="AD385" s="11">
        <v>0</v>
      </c>
      <c r="AE385" s="11">
        <v>0</v>
      </c>
      <c r="AF385" s="11">
        <v>0</v>
      </c>
      <c r="AG385" s="11">
        <v>0</v>
      </c>
      <c r="AH385" s="11">
        <v>0</v>
      </c>
      <c r="AI385" s="69" t="s">
        <v>741</v>
      </c>
      <c r="AJ385" s="69" t="s">
        <v>739</v>
      </c>
      <c r="AK385" s="69" t="s">
        <v>570</v>
      </c>
      <c r="AL385" s="3">
        <v>29707</v>
      </c>
      <c r="AM385" s="1"/>
      <c r="AS385" s="35"/>
    </row>
    <row r="386" spans="1:45" ht="15.5" x14ac:dyDescent="0.35">
      <c r="A386" s="9">
        <v>122</v>
      </c>
      <c r="B386" s="3" t="s">
        <v>392</v>
      </c>
      <c r="C386" s="66" t="s">
        <v>737</v>
      </c>
      <c r="D386" s="3" t="s">
        <v>394</v>
      </c>
      <c r="E386" s="64">
        <v>0.11351</v>
      </c>
      <c r="F386" s="63">
        <f>1/2*1/4*1/16</f>
        <v>7.8125E-3</v>
      </c>
      <c r="G386" s="64">
        <f t="shared" si="44"/>
        <v>8.86796875E-4</v>
      </c>
      <c r="H386" s="11">
        <f t="shared" si="45"/>
        <v>1.4070996918570926E-6</v>
      </c>
      <c r="I386" s="9" t="s">
        <v>305</v>
      </c>
      <c r="J386" s="9" t="s">
        <v>449</v>
      </c>
      <c r="K386" s="9" t="s">
        <v>396</v>
      </c>
      <c r="L386" s="11">
        <f t="shared" si="40"/>
        <v>1.4070996918570926E-6</v>
      </c>
      <c r="M386" s="33">
        <f t="shared" si="43"/>
        <v>1.4070996918570926E-6</v>
      </c>
      <c r="N386" s="11">
        <v>0</v>
      </c>
      <c r="O386" s="11">
        <v>0</v>
      </c>
      <c r="P386" s="11">
        <v>0</v>
      </c>
      <c r="Q386" s="11">
        <v>0</v>
      </c>
      <c r="R386" s="11">
        <v>0</v>
      </c>
      <c r="S386" s="11">
        <v>0</v>
      </c>
      <c r="T386" s="11">
        <v>0</v>
      </c>
      <c r="U386" s="11">
        <v>0</v>
      </c>
      <c r="V386" s="11">
        <v>0</v>
      </c>
      <c r="W386" s="11">
        <v>0</v>
      </c>
      <c r="X386" s="11">
        <v>0</v>
      </c>
      <c r="Y386" s="11">
        <v>0</v>
      </c>
      <c r="Z386" s="11">
        <v>0</v>
      </c>
      <c r="AA386" s="11">
        <v>0</v>
      </c>
      <c r="AB386" s="11">
        <v>0</v>
      </c>
      <c r="AC386" s="11">
        <v>0</v>
      </c>
      <c r="AD386" s="11">
        <v>0</v>
      </c>
      <c r="AE386" s="11">
        <v>0</v>
      </c>
      <c r="AF386" s="11">
        <v>0</v>
      </c>
      <c r="AG386" s="11">
        <v>0</v>
      </c>
      <c r="AH386" s="11">
        <v>0</v>
      </c>
      <c r="AI386" s="69" t="s">
        <v>738</v>
      </c>
      <c r="AJ386" s="69" t="s">
        <v>739</v>
      </c>
      <c r="AK386" s="69" t="s">
        <v>570</v>
      </c>
      <c r="AL386" s="3">
        <v>29708</v>
      </c>
      <c r="AM386" s="1"/>
      <c r="AS386" s="35"/>
    </row>
    <row r="387" spans="1:45" ht="15.5" x14ac:dyDescent="0.35">
      <c r="A387" s="9">
        <v>122</v>
      </c>
      <c r="B387" s="3" t="s">
        <v>392</v>
      </c>
      <c r="C387" s="66" t="s">
        <v>859</v>
      </c>
      <c r="D387" s="3" t="s">
        <v>394</v>
      </c>
      <c r="E387" s="64">
        <v>0.11351</v>
      </c>
      <c r="F387" s="63">
        <f>1/2*1/2*1/4*1/16</f>
        <v>3.90625E-3</v>
      </c>
      <c r="G387" s="64">
        <f t="shared" si="44"/>
        <v>4.433984375E-4</v>
      </c>
      <c r="H387" s="11">
        <f t="shared" si="45"/>
        <v>7.0354984592854631E-7</v>
      </c>
      <c r="I387" s="9" t="s">
        <v>305</v>
      </c>
      <c r="J387" s="9" t="s">
        <v>449</v>
      </c>
      <c r="K387" s="9" t="s">
        <v>396</v>
      </c>
      <c r="L387" s="11">
        <f t="shared" si="40"/>
        <v>7.0354984592854631E-7</v>
      </c>
      <c r="M387" s="33">
        <f t="shared" si="43"/>
        <v>7.0354984592854631E-7</v>
      </c>
      <c r="N387" s="11">
        <v>0</v>
      </c>
      <c r="O387" s="11">
        <v>0</v>
      </c>
      <c r="P387" s="11">
        <v>0</v>
      </c>
      <c r="Q387" s="11">
        <v>0</v>
      </c>
      <c r="R387" s="11">
        <v>0</v>
      </c>
      <c r="S387" s="11">
        <v>0</v>
      </c>
      <c r="T387" s="11">
        <v>0</v>
      </c>
      <c r="U387" s="11">
        <v>0</v>
      </c>
      <c r="V387" s="11">
        <v>0</v>
      </c>
      <c r="W387" s="11">
        <v>0</v>
      </c>
      <c r="X387" s="11">
        <v>0</v>
      </c>
      <c r="Y387" s="11">
        <v>0</v>
      </c>
      <c r="Z387" s="11">
        <v>0</v>
      </c>
      <c r="AA387" s="11">
        <v>0</v>
      </c>
      <c r="AB387" s="11">
        <v>0</v>
      </c>
      <c r="AC387" s="11">
        <v>0</v>
      </c>
      <c r="AD387" s="11">
        <v>0</v>
      </c>
      <c r="AE387" s="11">
        <v>0</v>
      </c>
      <c r="AF387" s="11">
        <v>0</v>
      </c>
      <c r="AG387" s="11">
        <v>0</v>
      </c>
      <c r="AH387" s="11">
        <v>0</v>
      </c>
      <c r="AI387" s="69" t="s">
        <v>860</v>
      </c>
      <c r="AJ387" s="69" t="s">
        <v>861</v>
      </c>
      <c r="AK387" s="69" t="s">
        <v>862</v>
      </c>
      <c r="AL387" s="3">
        <v>70555</v>
      </c>
      <c r="AM387" s="1"/>
      <c r="AS387" s="35"/>
    </row>
    <row r="388" spans="1:45" ht="15.5" x14ac:dyDescent="0.35">
      <c r="A388" s="9">
        <v>122</v>
      </c>
      <c r="B388" s="3" t="s">
        <v>392</v>
      </c>
      <c r="C388" s="66" t="s">
        <v>863</v>
      </c>
      <c r="D388" s="3" t="s">
        <v>394</v>
      </c>
      <c r="E388" s="64">
        <v>0.11351</v>
      </c>
      <c r="F388" s="63">
        <f>1/2*1/2*1/4*1/16</f>
        <v>3.90625E-3</v>
      </c>
      <c r="G388" s="64">
        <f t="shared" si="44"/>
        <v>4.433984375E-4</v>
      </c>
      <c r="H388" s="11">
        <f t="shared" si="45"/>
        <v>7.0354984592854631E-7</v>
      </c>
      <c r="I388" s="9" t="s">
        <v>305</v>
      </c>
      <c r="J388" s="9" t="s">
        <v>449</v>
      </c>
      <c r="K388" s="9" t="s">
        <v>396</v>
      </c>
      <c r="L388" s="11">
        <f t="shared" si="40"/>
        <v>7.0354984592854631E-7</v>
      </c>
      <c r="M388" s="33">
        <f t="shared" si="43"/>
        <v>7.0354984592854631E-7</v>
      </c>
      <c r="N388" s="11">
        <v>0</v>
      </c>
      <c r="O388" s="11">
        <v>0</v>
      </c>
      <c r="P388" s="11">
        <v>0</v>
      </c>
      <c r="Q388" s="11">
        <v>0</v>
      </c>
      <c r="R388" s="11">
        <v>0</v>
      </c>
      <c r="S388" s="11">
        <v>0</v>
      </c>
      <c r="T388" s="11">
        <v>0</v>
      </c>
      <c r="U388" s="11">
        <v>0</v>
      </c>
      <c r="V388" s="11">
        <v>0</v>
      </c>
      <c r="W388" s="11">
        <v>0</v>
      </c>
      <c r="X388" s="11">
        <v>0</v>
      </c>
      <c r="Y388" s="11">
        <v>0</v>
      </c>
      <c r="Z388" s="11">
        <v>0</v>
      </c>
      <c r="AA388" s="11">
        <v>0</v>
      </c>
      <c r="AB388" s="11">
        <v>0</v>
      </c>
      <c r="AC388" s="11">
        <v>0</v>
      </c>
      <c r="AD388" s="11">
        <v>0</v>
      </c>
      <c r="AE388" s="11">
        <v>0</v>
      </c>
      <c r="AF388" s="11">
        <v>0</v>
      </c>
      <c r="AG388" s="11">
        <v>0</v>
      </c>
      <c r="AH388" s="11">
        <v>0</v>
      </c>
      <c r="AI388" s="69" t="s">
        <v>864</v>
      </c>
      <c r="AJ388" s="69" t="s">
        <v>865</v>
      </c>
      <c r="AK388" s="69" t="s">
        <v>398</v>
      </c>
      <c r="AL388" s="3">
        <v>43055</v>
      </c>
      <c r="AM388" s="1"/>
      <c r="AS388" s="35"/>
    </row>
    <row r="389" spans="1:45" ht="31" x14ac:dyDescent="0.35">
      <c r="A389" s="9">
        <v>122</v>
      </c>
      <c r="B389" s="3" t="s">
        <v>454</v>
      </c>
      <c r="C389" s="66" t="s">
        <v>866</v>
      </c>
      <c r="D389" s="3" t="s">
        <v>400</v>
      </c>
      <c r="E389" s="64">
        <v>0.11351</v>
      </c>
      <c r="F389" s="63">
        <f>(12207/6250000)+0.000000005</f>
        <v>1.953125E-3</v>
      </c>
      <c r="G389" s="64">
        <f t="shared" si="44"/>
        <v>2.2169921875E-4</v>
      </c>
      <c r="H389" s="11">
        <f t="shared" si="45"/>
        <v>3.5177492296427315E-7</v>
      </c>
      <c r="I389" s="9" t="s">
        <v>305</v>
      </c>
      <c r="J389" s="9" t="s">
        <v>449</v>
      </c>
      <c r="K389" s="9" t="s">
        <v>396</v>
      </c>
      <c r="L389" s="11">
        <f t="shared" si="40"/>
        <v>0</v>
      </c>
      <c r="M389" s="33">
        <v>0</v>
      </c>
      <c r="N389" s="11">
        <v>0</v>
      </c>
      <c r="O389" s="11">
        <v>0</v>
      </c>
      <c r="P389" s="11">
        <v>0</v>
      </c>
      <c r="Q389" s="11">
        <v>0</v>
      </c>
      <c r="R389" s="11">
        <v>0</v>
      </c>
      <c r="S389" s="11">
        <v>0</v>
      </c>
      <c r="T389" s="11">
        <v>0</v>
      </c>
      <c r="U389" s="11">
        <v>0</v>
      </c>
      <c r="V389" s="11">
        <v>0</v>
      </c>
      <c r="W389" s="11">
        <v>0</v>
      </c>
      <c r="X389" s="11">
        <v>0</v>
      </c>
      <c r="Y389" s="11">
        <v>0</v>
      </c>
      <c r="Z389" s="11">
        <v>0</v>
      </c>
      <c r="AA389" s="11">
        <v>0</v>
      </c>
      <c r="AB389" s="11">
        <v>0</v>
      </c>
      <c r="AC389" s="11">
        <v>0</v>
      </c>
      <c r="AD389" s="11">
        <v>0</v>
      </c>
      <c r="AE389" s="11">
        <v>0</v>
      </c>
      <c r="AF389" s="11">
        <v>0</v>
      </c>
      <c r="AG389" s="11">
        <v>0</v>
      </c>
      <c r="AH389" s="11">
        <v>0</v>
      </c>
      <c r="AI389" s="69" t="s">
        <v>867</v>
      </c>
      <c r="AJ389" s="69" t="s">
        <v>868</v>
      </c>
      <c r="AK389" s="69" t="s">
        <v>398</v>
      </c>
      <c r="AL389" s="3">
        <v>43050</v>
      </c>
      <c r="AM389" s="1"/>
      <c r="AS389" s="35"/>
    </row>
    <row r="390" spans="1:45" ht="31" x14ac:dyDescent="0.35">
      <c r="A390" s="9">
        <v>122</v>
      </c>
      <c r="B390" s="3" t="s">
        <v>454</v>
      </c>
      <c r="C390" s="84" t="s">
        <v>869</v>
      </c>
      <c r="D390" s="3" t="s">
        <v>400</v>
      </c>
      <c r="E390" s="64">
        <v>0.11351</v>
      </c>
      <c r="F390" s="63">
        <f>(12207/6250000)+0.000000005</f>
        <v>1.953125E-3</v>
      </c>
      <c r="G390" s="64">
        <f t="shared" si="44"/>
        <v>2.2169921875E-4</v>
      </c>
      <c r="H390" s="11">
        <f t="shared" si="45"/>
        <v>3.5177492296427315E-7</v>
      </c>
      <c r="I390" s="9" t="s">
        <v>305</v>
      </c>
      <c r="J390" s="9" t="s">
        <v>449</v>
      </c>
      <c r="K390" s="9" t="s">
        <v>396</v>
      </c>
      <c r="L390" s="11">
        <f t="shared" si="40"/>
        <v>0</v>
      </c>
      <c r="M390" s="33">
        <v>0</v>
      </c>
      <c r="N390" s="11">
        <v>0</v>
      </c>
      <c r="O390" s="11">
        <v>0</v>
      </c>
      <c r="P390" s="11">
        <v>0</v>
      </c>
      <c r="Q390" s="11">
        <v>0</v>
      </c>
      <c r="R390" s="11">
        <v>0</v>
      </c>
      <c r="S390" s="11">
        <v>0</v>
      </c>
      <c r="T390" s="11">
        <v>0</v>
      </c>
      <c r="U390" s="11">
        <v>0</v>
      </c>
      <c r="V390" s="11">
        <v>0</v>
      </c>
      <c r="W390" s="11">
        <v>0</v>
      </c>
      <c r="X390" s="11">
        <v>0</v>
      </c>
      <c r="Y390" s="11">
        <v>0</v>
      </c>
      <c r="Z390" s="11">
        <v>0</v>
      </c>
      <c r="AA390" s="11">
        <v>0</v>
      </c>
      <c r="AB390" s="11">
        <v>0</v>
      </c>
      <c r="AC390" s="11">
        <v>0</v>
      </c>
      <c r="AD390" s="11">
        <v>0</v>
      </c>
      <c r="AE390" s="11">
        <v>0</v>
      </c>
      <c r="AF390" s="11">
        <v>0</v>
      </c>
      <c r="AG390" s="11">
        <v>0</v>
      </c>
      <c r="AH390" s="11">
        <v>0</v>
      </c>
      <c r="AI390" s="69" t="s">
        <v>870</v>
      </c>
      <c r="AJ390" s="69" t="s">
        <v>871</v>
      </c>
      <c r="AK390" s="69" t="s">
        <v>398</v>
      </c>
      <c r="AL390" s="3">
        <v>43068</v>
      </c>
      <c r="AM390" s="1"/>
      <c r="AS390" s="35"/>
    </row>
    <row r="391" spans="1:45" ht="15.5" x14ac:dyDescent="0.35">
      <c r="A391" s="9">
        <v>122</v>
      </c>
      <c r="B391" s="3" t="s">
        <v>392</v>
      </c>
      <c r="C391" s="66" t="s">
        <v>872</v>
      </c>
      <c r="D391" s="3" t="s">
        <v>394</v>
      </c>
      <c r="E391" s="64">
        <v>0.11351</v>
      </c>
      <c r="F391" s="63">
        <f>1/2*1/2*1/4*1/16</f>
        <v>3.90625E-3</v>
      </c>
      <c r="G391" s="64">
        <f t="shared" si="44"/>
        <v>4.433984375E-4</v>
      </c>
      <c r="H391" s="11">
        <f t="shared" si="45"/>
        <v>7.0354984592854631E-7</v>
      </c>
      <c r="I391" s="9" t="s">
        <v>305</v>
      </c>
      <c r="J391" s="9" t="s">
        <v>449</v>
      </c>
      <c r="K391" s="9" t="s">
        <v>396</v>
      </c>
      <c r="L391" s="11">
        <f t="shared" si="40"/>
        <v>7.0354984592854631E-7</v>
      </c>
      <c r="M391" s="33">
        <f t="shared" ref="M391:M397" si="46">H391</f>
        <v>7.0354984592854631E-7</v>
      </c>
      <c r="N391" s="11">
        <v>0</v>
      </c>
      <c r="O391" s="11">
        <v>0</v>
      </c>
      <c r="P391" s="11">
        <v>0</v>
      </c>
      <c r="Q391" s="11">
        <v>0</v>
      </c>
      <c r="R391" s="11">
        <v>0</v>
      </c>
      <c r="S391" s="11">
        <v>0</v>
      </c>
      <c r="T391" s="11">
        <v>0</v>
      </c>
      <c r="U391" s="11">
        <v>0</v>
      </c>
      <c r="V391" s="11">
        <v>0</v>
      </c>
      <c r="W391" s="11">
        <v>0</v>
      </c>
      <c r="X391" s="11">
        <v>0</v>
      </c>
      <c r="Y391" s="11">
        <v>0</v>
      </c>
      <c r="Z391" s="11">
        <v>0</v>
      </c>
      <c r="AA391" s="11">
        <v>0</v>
      </c>
      <c r="AB391" s="11">
        <v>0</v>
      </c>
      <c r="AC391" s="11">
        <v>0</v>
      </c>
      <c r="AD391" s="11">
        <v>0</v>
      </c>
      <c r="AE391" s="11">
        <v>0</v>
      </c>
      <c r="AF391" s="11">
        <v>0</v>
      </c>
      <c r="AG391" s="11">
        <v>0</v>
      </c>
      <c r="AH391" s="11">
        <v>0</v>
      </c>
      <c r="AI391" s="69" t="s">
        <v>873</v>
      </c>
      <c r="AJ391" s="69" t="s">
        <v>874</v>
      </c>
      <c r="AK391" s="69" t="s">
        <v>875</v>
      </c>
      <c r="AL391" s="74">
        <v>8037</v>
      </c>
      <c r="AM391" s="1"/>
      <c r="AS391" s="35"/>
    </row>
    <row r="392" spans="1:45" ht="15.5" x14ac:dyDescent="0.35">
      <c r="A392" s="9">
        <v>122</v>
      </c>
      <c r="B392" s="3" t="s">
        <v>392</v>
      </c>
      <c r="C392" s="66" t="s">
        <v>724</v>
      </c>
      <c r="D392" s="3" t="s">
        <v>394</v>
      </c>
      <c r="E392" s="64">
        <v>0.11351</v>
      </c>
      <c r="F392" s="63">
        <f>1/3*1/4*1/16</f>
        <v>5.208333333333333E-3</v>
      </c>
      <c r="G392" s="64">
        <f t="shared" si="44"/>
        <v>5.9119791666666663E-4</v>
      </c>
      <c r="H392" s="11">
        <f t="shared" si="45"/>
        <v>9.3806646123806164E-7</v>
      </c>
      <c r="I392" s="9" t="s">
        <v>305</v>
      </c>
      <c r="J392" s="9" t="s">
        <v>449</v>
      </c>
      <c r="K392" s="9" t="s">
        <v>396</v>
      </c>
      <c r="L392" s="11">
        <f t="shared" si="40"/>
        <v>9.3806646123806164E-7</v>
      </c>
      <c r="M392" s="11">
        <f t="shared" si="46"/>
        <v>9.3806646123806164E-7</v>
      </c>
      <c r="N392" s="11">
        <v>0</v>
      </c>
      <c r="O392" s="11">
        <v>0</v>
      </c>
      <c r="P392" s="11">
        <v>0</v>
      </c>
      <c r="Q392" s="11">
        <v>0</v>
      </c>
      <c r="R392" s="11">
        <v>0</v>
      </c>
      <c r="S392" s="11">
        <v>0</v>
      </c>
      <c r="T392" s="11">
        <v>0</v>
      </c>
      <c r="U392" s="11">
        <v>0</v>
      </c>
      <c r="V392" s="11">
        <v>0</v>
      </c>
      <c r="W392" s="11">
        <v>0</v>
      </c>
      <c r="X392" s="11">
        <v>0</v>
      </c>
      <c r="Y392" s="11">
        <v>0</v>
      </c>
      <c r="Z392" s="11">
        <v>0</v>
      </c>
      <c r="AA392" s="11">
        <v>0</v>
      </c>
      <c r="AB392" s="11">
        <v>0</v>
      </c>
      <c r="AC392" s="11">
        <v>0</v>
      </c>
      <c r="AD392" s="11">
        <v>0</v>
      </c>
      <c r="AE392" s="11">
        <v>0</v>
      </c>
      <c r="AF392" s="11">
        <v>0</v>
      </c>
      <c r="AG392" s="11">
        <v>0</v>
      </c>
      <c r="AH392" s="11">
        <v>0</v>
      </c>
      <c r="AI392" s="69" t="s">
        <v>725</v>
      </c>
      <c r="AJ392" s="69" t="s">
        <v>726</v>
      </c>
      <c r="AK392" s="69" t="s">
        <v>727</v>
      </c>
      <c r="AL392" s="72" t="s">
        <v>728</v>
      </c>
      <c r="AM392" s="1"/>
      <c r="AS392" s="35"/>
    </row>
    <row r="393" spans="1:45" ht="15.5" x14ac:dyDescent="0.35">
      <c r="A393" s="9">
        <v>122</v>
      </c>
      <c r="B393" s="3" t="s">
        <v>392</v>
      </c>
      <c r="C393" s="66" t="s">
        <v>729</v>
      </c>
      <c r="D393" s="3" t="s">
        <v>394</v>
      </c>
      <c r="E393" s="64">
        <v>0.11351</v>
      </c>
      <c r="F393" s="63">
        <f>1/3*1/4*1/16</f>
        <v>5.208333333333333E-3</v>
      </c>
      <c r="G393" s="64">
        <f t="shared" si="44"/>
        <v>5.9119791666666663E-4</v>
      </c>
      <c r="H393" s="11">
        <f t="shared" si="45"/>
        <v>9.3806646123806164E-7</v>
      </c>
      <c r="I393" s="9" t="s">
        <v>305</v>
      </c>
      <c r="J393" s="9" t="s">
        <v>449</v>
      </c>
      <c r="K393" s="9" t="s">
        <v>396</v>
      </c>
      <c r="L393" s="11">
        <f t="shared" ref="L393:L456" si="47">M393+N393+O393+P393</f>
        <v>9.3806646123806164E-7</v>
      </c>
      <c r="M393" s="33">
        <f t="shared" si="46"/>
        <v>9.3806646123806164E-7</v>
      </c>
      <c r="N393" s="11">
        <v>0</v>
      </c>
      <c r="O393" s="11">
        <v>0</v>
      </c>
      <c r="P393" s="11">
        <v>0</v>
      </c>
      <c r="Q393" s="11">
        <v>0</v>
      </c>
      <c r="R393" s="11">
        <v>0</v>
      </c>
      <c r="S393" s="11">
        <v>0</v>
      </c>
      <c r="T393" s="11">
        <v>0</v>
      </c>
      <c r="U393" s="11">
        <v>0</v>
      </c>
      <c r="V393" s="11">
        <v>0</v>
      </c>
      <c r="W393" s="11">
        <v>0</v>
      </c>
      <c r="X393" s="11">
        <v>0</v>
      </c>
      <c r="Y393" s="11">
        <v>0</v>
      </c>
      <c r="Z393" s="11">
        <v>0</v>
      </c>
      <c r="AA393" s="11">
        <v>0</v>
      </c>
      <c r="AB393" s="11">
        <v>0</v>
      </c>
      <c r="AC393" s="11">
        <v>0</v>
      </c>
      <c r="AD393" s="11">
        <v>0</v>
      </c>
      <c r="AE393" s="11">
        <v>0</v>
      </c>
      <c r="AF393" s="11">
        <v>0</v>
      </c>
      <c r="AG393" s="11">
        <v>0</v>
      </c>
      <c r="AH393" s="11">
        <v>0</v>
      </c>
      <c r="AI393" s="69" t="s">
        <v>730</v>
      </c>
      <c r="AJ393" s="69" t="s">
        <v>731</v>
      </c>
      <c r="AK393" s="69" t="s">
        <v>667</v>
      </c>
      <c r="AL393" s="3">
        <v>15143</v>
      </c>
      <c r="AM393" s="1"/>
      <c r="AS393" s="35"/>
    </row>
    <row r="394" spans="1:45" ht="15.5" x14ac:dyDescent="0.35">
      <c r="A394" s="9">
        <v>122</v>
      </c>
      <c r="B394" s="3" t="s">
        <v>392</v>
      </c>
      <c r="C394" s="66" t="s">
        <v>732</v>
      </c>
      <c r="D394" s="3" t="s">
        <v>394</v>
      </c>
      <c r="E394" s="64">
        <v>0.11351</v>
      </c>
      <c r="F394" s="63">
        <f>1/3*1/4*1/16</f>
        <v>5.208333333333333E-3</v>
      </c>
      <c r="G394" s="64">
        <f t="shared" si="44"/>
        <v>5.9119791666666663E-4</v>
      </c>
      <c r="H394" s="11">
        <f t="shared" si="45"/>
        <v>9.3806646123806164E-7</v>
      </c>
      <c r="I394" s="9" t="s">
        <v>305</v>
      </c>
      <c r="J394" s="9" t="s">
        <v>449</v>
      </c>
      <c r="K394" s="9" t="s">
        <v>396</v>
      </c>
      <c r="L394" s="11">
        <f t="shared" si="47"/>
        <v>9.3806646123806164E-7</v>
      </c>
      <c r="M394" s="33">
        <f t="shared" si="46"/>
        <v>9.3806646123806164E-7</v>
      </c>
      <c r="N394" s="11">
        <v>0</v>
      </c>
      <c r="O394" s="11">
        <v>0</v>
      </c>
      <c r="P394" s="11">
        <v>0</v>
      </c>
      <c r="Q394" s="11">
        <v>0</v>
      </c>
      <c r="R394" s="11">
        <v>0</v>
      </c>
      <c r="S394" s="11">
        <v>0</v>
      </c>
      <c r="T394" s="11">
        <v>0</v>
      </c>
      <c r="U394" s="11">
        <v>0</v>
      </c>
      <c r="V394" s="11">
        <v>0</v>
      </c>
      <c r="W394" s="11">
        <v>0</v>
      </c>
      <c r="X394" s="11">
        <v>0</v>
      </c>
      <c r="Y394" s="11">
        <v>0</v>
      </c>
      <c r="Z394" s="11">
        <v>0</v>
      </c>
      <c r="AA394" s="11">
        <v>0</v>
      </c>
      <c r="AB394" s="11">
        <v>0</v>
      </c>
      <c r="AC394" s="11">
        <v>0</v>
      </c>
      <c r="AD394" s="11">
        <v>0</v>
      </c>
      <c r="AE394" s="11">
        <v>0</v>
      </c>
      <c r="AF394" s="11">
        <v>0</v>
      </c>
      <c r="AG394" s="11">
        <v>0</v>
      </c>
      <c r="AH394" s="11">
        <v>0</v>
      </c>
      <c r="AI394" s="69" t="s">
        <v>733</v>
      </c>
      <c r="AJ394" s="69" t="s">
        <v>734</v>
      </c>
      <c r="AK394" s="69" t="s">
        <v>735</v>
      </c>
      <c r="AL394" s="3">
        <v>27707</v>
      </c>
      <c r="AM394" s="1"/>
      <c r="AS394" s="35"/>
    </row>
    <row r="395" spans="1:45" ht="15.5" x14ac:dyDescent="0.35">
      <c r="A395" s="9">
        <v>122</v>
      </c>
      <c r="B395" s="3" t="s">
        <v>392</v>
      </c>
      <c r="C395" s="66" t="s">
        <v>784</v>
      </c>
      <c r="D395" s="3" t="s">
        <v>394</v>
      </c>
      <c r="E395" s="64">
        <v>0.11351</v>
      </c>
      <c r="F395" s="63">
        <f>1/128</f>
        <v>7.8125E-3</v>
      </c>
      <c r="G395" s="64">
        <f t="shared" si="44"/>
        <v>8.86796875E-4</v>
      </c>
      <c r="H395" s="11">
        <f t="shared" si="45"/>
        <v>1.4070996918570926E-6</v>
      </c>
      <c r="I395" s="9" t="s">
        <v>305</v>
      </c>
      <c r="J395" s="9" t="s">
        <v>449</v>
      </c>
      <c r="K395" s="9" t="s">
        <v>396</v>
      </c>
      <c r="L395" s="11">
        <f t="shared" si="47"/>
        <v>1.4070996918570926E-6</v>
      </c>
      <c r="M395" s="33">
        <f t="shared" si="46"/>
        <v>1.4070996918570926E-6</v>
      </c>
      <c r="N395" s="11">
        <v>0</v>
      </c>
      <c r="O395" s="11">
        <v>0</v>
      </c>
      <c r="P395" s="11">
        <v>0</v>
      </c>
      <c r="Q395" s="11">
        <v>0</v>
      </c>
      <c r="R395" s="11">
        <v>0</v>
      </c>
      <c r="S395" s="11">
        <v>0</v>
      </c>
      <c r="T395" s="11">
        <v>0</v>
      </c>
      <c r="U395" s="11">
        <v>0</v>
      </c>
      <c r="V395" s="11">
        <v>0</v>
      </c>
      <c r="W395" s="11">
        <v>0</v>
      </c>
      <c r="X395" s="11">
        <v>0</v>
      </c>
      <c r="Y395" s="11">
        <v>0</v>
      </c>
      <c r="Z395" s="11">
        <v>0</v>
      </c>
      <c r="AA395" s="11">
        <v>0</v>
      </c>
      <c r="AB395" s="11">
        <v>0</v>
      </c>
      <c r="AC395" s="11">
        <v>0</v>
      </c>
      <c r="AD395" s="11">
        <v>0</v>
      </c>
      <c r="AE395" s="11">
        <v>0</v>
      </c>
      <c r="AF395" s="11">
        <v>0</v>
      </c>
      <c r="AG395" s="11">
        <v>0</v>
      </c>
      <c r="AH395" s="11">
        <v>0</v>
      </c>
      <c r="AI395" s="69" t="s">
        <v>785</v>
      </c>
      <c r="AJ395" s="69" t="s">
        <v>786</v>
      </c>
      <c r="AK395" s="69" t="s">
        <v>659</v>
      </c>
      <c r="AL395" s="3">
        <v>91711</v>
      </c>
      <c r="AM395" s="1"/>
      <c r="AS395" s="35"/>
    </row>
    <row r="396" spans="1:45" ht="15.5" x14ac:dyDescent="0.35">
      <c r="A396" s="9">
        <v>123</v>
      </c>
      <c r="B396" s="9" t="s">
        <v>392</v>
      </c>
      <c r="C396" s="66" t="s">
        <v>876</v>
      </c>
      <c r="D396" s="9" t="s">
        <v>394</v>
      </c>
      <c r="E396" s="64">
        <v>0.28581000000000001</v>
      </c>
      <c r="F396" s="63">
        <f>2/3</f>
        <v>0.66666666666666663</v>
      </c>
      <c r="G396" s="64">
        <f t="shared" si="44"/>
        <v>0.19053999999999999</v>
      </c>
      <c r="H396" s="11">
        <f t="shared" si="45"/>
        <v>3.0233391980147696E-4</v>
      </c>
      <c r="I396" s="9" t="s">
        <v>879</v>
      </c>
      <c r="J396" s="9" t="s">
        <v>449</v>
      </c>
      <c r="K396" s="9" t="s">
        <v>396</v>
      </c>
      <c r="L396" s="11">
        <f t="shared" si="47"/>
        <v>3.0233391980147696E-4</v>
      </c>
      <c r="M396" s="11">
        <f t="shared" si="46"/>
        <v>3.0233391980147696E-4</v>
      </c>
      <c r="N396" s="11">
        <v>0</v>
      </c>
      <c r="O396" s="11">
        <v>0</v>
      </c>
      <c r="P396" s="11">
        <v>0</v>
      </c>
      <c r="Q396" s="11">
        <v>0</v>
      </c>
      <c r="R396" s="11">
        <v>0</v>
      </c>
      <c r="S396" s="11">
        <v>0</v>
      </c>
      <c r="T396" s="11">
        <v>0</v>
      </c>
      <c r="U396" s="11">
        <v>0</v>
      </c>
      <c r="V396" s="11">
        <v>0</v>
      </c>
      <c r="W396" s="11">
        <v>0</v>
      </c>
      <c r="X396" s="11">
        <v>0</v>
      </c>
      <c r="Y396" s="11">
        <v>0</v>
      </c>
      <c r="Z396" s="11">
        <v>0</v>
      </c>
      <c r="AA396" s="11">
        <v>0</v>
      </c>
      <c r="AB396" s="11">
        <v>0</v>
      </c>
      <c r="AC396" s="11">
        <v>0</v>
      </c>
      <c r="AD396" s="11">
        <v>0</v>
      </c>
      <c r="AE396" s="11">
        <v>0</v>
      </c>
      <c r="AF396" s="11">
        <v>0</v>
      </c>
      <c r="AG396" s="11">
        <v>0</v>
      </c>
      <c r="AH396" s="11">
        <v>0</v>
      </c>
      <c r="AI396" s="9" t="s">
        <v>878</v>
      </c>
      <c r="AJ396" s="9" t="s">
        <v>710</v>
      </c>
      <c r="AK396" s="9" t="s">
        <v>398</v>
      </c>
      <c r="AL396" s="9">
        <v>43750</v>
      </c>
      <c r="AM396" s="30"/>
      <c r="AS396" s="35"/>
    </row>
    <row r="397" spans="1:45" ht="15.5" x14ac:dyDescent="0.35">
      <c r="A397" s="9">
        <v>123</v>
      </c>
      <c r="B397" s="9" t="s">
        <v>392</v>
      </c>
      <c r="C397" s="66" t="s">
        <v>740</v>
      </c>
      <c r="D397" s="3" t="s">
        <v>394</v>
      </c>
      <c r="E397" s="64">
        <v>0.28581000000000001</v>
      </c>
      <c r="F397" s="63">
        <f>1/128</f>
        <v>7.8125E-3</v>
      </c>
      <c r="G397" s="64">
        <f t="shared" si="44"/>
        <v>2.2328906250000001E-3</v>
      </c>
      <c r="H397" s="11">
        <f t="shared" si="45"/>
        <v>3.5429756226735586E-6</v>
      </c>
      <c r="I397" s="9" t="s">
        <v>879</v>
      </c>
      <c r="J397" s="9" t="s">
        <v>449</v>
      </c>
      <c r="K397" s="9" t="s">
        <v>396</v>
      </c>
      <c r="L397" s="11">
        <f t="shared" si="47"/>
        <v>3.5429756226735586E-6</v>
      </c>
      <c r="M397" s="11">
        <f t="shared" si="46"/>
        <v>3.5429756226735586E-6</v>
      </c>
      <c r="N397" s="11">
        <v>0</v>
      </c>
      <c r="O397" s="11">
        <v>0</v>
      </c>
      <c r="P397" s="11">
        <v>0</v>
      </c>
      <c r="Q397" s="11">
        <v>0</v>
      </c>
      <c r="R397" s="11">
        <v>0</v>
      </c>
      <c r="S397" s="11">
        <v>0</v>
      </c>
      <c r="T397" s="11">
        <v>0</v>
      </c>
      <c r="U397" s="11">
        <v>0</v>
      </c>
      <c r="V397" s="11">
        <v>0</v>
      </c>
      <c r="W397" s="11">
        <v>0</v>
      </c>
      <c r="X397" s="11">
        <v>0</v>
      </c>
      <c r="Y397" s="11">
        <v>0</v>
      </c>
      <c r="Z397" s="11">
        <v>0</v>
      </c>
      <c r="AA397" s="11">
        <v>0</v>
      </c>
      <c r="AB397" s="11">
        <v>0</v>
      </c>
      <c r="AC397" s="11">
        <v>0</v>
      </c>
      <c r="AD397" s="11">
        <v>0</v>
      </c>
      <c r="AE397" s="11">
        <v>0</v>
      </c>
      <c r="AF397" s="11">
        <v>0</v>
      </c>
      <c r="AG397" s="11">
        <v>0</v>
      </c>
      <c r="AH397" s="11">
        <v>0</v>
      </c>
      <c r="AI397" s="69" t="s">
        <v>741</v>
      </c>
      <c r="AJ397" s="69" t="s">
        <v>739</v>
      </c>
      <c r="AK397" s="69" t="s">
        <v>570</v>
      </c>
      <c r="AL397" s="3">
        <v>29707</v>
      </c>
      <c r="AM397" s="30"/>
      <c r="AS397" s="35"/>
    </row>
    <row r="398" spans="1:45" ht="31" x14ac:dyDescent="0.35">
      <c r="A398" s="9">
        <v>123</v>
      </c>
      <c r="B398" s="9" t="s">
        <v>454</v>
      </c>
      <c r="C398" s="66" t="s">
        <v>744</v>
      </c>
      <c r="D398" s="9" t="s">
        <v>400</v>
      </c>
      <c r="E398" s="64">
        <v>0.28581000000000001</v>
      </c>
      <c r="F398" s="63">
        <f>1/144</f>
        <v>6.9444444444444441E-3</v>
      </c>
      <c r="G398" s="64">
        <f t="shared" si="44"/>
        <v>1.9847916666666668E-3</v>
      </c>
      <c r="H398" s="11">
        <f t="shared" si="45"/>
        <v>3.1493116645987189E-6</v>
      </c>
      <c r="I398" s="9" t="s">
        <v>879</v>
      </c>
      <c r="J398" s="9" t="s">
        <v>449</v>
      </c>
      <c r="K398" s="9" t="s">
        <v>396</v>
      </c>
      <c r="L398" s="11">
        <f t="shared" si="47"/>
        <v>0</v>
      </c>
      <c r="M398" s="11">
        <v>0</v>
      </c>
      <c r="N398" s="11">
        <v>0</v>
      </c>
      <c r="O398" s="11">
        <v>0</v>
      </c>
      <c r="P398" s="11">
        <v>0</v>
      </c>
      <c r="Q398" s="11">
        <v>0</v>
      </c>
      <c r="R398" s="11">
        <v>0</v>
      </c>
      <c r="S398" s="11">
        <v>0</v>
      </c>
      <c r="T398" s="11">
        <v>0</v>
      </c>
      <c r="U398" s="11">
        <v>0</v>
      </c>
      <c r="V398" s="11">
        <v>0</v>
      </c>
      <c r="W398" s="11">
        <v>0</v>
      </c>
      <c r="X398" s="11">
        <v>0</v>
      </c>
      <c r="Y398" s="11">
        <v>0</v>
      </c>
      <c r="Z398" s="11">
        <v>0</v>
      </c>
      <c r="AA398" s="11">
        <v>0</v>
      </c>
      <c r="AB398" s="11">
        <v>0</v>
      </c>
      <c r="AC398" s="11">
        <v>0</v>
      </c>
      <c r="AD398" s="11">
        <v>0</v>
      </c>
      <c r="AE398" s="11">
        <v>0</v>
      </c>
      <c r="AF398" s="11">
        <v>0</v>
      </c>
      <c r="AG398" s="11">
        <v>0</v>
      </c>
      <c r="AH398" s="11">
        <v>0</v>
      </c>
      <c r="AI398" s="69" t="s">
        <v>745</v>
      </c>
      <c r="AJ398" s="69" t="s">
        <v>746</v>
      </c>
      <c r="AK398" s="69" t="s">
        <v>659</v>
      </c>
      <c r="AL398" s="3">
        <v>91001</v>
      </c>
      <c r="AM398" s="30"/>
      <c r="AS398" s="35"/>
    </row>
    <row r="399" spans="1:45" ht="31" x14ac:dyDescent="0.35">
      <c r="A399" s="9">
        <v>123</v>
      </c>
      <c r="B399" s="9" t="s">
        <v>454</v>
      </c>
      <c r="C399" s="66" t="s">
        <v>748</v>
      </c>
      <c r="D399" s="9" t="s">
        <v>400</v>
      </c>
      <c r="E399" s="64">
        <v>0.28581000000000001</v>
      </c>
      <c r="F399" s="63">
        <f>1/144</f>
        <v>6.9444444444444441E-3</v>
      </c>
      <c r="G399" s="64">
        <f t="shared" si="44"/>
        <v>1.9847916666666668E-3</v>
      </c>
      <c r="H399" s="11">
        <f t="shared" si="45"/>
        <v>3.1493116645987189E-6</v>
      </c>
      <c r="I399" s="9" t="s">
        <v>879</v>
      </c>
      <c r="J399" s="9" t="s">
        <v>449</v>
      </c>
      <c r="K399" s="9" t="s">
        <v>396</v>
      </c>
      <c r="L399" s="11">
        <f t="shared" si="47"/>
        <v>0</v>
      </c>
      <c r="M399" s="11">
        <v>0</v>
      </c>
      <c r="N399" s="11">
        <v>0</v>
      </c>
      <c r="O399" s="11">
        <v>0</v>
      </c>
      <c r="P399" s="11">
        <v>0</v>
      </c>
      <c r="Q399" s="11">
        <v>0</v>
      </c>
      <c r="R399" s="11">
        <v>0</v>
      </c>
      <c r="S399" s="11">
        <v>0</v>
      </c>
      <c r="T399" s="11">
        <v>0</v>
      </c>
      <c r="U399" s="11">
        <v>0</v>
      </c>
      <c r="V399" s="11">
        <v>0</v>
      </c>
      <c r="W399" s="11">
        <v>0</v>
      </c>
      <c r="X399" s="11">
        <v>0</v>
      </c>
      <c r="Y399" s="11">
        <v>0</v>
      </c>
      <c r="Z399" s="11">
        <v>0</v>
      </c>
      <c r="AA399" s="11">
        <v>0</v>
      </c>
      <c r="AB399" s="11">
        <v>0</v>
      </c>
      <c r="AC399" s="11">
        <v>0</v>
      </c>
      <c r="AD399" s="11">
        <v>0</v>
      </c>
      <c r="AE399" s="11">
        <v>0</v>
      </c>
      <c r="AF399" s="11">
        <v>0</v>
      </c>
      <c r="AG399" s="11">
        <v>0</v>
      </c>
      <c r="AH399" s="11">
        <v>0</v>
      </c>
      <c r="AI399" s="69" t="s">
        <v>749</v>
      </c>
      <c r="AJ399" s="69" t="s">
        <v>750</v>
      </c>
      <c r="AK399" s="69" t="s">
        <v>570</v>
      </c>
      <c r="AL399" s="3">
        <v>29707</v>
      </c>
      <c r="AM399" s="30"/>
      <c r="AS399" s="35"/>
    </row>
    <row r="400" spans="1:45" ht="15.5" x14ac:dyDescent="0.35">
      <c r="A400" s="9">
        <v>123</v>
      </c>
      <c r="B400" s="3" t="s">
        <v>392</v>
      </c>
      <c r="C400" s="66" t="s">
        <v>732</v>
      </c>
      <c r="D400" s="3" t="s">
        <v>394</v>
      </c>
      <c r="E400" s="64">
        <v>0.28581000000000001</v>
      </c>
      <c r="F400" s="63">
        <f>1/192</f>
        <v>5.208333333333333E-3</v>
      </c>
      <c r="G400" s="64">
        <f t="shared" si="44"/>
        <v>1.4885937499999999E-3</v>
      </c>
      <c r="H400" s="11">
        <f t="shared" si="45"/>
        <v>2.3619837484490388E-6</v>
      </c>
      <c r="I400" s="9" t="s">
        <v>879</v>
      </c>
      <c r="J400" s="9" t="s">
        <v>449</v>
      </c>
      <c r="K400" s="9" t="s">
        <v>396</v>
      </c>
      <c r="L400" s="11">
        <f t="shared" si="47"/>
        <v>2.3619837484490388E-6</v>
      </c>
      <c r="M400" s="11">
        <f>H400</f>
        <v>2.3619837484490388E-6</v>
      </c>
      <c r="N400" s="11">
        <v>0</v>
      </c>
      <c r="O400" s="11">
        <v>0</v>
      </c>
      <c r="P400" s="11">
        <v>0</v>
      </c>
      <c r="Q400" s="11">
        <v>0</v>
      </c>
      <c r="R400" s="11">
        <v>0</v>
      </c>
      <c r="S400" s="11">
        <v>0</v>
      </c>
      <c r="T400" s="11">
        <v>0</v>
      </c>
      <c r="U400" s="11">
        <v>0</v>
      </c>
      <c r="V400" s="11">
        <v>0</v>
      </c>
      <c r="W400" s="11">
        <v>0</v>
      </c>
      <c r="X400" s="11">
        <v>0</v>
      </c>
      <c r="Y400" s="11">
        <v>0</v>
      </c>
      <c r="Z400" s="11">
        <v>0</v>
      </c>
      <c r="AA400" s="11">
        <v>0</v>
      </c>
      <c r="AB400" s="11">
        <v>0</v>
      </c>
      <c r="AC400" s="11">
        <v>0</v>
      </c>
      <c r="AD400" s="11">
        <v>0</v>
      </c>
      <c r="AE400" s="11">
        <v>0</v>
      </c>
      <c r="AF400" s="11">
        <v>0</v>
      </c>
      <c r="AG400" s="11">
        <v>0</v>
      </c>
      <c r="AH400" s="11">
        <v>0</v>
      </c>
      <c r="AI400" s="69" t="s">
        <v>733</v>
      </c>
      <c r="AJ400" s="69" t="s">
        <v>734</v>
      </c>
      <c r="AK400" s="69" t="s">
        <v>735</v>
      </c>
      <c r="AL400" s="3">
        <v>27707</v>
      </c>
      <c r="AM400" s="30"/>
      <c r="AS400" s="35"/>
    </row>
    <row r="401" spans="1:45" ht="15.5" x14ac:dyDescent="0.35">
      <c r="A401" s="9">
        <v>123</v>
      </c>
      <c r="B401" s="3" t="s">
        <v>392</v>
      </c>
      <c r="C401" s="66" t="s">
        <v>719</v>
      </c>
      <c r="D401" s="3" t="s">
        <v>394</v>
      </c>
      <c r="E401" s="64">
        <v>0.28581000000000001</v>
      </c>
      <c r="F401" s="63">
        <f>1/4</f>
        <v>0.25</v>
      </c>
      <c r="G401" s="64">
        <f t="shared" si="44"/>
        <v>7.1452500000000002E-2</v>
      </c>
      <c r="H401" s="11">
        <f t="shared" si="45"/>
        <v>1.1337521992555387E-4</v>
      </c>
      <c r="I401" s="9" t="s">
        <v>879</v>
      </c>
      <c r="J401" s="9" t="s">
        <v>449</v>
      </c>
      <c r="K401" s="9" t="s">
        <v>396</v>
      </c>
      <c r="L401" s="11">
        <f t="shared" si="47"/>
        <v>1.1337521992555387E-4</v>
      </c>
      <c r="M401" s="11">
        <f>H401</f>
        <v>1.1337521992555387E-4</v>
      </c>
      <c r="N401" s="11">
        <v>0</v>
      </c>
      <c r="O401" s="11">
        <v>0</v>
      </c>
      <c r="P401" s="11">
        <v>0</v>
      </c>
      <c r="Q401" s="11">
        <v>0</v>
      </c>
      <c r="R401" s="11">
        <v>0</v>
      </c>
      <c r="S401" s="11">
        <v>0</v>
      </c>
      <c r="T401" s="11">
        <v>0</v>
      </c>
      <c r="U401" s="11">
        <v>0</v>
      </c>
      <c r="V401" s="11">
        <v>0</v>
      </c>
      <c r="W401" s="11">
        <v>0</v>
      </c>
      <c r="X401" s="11">
        <v>0</v>
      </c>
      <c r="Y401" s="11">
        <v>0</v>
      </c>
      <c r="Z401" s="11">
        <v>0</v>
      </c>
      <c r="AA401" s="11">
        <v>0</v>
      </c>
      <c r="AB401" s="11">
        <v>0</v>
      </c>
      <c r="AC401" s="11">
        <v>0</v>
      </c>
      <c r="AD401" s="11">
        <v>0</v>
      </c>
      <c r="AE401" s="11">
        <v>0</v>
      </c>
      <c r="AF401" s="11">
        <v>0</v>
      </c>
      <c r="AG401" s="11">
        <v>0</v>
      </c>
      <c r="AH401" s="11">
        <v>0</v>
      </c>
      <c r="AI401" s="69" t="s">
        <v>720</v>
      </c>
      <c r="AJ401" s="69" t="s">
        <v>721</v>
      </c>
      <c r="AK401" s="69" t="s">
        <v>722</v>
      </c>
      <c r="AL401" s="3">
        <v>46226</v>
      </c>
      <c r="AM401" s="30"/>
      <c r="AS401" s="35"/>
    </row>
    <row r="402" spans="1:45" ht="15.5" x14ac:dyDescent="0.35">
      <c r="A402" s="9">
        <v>123</v>
      </c>
      <c r="B402" s="3" t="s">
        <v>392</v>
      </c>
      <c r="C402" s="66" t="s">
        <v>729</v>
      </c>
      <c r="D402" s="3" t="s">
        <v>394</v>
      </c>
      <c r="E402" s="64">
        <v>0.28581000000000001</v>
      </c>
      <c r="F402" s="63">
        <f>1/192</f>
        <v>5.208333333333333E-3</v>
      </c>
      <c r="G402" s="64">
        <f t="shared" si="44"/>
        <v>1.4885937499999999E-3</v>
      </c>
      <c r="H402" s="11">
        <f t="shared" si="45"/>
        <v>2.3619837484490388E-6</v>
      </c>
      <c r="I402" s="9" t="s">
        <v>879</v>
      </c>
      <c r="J402" s="9" t="s">
        <v>449</v>
      </c>
      <c r="K402" s="9" t="s">
        <v>396</v>
      </c>
      <c r="L402" s="11">
        <f t="shared" si="47"/>
        <v>2.3619837484490388E-6</v>
      </c>
      <c r="M402" s="11">
        <f>H402</f>
        <v>2.3619837484490388E-6</v>
      </c>
      <c r="N402" s="11">
        <v>0</v>
      </c>
      <c r="O402" s="11">
        <v>0</v>
      </c>
      <c r="P402" s="11">
        <v>0</v>
      </c>
      <c r="Q402" s="11">
        <v>0</v>
      </c>
      <c r="R402" s="11">
        <v>0</v>
      </c>
      <c r="S402" s="11">
        <v>0</v>
      </c>
      <c r="T402" s="11">
        <v>0</v>
      </c>
      <c r="U402" s="11">
        <v>0</v>
      </c>
      <c r="V402" s="11">
        <v>0</v>
      </c>
      <c r="W402" s="11">
        <v>0</v>
      </c>
      <c r="X402" s="11">
        <v>0</v>
      </c>
      <c r="Y402" s="11">
        <v>0</v>
      </c>
      <c r="Z402" s="11">
        <v>0</v>
      </c>
      <c r="AA402" s="11">
        <v>0</v>
      </c>
      <c r="AB402" s="11">
        <v>0</v>
      </c>
      <c r="AC402" s="11">
        <v>0</v>
      </c>
      <c r="AD402" s="11">
        <v>0</v>
      </c>
      <c r="AE402" s="11">
        <v>0</v>
      </c>
      <c r="AF402" s="11">
        <v>0</v>
      </c>
      <c r="AG402" s="11">
        <v>0</v>
      </c>
      <c r="AH402" s="11">
        <v>0</v>
      </c>
      <c r="AI402" s="69" t="s">
        <v>730</v>
      </c>
      <c r="AJ402" s="69" t="s">
        <v>731</v>
      </c>
      <c r="AK402" s="69" t="s">
        <v>667</v>
      </c>
      <c r="AL402" s="3">
        <v>15143</v>
      </c>
      <c r="AM402" s="30"/>
      <c r="AS402" s="35"/>
    </row>
    <row r="403" spans="1:45" ht="15.5" x14ac:dyDescent="0.35">
      <c r="A403" s="9">
        <v>123</v>
      </c>
      <c r="B403" s="3" t="s">
        <v>392</v>
      </c>
      <c r="C403" s="66" t="s">
        <v>724</v>
      </c>
      <c r="D403" s="3" t="s">
        <v>394</v>
      </c>
      <c r="E403" s="64">
        <v>0.28581000000000001</v>
      </c>
      <c r="F403" s="63">
        <f>1/192</f>
        <v>5.208333333333333E-3</v>
      </c>
      <c r="G403" s="64">
        <f t="shared" si="44"/>
        <v>1.4885937499999999E-3</v>
      </c>
      <c r="H403" s="11">
        <f t="shared" si="45"/>
        <v>2.3619837484490388E-6</v>
      </c>
      <c r="I403" s="9" t="s">
        <v>879</v>
      </c>
      <c r="J403" s="9" t="s">
        <v>449</v>
      </c>
      <c r="K403" s="9" t="s">
        <v>396</v>
      </c>
      <c r="L403" s="11">
        <f t="shared" si="47"/>
        <v>2.3619837484490388E-6</v>
      </c>
      <c r="M403" s="11">
        <f>H403</f>
        <v>2.3619837484490388E-6</v>
      </c>
      <c r="N403" s="11">
        <v>0</v>
      </c>
      <c r="O403" s="11">
        <v>0</v>
      </c>
      <c r="P403" s="11">
        <v>0</v>
      </c>
      <c r="Q403" s="11">
        <v>0</v>
      </c>
      <c r="R403" s="11">
        <v>0</v>
      </c>
      <c r="S403" s="11">
        <v>0</v>
      </c>
      <c r="T403" s="11">
        <v>0</v>
      </c>
      <c r="U403" s="11">
        <v>0</v>
      </c>
      <c r="V403" s="11">
        <v>0</v>
      </c>
      <c r="W403" s="11">
        <v>0</v>
      </c>
      <c r="X403" s="11">
        <v>0</v>
      </c>
      <c r="Y403" s="11">
        <v>0</v>
      </c>
      <c r="Z403" s="11">
        <v>0</v>
      </c>
      <c r="AA403" s="11">
        <v>0</v>
      </c>
      <c r="AB403" s="11">
        <v>0</v>
      </c>
      <c r="AC403" s="11">
        <v>0</v>
      </c>
      <c r="AD403" s="11">
        <v>0</v>
      </c>
      <c r="AE403" s="11">
        <v>0</v>
      </c>
      <c r="AF403" s="11">
        <v>0</v>
      </c>
      <c r="AG403" s="11">
        <v>0</v>
      </c>
      <c r="AH403" s="11">
        <v>0</v>
      </c>
      <c r="AI403" s="9" t="s">
        <v>725</v>
      </c>
      <c r="AJ403" s="9" t="s">
        <v>726</v>
      </c>
      <c r="AK403" s="9" t="s">
        <v>727</v>
      </c>
      <c r="AL403" s="72" t="s">
        <v>728</v>
      </c>
      <c r="AM403" s="30"/>
      <c r="AS403" s="35"/>
    </row>
    <row r="404" spans="1:45" ht="15.5" x14ac:dyDescent="0.35">
      <c r="A404" s="9">
        <v>123</v>
      </c>
      <c r="B404" s="3" t="s">
        <v>392</v>
      </c>
      <c r="C404" s="66" t="s">
        <v>737</v>
      </c>
      <c r="D404" s="3" t="s">
        <v>394</v>
      </c>
      <c r="E404" s="64">
        <v>0.28581000000000001</v>
      </c>
      <c r="F404" s="63">
        <f>1/128</f>
        <v>7.8125E-3</v>
      </c>
      <c r="G404" s="64">
        <f t="shared" si="44"/>
        <v>2.2328906250000001E-3</v>
      </c>
      <c r="H404" s="11">
        <f t="shared" si="45"/>
        <v>3.5429756226735586E-6</v>
      </c>
      <c r="I404" s="9" t="s">
        <v>879</v>
      </c>
      <c r="J404" s="9" t="s">
        <v>449</v>
      </c>
      <c r="K404" s="9" t="s">
        <v>396</v>
      </c>
      <c r="L404" s="11">
        <f t="shared" si="47"/>
        <v>3.5429756226735586E-6</v>
      </c>
      <c r="M404" s="11">
        <f>H404</f>
        <v>3.5429756226735586E-6</v>
      </c>
      <c r="N404" s="11">
        <v>0</v>
      </c>
      <c r="O404" s="11">
        <v>0</v>
      </c>
      <c r="P404" s="11">
        <v>0</v>
      </c>
      <c r="Q404" s="11">
        <v>0</v>
      </c>
      <c r="R404" s="11">
        <v>0</v>
      </c>
      <c r="S404" s="11">
        <v>0</v>
      </c>
      <c r="T404" s="11">
        <v>0</v>
      </c>
      <c r="U404" s="11">
        <v>0</v>
      </c>
      <c r="V404" s="11">
        <v>0</v>
      </c>
      <c r="W404" s="11">
        <v>0</v>
      </c>
      <c r="X404" s="11">
        <v>0</v>
      </c>
      <c r="Y404" s="11">
        <v>0</v>
      </c>
      <c r="Z404" s="11">
        <v>0</v>
      </c>
      <c r="AA404" s="11">
        <v>0</v>
      </c>
      <c r="AB404" s="11">
        <v>0</v>
      </c>
      <c r="AC404" s="11">
        <v>0</v>
      </c>
      <c r="AD404" s="11">
        <v>0</v>
      </c>
      <c r="AE404" s="11">
        <v>0</v>
      </c>
      <c r="AF404" s="11">
        <v>0</v>
      </c>
      <c r="AG404" s="11">
        <v>0</v>
      </c>
      <c r="AH404" s="11">
        <v>0</v>
      </c>
      <c r="AI404" s="69" t="s">
        <v>738</v>
      </c>
      <c r="AJ404" s="69" t="s">
        <v>739</v>
      </c>
      <c r="AK404" s="69" t="s">
        <v>570</v>
      </c>
      <c r="AL404" s="3">
        <v>29708</v>
      </c>
      <c r="AM404" s="30"/>
      <c r="AS404" s="35"/>
    </row>
    <row r="405" spans="1:45" ht="31" x14ac:dyDescent="0.35">
      <c r="A405" s="9">
        <v>123</v>
      </c>
      <c r="B405" s="9" t="s">
        <v>454</v>
      </c>
      <c r="C405" s="66" t="s">
        <v>736</v>
      </c>
      <c r="D405" s="9" t="s">
        <v>400</v>
      </c>
      <c r="E405" s="64">
        <v>0.28581000000000001</v>
      </c>
      <c r="F405" s="63">
        <f>1/64</f>
        <v>1.5625E-2</v>
      </c>
      <c r="G405" s="64">
        <f t="shared" si="44"/>
        <v>4.4657812500000001E-3</v>
      </c>
      <c r="H405" s="11">
        <f t="shared" si="45"/>
        <v>7.0859512453471171E-6</v>
      </c>
      <c r="I405" s="9" t="s">
        <v>879</v>
      </c>
      <c r="J405" s="9" t="s">
        <v>449</v>
      </c>
      <c r="K405" s="9" t="s">
        <v>396</v>
      </c>
      <c r="L405" s="11">
        <f t="shared" si="47"/>
        <v>0</v>
      </c>
      <c r="M405" s="11">
        <v>0</v>
      </c>
      <c r="N405" s="11">
        <v>0</v>
      </c>
      <c r="O405" s="11">
        <v>0</v>
      </c>
      <c r="P405" s="11">
        <v>0</v>
      </c>
      <c r="Q405" s="11">
        <v>0</v>
      </c>
      <c r="R405" s="11">
        <v>0</v>
      </c>
      <c r="S405" s="11">
        <v>0</v>
      </c>
      <c r="T405" s="11">
        <v>0</v>
      </c>
      <c r="U405" s="11">
        <v>0</v>
      </c>
      <c r="V405" s="11">
        <v>0</v>
      </c>
      <c r="W405" s="11">
        <v>0</v>
      </c>
      <c r="X405" s="11">
        <v>0</v>
      </c>
      <c r="Y405" s="11">
        <v>0</v>
      </c>
      <c r="Z405" s="11">
        <v>0</v>
      </c>
      <c r="AA405" s="11">
        <v>0</v>
      </c>
      <c r="AB405" s="11">
        <v>0</v>
      </c>
      <c r="AC405" s="11">
        <v>0</v>
      </c>
      <c r="AD405" s="11">
        <v>0</v>
      </c>
      <c r="AE405" s="11">
        <v>0</v>
      </c>
      <c r="AF405" s="11">
        <v>0</v>
      </c>
      <c r="AG405" s="11">
        <v>0</v>
      </c>
      <c r="AH405" s="11">
        <v>0</v>
      </c>
      <c r="AI405" s="69" t="s">
        <v>486</v>
      </c>
      <c r="AJ405" s="69" t="s">
        <v>486</v>
      </c>
      <c r="AK405" s="69" t="s">
        <v>486</v>
      </c>
      <c r="AL405" s="69" t="s">
        <v>486</v>
      </c>
      <c r="AM405" s="30"/>
      <c r="AS405" s="35"/>
    </row>
    <row r="406" spans="1:45" ht="31" x14ac:dyDescent="0.35">
      <c r="A406" s="9">
        <v>123</v>
      </c>
      <c r="B406" s="9" t="s">
        <v>454</v>
      </c>
      <c r="C406" s="66" t="s">
        <v>747</v>
      </c>
      <c r="D406" s="9" t="s">
        <v>400</v>
      </c>
      <c r="E406" s="64">
        <v>0.28581000000000001</v>
      </c>
      <c r="F406" s="63">
        <f>1/144</f>
        <v>6.9444444444444441E-3</v>
      </c>
      <c r="G406" s="64">
        <f t="shared" si="44"/>
        <v>1.9847916666666668E-3</v>
      </c>
      <c r="H406" s="11">
        <f t="shared" si="45"/>
        <v>3.1493116645987189E-6</v>
      </c>
      <c r="I406" s="9" t="s">
        <v>879</v>
      </c>
      <c r="J406" s="9" t="s">
        <v>449</v>
      </c>
      <c r="K406" s="9" t="s">
        <v>396</v>
      </c>
      <c r="L406" s="11">
        <f t="shared" si="47"/>
        <v>0</v>
      </c>
      <c r="M406" s="11">
        <v>0</v>
      </c>
      <c r="N406" s="11">
        <v>0</v>
      </c>
      <c r="O406" s="11">
        <v>0</v>
      </c>
      <c r="P406" s="11">
        <v>0</v>
      </c>
      <c r="Q406" s="11">
        <v>0</v>
      </c>
      <c r="R406" s="11">
        <v>0</v>
      </c>
      <c r="S406" s="11">
        <v>0</v>
      </c>
      <c r="T406" s="11">
        <v>0</v>
      </c>
      <c r="U406" s="11">
        <v>0</v>
      </c>
      <c r="V406" s="11">
        <v>0</v>
      </c>
      <c r="W406" s="11">
        <v>0</v>
      </c>
      <c r="X406" s="11">
        <v>0</v>
      </c>
      <c r="Y406" s="11">
        <v>0</v>
      </c>
      <c r="Z406" s="11">
        <v>0</v>
      </c>
      <c r="AA406" s="11">
        <v>0</v>
      </c>
      <c r="AB406" s="11">
        <v>0</v>
      </c>
      <c r="AC406" s="11">
        <v>0</v>
      </c>
      <c r="AD406" s="11">
        <v>0</v>
      </c>
      <c r="AE406" s="11">
        <v>0</v>
      </c>
      <c r="AF406" s="11">
        <v>0</v>
      </c>
      <c r="AG406" s="11">
        <v>0</v>
      </c>
      <c r="AH406" s="11">
        <v>0</v>
      </c>
      <c r="AI406" s="69" t="s">
        <v>486</v>
      </c>
      <c r="AJ406" s="69" t="s">
        <v>486</v>
      </c>
      <c r="AK406" s="69" t="s">
        <v>486</v>
      </c>
      <c r="AL406" s="69" t="s">
        <v>486</v>
      </c>
      <c r="AM406" s="30"/>
      <c r="AS406" s="35"/>
    </row>
    <row r="407" spans="1:45" ht="31" x14ac:dyDescent="0.35">
      <c r="A407" s="9">
        <v>123</v>
      </c>
      <c r="B407" s="9" t="s">
        <v>454</v>
      </c>
      <c r="C407" s="66" t="s">
        <v>723</v>
      </c>
      <c r="D407" s="9" t="s">
        <v>400</v>
      </c>
      <c r="E407" s="64">
        <v>0.28581000000000001</v>
      </c>
      <c r="F407" s="63">
        <f>1/64</f>
        <v>1.5625E-2</v>
      </c>
      <c r="G407" s="64">
        <f t="shared" si="44"/>
        <v>4.4657812500000001E-3</v>
      </c>
      <c r="H407" s="11">
        <f t="shared" si="45"/>
        <v>7.0859512453471171E-6</v>
      </c>
      <c r="I407" s="9" t="s">
        <v>879</v>
      </c>
      <c r="J407" s="9" t="s">
        <v>449</v>
      </c>
      <c r="K407" s="9" t="s">
        <v>396</v>
      </c>
      <c r="L407" s="11">
        <f t="shared" si="47"/>
        <v>0</v>
      </c>
      <c r="M407" s="11">
        <v>0</v>
      </c>
      <c r="N407" s="11">
        <v>0</v>
      </c>
      <c r="O407" s="11">
        <v>0</v>
      </c>
      <c r="P407" s="11">
        <v>0</v>
      </c>
      <c r="Q407" s="11">
        <v>0</v>
      </c>
      <c r="R407" s="11">
        <v>0</v>
      </c>
      <c r="S407" s="11">
        <v>0</v>
      </c>
      <c r="T407" s="11">
        <v>0</v>
      </c>
      <c r="U407" s="11">
        <v>0</v>
      </c>
      <c r="V407" s="11">
        <v>0</v>
      </c>
      <c r="W407" s="11">
        <v>0</v>
      </c>
      <c r="X407" s="11">
        <v>0</v>
      </c>
      <c r="Y407" s="11">
        <v>0</v>
      </c>
      <c r="Z407" s="11">
        <v>0</v>
      </c>
      <c r="AA407" s="11">
        <v>0</v>
      </c>
      <c r="AB407" s="11">
        <v>0</v>
      </c>
      <c r="AC407" s="11">
        <v>0</v>
      </c>
      <c r="AD407" s="11">
        <v>0</v>
      </c>
      <c r="AE407" s="11">
        <v>0</v>
      </c>
      <c r="AF407" s="11">
        <v>0</v>
      </c>
      <c r="AG407" s="11">
        <v>0</v>
      </c>
      <c r="AH407" s="11">
        <v>0</v>
      </c>
      <c r="AI407" s="9" t="s">
        <v>486</v>
      </c>
      <c r="AJ407" s="9" t="s">
        <v>486</v>
      </c>
      <c r="AK407" s="9" t="s">
        <v>486</v>
      </c>
      <c r="AL407" s="9" t="s">
        <v>486</v>
      </c>
      <c r="AM407" s="30"/>
      <c r="AS407" s="35"/>
    </row>
    <row r="408" spans="1:45" ht="31" x14ac:dyDescent="0.35">
      <c r="A408" s="9">
        <v>124</v>
      </c>
      <c r="B408" s="9" t="s">
        <v>392</v>
      </c>
      <c r="C408" s="10" t="s">
        <v>751</v>
      </c>
      <c r="D408" s="9" t="s">
        <v>394</v>
      </c>
      <c r="E408" s="64">
        <v>0.41621000000000002</v>
      </c>
      <c r="F408" s="64">
        <v>1</v>
      </c>
      <c r="G408" s="64">
        <f t="shared" si="44"/>
        <v>0.41621000000000002</v>
      </c>
      <c r="H408" s="11">
        <f t="shared" si="45"/>
        <v>6.6040936685511046E-4</v>
      </c>
      <c r="I408" s="9" t="s">
        <v>880</v>
      </c>
      <c r="J408" s="9" t="s">
        <v>449</v>
      </c>
      <c r="K408" s="9" t="s">
        <v>396</v>
      </c>
      <c r="L408" s="11">
        <f t="shared" si="47"/>
        <v>6.6040936685511046E-4</v>
      </c>
      <c r="M408" s="11">
        <f>H408</f>
        <v>6.6040936685511046E-4</v>
      </c>
      <c r="N408" s="11">
        <v>0</v>
      </c>
      <c r="O408" s="11">
        <v>0</v>
      </c>
      <c r="P408" s="11">
        <v>0</v>
      </c>
      <c r="Q408" s="11">
        <v>0</v>
      </c>
      <c r="R408" s="11">
        <v>0</v>
      </c>
      <c r="S408" s="11">
        <v>0</v>
      </c>
      <c r="T408" s="11">
        <v>0</v>
      </c>
      <c r="U408" s="11">
        <v>0</v>
      </c>
      <c r="V408" s="11">
        <v>0</v>
      </c>
      <c r="W408" s="11">
        <v>0</v>
      </c>
      <c r="X408" s="11">
        <v>0</v>
      </c>
      <c r="Y408" s="11">
        <v>0</v>
      </c>
      <c r="Z408" s="11">
        <v>0</v>
      </c>
      <c r="AA408" s="11">
        <v>0</v>
      </c>
      <c r="AB408" s="11">
        <v>0</v>
      </c>
      <c r="AC408" s="11">
        <v>0</v>
      </c>
      <c r="AD408" s="11">
        <v>0</v>
      </c>
      <c r="AE408" s="11">
        <v>0</v>
      </c>
      <c r="AF408" s="11">
        <v>0</v>
      </c>
      <c r="AG408" s="11">
        <v>0</v>
      </c>
      <c r="AH408" s="11">
        <v>0</v>
      </c>
      <c r="AI408" s="9" t="s">
        <v>753</v>
      </c>
      <c r="AJ408" s="9" t="s">
        <v>710</v>
      </c>
      <c r="AK408" s="9" t="s">
        <v>398</v>
      </c>
      <c r="AL408" s="9">
        <v>43750</v>
      </c>
      <c r="AM408" s="30"/>
      <c r="AS408" s="35"/>
    </row>
    <row r="409" spans="1:45" ht="15.5" x14ac:dyDescent="0.35">
      <c r="A409" s="9">
        <v>125</v>
      </c>
      <c r="B409" s="3" t="s">
        <v>392</v>
      </c>
      <c r="C409" s="66" t="s">
        <v>719</v>
      </c>
      <c r="D409" s="3" t="s">
        <v>394</v>
      </c>
      <c r="E409" s="64">
        <v>0.20513000000000001</v>
      </c>
      <c r="F409" s="63">
        <f>1/4</f>
        <v>0.25</v>
      </c>
      <c r="G409" s="64">
        <f t="shared" si="44"/>
        <v>5.1282500000000002E-2</v>
      </c>
      <c r="H409" s="11">
        <f t="shared" si="45"/>
        <v>8.1371046720999496E-5</v>
      </c>
      <c r="I409" s="9" t="s">
        <v>332</v>
      </c>
      <c r="J409" s="9" t="s">
        <v>449</v>
      </c>
      <c r="K409" s="9" t="s">
        <v>396</v>
      </c>
      <c r="L409" s="11">
        <f t="shared" si="47"/>
        <v>8.1371046720999496E-5</v>
      </c>
      <c r="M409" s="11">
        <f>H409</f>
        <v>8.1371046720999496E-5</v>
      </c>
      <c r="N409" s="11">
        <v>0</v>
      </c>
      <c r="O409" s="11">
        <v>0</v>
      </c>
      <c r="P409" s="11">
        <v>0</v>
      </c>
      <c r="Q409" s="11">
        <v>0</v>
      </c>
      <c r="R409" s="11">
        <v>0</v>
      </c>
      <c r="S409" s="11">
        <v>0</v>
      </c>
      <c r="T409" s="11">
        <v>0</v>
      </c>
      <c r="U409" s="11">
        <v>0</v>
      </c>
      <c r="V409" s="11">
        <v>0</v>
      </c>
      <c r="W409" s="11">
        <v>0</v>
      </c>
      <c r="X409" s="11">
        <v>0</v>
      </c>
      <c r="Y409" s="11">
        <v>0</v>
      </c>
      <c r="Z409" s="11">
        <v>0</v>
      </c>
      <c r="AA409" s="11">
        <v>0</v>
      </c>
      <c r="AB409" s="11">
        <v>0</v>
      </c>
      <c r="AC409" s="11">
        <v>0</v>
      </c>
      <c r="AD409" s="11">
        <v>0</v>
      </c>
      <c r="AE409" s="11">
        <v>0</v>
      </c>
      <c r="AF409" s="11">
        <v>0</v>
      </c>
      <c r="AG409" s="11">
        <v>0</v>
      </c>
      <c r="AH409" s="11">
        <v>0</v>
      </c>
      <c r="AI409" s="69" t="s">
        <v>720</v>
      </c>
      <c r="AJ409" s="69" t="s">
        <v>721</v>
      </c>
      <c r="AK409" s="69" t="s">
        <v>722</v>
      </c>
      <c r="AL409" s="3">
        <v>46226</v>
      </c>
      <c r="AM409" s="1"/>
      <c r="AS409" s="35"/>
    </row>
    <row r="410" spans="1:45" ht="15.5" x14ac:dyDescent="0.35">
      <c r="A410" s="9">
        <v>125</v>
      </c>
      <c r="B410" s="3" t="s">
        <v>392</v>
      </c>
      <c r="C410" s="66" t="s">
        <v>758</v>
      </c>
      <c r="D410" s="9" t="s">
        <v>394</v>
      </c>
      <c r="E410" s="64">
        <v>0.20513000000000001</v>
      </c>
      <c r="F410" s="63">
        <f>1/4</f>
        <v>0.25</v>
      </c>
      <c r="G410" s="64">
        <f t="shared" si="44"/>
        <v>5.1282500000000002E-2</v>
      </c>
      <c r="H410" s="11">
        <f t="shared" si="45"/>
        <v>8.1371046720999496E-5</v>
      </c>
      <c r="I410" s="9" t="s">
        <v>332</v>
      </c>
      <c r="J410" s="9" t="s">
        <v>449</v>
      </c>
      <c r="K410" s="9" t="s">
        <v>396</v>
      </c>
      <c r="L410" s="11">
        <f t="shared" si="47"/>
        <v>8.1371046720999496E-5</v>
      </c>
      <c r="M410" s="11">
        <f>H410</f>
        <v>8.1371046720999496E-5</v>
      </c>
      <c r="N410" s="11">
        <v>0</v>
      </c>
      <c r="O410" s="11">
        <v>0</v>
      </c>
      <c r="P410" s="11">
        <v>0</v>
      </c>
      <c r="Q410" s="11">
        <v>0</v>
      </c>
      <c r="R410" s="11">
        <v>0</v>
      </c>
      <c r="S410" s="11">
        <v>0</v>
      </c>
      <c r="T410" s="11">
        <v>0</v>
      </c>
      <c r="U410" s="11">
        <v>0</v>
      </c>
      <c r="V410" s="11">
        <v>0</v>
      </c>
      <c r="W410" s="11">
        <v>0</v>
      </c>
      <c r="X410" s="11">
        <v>0</v>
      </c>
      <c r="Y410" s="11">
        <v>0</v>
      </c>
      <c r="Z410" s="11">
        <v>0</v>
      </c>
      <c r="AA410" s="11">
        <v>0</v>
      </c>
      <c r="AB410" s="11">
        <v>0</v>
      </c>
      <c r="AC410" s="11">
        <v>0</v>
      </c>
      <c r="AD410" s="11">
        <v>0</v>
      </c>
      <c r="AE410" s="11">
        <v>0</v>
      </c>
      <c r="AF410" s="11">
        <v>0</v>
      </c>
      <c r="AG410" s="11">
        <v>0</v>
      </c>
      <c r="AH410" s="11">
        <v>0</v>
      </c>
      <c r="AI410" s="69" t="s">
        <v>759</v>
      </c>
      <c r="AJ410" s="69" t="s">
        <v>760</v>
      </c>
      <c r="AK410" s="69" t="s">
        <v>583</v>
      </c>
      <c r="AL410" s="3">
        <v>33455</v>
      </c>
      <c r="AM410" s="1"/>
      <c r="AS410" s="35"/>
    </row>
    <row r="411" spans="1:45" ht="15.5" x14ac:dyDescent="0.35">
      <c r="A411" s="9">
        <v>125</v>
      </c>
      <c r="B411" s="3" t="s">
        <v>392</v>
      </c>
      <c r="C411" s="66" t="s">
        <v>784</v>
      </c>
      <c r="D411" s="3" t="s">
        <v>394</v>
      </c>
      <c r="E411" s="64">
        <v>0.20513000000000001</v>
      </c>
      <c r="F411" s="63">
        <f>1/2*1/3*1/4</f>
        <v>4.1666666666666664E-2</v>
      </c>
      <c r="G411" s="64">
        <f t="shared" si="44"/>
        <v>8.5470833333333336E-3</v>
      </c>
      <c r="H411" s="11">
        <f t="shared" si="45"/>
        <v>1.3561841120166584E-5</v>
      </c>
      <c r="I411" s="9" t="s">
        <v>332</v>
      </c>
      <c r="J411" s="9" t="s">
        <v>449</v>
      </c>
      <c r="K411" s="9" t="s">
        <v>396</v>
      </c>
      <c r="L411" s="11">
        <f t="shared" si="47"/>
        <v>1.3561841120166584E-5</v>
      </c>
      <c r="M411" s="33">
        <f>H411</f>
        <v>1.3561841120166584E-5</v>
      </c>
      <c r="N411" s="11">
        <v>0</v>
      </c>
      <c r="O411" s="11">
        <v>0</v>
      </c>
      <c r="P411" s="11">
        <v>0</v>
      </c>
      <c r="Q411" s="11">
        <v>0</v>
      </c>
      <c r="R411" s="11">
        <v>0</v>
      </c>
      <c r="S411" s="11">
        <v>0</v>
      </c>
      <c r="T411" s="11">
        <v>0</v>
      </c>
      <c r="U411" s="11">
        <v>0</v>
      </c>
      <c r="V411" s="11">
        <v>0</v>
      </c>
      <c r="W411" s="11">
        <v>0</v>
      </c>
      <c r="X411" s="11">
        <v>0</v>
      </c>
      <c r="Y411" s="11">
        <v>0</v>
      </c>
      <c r="Z411" s="11">
        <v>0</v>
      </c>
      <c r="AA411" s="11">
        <v>0</v>
      </c>
      <c r="AB411" s="11">
        <v>0</v>
      </c>
      <c r="AC411" s="11">
        <v>0</v>
      </c>
      <c r="AD411" s="11">
        <v>0</v>
      </c>
      <c r="AE411" s="11">
        <v>0</v>
      </c>
      <c r="AF411" s="11">
        <v>0</v>
      </c>
      <c r="AG411" s="11">
        <v>0</v>
      </c>
      <c r="AH411" s="11">
        <v>0</v>
      </c>
      <c r="AI411" s="69" t="s">
        <v>785</v>
      </c>
      <c r="AJ411" s="69" t="s">
        <v>786</v>
      </c>
      <c r="AK411" s="69" t="s">
        <v>659</v>
      </c>
      <c r="AL411" s="3">
        <v>91711</v>
      </c>
      <c r="AM411" s="1"/>
      <c r="AS411" s="35"/>
    </row>
    <row r="412" spans="1:45" ht="15.5" x14ac:dyDescent="0.35">
      <c r="A412" s="9">
        <v>125</v>
      </c>
      <c r="B412" s="80" t="s">
        <v>392</v>
      </c>
      <c r="C412" s="66" t="s">
        <v>787</v>
      </c>
      <c r="D412" s="3" t="s">
        <v>394</v>
      </c>
      <c r="E412" s="64">
        <v>0.20513000000000001</v>
      </c>
      <c r="F412" s="63">
        <f>1/24+1/128</f>
        <v>4.9479166666666664E-2</v>
      </c>
      <c r="G412" s="64">
        <f t="shared" si="44"/>
        <v>1.0149661458333334E-2</v>
      </c>
      <c r="H412" s="11">
        <f t="shared" si="45"/>
        <v>1.6104686330197817E-5</v>
      </c>
      <c r="I412" s="9" t="s">
        <v>332</v>
      </c>
      <c r="J412" s="9" t="s">
        <v>449</v>
      </c>
      <c r="K412" s="9" t="s">
        <v>396</v>
      </c>
      <c r="L412" s="11">
        <f t="shared" si="47"/>
        <v>1.6104686330197817E-5</v>
      </c>
      <c r="M412" s="33">
        <f>H412</f>
        <v>1.6104686330197817E-5</v>
      </c>
      <c r="N412" s="11">
        <v>0</v>
      </c>
      <c r="O412" s="11">
        <v>0</v>
      </c>
      <c r="P412" s="11">
        <v>0</v>
      </c>
      <c r="Q412" s="11">
        <v>0</v>
      </c>
      <c r="R412" s="11">
        <v>0</v>
      </c>
      <c r="S412" s="11">
        <v>0</v>
      </c>
      <c r="T412" s="11">
        <v>0</v>
      </c>
      <c r="U412" s="11">
        <v>0</v>
      </c>
      <c r="V412" s="11">
        <v>0</v>
      </c>
      <c r="W412" s="11">
        <v>0</v>
      </c>
      <c r="X412" s="11">
        <v>0</v>
      </c>
      <c r="Y412" s="11">
        <v>0</v>
      </c>
      <c r="Z412" s="11">
        <v>0</v>
      </c>
      <c r="AA412" s="11">
        <v>0</v>
      </c>
      <c r="AB412" s="11">
        <v>0</v>
      </c>
      <c r="AC412" s="11">
        <v>0</v>
      </c>
      <c r="AD412" s="11">
        <v>0</v>
      </c>
      <c r="AE412" s="11">
        <v>0</v>
      </c>
      <c r="AF412" s="11">
        <v>0</v>
      </c>
      <c r="AG412" s="11">
        <v>0</v>
      </c>
      <c r="AH412" s="11">
        <v>0</v>
      </c>
      <c r="AI412" s="69" t="s">
        <v>788</v>
      </c>
      <c r="AJ412" s="69" t="s">
        <v>789</v>
      </c>
      <c r="AK412" s="69" t="s">
        <v>583</v>
      </c>
      <c r="AL412" s="3">
        <v>32750</v>
      </c>
      <c r="AM412" s="1"/>
      <c r="AS412" s="35"/>
    </row>
    <row r="413" spans="1:45" ht="15.5" x14ac:dyDescent="0.35">
      <c r="A413" s="9">
        <v>125</v>
      </c>
      <c r="B413" s="3" t="s">
        <v>392</v>
      </c>
      <c r="C413" s="66" t="s">
        <v>790</v>
      </c>
      <c r="D413" s="3" t="s">
        <v>394</v>
      </c>
      <c r="E413" s="64">
        <v>0.20513000000000001</v>
      </c>
      <c r="F413" s="63">
        <f>1/2*1/3*1/4</f>
        <v>4.1666666666666664E-2</v>
      </c>
      <c r="G413" s="64">
        <f t="shared" si="44"/>
        <v>8.5470833333333336E-3</v>
      </c>
      <c r="H413" s="11">
        <f t="shared" si="45"/>
        <v>1.3561841120166584E-5</v>
      </c>
      <c r="I413" s="9" t="s">
        <v>332</v>
      </c>
      <c r="J413" s="9" t="s">
        <v>449</v>
      </c>
      <c r="K413" s="9" t="s">
        <v>396</v>
      </c>
      <c r="L413" s="11">
        <f t="shared" si="47"/>
        <v>1.3561841120166584E-5</v>
      </c>
      <c r="M413" s="33">
        <f t="shared" ref="M413:M418" si="48">H413</f>
        <v>1.3561841120166584E-5</v>
      </c>
      <c r="N413" s="11">
        <v>0</v>
      </c>
      <c r="O413" s="11">
        <v>0</v>
      </c>
      <c r="P413" s="11">
        <v>0</v>
      </c>
      <c r="Q413" s="11">
        <v>0</v>
      </c>
      <c r="R413" s="11">
        <v>0</v>
      </c>
      <c r="S413" s="11">
        <v>0</v>
      </c>
      <c r="T413" s="11">
        <v>0</v>
      </c>
      <c r="U413" s="11">
        <v>0</v>
      </c>
      <c r="V413" s="11">
        <v>0</v>
      </c>
      <c r="W413" s="11">
        <v>0</v>
      </c>
      <c r="X413" s="11">
        <v>0</v>
      </c>
      <c r="Y413" s="11">
        <v>0</v>
      </c>
      <c r="Z413" s="11">
        <v>0</v>
      </c>
      <c r="AA413" s="11">
        <v>0</v>
      </c>
      <c r="AB413" s="11">
        <v>0</v>
      </c>
      <c r="AC413" s="11">
        <v>0</v>
      </c>
      <c r="AD413" s="11">
        <v>0</v>
      </c>
      <c r="AE413" s="11">
        <v>0</v>
      </c>
      <c r="AF413" s="11">
        <v>0</v>
      </c>
      <c r="AG413" s="11">
        <v>0</v>
      </c>
      <c r="AH413" s="11">
        <v>0</v>
      </c>
      <c r="AI413" s="69" t="s">
        <v>791</v>
      </c>
      <c r="AJ413" s="69" t="s">
        <v>792</v>
      </c>
      <c r="AK413" s="69" t="s">
        <v>727</v>
      </c>
      <c r="AL413" s="70">
        <v>6512</v>
      </c>
      <c r="AM413" s="1"/>
      <c r="AS413" s="35"/>
    </row>
    <row r="414" spans="1:45" ht="15.5" x14ac:dyDescent="0.35">
      <c r="A414" s="9">
        <v>125</v>
      </c>
      <c r="B414" s="3" t="s">
        <v>392</v>
      </c>
      <c r="C414" s="66" t="s">
        <v>793</v>
      </c>
      <c r="D414" s="3" t="s">
        <v>394</v>
      </c>
      <c r="E414" s="64">
        <v>0.20513000000000001</v>
      </c>
      <c r="F414" s="63">
        <f>1/3*1/16</f>
        <v>2.0833333333333332E-2</v>
      </c>
      <c r="G414" s="64">
        <f t="shared" si="44"/>
        <v>4.2735416666666668E-3</v>
      </c>
      <c r="H414" s="11">
        <f t="shared" si="45"/>
        <v>6.7809205600832919E-6</v>
      </c>
      <c r="I414" s="9" t="s">
        <v>332</v>
      </c>
      <c r="J414" s="9" t="s">
        <v>449</v>
      </c>
      <c r="K414" s="9" t="s">
        <v>396</v>
      </c>
      <c r="L414" s="11">
        <f t="shared" si="47"/>
        <v>6.7809205600832919E-6</v>
      </c>
      <c r="M414" s="33">
        <f t="shared" si="48"/>
        <v>6.7809205600832919E-6</v>
      </c>
      <c r="N414" s="11">
        <v>0</v>
      </c>
      <c r="O414" s="11">
        <v>0</v>
      </c>
      <c r="P414" s="11">
        <v>0</v>
      </c>
      <c r="Q414" s="11">
        <v>0</v>
      </c>
      <c r="R414" s="11">
        <v>0</v>
      </c>
      <c r="S414" s="11">
        <v>0</v>
      </c>
      <c r="T414" s="11">
        <v>0</v>
      </c>
      <c r="U414" s="11">
        <v>0</v>
      </c>
      <c r="V414" s="11">
        <v>0</v>
      </c>
      <c r="W414" s="11">
        <v>0</v>
      </c>
      <c r="X414" s="11">
        <v>0</v>
      </c>
      <c r="Y414" s="11">
        <v>0</v>
      </c>
      <c r="Z414" s="11">
        <v>0</v>
      </c>
      <c r="AA414" s="11">
        <v>0</v>
      </c>
      <c r="AB414" s="11">
        <v>0</v>
      </c>
      <c r="AC414" s="11">
        <v>0</v>
      </c>
      <c r="AD414" s="11">
        <v>0</v>
      </c>
      <c r="AE414" s="11">
        <v>0</v>
      </c>
      <c r="AF414" s="11">
        <v>0</v>
      </c>
      <c r="AG414" s="11">
        <v>0</v>
      </c>
      <c r="AH414" s="11">
        <v>0</v>
      </c>
      <c r="AI414" s="69" t="s">
        <v>794</v>
      </c>
      <c r="AJ414" s="69" t="s">
        <v>795</v>
      </c>
      <c r="AK414" s="69" t="s">
        <v>727</v>
      </c>
      <c r="AL414" s="73" t="s">
        <v>796</v>
      </c>
      <c r="AM414" s="1"/>
      <c r="AS414" s="35"/>
    </row>
    <row r="415" spans="1:45" ht="15.5" x14ac:dyDescent="0.35">
      <c r="A415" s="9">
        <v>125</v>
      </c>
      <c r="B415" s="3" t="s">
        <v>392</v>
      </c>
      <c r="C415" s="66" t="s">
        <v>797</v>
      </c>
      <c r="D415" s="3" t="s">
        <v>394</v>
      </c>
      <c r="E415" s="64">
        <v>0.20513000000000001</v>
      </c>
      <c r="F415" s="63">
        <f>1/3*1/16</f>
        <v>2.0833333333333332E-2</v>
      </c>
      <c r="G415" s="64">
        <f t="shared" si="44"/>
        <v>4.2735416666666668E-3</v>
      </c>
      <c r="H415" s="11">
        <f t="shared" si="45"/>
        <v>6.7809205600832919E-6</v>
      </c>
      <c r="I415" s="9" t="s">
        <v>332</v>
      </c>
      <c r="J415" s="9" t="s">
        <v>449</v>
      </c>
      <c r="K415" s="9" t="s">
        <v>396</v>
      </c>
      <c r="L415" s="11">
        <f t="shared" si="47"/>
        <v>6.7809205600832919E-6</v>
      </c>
      <c r="M415" s="33">
        <f t="shared" si="48"/>
        <v>6.7809205600832919E-6</v>
      </c>
      <c r="N415" s="11">
        <v>0</v>
      </c>
      <c r="O415" s="11">
        <v>0</v>
      </c>
      <c r="P415" s="11">
        <v>0</v>
      </c>
      <c r="Q415" s="11">
        <v>0</v>
      </c>
      <c r="R415" s="11">
        <v>0</v>
      </c>
      <c r="S415" s="11">
        <v>0</v>
      </c>
      <c r="T415" s="11">
        <v>0</v>
      </c>
      <c r="U415" s="11">
        <v>0</v>
      </c>
      <c r="V415" s="11">
        <v>0</v>
      </c>
      <c r="W415" s="11">
        <v>0</v>
      </c>
      <c r="X415" s="11">
        <v>0</v>
      </c>
      <c r="Y415" s="11">
        <v>0</v>
      </c>
      <c r="Z415" s="11">
        <v>0</v>
      </c>
      <c r="AA415" s="11">
        <v>0</v>
      </c>
      <c r="AB415" s="11">
        <v>0</v>
      </c>
      <c r="AC415" s="11">
        <v>0</v>
      </c>
      <c r="AD415" s="11">
        <v>0</v>
      </c>
      <c r="AE415" s="11">
        <v>0</v>
      </c>
      <c r="AF415" s="11">
        <v>0</v>
      </c>
      <c r="AG415" s="11">
        <v>0</v>
      </c>
      <c r="AH415" s="11">
        <v>0</v>
      </c>
      <c r="AI415" s="69" t="s">
        <v>798</v>
      </c>
      <c r="AJ415" s="69" t="s">
        <v>799</v>
      </c>
      <c r="AK415" s="69" t="s">
        <v>570</v>
      </c>
      <c r="AL415" s="3">
        <v>29682</v>
      </c>
      <c r="AM415" s="1"/>
      <c r="AS415" s="35"/>
    </row>
    <row r="416" spans="1:45" ht="15.5" x14ac:dyDescent="0.35">
      <c r="A416" s="9">
        <v>125</v>
      </c>
      <c r="B416" s="3" t="s">
        <v>392</v>
      </c>
      <c r="C416" s="66" t="s">
        <v>800</v>
      </c>
      <c r="D416" s="3" t="s">
        <v>394</v>
      </c>
      <c r="E416" s="64">
        <v>0.20513000000000001</v>
      </c>
      <c r="F416" s="63">
        <f>1/2*2/15*1/12</f>
        <v>5.5555555555555558E-3</v>
      </c>
      <c r="G416" s="64">
        <f t="shared" si="44"/>
        <v>1.1396111111111112E-3</v>
      </c>
      <c r="H416" s="11">
        <f t="shared" si="45"/>
        <v>1.8082454826888778E-6</v>
      </c>
      <c r="I416" s="9" t="s">
        <v>332</v>
      </c>
      <c r="J416" s="9" t="s">
        <v>449</v>
      </c>
      <c r="K416" s="9" t="s">
        <v>396</v>
      </c>
      <c r="L416" s="11">
        <f t="shared" si="47"/>
        <v>1.8082454826888778E-6</v>
      </c>
      <c r="M416" s="33">
        <f t="shared" si="48"/>
        <v>1.8082454826888778E-6</v>
      </c>
      <c r="N416" s="11">
        <v>0</v>
      </c>
      <c r="O416" s="11">
        <v>0</v>
      </c>
      <c r="P416" s="11">
        <v>0</v>
      </c>
      <c r="Q416" s="11">
        <v>0</v>
      </c>
      <c r="R416" s="11">
        <v>0</v>
      </c>
      <c r="S416" s="11">
        <v>0</v>
      </c>
      <c r="T416" s="11">
        <v>0</v>
      </c>
      <c r="U416" s="11">
        <v>0</v>
      </c>
      <c r="V416" s="11">
        <v>0</v>
      </c>
      <c r="W416" s="11">
        <v>0</v>
      </c>
      <c r="X416" s="11">
        <v>0</v>
      </c>
      <c r="Y416" s="11">
        <v>0</v>
      </c>
      <c r="Z416" s="11">
        <v>0</v>
      </c>
      <c r="AA416" s="11">
        <v>0</v>
      </c>
      <c r="AB416" s="11">
        <v>0</v>
      </c>
      <c r="AC416" s="11">
        <v>0</v>
      </c>
      <c r="AD416" s="11">
        <v>0</v>
      </c>
      <c r="AE416" s="11">
        <v>0</v>
      </c>
      <c r="AF416" s="11">
        <v>0</v>
      </c>
      <c r="AG416" s="11">
        <v>0</v>
      </c>
      <c r="AH416" s="11">
        <v>0</v>
      </c>
      <c r="AI416" s="69" t="s">
        <v>801</v>
      </c>
      <c r="AJ416" s="69" t="s">
        <v>802</v>
      </c>
      <c r="AK416" s="69" t="s">
        <v>803</v>
      </c>
      <c r="AL416" s="3">
        <v>30624</v>
      </c>
      <c r="AM416" s="1"/>
      <c r="AS416" s="35"/>
    </row>
    <row r="417" spans="1:45" ht="15.5" x14ac:dyDescent="0.35">
      <c r="A417" s="9">
        <v>125</v>
      </c>
      <c r="B417" s="3" t="s">
        <v>392</v>
      </c>
      <c r="C417" s="66" t="s">
        <v>804</v>
      </c>
      <c r="D417" s="3" t="s">
        <v>394</v>
      </c>
      <c r="E417" s="64">
        <v>0.20513000000000001</v>
      </c>
      <c r="F417" s="63">
        <f>1/2*2/15*1/12</f>
        <v>5.5555555555555558E-3</v>
      </c>
      <c r="G417" s="64">
        <f t="shared" si="44"/>
        <v>1.1396111111111112E-3</v>
      </c>
      <c r="H417" s="11">
        <f t="shared" si="45"/>
        <v>1.8082454826888778E-6</v>
      </c>
      <c r="I417" s="9" t="s">
        <v>332</v>
      </c>
      <c r="J417" s="9" t="s">
        <v>449</v>
      </c>
      <c r="K417" s="9" t="s">
        <v>396</v>
      </c>
      <c r="L417" s="11">
        <f t="shared" si="47"/>
        <v>1.8082454826888778E-6</v>
      </c>
      <c r="M417" s="33">
        <f t="shared" si="48"/>
        <v>1.8082454826888778E-6</v>
      </c>
      <c r="N417" s="11">
        <v>0</v>
      </c>
      <c r="O417" s="11">
        <v>0</v>
      </c>
      <c r="P417" s="11">
        <v>0</v>
      </c>
      <c r="Q417" s="11">
        <v>0</v>
      </c>
      <c r="R417" s="11">
        <v>0</v>
      </c>
      <c r="S417" s="11">
        <v>0</v>
      </c>
      <c r="T417" s="11">
        <v>0</v>
      </c>
      <c r="U417" s="11">
        <v>0</v>
      </c>
      <c r="V417" s="11">
        <v>0</v>
      </c>
      <c r="W417" s="11">
        <v>0</v>
      </c>
      <c r="X417" s="11">
        <v>0</v>
      </c>
      <c r="Y417" s="11">
        <v>0</v>
      </c>
      <c r="Z417" s="11">
        <v>0</v>
      </c>
      <c r="AA417" s="11">
        <v>0</v>
      </c>
      <c r="AB417" s="11">
        <v>0</v>
      </c>
      <c r="AC417" s="11">
        <v>0</v>
      </c>
      <c r="AD417" s="11">
        <v>0</v>
      </c>
      <c r="AE417" s="11">
        <v>0</v>
      </c>
      <c r="AF417" s="11">
        <v>0</v>
      </c>
      <c r="AG417" s="11">
        <v>0</v>
      </c>
      <c r="AH417" s="11">
        <v>0</v>
      </c>
      <c r="AI417" s="69" t="s">
        <v>805</v>
      </c>
      <c r="AJ417" s="69" t="s">
        <v>523</v>
      </c>
      <c r="AK417" s="69" t="s">
        <v>398</v>
      </c>
      <c r="AL417" s="70">
        <v>45218</v>
      </c>
      <c r="AM417" s="1"/>
      <c r="AS417" s="35"/>
    </row>
    <row r="418" spans="1:45" ht="15.5" x14ac:dyDescent="0.35">
      <c r="A418" s="9">
        <v>125</v>
      </c>
      <c r="B418" s="3" t="s">
        <v>392</v>
      </c>
      <c r="C418" s="66" t="s">
        <v>806</v>
      </c>
      <c r="D418" s="3" t="s">
        <v>394</v>
      </c>
      <c r="E418" s="64">
        <v>0.20513000000000001</v>
      </c>
      <c r="F418" s="63">
        <f>1/2*2/15*1/12</f>
        <v>5.5555555555555558E-3</v>
      </c>
      <c r="G418" s="64">
        <f t="shared" si="44"/>
        <v>1.1396111111111112E-3</v>
      </c>
      <c r="H418" s="11">
        <f t="shared" si="45"/>
        <v>1.8082454826888778E-6</v>
      </c>
      <c r="I418" s="9" t="s">
        <v>332</v>
      </c>
      <c r="J418" s="9" t="s">
        <v>449</v>
      </c>
      <c r="K418" s="9" t="s">
        <v>396</v>
      </c>
      <c r="L418" s="11">
        <f t="shared" si="47"/>
        <v>1.8082454826888778E-6</v>
      </c>
      <c r="M418" s="11">
        <f t="shared" si="48"/>
        <v>1.8082454826888778E-6</v>
      </c>
      <c r="N418" s="11">
        <v>0</v>
      </c>
      <c r="O418" s="11">
        <v>0</v>
      </c>
      <c r="P418" s="11">
        <v>0</v>
      </c>
      <c r="Q418" s="11">
        <v>0</v>
      </c>
      <c r="R418" s="11">
        <v>0</v>
      </c>
      <c r="S418" s="11">
        <v>0</v>
      </c>
      <c r="T418" s="11">
        <v>0</v>
      </c>
      <c r="U418" s="11">
        <v>0</v>
      </c>
      <c r="V418" s="11">
        <v>0</v>
      </c>
      <c r="W418" s="11">
        <v>0</v>
      </c>
      <c r="X418" s="11">
        <v>0</v>
      </c>
      <c r="Y418" s="11">
        <v>0</v>
      </c>
      <c r="Z418" s="11">
        <v>0</v>
      </c>
      <c r="AA418" s="11">
        <v>0</v>
      </c>
      <c r="AB418" s="11">
        <v>0</v>
      </c>
      <c r="AC418" s="11">
        <v>0</v>
      </c>
      <c r="AD418" s="11">
        <v>0</v>
      </c>
      <c r="AE418" s="11">
        <v>0</v>
      </c>
      <c r="AF418" s="11">
        <v>0</v>
      </c>
      <c r="AG418" s="11">
        <v>0</v>
      </c>
      <c r="AH418" s="11">
        <v>0</v>
      </c>
      <c r="AI418" s="69" t="s">
        <v>807</v>
      </c>
      <c r="AJ418" s="69" t="s">
        <v>808</v>
      </c>
      <c r="AK418" s="69" t="s">
        <v>641</v>
      </c>
      <c r="AL418" s="3">
        <v>85395</v>
      </c>
      <c r="AM418" s="1"/>
      <c r="AS418" s="35"/>
    </row>
    <row r="419" spans="1:45" ht="31" x14ac:dyDescent="0.35">
      <c r="A419" s="9">
        <v>125</v>
      </c>
      <c r="B419" s="3" t="s">
        <v>454</v>
      </c>
      <c r="C419" s="84" t="s">
        <v>809</v>
      </c>
      <c r="D419" s="3" t="s">
        <v>400</v>
      </c>
      <c r="E419" s="64">
        <v>0.20513000000000001</v>
      </c>
      <c r="F419" s="63">
        <f>1/60</f>
        <v>1.6666666666666666E-2</v>
      </c>
      <c r="G419" s="64">
        <f t="shared" si="44"/>
        <v>3.4188333333333332E-3</v>
      </c>
      <c r="H419" s="11">
        <f t="shared" si="45"/>
        <v>5.4247364480666327E-6</v>
      </c>
      <c r="I419" s="9" t="s">
        <v>332</v>
      </c>
      <c r="J419" s="9" t="s">
        <v>449</v>
      </c>
      <c r="K419" s="9" t="s">
        <v>396</v>
      </c>
      <c r="L419" s="11">
        <f t="shared" si="47"/>
        <v>0</v>
      </c>
      <c r="M419" s="33">
        <v>0</v>
      </c>
      <c r="N419" s="11">
        <v>0</v>
      </c>
      <c r="O419" s="11">
        <v>0</v>
      </c>
      <c r="P419" s="11">
        <v>0</v>
      </c>
      <c r="Q419" s="11">
        <v>0</v>
      </c>
      <c r="R419" s="11">
        <v>0</v>
      </c>
      <c r="S419" s="11">
        <v>0</v>
      </c>
      <c r="T419" s="11">
        <v>0</v>
      </c>
      <c r="U419" s="11">
        <v>0</v>
      </c>
      <c r="V419" s="11">
        <v>0</v>
      </c>
      <c r="W419" s="11">
        <v>0</v>
      </c>
      <c r="X419" s="11">
        <v>0</v>
      </c>
      <c r="Y419" s="11">
        <v>0</v>
      </c>
      <c r="Z419" s="11">
        <v>0</v>
      </c>
      <c r="AA419" s="11">
        <v>0</v>
      </c>
      <c r="AB419" s="11">
        <v>0</v>
      </c>
      <c r="AC419" s="11">
        <v>0</v>
      </c>
      <c r="AD419" s="11">
        <v>0</v>
      </c>
      <c r="AE419" s="11">
        <v>0</v>
      </c>
      <c r="AF419" s="11">
        <v>0</v>
      </c>
      <c r="AG419" s="11">
        <v>0</v>
      </c>
      <c r="AH419" s="11">
        <v>0</v>
      </c>
      <c r="AI419" s="69" t="s">
        <v>486</v>
      </c>
      <c r="AJ419" s="69" t="s">
        <v>486</v>
      </c>
      <c r="AK419" s="69" t="s">
        <v>486</v>
      </c>
      <c r="AL419" s="3" t="s">
        <v>486</v>
      </c>
      <c r="AM419" s="1"/>
      <c r="AS419" s="35"/>
    </row>
    <row r="420" spans="1:45" ht="31" x14ac:dyDescent="0.35">
      <c r="A420" s="9">
        <v>125</v>
      </c>
      <c r="B420" s="3" t="s">
        <v>454</v>
      </c>
      <c r="C420" s="66" t="s">
        <v>810</v>
      </c>
      <c r="D420" s="3" t="s">
        <v>400</v>
      </c>
      <c r="E420" s="64">
        <v>0.20513000000000001</v>
      </c>
      <c r="F420" s="63">
        <f>1/120</f>
        <v>8.3333333333333332E-3</v>
      </c>
      <c r="G420" s="64">
        <f t="shared" si="44"/>
        <v>1.7094166666666666E-3</v>
      </c>
      <c r="H420" s="11">
        <f t="shared" si="45"/>
        <v>2.7123682240333163E-6</v>
      </c>
      <c r="I420" s="9" t="s">
        <v>332</v>
      </c>
      <c r="J420" s="9" t="s">
        <v>449</v>
      </c>
      <c r="K420" s="9" t="s">
        <v>396</v>
      </c>
      <c r="L420" s="11">
        <f t="shared" si="47"/>
        <v>0</v>
      </c>
      <c r="M420" s="33">
        <v>0</v>
      </c>
      <c r="N420" s="11">
        <v>0</v>
      </c>
      <c r="O420" s="11">
        <v>0</v>
      </c>
      <c r="P420" s="11">
        <v>0</v>
      </c>
      <c r="Q420" s="11">
        <v>0</v>
      </c>
      <c r="R420" s="11">
        <v>0</v>
      </c>
      <c r="S420" s="11">
        <v>0</v>
      </c>
      <c r="T420" s="11">
        <v>0</v>
      </c>
      <c r="U420" s="11">
        <v>0</v>
      </c>
      <c r="V420" s="11">
        <v>0</v>
      </c>
      <c r="W420" s="11">
        <v>0</v>
      </c>
      <c r="X420" s="11">
        <v>0</v>
      </c>
      <c r="Y420" s="11">
        <v>0</v>
      </c>
      <c r="Z420" s="11">
        <v>0</v>
      </c>
      <c r="AA420" s="11">
        <v>0</v>
      </c>
      <c r="AB420" s="11">
        <v>0</v>
      </c>
      <c r="AC420" s="11">
        <v>0</v>
      </c>
      <c r="AD420" s="11">
        <v>0</v>
      </c>
      <c r="AE420" s="11">
        <v>0</v>
      </c>
      <c r="AF420" s="11">
        <v>0</v>
      </c>
      <c r="AG420" s="11">
        <v>0</v>
      </c>
      <c r="AH420" s="11">
        <v>0</v>
      </c>
      <c r="AI420" s="81" t="s">
        <v>811</v>
      </c>
      <c r="AJ420" s="82" t="s">
        <v>812</v>
      </c>
      <c r="AK420" s="82" t="s">
        <v>659</v>
      </c>
      <c r="AL420" s="83">
        <v>95476</v>
      </c>
      <c r="AM420" s="1"/>
      <c r="AS420" s="35"/>
    </row>
    <row r="421" spans="1:45" ht="15.5" x14ac:dyDescent="0.35">
      <c r="A421" s="9">
        <v>125</v>
      </c>
      <c r="B421" s="3" t="s">
        <v>392</v>
      </c>
      <c r="C421" s="66" t="s">
        <v>813</v>
      </c>
      <c r="D421" s="3" t="s">
        <v>394</v>
      </c>
      <c r="E421" s="64">
        <v>0.20513000000000001</v>
      </c>
      <c r="F421" s="63">
        <f>1/120</f>
        <v>8.3333333333333332E-3</v>
      </c>
      <c r="G421" s="64">
        <f t="shared" si="44"/>
        <v>1.7094166666666666E-3</v>
      </c>
      <c r="H421" s="11">
        <f t="shared" si="45"/>
        <v>2.7123682240333163E-6</v>
      </c>
      <c r="I421" s="9" t="s">
        <v>332</v>
      </c>
      <c r="J421" s="9" t="s">
        <v>449</v>
      </c>
      <c r="K421" s="9" t="s">
        <v>396</v>
      </c>
      <c r="L421" s="11">
        <f t="shared" si="47"/>
        <v>2.7123682240333163E-6</v>
      </c>
      <c r="M421" s="33">
        <f>H421</f>
        <v>2.7123682240333163E-6</v>
      </c>
      <c r="N421" s="11">
        <v>0</v>
      </c>
      <c r="O421" s="11">
        <v>0</v>
      </c>
      <c r="P421" s="11">
        <v>0</v>
      </c>
      <c r="Q421" s="11">
        <v>0</v>
      </c>
      <c r="R421" s="11">
        <v>0</v>
      </c>
      <c r="S421" s="11">
        <v>0</v>
      </c>
      <c r="T421" s="11">
        <v>0</v>
      </c>
      <c r="U421" s="11">
        <v>0</v>
      </c>
      <c r="V421" s="11">
        <v>0</v>
      </c>
      <c r="W421" s="11">
        <v>0</v>
      </c>
      <c r="X421" s="11">
        <v>0</v>
      </c>
      <c r="Y421" s="11">
        <v>0</v>
      </c>
      <c r="Z421" s="11">
        <v>0</v>
      </c>
      <c r="AA421" s="11">
        <v>0</v>
      </c>
      <c r="AB421" s="11">
        <v>0</v>
      </c>
      <c r="AC421" s="11">
        <v>0</v>
      </c>
      <c r="AD421" s="11">
        <v>0</v>
      </c>
      <c r="AE421" s="11">
        <v>0</v>
      </c>
      <c r="AF421" s="11">
        <v>0</v>
      </c>
      <c r="AG421" s="11">
        <v>0</v>
      </c>
      <c r="AH421" s="11">
        <v>0</v>
      </c>
      <c r="AI421" s="69" t="s">
        <v>814</v>
      </c>
      <c r="AJ421" s="69" t="s">
        <v>815</v>
      </c>
      <c r="AK421" s="69" t="s">
        <v>398</v>
      </c>
      <c r="AL421" s="3">
        <v>44087</v>
      </c>
      <c r="AM421" s="1"/>
      <c r="AS421" s="35"/>
    </row>
    <row r="422" spans="1:45" ht="15.5" x14ac:dyDescent="0.35">
      <c r="A422" s="9">
        <v>125</v>
      </c>
      <c r="B422" s="9" t="s">
        <v>392</v>
      </c>
      <c r="C422" s="66" t="s">
        <v>768</v>
      </c>
      <c r="D422" s="9" t="s">
        <v>394</v>
      </c>
      <c r="E422" s="64">
        <v>0.20513000000000001</v>
      </c>
      <c r="F422" s="63">
        <f>1/120</f>
        <v>8.3333333333333332E-3</v>
      </c>
      <c r="G422" s="64">
        <f t="shared" si="44"/>
        <v>1.7094166666666666E-3</v>
      </c>
      <c r="H422" s="11">
        <f t="shared" si="45"/>
        <v>2.7123682240333163E-6</v>
      </c>
      <c r="I422" s="9" t="s">
        <v>332</v>
      </c>
      <c r="J422" s="9" t="s">
        <v>449</v>
      </c>
      <c r="K422" s="9" t="s">
        <v>396</v>
      </c>
      <c r="L422" s="11">
        <f t="shared" si="47"/>
        <v>2.7123682240333163E-6</v>
      </c>
      <c r="M422" s="11">
        <f>H422</f>
        <v>2.7123682240333163E-6</v>
      </c>
      <c r="N422" s="11">
        <v>0</v>
      </c>
      <c r="O422" s="11">
        <v>0</v>
      </c>
      <c r="P422" s="11">
        <v>0</v>
      </c>
      <c r="Q422" s="11">
        <v>0</v>
      </c>
      <c r="R422" s="11">
        <v>0</v>
      </c>
      <c r="S422" s="11">
        <v>0</v>
      </c>
      <c r="T422" s="11">
        <v>0</v>
      </c>
      <c r="U422" s="11">
        <v>0</v>
      </c>
      <c r="V422" s="11">
        <v>0</v>
      </c>
      <c r="W422" s="11">
        <v>0</v>
      </c>
      <c r="X422" s="11">
        <v>0</v>
      </c>
      <c r="Y422" s="11">
        <v>0</v>
      </c>
      <c r="Z422" s="11">
        <v>0</v>
      </c>
      <c r="AA422" s="11">
        <v>0</v>
      </c>
      <c r="AB422" s="11">
        <v>0</v>
      </c>
      <c r="AC422" s="11">
        <v>0</v>
      </c>
      <c r="AD422" s="11">
        <v>0</v>
      </c>
      <c r="AE422" s="11">
        <v>0</v>
      </c>
      <c r="AF422" s="11">
        <v>0</v>
      </c>
      <c r="AG422" s="11">
        <v>0</v>
      </c>
      <c r="AH422" s="11">
        <v>0</v>
      </c>
      <c r="AI422" s="3" t="s">
        <v>769</v>
      </c>
      <c r="AJ422" s="75" t="s">
        <v>770</v>
      </c>
      <c r="AK422" s="75" t="s">
        <v>771</v>
      </c>
      <c r="AL422" s="75">
        <v>40206</v>
      </c>
      <c r="AM422" s="1"/>
      <c r="AS422" s="35"/>
    </row>
    <row r="423" spans="1:45" ht="15.5" x14ac:dyDescent="0.35">
      <c r="A423" s="9">
        <v>125</v>
      </c>
      <c r="B423" s="9" t="s">
        <v>392</v>
      </c>
      <c r="C423" s="66" t="s">
        <v>772</v>
      </c>
      <c r="D423" s="9" t="s">
        <v>394</v>
      </c>
      <c r="E423" s="64">
        <v>0.20513000000000001</v>
      </c>
      <c r="F423" s="63">
        <f>1/120</f>
        <v>8.3333333333333332E-3</v>
      </c>
      <c r="G423" s="64">
        <f t="shared" si="44"/>
        <v>1.7094166666666666E-3</v>
      </c>
      <c r="H423" s="11">
        <f t="shared" si="45"/>
        <v>2.7123682240333163E-6</v>
      </c>
      <c r="I423" s="9" t="s">
        <v>332</v>
      </c>
      <c r="J423" s="9" t="s">
        <v>449</v>
      </c>
      <c r="K423" s="9" t="s">
        <v>396</v>
      </c>
      <c r="L423" s="11">
        <f t="shared" si="47"/>
        <v>2.7123682240333163E-6</v>
      </c>
      <c r="M423" s="11">
        <f>H423</f>
        <v>2.7123682240333163E-6</v>
      </c>
      <c r="N423" s="11">
        <v>0</v>
      </c>
      <c r="O423" s="11">
        <v>0</v>
      </c>
      <c r="P423" s="11">
        <v>0</v>
      </c>
      <c r="Q423" s="11">
        <v>0</v>
      </c>
      <c r="R423" s="11">
        <v>0</v>
      </c>
      <c r="S423" s="11">
        <v>0</v>
      </c>
      <c r="T423" s="11">
        <v>0</v>
      </c>
      <c r="U423" s="11">
        <v>0</v>
      </c>
      <c r="V423" s="11">
        <v>0</v>
      </c>
      <c r="W423" s="11">
        <v>0</v>
      </c>
      <c r="X423" s="11">
        <v>0</v>
      </c>
      <c r="Y423" s="11">
        <v>0</v>
      </c>
      <c r="Z423" s="11">
        <v>0</v>
      </c>
      <c r="AA423" s="11">
        <v>0</v>
      </c>
      <c r="AB423" s="11">
        <v>0</v>
      </c>
      <c r="AC423" s="11">
        <v>0</v>
      </c>
      <c r="AD423" s="11">
        <v>0</v>
      </c>
      <c r="AE423" s="11">
        <v>0</v>
      </c>
      <c r="AF423" s="11">
        <v>0</v>
      </c>
      <c r="AG423" s="11">
        <v>0</v>
      </c>
      <c r="AH423" s="11">
        <v>0</v>
      </c>
      <c r="AI423" s="3" t="s">
        <v>773</v>
      </c>
      <c r="AJ423" s="3" t="s">
        <v>774</v>
      </c>
      <c r="AK423" s="3" t="s">
        <v>398</v>
      </c>
      <c r="AL423" s="3">
        <v>43235</v>
      </c>
      <c r="AM423" s="1"/>
      <c r="AS423" s="35"/>
    </row>
    <row r="424" spans="1:45" ht="31" x14ac:dyDescent="0.35">
      <c r="A424" s="9">
        <v>125</v>
      </c>
      <c r="B424" s="3" t="s">
        <v>454</v>
      </c>
      <c r="C424" s="10" t="s">
        <v>775</v>
      </c>
      <c r="D424" s="3" t="s">
        <v>400</v>
      </c>
      <c r="E424" s="64">
        <v>0.20513000000000001</v>
      </c>
      <c r="F424" s="63">
        <f>1/60</f>
        <v>1.6666666666666666E-2</v>
      </c>
      <c r="G424" s="64">
        <f t="shared" si="44"/>
        <v>3.4188333333333332E-3</v>
      </c>
      <c r="H424" s="11">
        <f t="shared" si="45"/>
        <v>5.4247364480666327E-6</v>
      </c>
      <c r="I424" s="9" t="s">
        <v>332</v>
      </c>
      <c r="J424" s="9" t="s">
        <v>449</v>
      </c>
      <c r="K424" s="9" t="s">
        <v>396</v>
      </c>
      <c r="L424" s="11">
        <f t="shared" si="47"/>
        <v>0</v>
      </c>
      <c r="M424" s="33">
        <v>0</v>
      </c>
      <c r="N424" s="11">
        <v>0</v>
      </c>
      <c r="O424" s="11">
        <v>0</v>
      </c>
      <c r="P424" s="11">
        <v>0</v>
      </c>
      <c r="Q424" s="11">
        <v>0</v>
      </c>
      <c r="R424" s="11">
        <v>0</v>
      </c>
      <c r="S424" s="11">
        <v>0</v>
      </c>
      <c r="T424" s="11">
        <v>0</v>
      </c>
      <c r="U424" s="11">
        <v>0</v>
      </c>
      <c r="V424" s="11">
        <v>0</v>
      </c>
      <c r="W424" s="11">
        <v>0</v>
      </c>
      <c r="X424" s="11">
        <v>0</v>
      </c>
      <c r="Y424" s="11">
        <v>0</v>
      </c>
      <c r="Z424" s="11">
        <v>0</v>
      </c>
      <c r="AA424" s="11">
        <v>0</v>
      </c>
      <c r="AB424" s="11">
        <v>0</v>
      </c>
      <c r="AC424" s="11">
        <v>0</v>
      </c>
      <c r="AD424" s="11">
        <v>0</v>
      </c>
      <c r="AE424" s="11">
        <v>0</v>
      </c>
      <c r="AF424" s="11">
        <v>0</v>
      </c>
      <c r="AG424" s="11">
        <v>0</v>
      </c>
      <c r="AH424" s="11">
        <v>0</v>
      </c>
      <c r="AI424" s="9" t="s">
        <v>486</v>
      </c>
      <c r="AJ424" s="9" t="s">
        <v>486</v>
      </c>
      <c r="AK424" s="9" t="s">
        <v>486</v>
      </c>
      <c r="AL424" s="9" t="s">
        <v>486</v>
      </c>
      <c r="AM424" s="1"/>
      <c r="AS424" s="35"/>
    </row>
    <row r="425" spans="1:45" ht="15.5" x14ac:dyDescent="0.35">
      <c r="A425" s="9">
        <v>125</v>
      </c>
      <c r="B425" s="3" t="s">
        <v>392</v>
      </c>
      <c r="C425" s="66" t="s">
        <v>816</v>
      </c>
      <c r="D425" s="3" t="s">
        <v>394</v>
      </c>
      <c r="E425" s="64">
        <v>0.20513000000000001</v>
      </c>
      <c r="F425" s="63">
        <f>1/4*1/4</f>
        <v>6.25E-2</v>
      </c>
      <c r="G425" s="64">
        <f t="shared" si="44"/>
        <v>1.2820625E-2</v>
      </c>
      <c r="H425" s="11">
        <f t="shared" si="45"/>
        <v>2.0342761680249874E-5</v>
      </c>
      <c r="I425" s="9" t="s">
        <v>332</v>
      </c>
      <c r="J425" s="9" t="s">
        <v>449</v>
      </c>
      <c r="K425" s="9" t="s">
        <v>396</v>
      </c>
      <c r="L425" s="11">
        <f t="shared" si="47"/>
        <v>2.0342761680249874E-5</v>
      </c>
      <c r="M425" s="33">
        <f>H425</f>
        <v>2.0342761680249874E-5</v>
      </c>
      <c r="N425" s="11">
        <v>0</v>
      </c>
      <c r="O425" s="11">
        <v>0</v>
      </c>
      <c r="P425" s="11">
        <v>0</v>
      </c>
      <c r="Q425" s="11">
        <v>0</v>
      </c>
      <c r="R425" s="11">
        <v>0</v>
      </c>
      <c r="S425" s="11">
        <v>0</v>
      </c>
      <c r="T425" s="11">
        <v>0</v>
      </c>
      <c r="U425" s="11">
        <v>0</v>
      </c>
      <c r="V425" s="11">
        <v>0</v>
      </c>
      <c r="W425" s="11">
        <v>0</v>
      </c>
      <c r="X425" s="11">
        <v>0</v>
      </c>
      <c r="Y425" s="11">
        <v>0</v>
      </c>
      <c r="Z425" s="11">
        <v>0</v>
      </c>
      <c r="AA425" s="11">
        <v>0</v>
      </c>
      <c r="AB425" s="11">
        <v>0</v>
      </c>
      <c r="AC425" s="11">
        <v>0</v>
      </c>
      <c r="AD425" s="11">
        <v>0</v>
      </c>
      <c r="AE425" s="11">
        <v>0</v>
      </c>
      <c r="AF425" s="11">
        <v>0</v>
      </c>
      <c r="AG425" s="11">
        <v>0</v>
      </c>
      <c r="AH425" s="11">
        <v>0</v>
      </c>
      <c r="AI425" s="69" t="s">
        <v>817</v>
      </c>
      <c r="AJ425" s="69" t="s">
        <v>818</v>
      </c>
      <c r="AK425" s="69" t="s">
        <v>398</v>
      </c>
      <c r="AL425" s="3">
        <v>44691</v>
      </c>
      <c r="AM425" s="1"/>
      <c r="AS425" s="35"/>
    </row>
    <row r="426" spans="1:45" ht="15.5" x14ac:dyDescent="0.35">
      <c r="A426" s="9">
        <v>125</v>
      </c>
      <c r="B426" s="9" t="s">
        <v>392</v>
      </c>
      <c r="C426" s="66" t="s">
        <v>742</v>
      </c>
      <c r="D426" s="3" t="s">
        <v>394</v>
      </c>
      <c r="E426" s="64">
        <v>0.20513000000000001</v>
      </c>
      <c r="F426" s="63">
        <f>1/48</f>
        <v>2.0833333333333332E-2</v>
      </c>
      <c r="G426" s="64">
        <f t="shared" si="44"/>
        <v>4.2735416666666668E-3</v>
      </c>
      <c r="H426" s="11">
        <f t="shared" si="45"/>
        <v>6.7809205600832919E-6</v>
      </c>
      <c r="I426" s="9" t="s">
        <v>332</v>
      </c>
      <c r="J426" s="9" t="s">
        <v>449</v>
      </c>
      <c r="K426" s="9" t="s">
        <v>396</v>
      </c>
      <c r="L426" s="11">
        <f t="shared" si="47"/>
        <v>6.7809205600832919E-6</v>
      </c>
      <c r="M426" s="11">
        <f>H426</f>
        <v>6.7809205600832919E-6</v>
      </c>
      <c r="N426" s="11">
        <v>0</v>
      </c>
      <c r="O426" s="11">
        <v>0</v>
      </c>
      <c r="P426" s="11">
        <v>0</v>
      </c>
      <c r="Q426" s="11">
        <v>0</v>
      </c>
      <c r="R426" s="11">
        <v>0</v>
      </c>
      <c r="S426" s="11">
        <v>0</v>
      </c>
      <c r="T426" s="11">
        <v>0</v>
      </c>
      <c r="U426" s="11">
        <v>0</v>
      </c>
      <c r="V426" s="11">
        <v>0</v>
      </c>
      <c r="W426" s="11">
        <v>0</v>
      </c>
      <c r="X426" s="11">
        <v>0</v>
      </c>
      <c r="Y426" s="11">
        <v>0</v>
      </c>
      <c r="Z426" s="11">
        <v>0</v>
      </c>
      <c r="AA426" s="11">
        <v>0</v>
      </c>
      <c r="AB426" s="11">
        <v>0</v>
      </c>
      <c r="AC426" s="11">
        <v>0</v>
      </c>
      <c r="AD426" s="11">
        <v>0</v>
      </c>
      <c r="AE426" s="11">
        <v>0</v>
      </c>
      <c r="AF426" s="11">
        <v>0</v>
      </c>
      <c r="AG426" s="11">
        <v>0</v>
      </c>
      <c r="AH426" s="11">
        <v>0</v>
      </c>
      <c r="AI426" s="9" t="s">
        <v>743</v>
      </c>
      <c r="AJ426" s="9" t="s">
        <v>395</v>
      </c>
      <c r="AK426" s="9" t="s">
        <v>398</v>
      </c>
      <c r="AL426" s="9">
        <v>43725</v>
      </c>
      <c r="AM426" s="1"/>
      <c r="AS426" s="35"/>
    </row>
    <row r="427" spans="1:45" ht="31" x14ac:dyDescent="0.35">
      <c r="A427" s="9">
        <v>125</v>
      </c>
      <c r="B427" s="3" t="s">
        <v>454</v>
      </c>
      <c r="C427" s="66" t="s">
        <v>819</v>
      </c>
      <c r="D427" s="3" t="s">
        <v>400</v>
      </c>
      <c r="E427" s="64">
        <v>0.20513000000000001</v>
      </c>
      <c r="F427" s="63">
        <f>1/3*1/3*1/16</f>
        <v>6.9444444444444441E-3</v>
      </c>
      <c r="G427" s="64">
        <f t="shared" si="44"/>
        <v>1.4245138888888888E-3</v>
      </c>
      <c r="H427" s="11">
        <f t="shared" si="45"/>
        <v>2.2603068533610969E-6</v>
      </c>
      <c r="I427" s="9" t="s">
        <v>332</v>
      </c>
      <c r="J427" s="9" t="s">
        <v>449</v>
      </c>
      <c r="K427" s="9" t="s">
        <v>396</v>
      </c>
      <c r="L427" s="11">
        <f t="shared" si="47"/>
        <v>0</v>
      </c>
      <c r="M427" s="33">
        <v>0</v>
      </c>
      <c r="N427" s="11">
        <v>0</v>
      </c>
      <c r="O427" s="11">
        <v>0</v>
      </c>
      <c r="P427" s="11">
        <v>0</v>
      </c>
      <c r="Q427" s="11">
        <v>0</v>
      </c>
      <c r="R427" s="11">
        <v>0</v>
      </c>
      <c r="S427" s="11">
        <v>0</v>
      </c>
      <c r="T427" s="11">
        <v>0</v>
      </c>
      <c r="U427" s="11">
        <v>0</v>
      </c>
      <c r="V427" s="11">
        <v>0</v>
      </c>
      <c r="W427" s="11">
        <v>0</v>
      </c>
      <c r="X427" s="11">
        <v>0</v>
      </c>
      <c r="Y427" s="11">
        <v>0</v>
      </c>
      <c r="Z427" s="11">
        <v>0</v>
      </c>
      <c r="AA427" s="11">
        <v>0</v>
      </c>
      <c r="AB427" s="11">
        <v>0</v>
      </c>
      <c r="AC427" s="11">
        <v>0</v>
      </c>
      <c r="AD427" s="11">
        <v>0</v>
      </c>
      <c r="AE427" s="11">
        <v>0</v>
      </c>
      <c r="AF427" s="11">
        <v>0</v>
      </c>
      <c r="AG427" s="11">
        <v>0</v>
      </c>
      <c r="AH427" s="11">
        <v>0</v>
      </c>
      <c r="AI427" s="69" t="s">
        <v>820</v>
      </c>
      <c r="AJ427" s="69" t="s">
        <v>821</v>
      </c>
      <c r="AK427" s="69" t="s">
        <v>398</v>
      </c>
      <c r="AL427" s="3">
        <v>45373</v>
      </c>
      <c r="AM427" s="1"/>
      <c r="AS427" s="35"/>
    </row>
    <row r="428" spans="1:45" ht="31" x14ac:dyDescent="0.35">
      <c r="A428" s="9">
        <v>125</v>
      </c>
      <c r="B428" s="3" t="s">
        <v>454</v>
      </c>
      <c r="C428" s="66" t="s">
        <v>748</v>
      </c>
      <c r="D428" s="3" t="s">
        <v>400</v>
      </c>
      <c r="E428" s="64">
        <v>0.20513000000000001</v>
      </c>
      <c r="F428" s="63">
        <f>1/3*1/3*1/16</f>
        <v>6.9444444444444441E-3</v>
      </c>
      <c r="G428" s="64">
        <f t="shared" si="44"/>
        <v>1.4245138888888888E-3</v>
      </c>
      <c r="H428" s="11">
        <f t="shared" si="45"/>
        <v>2.2603068533610969E-6</v>
      </c>
      <c r="I428" s="9" t="s">
        <v>332</v>
      </c>
      <c r="J428" s="9" t="s">
        <v>449</v>
      </c>
      <c r="K428" s="9" t="s">
        <v>396</v>
      </c>
      <c r="L428" s="11">
        <f t="shared" si="47"/>
        <v>0</v>
      </c>
      <c r="M428" s="33">
        <v>0</v>
      </c>
      <c r="N428" s="11">
        <v>0</v>
      </c>
      <c r="O428" s="11">
        <v>0</v>
      </c>
      <c r="P428" s="11">
        <v>0</v>
      </c>
      <c r="Q428" s="11">
        <v>0</v>
      </c>
      <c r="R428" s="11">
        <v>0</v>
      </c>
      <c r="S428" s="11">
        <v>0</v>
      </c>
      <c r="T428" s="11">
        <v>0</v>
      </c>
      <c r="U428" s="11">
        <v>0</v>
      </c>
      <c r="V428" s="11">
        <v>0</v>
      </c>
      <c r="W428" s="11">
        <v>0</v>
      </c>
      <c r="X428" s="11">
        <v>0</v>
      </c>
      <c r="Y428" s="11">
        <v>0</v>
      </c>
      <c r="Z428" s="11">
        <v>0</v>
      </c>
      <c r="AA428" s="11">
        <v>0</v>
      </c>
      <c r="AB428" s="11">
        <v>0</v>
      </c>
      <c r="AC428" s="11">
        <v>0</v>
      </c>
      <c r="AD428" s="11">
        <v>0</v>
      </c>
      <c r="AE428" s="11">
        <v>0</v>
      </c>
      <c r="AF428" s="11">
        <v>0</v>
      </c>
      <c r="AG428" s="11">
        <v>0</v>
      </c>
      <c r="AH428" s="11">
        <v>0</v>
      </c>
      <c r="AI428" s="69" t="s">
        <v>749</v>
      </c>
      <c r="AJ428" s="69" t="s">
        <v>750</v>
      </c>
      <c r="AK428" s="69" t="s">
        <v>570</v>
      </c>
      <c r="AL428" s="3">
        <v>29707</v>
      </c>
      <c r="AM428" s="1"/>
      <c r="AS428" s="35"/>
    </row>
    <row r="429" spans="1:45" ht="31" x14ac:dyDescent="0.35">
      <c r="A429" s="9">
        <v>125</v>
      </c>
      <c r="B429" s="3" t="s">
        <v>454</v>
      </c>
      <c r="C429" s="66" t="s">
        <v>744</v>
      </c>
      <c r="D429" s="3" t="s">
        <v>400</v>
      </c>
      <c r="E429" s="64">
        <v>0.20513000000000001</v>
      </c>
      <c r="F429" s="63">
        <f>1/3*1/3*1/16</f>
        <v>6.9444444444444441E-3</v>
      </c>
      <c r="G429" s="64">
        <f t="shared" si="44"/>
        <v>1.4245138888888888E-3</v>
      </c>
      <c r="H429" s="11">
        <f t="shared" si="45"/>
        <v>2.2603068533610969E-6</v>
      </c>
      <c r="I429" s="9" t="s">
        <v>332</v>
      </c>
      <c r="J429" s="9" t="s">
        <v>449</v>
      </c>
      <c r="K429" s="9" t="s">
        <v>396</v>
      </c>
      <c r="L429" s="11">
        <f t="shared" si="47"/>
        <v>0</v>
      </c>
      <c r="M429" s="33">
        <v>0</v>
      </c>
      <c r="N429" s="11">
        <v>0</v>
      </c>
      <c r="O429" s="11">
        <v>0</v>
      </c>
      <c r="P429" s="11">
        <v>0</v>
      </c>
      <c r="Q429" s="11">
        <v>0</v>
      </c>
      <c r="R429" s="11">
        <v>0</v>
      </c>
      <c r="S429" s="11">
        <v>0</v>
      </c>
      <c r="T429" s="11">
        <v>0</v>
      </c>
      <c r="U429" s="11">
        <v>0</v>
      </c>
      <c r="V429" s="11">
        <v>0</v>
      </c>
      <c r="W429" s="11">
        <v>0</v>
      </c>
      <c r="X429" s="11">
        <v>0</v>
      </c>
      <c r="Y429" s="11">
        <v>0</v>
      </c>
      <c r="Z429" s="11">
        <v>0</v>
      </c>
      <c r="AA429" s="11">
        <v>0</v>
      </c>
      <c r="AB429" s="11">
        <v>0</v>
      </c>
      <c r="AC429" s="11">
        <v>0</v>
      </c>
      <c r="AD429" s="11">
        <v>0</v>
      </c>
      <c r="AE429" s="11">
        <v>0</v>
      </c>
      <c r="AF429" s="11">
        <v>0</v>
      </c>
      <c r="AG429" s="11">
        <v>0</v>
      </c>
      <c r="AH429" s="11">
        <v>0</v>
      </c>
      <c r="AI429" s="69" t="s">
        <v>761</v>
      </c>
      <c r="AJ429" s="69" t="s">
        <v>746</v>
      </c>
      <c r="AK429" s="69" t="s">
        <v>659</v>
      </c>
      <c r="AL429" s="3">
        <v>91001</v>
      </c>
      <c r="AM429" s="1"/>
      <c r="AS429" s="35"/>
    </row>
    <row r="430" spans="1:45" ht="31" x14ac:dyDescent="0.35">
      <c r="A430" s="9">
        <v>125</v>
      </c>
      <c r="B430" s="3" t="s">
        <v>454</v>
      </c>
      <c r="C430" s="66" t="s">
        <v>822</v>
      </c>
      <c r="D430" s="3" t="s">
        <v>400</v>
      </c>
      <c r="E430" s="64">
        <v>0.20513000000000001</v>
      </c>
      <c r="F430" s="63">
        <f>1/3*1/16</f>
        <v>2.0833333333333332E-2</v>
      </c>
      <c r="G430" s="64">
        <f t="shared" si="44"/>
        <v>4.2735416666666668E-3</v>
      </c>
      <c r="H430" s="11">
        <f t="shared" si="45"/>
        <v>6.7809205600832919E-6</v>
      </c>
      <c r="I430" s="9" t="s">
        <v>332</v>
      </c>
      <c r="J430" s="9" t="s">
        <v>449</v>
      </c>
      <c r="K430" s="9" t="s">
        <v>396</v>
      </c>
      <c r="L430" s="11">
        <f t="shared" si="47"/>
        <v>0</v>
      </c>
      <c r="M430" s="33">
        <v>0</v>
      </c>
      <c r="N430" s="11">
        <v>0</v>
      </c>
      <c r="O430" s="11">
        <v>0</v>
      </c>
      <c r="P430" s="11">
        <v>0</v>
      </c>
      <c r="Q430" s="11">
        <v>0</v>
      </c>
      <c r="R430" s="11">
        <v>0</v>
      </c>
      <c r="S430" s="11">
        <v>0</v>
      </c>
      <c r="T430" s="11">
        <v>0</v>
      </c>
      <c r="U430" s="11">
        <v>0</v>
      </c>
      <c r="V430" s="11">
        <v>0</v>
      </c>
      <c r="W430" s="11">
        <v>0</v>
      </c>
      <c r="X430" s="11">
        <v>0</v>
      </c>
      <c r="Y430" s="11">
        <v>0</v>
      </c>
      <c r="Z430" s="11">
        <v>0</v>
      </c>
      <c r="AA430" s="11">
        <v>0</v>
      </c>
      <c r="AB430" s="11">
        <v>0</v>
      </c>
      <c r="AC430" s="11">
        <v>0</v>
      </c>
      <c r="AD430" s="11">
        <v>0</v>
      </c>
      <c r="AE430" s="11">
        <v>0</v>
      </c>
      <c r="AF430" s="11">
        <v>0</v>
      </c>
      <c r="AG430" s="11">
        <v>0</v>
      </c>
      <c r="AH430" s="11">
        <v>0</v>
      </c>
      <c r="AI430" s="69" t="s">
        <v>823</v>
      </c>
      <c r="AJ430" s="69" t="s">
        <v>824</v>
      </c>
      <c r="AK430" s="69" t="s">
        <v>583</v>
      </c>
      <c r="AL430" s="3">
        <v>33843</v>
      </c>
      <c r="AM430" s="1"/>
      <c r="AS430" s="35"/>
    </row>
    <row r="431" spans="1:45" ht="15.5" x14ac:dyDescent="0.35">
      <c r="A431" s="9">
        <v>125</v>
      </c>
      <c r="B431" s="3" t="s">
        <v>392</v>
      </c>
      <c r="C431" s="66" t="s">
        <v>825</v>
      </c>
      <c r="D431" s="3" t="s">
        <v>394</v>
      </c>
      <c r="E431" s="64">
        <v>0.20513000000000001</v>
      </c>
      <c r="F431" s="63">
        <f>1/2*1/4*1/16</f>
        <v>7.8125E-3</v>
      </c>
      <c r="G431" s="64">
        <f t="shared" si="44"/>
        <v>1.6025781250000001E-3</v>
      </c>
      <c r="H431" s="11">
        <f t="shared" si="45"/>
        <v>2.5428452100312343E-6</v>
      </c>
      <c r="I431" s="9" t="s">
        <v>332</v>
      </c>
      <c r="J431" s="9" t="s">
        <v>449</v>
      </c>
      <c r="K431" s="9" t="s">
        <v>396</v>
      </c>
      <c r="L431" s="11">
        <f t="shared" si="47"/>
        <v>2.5428452100312343E-6</v>
      </c>
      <c r="M431" s="33">
        <f t="shared" ref="M431:M446" si="49">H431</f>
        <v>2.5428452100312343E-6</v>
      </c>
      <c r="N431" s="11">
        <v>0</v>
      </c>
      <c r="O431" s="11">
        <v>0</v>
      </c>
      <c r="P431" s="11">
        <v>0</v>
      </c>
      <c r="Q431" s="11">
        <v>0</v>
      </c>
      <c r="R431" s="11">
        <v>0</v>
      </c>
      <c r="S431" s="11">
        <v>0</v>
      </c>
      <c r="T431" s="11">
        <v>0</v>
      </c>
      <c r="U431" s="11">
        <v>0</v>
      </c>
      <c r="V431" s="11">
        <v>0</v>
      </c>
      <c r="W431" s="11">
        <v>0</v>
      </c>
      <c r="X431" s="11">
        <v>0</v>
      </c>
      <c r="Y431" s="11">
        <v>0</v>
      </c>
      <c r="Z431" s="11">
        <v>0</v>
      </c>
      <c r="AA431" s="11">
        <v>0</v>
      </c>
      <c r="AB431" s="11">
        <v>0</v>
      </c>
      <c r="AC431" s="11">
        <v>0</v>
      </c>
      <c r="AD431" s="11">
        <v>0</v>
      </c>
      <c r="AE431" s="11">
        <v>0</v>
      </c>
      <c r="AF431" s="11">
        <v>0</v>
      </c>
      <c r="AG431" s="11">
        <v>0</v>
      </c>
      <c r="AH431" s="11">
        <v>0</v>
      </c>
      <c r="AI431" s="69" t="s">
        <v>826</v>
      </c>
      <c r="AJ431" s="69" t="s">
        <v>827</v>
      </c>
      <c r="AK431" s="69" t="s">
        <v>601</v>
      </c>
      <c r="AL431" s="73" t="s">
        <v>828</v>
      </c>
      <c r="AM431" s="1"/>
      <c r="AS431" s="35"/>
    </row>
    <row r="432" spans="1:45" ht="15.5" x14ac:dyDescent="0.35">
      <c r="A432" s="9">
        <v>125</v>
      </c>
      <c r="B432" s="3" t="s">
        <v>392</v>
      </c>
      <c r="C432" s="66" t="s">
        <v>829</v>
      </c>
      <c r="D432" s="3" t="s">
        <v>394</v>
      </c>
      <c r="E432" s="64">
        <v>0.20513000000000001</v>
      </c>
      <c r="F432" s="63">
        <f>1/2*1/4*1/16</f>
        <v>7.8125E-3</v>
      </c>
      <c r="G432" s="64">
        <f t="shared" si="44"/>
        <v>1.6025781250000001E-3</v>
      </c>
      <c r="H432" s="11">
        <f t="shared" si="45"/>
        <v>2.5428452100312343E-6</v>
      </c>
      <c r="I432" s="9" t="s">
        <v>332</v>
      </c>
      <c r="J432" s="9" t="s">
        <v>449</v>
      </c>
      <c r="K432" s="9" t="s">
        <v>396</v>
      </c>
      <c r="L432" s="11">
        <f t="shared" si="47"/>
        <v>2.5428452100312343E-6</v>
      </c>
      <c r="M432" s="11">
        <f t="shared" si="49"/>
        <v>2.5428452100312343E-6</v>
      </c>
      <c r="N432" s="11">
        <v>0</v>
      </c>
      <c r="O432" s="11">
        <v>0</v>
      </c>
      <c r="P432" s="11">
        <v>0</v>
      </c>
      <c r="Q432" s="11">
        <v>0</v>
      </c>
      <c r="R432" s="11">
        <v>0</v>
      </c>
      <c r="S432" s="11">
        <v>0</v>
      </c>
      <c r="T432" s="11">
        <v>0</v>
      </c>
      <c r="U432" s="11">
        <v>0</v>
      </c>
      <c r="V432" s="11">
        <v>0</v>
      </c>
      <c r="W432" s="11">
        <v>0</v>
      </c>
      <c r="X432" s="11">
        <v>0</v>
      </c>
      <c r="Y432" s="11">
        <v>0</v>
      </c>
      <c r="Z432" s="11">
        <v>0</v>
      </c>
      <c r="AA432" s="11">
        <v>0</v>
      </c>
      <c r="AB432" s="11">
        <v>0</v>
      </c>
      <c r="AC432" s="11">
        <v>0</v>
      </c>
      <c r="AD432" s="11">
        <v>0</v>
      </c>
      <c r="AE432" s="11">
        <v>0</v>
      </c>
      <c r="AF432" s="11">
        <v>0</v>
      </c>
      <c r="AG432" s="11">
        <v>0</v>
      </c>
      <c r="AH432" s="11">
        <v>0</v>
      </c>
      <c r="AI432" s="69" t="s">
        <v>830</v>
      </c>
      <c r="AJ432" s="69" t="s">
        <v>831</v>
      </c>
      <c r="AK432" s="69" t="s">
        <v>832</v>
      </c>
      <c r="AL432" s="73" t="s">
        <v>833</v>
      </c>
      <c r="AM432" s="1"/>
      <c r="AS432" s="35"/>
    </row>
    <row r="433" spans="1:45" ht="15.5" x14ac:dyDescent="0.35">
      <c r="A433" s="9">
        <v>125</v>
      </c>
      <c r="B433" s="3" t="s">
        <v>392</v>
      </c>
      <c r="C433" s="66" t="s">
        <v>834</v>
      </c>
      <c r="D433" s="3" t="s">
        <v>394</v>
      </c>
      <c r="E433" s="64">
        <v>0.20513000000000001</v>
      </c>
      <c r="F433" s="63">
        <f>1/2*1/4*1/16</f>
        <v>7.8125E-3</v>
      </c>
      <c r="G433" s="64">
        <f t="shared" si="44"/>
        <v>1.6025781250000001E-3</v>
      </c>
      <c r="H433" s="11">
        <f t="shared" si="45"/>
        <v>2.5428452100312343E-6</v>
      </c>
      <c r="I433" s="9" t="s">
        <v>332</v>
      </c>
      <c r="J433" s="9" t="s">
        <v>449</v>
      </c>
      <c r="K433" s="9" t="s">
        <v>396</v>
      </c>
      <c r="L433" s="11">
        <f t="shared" si="47"/>
        <v>2.5428452100312343E-6</v>
      </c>
      <c r="M433" s="11">
        <f t="shared" si="49"/>
        <v>2.5428452100312343E-6</v>
      </c>
      <c r="N433" s="11">
        <v>0</v>
      </c>
      <c r="O433" s="11">
        <v>0</v>
      </c>
      <c r="P433" s="11">
        <v>0</v>
      </c>
      <c r="Q433" s="11">
        <v>0</v>
      </c>
      <c r="R433" s="11">
        <v>0</v>
      </c>
      <c r="S433" s="11">
        <v>0</v>
      </c>
      <c r="T433" s="11">
        <v>0</v>
      </c>
      <c r="U433" s="11">
        <v>0</v>
      </c>
      <c r="V433" s="11">
        <v>0</v>
      </c>
      <c r="W433" s="11">
        <v>0</v>
      </c>
      <c r="X433" s="11">
        <v>0</v>
      </c>
      <c r="Y433" s="11">
        <v>0</v>
      </c>
      <c r="Z433" s="11">
        <v>0</v>
      </c>
      <c r="AA433" s="11">
        <v>0</v>
      </c>
      <c r="AB433" s="11">
        <v>0</v>
      </c>
      <c r="AC433" s="11">
        <v>0</v>
      </c>
      <c r="AD433" s="11">
        <v>0</v>
      </c>
      <c r="AE433" s="11">
        <v>0</v>
      </c>
      <c r="AF433" s="11">
        <v>0</v>
      </c>
      <c r="AG433" s="11">
        <v>0</v>
      </c>
      <c r="AH433" s="11">
        <v>0</v>
      </c>
      <c r="AI433" s="69" t="s">
        <v>835</v>
      </c>
      <c r="AJ433" s="69" t="s">
        <v>836</v>
      </c>
      <c r="AK433" s="69" t="s">
        <v>837</v>
      </c>
      <c r="AL433" s="3">
        <v>11937</v>
      </c>
      <c r="AM433" s="1"/>
      <c r="AS433" s="35"/>
    </row>
    <row r="434" spans="1:45" ht="15.5" x14ac:dyDescent="0.35">
      <c r="A434" s="9">
        <v>125</v>
      </c>
      <c r="B434" s="3" t="s">
        <v>392</v>
      </c>
      <c r="C434" s="66" t="s">
        <v>838</v>
      </c>
      <c r="D434" s="3" t="s">
        <v>394</v>
      </c>
      <c r="E434" s="64">
        <v>0.20513000000000001</v>
      </c>
      <c r="F434" s="63">
        <f>1/2*1/4*1/16</f>
        <v>7.8125E-3</v>
      </c>
      <c r="G434" s="64">
        <f t="shared" si="44"/>
        <v>1.6025781250000001E-3</v>
      </c>
      <c r="H434" s="11">
        <f t="shared" si="45"/>
        <v>2.5428452100312343E-6</v>
      </c>
      <c r="I434" s="9" t="s">
        <v>332</v>
      </c>
      <c r="J434" s="9" t="s">
        <v>449</v>
      </c>
      <c r="K434" s="9" t="s">
        <v>396</v>
      </c>
      <c r="L434" s="11">
        <f t="shared" si="47"/>
        <v>2.5428452100312343E-6</v>
      </c>
      <c r="M434" s="33">
        <f t="shared" si="49"/>
        <v>2.5428452100312343E-6</v>
      </c>
      <c r="N434" s="11">
        <v>0</v>
      </c>
      <c r="O434" s="11">
        <v>0</v>
      </c>
      <c r="P434" s="11">
        <v>0</v>
      </c>
      <c r="Q434" s="11">
        <v>0</v>
      </c>
      <c r="R434" s="11">
        <v>0</v>
      </c>
      <c r="S434" s="11">
        <v>0</v>
      </c>
      <c r="T434" s="11">
        <v>0</v>
      </c>
      <c r="U434" s="11">
        <v>0</v>
      </c>
      <c r="V434" s="11">
        <v>0</v>
      </c>
      <c r="W434" s="11">
        <v>0</v>
      </c>
      <c r="X434" s="11">
        <v>0</v>
      </c>
      <c r="Y434" s="11">
        <v>0</v>
      </c>
      <c r="Z434" s="11">
        <v>0</v>
      </c>
      <c r="AA434" s="11">
        <v>0</v>
      </c>
      <c r="AB434" s="11">
        <v>0</v>
      </c>
      <c r="AC434" s="11">
        <v>0</v>
      </c>
      <c r="AD434" s="11">
        <v>0</v>
      </c>
      <c r="AE434" s="11">
        <v>0</v>
      </c>
      <c r="AF434" s="11">
        <v>0</v>
      </c>
      <c r="AG434" s="11">
        <v>0</v>
      </c>
      <c r="AH434" s="11">
        <v>0</v>
      </c>
      <c r="AI434" s="69" t="s">
        <v>839</v>
      </c>
      <c r="AJ434" s="69" t="s">
        <v>840</v>
      </c>
      <c r="AK434" s="69" t="s">
        <v>841</v>
      </c>
      <c r="AL434" s="3">
        <v>98052</v>
      </c>
      <c r="AM434" s="1"/>
      <c r="AS434" s="35"/>
    </row>
    <row r="435" spans="1:45" ht="15.5" x14ac:dyDescent="0.35">
      <c r="A435" s="9">
        <v>125</v>
      </c>
      <c r="B435" s="3" t="s">
        <v>392</v>
      </c>
      <c r="C435" s="66" t="s">
        <v>834</v>
      </c>
      <c r="D435" s="3" t="s">
        <v>394</v>
      </c>
      <c r="E435" s="64">
        <v>0.20513000000000001</v>
      </c>
      <c r="F435" s="63">
        <f>1/2*1/2*1/4*1/16</f>
        <v>3.90625E-3</v>
      </c>
      <c r="G435" s="64">
        <f t="shared" si="44"/>
        <v>8.0128906250000003E-4</v>
      </c>
      <c r="H435" s="11">
        <f t="shared" si="45"/>
        <v>1.2714226050156171E-6</v>
      </c>
      <c r="I435" s="9" t="s">
        <v>332</v>
      </c>
      <c r="J435" s="9" t="s">
        <v>449</v>
      </c>
      <c r="K435" s="9" t="s">
        <v>396</v>
      </c>
      <c r="L435" s="11">
        <f t="shared" si="47"/>
        <v>1.2714226050156171E-6</v>
      </c>
      <c r="M435" s="11">
        <f t="shared" si="49"/>
        <v>1.2714226050156171E-6</v>
      </c>
      <c r="N435" s="11">
        <v>0</v>
      </c>
      <c r="O435" s="11">
        <v>0</v>
      </c>
      <c r="P435" s="11">
        <v>0</v>
      </c>
      <c r="Q435" s="11">
        <v>0</v>
      </c>
      <c r="R435" s="11">
        <v>0</v>
      </c>
      <c r="S435" s="11">
        <v>0</v>
      </c>
      <c r="T435" s="11">
        <v>0</v>
      </c>
      <c r="U435" s="11">
        <v>0</v>
      </c>
      <c r="V435" s="11">
        <v>0</v>
      </c>
      <c r="W435" s="11">
        <v>0</v>
      </c>
      <c r="X435" s="11">
        <v>0</v>
      </c>
      <c r="Y435" s="11">
        <v>0</v>
      </c>
      <c r="Z435" s="11">
        <v>0</v>
      </c>
      <c r="AA435" s="11">
        <v>0</v>
      </c>
      <c r="AB435" s="11">
        <v>0</v>
      </c>
      <c r="AC435" s="11">
        <v>0</v>
      </c>
      <c r="AD435" s="11">
        <v>0</v>
      </c>
      <c r="AE435" s="11">
        <v>0</v>
      </c>
      <c r="AF435" s="11">
        <v>0</v>
      </c>
      <c r="AG435" s="11">
        <v>0</v>
      </c>
      <c r="AH435" s="11">
        <v>0</v>
      </c>
      <c r="AI435" s="69" t="s">
        <v>835</v>
      </c>
      <c r="AJ435" s="69" t="s">
        <v>836</v>
      </c>
      <c r="AK435" s="69" t="s">
        <v>837</v>
      </c>
      <c r="AL435" s="3">
        <v>11937</v>
      </c>
      <c r="AM435" s="1"/>
      <c r="AS435" s="35"/>
    </row>
    <row r="436" spans="1:45" ht="15.5" x14ac:dyDescent="0.35">
      <c r="A436" s="9">
        <v>125</v>
      </c>
      <c r="B436" s="3" t="s">
        <v>392</v>
      </c>
      <c r="C436" s="66" t="s">
        <v>842</v>
      </c>
      <c r="D436" s="3" t="s">
        <v>394</v>
      </c>
      <c r="E436" s="64">
        <v>0.20513000000000001</v>
      </c>
      <c r="F436" s="63">
        <f>1/2*1/2*1/4*1/16</f>
        <v>3.90625E-3</v>
      </c>
      <c r="G436" s="64">
        <f t="shared" si="44"/>
        <v>8.0128906250000003E-4</v>
      </c>
      <c r="H436" s="11">
        <f t="shared" si="45"/>
        <v>1.2714226050156171E-6</v>
      </c>
      <c r="I436" s="9" t="s">
        <v>332</v>
      </c>
      <c r="J436" s="9" t="s">
        <v>449</v>
      </c>
      <c r="K436" s="9" t="s">
        <v>396</v>
      </c>
      <c r="L436" s="11">
        <f t="shared" si="47"/>
        <v>1.2714226050156171E-6</v>
      </c>
      <c r="M436" s="33">
        <f t="shared" si="49"/>
        <v>1.2714226050156171E-6</v>
      </c>
      <c r="N436" s="11">
        <v>0</v>
      </c>
      <c r="O436" s="11">
        <v>0</v>
      </c>
      <c r="P436" s="11">
        <v>0</v>
      </c>
      <c r="Q436" s="11">
        <v>0</v>
      </c>
      <c r="R436" s="11">
        <v>0</v>
      </c>
      <c r="S436" s="11">
        <v>0</v>
      </c>
      <c r="T436" s="11">
        <v>0</v>
      </c>
      <c r="U436" s="11">
        <v>0</v>
      </c>
      <c r="V436" s="11">
        <v>0</v>
      </c>
      <c r="W436" s="11">
        <v>0</v>
      </c>
      <c r="X436" s="11">
        <v>0</v>
      </c>
      <c r="Y436" s="11">
        <v>0</v>
      </c>
      <c r="Z436" s="11">
        <v>0</v>
      </c>
      <c r="AA436" s="11">
        <v>0</v>
      </c>
      <c r="AB436" s="11">
        <v>0</v>
      </c>
      <c r="AC436" s="11">
        <v>0</v>
      </c>
      <c r="AD436" s="11">
        <v>0</v>
      </c>
      <c r="AE436" s="11">
        <v>0</v>
      </c>
      <c r="AF436" s="11">
        <v>0</v>
      </c>
      <c r="AG436" s="11">
        <v>0</v>
      </c>
      <c r="AH436" s="11">
        <v>0</v>
      </c>
      <c r="AI436" s="69" t="s">
        <v>843</v>
      </c>
      <c r="AJ436" s="69" t="s">
        <v>844</v>
      </c>
      <c r="AK436" s="69" t="s">
        <v>583</v>
      </c>
      <c r="AL436" s="3">
        <v>32266</v>
      </c>
      <c r="AM436" s="1"/>
      <c r="AS436" s="35"/>
    </row>
    <row r="437" spans="1:45" ht="15.5" x14ac:dyDescent="0.35">
      <c r="A437" s="9">
        <v>125</v>
      </c>
      <c r="B437" s="3" t="s">
        <v>392</v>
      </c>
      <c r="C437" s="66" t="s">
        <v>845</v>
      </c>
      <c r="D437" s="3" t="s">
        <v>394</v>
      </c>
      <c r="E437" s="64">
        <v>0.20513000000000001</v>
      </c>
      <c r="F437" s="63">
        <f>1/2*1/2*1/4*1/16</f>
        <v>3.90625E-3</v>
      </c>
      <c r="G437" s="64">
        <f t="shared" si="44"/>
        <v>8.0128906250000003E-4</v>
      </c>
      <c r="H437" s="11">
        <f t="shared" si="45"/>
        <v>1.2714226050156171E-6</v>
      </c>
      <c r="I437" s="9" t="s">
        <v>332</v>
      </c>
      <c r="J437" s="9" t="s">
        <v>449</v>
      </c>
      <c r="K437" s="9" t="s">
        <v>396</v>
      </c>
      <c r="L437" s="11">
        <f t="shared" si="47"/>
        <v>1.2714226050156171E-6</v>
      </c>
      <c r="M437" s="33">
        <f t="shared" si="49"/>
        <v>1.2714226050156171E-6</v>
      </c>
      <c r="N437" s="11">
        <v>0</v>
      </c>
      <c r="O437" s="11">
        <v>0</v>
      </c>
      <c r="P437" s="11">
        <v>0</v>
      </c>
      <c r="Q437" s="11">
        <v>0</v>
      </c>
      <c r="R437" s="11">
        <v>0</v>
      </c>
      <c r="S437" s="11">
        <v>0</v>
      </c>
      <c r="T437" s="11">
        <v>0</v>
      </c>
      <c r="U437" s="11">
        <v>0</v>
      </c>
      <c r="V437" s="11">
        <v>0</v>
      </c>
      <c r="W437" s="11">
        <v>0</v>
      </c>
      <c r="X437" s="11">
        <v>0</v>
      </c>
      <c r="Y437" s="11">
        <v>0</v>
      </c>
      <c r="Z437" s="11">
        <v>0</v>
      </c>
      <c r="AA437" s="11">
        <v>0</v>
      </c>
      <c r="AB437" s="11">
        <v>0</v>
      </c>
      <c r="AC437" s="11">
        <v>0</v>
      </c>
      <c r="AD437" s="11">
        <v>0</v>
      </c>
      <c r="AE437" s="11">
        <v>0</v>
      </c>
      <c r="AF437" s="11">
        <v>0</v>
      </c>
      <c r="AG437" s="11">
        <v>0</v>
      </c>
      <c r="AH437" s="11">
        <v>0</v>
      </c>
      <c r="AI437" s="69" t="s">
        <v>846</v>
      </c>
      <c r="AJ437" s="69" t="s">
        <v>847</v>
      </c>
      <c r="AK437" s="69" t="s">
        <v>583</v>
      </c>
      <c r="AL437" s="3">
        <v>32034</v>
      </c>
      <c r="AM437" s="1"/>
      <c r="AS437" s="35"/>
    </row>
    <row r="438" spans="1:45" ht="15.5" x14ac:dyDescent="0.35">
      <c r="A438" s="9">
        <v>125</v>
      </c>
      <c r="B438" s="3" t="s">
        <v>392</v>
      </c>
      <c r="C438" s="66" t="s">
        <v>848</v>
      </c>
      <c r="D438" s="3" t="s">
        <v>394</v>
      </c>
      <c r="E438" s="64">
        <v>0.20513000000000001</v>
      </c>
      <c r="F438" s="63">
        <f>1/2*1/2*1/4*1/16</f>
        <v>3.90625E-3</v>
      </c>
      <c r="G438" s="64">
        <f t="shared" si="44"/>
        <v>8.0128906250000003E-4</v>
      </c>
      <c r="H438" s="11">
        <f t="shared" si="45"/>
        <v>1.2714226050156171E-6</v>
      </c>
      <c r="I438" s="9" t="s">
        <v>332</v>
      </c>
      <c r="J438" s="9" t="s">
        <v>449</v>
      </c>
      <c r="K438" s="9" t="s">
        <v>396</v>
      </c>
      <c r="L438" s="11">
        <f t="shared" si="47"/>
        <v>1.2714226050156171E-6</v>
      </c>
      <c r="M438" s="33">
        <f t="shared" si="49"/>
        <v>1.2714226050156171E-6</v>
      </c>
      <c r="N438" s="11">
        <v>0</v>
      </c>
      <c r="O438" s="11">
        <v>0</v>
      </c>
      <c r="P438" s="11">
        <v>0</v>
      </c>
      <c r="Q438" s="11">
        <v>0</v>
      </c>
      <c r="R438" s="11">
        <v>0</v>
      </c>
      <c r="S438" s="11">
        <v>0</v>
      </c>
      <c r="T438" s="11">
        <v>0</v>
      </c>
      <c r="U438" s="11">
        <v>0</v>
      </c>
      <c r="V438" s="11">
        <v>0</v>
      </c>
      <c r="W438" s="11">
        <v>0</v>
      </c>
      <c r="X438" s="11">
        <v>0</v>
      </c>
      <c r="Y438" s="11">
        <v>0</v>
      </c>
      <c r="Z438" s="11">
        <v>0</v>
      </c>
      <c r="AA438" s="11">
        <v>0</v>
      </c>
      <c r="AB438" s="11">
        <v>0</v>
      </c>
      <c r="AC438" s="11">
        <v>0</v>
      </c>
      <c r="AD438" s="11">
        <v>0</v>
      </c>
      <c r="AE438" s="11">
        <v>0</v>
      </c>
      <c r="AF438" s="11">
        <v>0</v>
      </c>
      <c r="AG438" s="11">
        <v>0</v>
      </c>
      <c r="AH438" s="11">
        <v>0</v>
      </c>
      <c r="AI438" s="69" t="s">
        <v>849</v>
      </c>
      <c r="AJ438" s="69" t="s">
        <v>850</v>
      </c>
      <c r="AK438" s="69" t="s">
        <v>803</v>
      </c>
      <c r="AL438" s="3">
        <v>30094</v>
      </c>
      <c r="AM438" s="1"/>
      <c r="AS438" s="35"/>
    </row>
    <row r="439" spans="1:45" ht="15.5" x14ac:dyDescent="0.35">
      <c r="A439" s="9">
        <v>125</v>
      </c>
      <c r="B439" s="3" t="s">
        <v>392</v>
      </c>
      <c r="C439" s="66" t="s">
        <v>851</v>
      </c>
      <c r="D439" s="3" t="s">
        <v>394</v>
      </c>
      <c r="E439" s="64">
        <v>0.20513000000000001</v>
      </c>
      <c r="F439" s="63">
        <f>1/3*1/4*1/16</f>
        <v>5.208333333333333E-3</v>
      </c>
      <c r="G439" s="64">
        <f t="shared" si="44"/>
        <v>1.0683854166666667E-3</v>
      </c>
      <c r="H439" s="11">
        <f t="shared" si="45"/>
        <v>1.695230140020823E-6</v>
      </c>
      <c r="I439" s="9" t="s">
        <v>332</v>
      </c>
      <c r="J439" s="9" t="s">
        <v>449</v>
      </c>
      <c r="K439" s="9" t="s">
        <v>396</v>
      </c>
      <c r="L439" s="11">
        <f t="shared" si="47"/>
        <v>1.695230140020823E-6</v>
      </c>
      <c r="M439" s="33">
        <f t="shared" si="49"/>
        <v>1.695230140020823E-6</v>
      </c>
      <c r="N439" s="11">
        <v>0</v>
      </c>
      <c r="O439" s="11">
        <v>0</v>
      </c>
      <c r="P439" s="11">
        <v>0</v>
      </c>
      <c r="Q439" s="11">
        <v>0</v>
      </c>
      <c r="R439" s="11">
        <v>0</v>
      </c>
      <c r="S439" s="11">
        <v>0</v>
      </c>
      <c r="T439" s="11">
        <v>0</v>
      </c>
      <c r="U439" s="11">
        <v>0</v>
      </c>
      <c r="V439" s="11">
        <v>0</v>
      </c>
      <c r="W439" s="11">
        <v>0</v>
      </c>
      <c r="X439" s="11">
        <v>0</v>
      </c>
      <c r="Y439" s="11">
        <v>0</v>
      </c>
      <c r="Z439" s="11">
        <v>0</v>
      </c>
      <c r="AA439" s="11">
        <v>0</v>
      </c>
      <c r="AB439" s="11">
        <v>0</v>
      </c>
      <c r="AC439" s="11">
        <v>0</v>
      </c>
      <c r="AD439" s="11">
        <v>0</v>
      </c>
      <c r="AE439" s="11">
        <v>0</v>
      </c>
      <c r="AF439" s="11">
        <v>0</v>
      </c>
      <c r="AG439" s="11">
        <v>0</v>
      </c>
      <c r="AH439" s="11">
        <v>0</v>
      </c>
      <c r="AI439" s="69" t="s">
        <v>852</v>
      </c>
      <c r="AJ439" s="69" t="s">
        <v>853</v>
      </c>
      <c r="AK439" s="69" t="s">
        <v>837</v>
      </c>
      <c r="AL439" s="3">
        <v>10595</v>
      </c>
      <c r="AM439" s="1"/>
      <c r="AS439" s="35"/>
    </row>
    <row r="440" spans="1:45" ht="15.5" x14ac:dyDescent="0.35">
      <c r="A440" s="9">
        <v>125</v>
      </c>
      <c r="B440" s="3" t="s">
        <v>392</v>
      </c>
      <c r="C440" s="66" t="s">
        <v>854</v>
      </c>
      <c r="D440" s="3" t="s">
        <v>394</v>
      </c>
      <c r="E440" s="64">
        <v>0.20513000000000001</v>
      </c>
      <c r="F440" s="63">
        <f>2/9*1/4*1/16</f>
        <v>3.472222222222222E-3</v>
      </c>
      <c r="G440" s="64">
        <f t="shared" si="44"/>
        <v>7.122569444444444E-4</v>
      </c>
      <c r="H440" s="11">
        <f t="shared" si="45"/>
        <v>1.1301534266805484E-6</v>
      </c>
      <c r="I440" s="9" t="s">
        <v>332</v>
      </c>
      <c r="J440" s="9" t="s">
        <v>449</v>
      </c>
      <c r="K440" s="9" t="s">
        <v>396</v>
      </c>
      <c r="L440" s="11">
        <f t="shared" si="47"/>
        <v>1.1301534266805484E-6</v>
      </c>
      <c r="M440" s="33">
        <f t="shared" si="49"/>
        <v>1.1301534266805484E-6</v>
      </c>
      <c r="N440" s="11">
        <v>0</v>
      </c>
      <c r="O440" s="11">
        <v>0</v>
      </c>
      <c r="P440" s="11">
        <v>0</v>
      </c>
      <c r="Q440" s="11">
        <v>0</v>
      </c>
      <c r="R440" s="11">
        <v>0</v>
      </c>
      <c r="S440" s="11">
        <v>0</v>
      </c>
      <c r="T440" s="11">
        <v>0</v>
      </c>
      <c r="U440" s="11">
        <v>0</v>
      </c>
      <c r="V440" s="11">
        <v>0</v>
      </c>
      <c r="W440" s="11">
        <v>0</v>
      </c>
      <c r="X440" s="11">
        <v>0</v>
      </c>
      <c r="Y440" s="11">
        <v>0</v>
      </c>
      <c r="Z440" s="11">
        <v>0</v>
      </c>
      <c r="AA440" s="11">
        <v>0</v>
      </c>
      <c r="AB440" s="11">
        <v>0</v>
      </c>
      <c r="AC440" s="11">
        <v>0</v>
      </c>
      <c r="AD440" s="11">
        <v>0</v>
      </c>
      <c r="AE440" s="11">
        <v>0</v>
      </c>
      <c r="AF440" s="11">
        <v>0</v>
      </c>
      <c r="AG440" s="11">
        <v>0</v>
      </c>
      <c r="AH440" s="11">
        <v>0</v>
      </c>
      <c r="AI440" s="69" t="s">
        <v>855</v>
      </c>
      <c r="AJ440" s="69" t="s">
        <v>853</v>
      </c>
      <c r="AK440" s="69" t="s">
        <v>837</v>
      </c>
      <c r="AL440" s="3">
        <v>10595</v>
      </c>
      <c r="AM440" s="1"/>
      <c r="AS440" s="35"/>
    </row>
    <row r="441" spans="1:45" ht="15.5" x14ac:dyDescent="0.35">
      <c r="A441" s="9">
        <v>125</v>
      </c>
      <c r="B441" s="3" t="s">
        <v>392</v>
      </c>
      <c r="C441" s="66" t="s">
        <v>856</v>
      </c>
      <c r="D441" s="3" t="s">
        <v>394</v>
      </c>
      <c r="E441" s="64">
        <v>0.20513000000000001</v>
      </c>
      <c r="F441" s="63">
        <f>2/9*1/4*1/16</f>
        <v>3.472222222222222E-3</v>
      </c>
      <c r="G441" s="64">
        <f t="shared" si="44"/>
        <v>7.122569444444444E-4</v>
      </c>
      <c r="H441" s="11">
        <f t="shared" si="45"/>
        <v>1.1301534266805484E-6</v>
      </c>
      <c r="I441" s="9" t="s">
        <v>332</v>
      </c>
      <c r="J441" s="9" t="s">
        <v>449</v>
      </c>
      <c r="K441" s="9" t="s">
        <v>396</v>
      </c>
      <c r="L441" s="11">
        <f t="shared" si="47"/>
        <v>1.1301534266805484E-6</v>
      </c>
      <c r="M441" s="33">
        <f t="shared" si="49"/>
        <v>1.1301534266805484E-6</v>
      </c>
      <c r="N441" s="11">
        <v>0</v>
      </c>
      <c r="O441" s="11">
        <v>0</v>
      </c>
      <c r="P441" s="11">
        <v>0</v>
      </c>
      <c r="Q441" s="11">
        <v>0</v>
      </c>
      <c r="R441" s="11">
        <v>0</v>
      </c>
      <c r="S441" s="11">
        <v>0</v>
      </c>
      <c r="T441" s="11">
        <v>0</v>
      </c>
      <c r="U441" s="11">
        <v>0</v>
      </c>
      <c r="V441" s="11">
        <v>0</v>
      </c>
      <c r="W441" s="11">
        <v>0</v>
      </c>
      <c r="X441" s="11">
        <v>0</v>
      </c>
      <c r="Y441" s="11">
        <v>0</v>
      </c>
      <c r="Z441" s="11">
        <v>0</v>
      </c>
      <c r="AA441" s="11">
        <v>0</v>
      </c>
      <c r="AB441" s="11">
        <v>0</v>
      </c>
      <c r="AC441" s="11">
        <v>0</v>
      </c>
      <c r="AD441" s="11">
        <v>0</v>
      </c>
      <c r="AE441" s="11">
        <v>0</v>
      </c>
      <c r="AF441" s="11">
        <v>0</v>
      </c>
      <c r="AG441" s="11">
        <v>0</v>
      </c>
      <c r="AH441" s="11">
        <v>0</v>
      </c>
      <c r="AI441" s="69" t="s">
        <v>852</v>
      </c>
      <c r="AJ441" s="69" t="s">
        <v>853</v>
      </c>
      <c r="AK441" s="69" t="s">
        <v>837</v>
      </c>
      <c r="AL441" s="3">
        <v>10595</v>
      </c>
      <c r="AM441" s="1"/>
      <c r="AS441" s="35"/>
    </row>
    <row r="442" spans="1:45" ht="15.5" x14ac:dyDescent="0.35">
      <c r="A442" s="9">
        <v>125</v>
      </c>
      <c r="B442" s="3" t="s">
        <v>392</v>
      </c>
      <c r="C442" s="66" t="s">
        <v>857</v>
      </c>
      <c r="D442" s="3" t="s">
        <v>394</v>
      </c>
      <c r="E442" s="64">
        <v>0.20513000000000001</v>
      </c>
      <c r="F442" s="63">
        <f>2/9*1/4*1/16</f>
        <v>3.472222222222222E-3</v>
      </c>
      <c r="G442" s="64">
        <f t="shared" ref="G442:G505" si="50">E442*F442</f>
        <v>7.122569444444444E-4</v>
      </c>
      <c r="H442" s="11">
        <f t="shared" ref="H442:H505" si="51">G442/$G$1172</f>
        <v>1.1301534266805484E-6</v>
      </c>
      <c r="I442" s="9" t="s">
        <v>332</v>
      </c>
      <c r="J442" s="9" t="s">
        <v>449</v>
      </c>
      <c r="K442" s="9" t="s">
        <v>396</v>
      </c>
      <c r="L442" s="11">
        <f t="shared" si="47"/>
        <v>1.1301534266805484E-6</v>
      </c>
      <c r="M442" s="33">
        <f t="shared" si="49"/>
        <v>1.1301534266805484E-6</v>
      </c>
      <c r="N442" s="11">
        <v>0</v>
      </c>
      <c r="O442" s="11">
        <v>0</v>
      </c>
      <c r="P442" s="11">
        <v>0</v>
      </c>
      <c r="Q442" s="11">
        <v>0</v>
      </c>
      <c r="R442" s="11">
        <v>0</v>
      </c>
      <c r="S442" s="11">
        <v>0</v>
      </c>
      <c r="T442" s="11">
        <v>0</v>
      </c>
      <c r="U442" s="11">
        <v>0</v>
      </c>
      <c r="V442" s="11">
        <v>0</v>
      </c>
      <c r="W442" s="11">
        <v>0</v>
      </c>
      <c r="X442" s="11">
        <v>0</v>
      </c>
      <c r="Y442" s="11">
        <v>0</v>
      </c>
      <c r="Z442" s="11">
        <v>0</v>
      </c>
      <c r="AA442" s="11">
        <v>0</v>
      </c>
      <c r="AB442" s="11">
        <v>0</v>
      </c>
      <c r="AC442" s="11">
        <v>0</v>
      </c>
      <c r="AD442" s="11">
        <v>0</v>
      </c>
      <c r="AE442" s="11">
        <v>0</v>
      </c>
      <c r="AF442" s="11">
        <v>0</v>
      </c>
      <c r="AG442" s="11">
        <v>0</v>
      </c>
      <c r="AH442" s="11">
        <v>0</v>
      </c>
      <c r="AI442" s="69" t="s">
        <v>858</v>
      </c>
      <c r="AJ442" s="69" t="s">
        <v>652</v>
      </c>
      <c r="AK442" s="69" t="s">
        <v>837</v>
      </c>
      <c r="AL442" s="3">
        <v>10014</v>
      </c>
      <c r="AM442" s="1"/>
      <c r="AS442" s="35"/>
    </row>
    <row r="443" spans="1:45" ht="15.5" x14ac:dyDescent="0.35">
      <c r="A443" s="9">
        <v>125</v>
      </c>
      <c r="B443" s="9" t="s">
        <v>392</v>
      </c>
      <c r="C443" s="66" t="s">
        <v>740</v>
      </c>
      <c r="D443" s="3" t="s">
        <v>394</v>
      </c>
      <c r="E443" s="64">
        <v>0.20513000000000001</v>
      </c>
      <c r="F443" s="63">
        <f>1/2*1/4*1/16</f>
        <v>7.8125E-3</v>
      </c>
      <c r="G443" s="64">
        <f t="shared" si="50"/>
        <v>1.6025781250000001E-3</v>
      </c>
      <c r="H443" s="11">
        <f t="shared" si="51"/>
        <v>2.5428452100312343E-6</v>
      </c>
      <c r="I443" s="9" t="s">
        <v>332</v>
      </c>
      <c r="J443" s="9" t="s">
        <v>449</v>
      </c>
      <c r="K443" s="9" t="s">
        <v>396</v>
      </c>
      <c r="L443" s="11">
        <f t="shared" si="47"/>
        <v>2.5428452100312343E-6</v>
      </c>
      <c r="M443" s="11">
        <f t="shared" si="49"/>
        <v>2.5428452100312343E-6</v>
      </c>
      <c r="N443" s="11">
        <v>0</v>
      </c>
      <c r="O443" s="11">
        <v>0</v>
      </c>
      <c r="P443" s="11">
        <v>0</v>
      </c>
      <c r="Q443" s="11">
        <v>0</v>
      </c>
      <c r="R443" s="11">
        <v>0</v>
      </c>
      <c r="S443" s="11">
        <v>0</v>
      </c>
      <c r="T443" s="11">
        <v>0</v>
      </c>
      <c r="U443" s="11">
        <v>0</v>
      </c>
      <c r="V443" s="11">
        <v>0</v>
      </c>
      <c r="W443" s="11">
        <v>0</v>
      </c>
      <c r="X443" s="11">
        <v>0</v>
      </c>
      <c r="Y443" s="11">
        <v>0</v>
      </c>
      <c r="Z443" s="11">
        <v>0</v>
      </c>
      <c r="AA443" s="11">
        <v>0</v>
      </c>
      <c r="AB443" s="11">
        <v>0</v>
      </c>
      <c r="AC443" s="11">
        <v>0</v>
      </c>
      <c r="AD443" s="11">
        <v>0</v>
      </c>
      <c r="AE443" s="11">
        <v>0</v>
      </c>
      <c r="AF443" s="11">
        <v>0</v>
      </c>
      <c r="AG443" s="11">
        <v>0</v>
      </c>
      <c r="AH443" s="11">
        <v>0</v>
      </c>
      <c r="AI443" s="69" t="s">
        <v>741</v>
      </c>
      <c r="AJ443" s="69" t="s">
        <v>739</v>
      </c>
      <c r="AK443" s="69" t="s">
        <v>570</v>
      </c>
      <c r="AL443" s="3">
        <v>29707</v>
      </c>
      <c r="AM443" s="1"/>
      <c r="AS443" s="35"/>
    </row>
    <row r="444" spans="1:45" ht="15.5" x14ac:dyDescent="0.35">
      <c r="A444" s="9">
        <v>125</v>
      </c>
      <c r="B444" s="3" t="s">
        <v>392</v>
      </c>
      <c r="C444" s="66" t="s">
        <v>737</v>
      </c>
      <c r="D444" s="3" t="s">
        <v>394</v>
      </c>
      <c r="E444" s="64">
        <v>0.20513000000000001</v>
      </c>
      <c r="F444" s="63">
        <f>1/2*1/4*1/16</f>
        <v>7.8125E-3</v>
      </c>
      <c r="G444" s="64">
        <f t="shared" si="50"/>
        <v>1.6025781250000001E-3</v>
      </c>
      <c r="H444" s="11">
        <f t="shared" si="51"/>
        <v>2.5428452100312343E-6</v>
      </c>
      <c r="I444" s="9" t="s">
        <v>332</v>
      </c>
      <c r="J444" s="9" t="s">
        <v>449</v>
      </c>
      <c r="K444" s="9" t="s">
        <v>396</v>
      </c>
      <c r="L444" s="11">
        <f t="shared" si="47"/>
        <v>2.5428452100312343E-6</v>
      </c>
      <c r="M444" s="11">
        <f t="shared" si="49"/>
        <v>2.5428452100312343E-6</v>
      </c>
      <c r="N444" s="11">
        <v>0</v>
      </c>
      <c r="O444" s="11">
        <v>0</v>
      </c>
      <c r="P444" s="11">
        <v>0</v>
      </c>
      <c r="Q444" s="11">
        <v>0</v>
      </c>
      <c r="R444" s="11">
        <v>0</v>
      </c>
      <c r="S444" s="11">
        <v>0</v>
      </c>
      <c r="T444" s="11">
        <v>0</v>
      </c>
      <c r="U444" s="11">
        <v>0</v>
      </c>
      <c r="V444" s="11">
        <v>0</v>
      </c>
      <c r="W444" s="11">
        <v>0</v>
      </c>
      <c r="X444" s="11">
        <v>0</v>
      </c>
      <c r="Y444" s="11">
        <v>0</v>
      </c>
      <c r="Z444" s="11">
        <v>0</v>
      </c>
      <c r="AA444" s="11">
        <v>0</v>
      </c>
      <c r="AB444" s="11">
        <v>0</v>
      </c>
      <c r="AC444" s="11">
        <v>0</v>
      </c>
      <c r="AD444" s="11">
        <v>0</v>
      </c>
      <c r="AE444" s="11">
        <v>0</v>
      </c>
      <c r="AF444" s="11">
        <v>0</v>
      </c>
      <c r="AG444" s="11">
        <v>0</v>
      </c>
      <c r="AH444" s="11">
        <v>0</v>
      </c>
      <c r="AI444" s="69" t="s">
        <v>738</v>
      </c>
      <c r="AJ444" s="69" t="s">
        <v>739</v>
      </c>
      <c r="AK444" s="69" t="s">
        <v>570</v>
      </c>
      <c r="AL444" s="3">
        <v>29708</v>
      </c>
      <c r="AM444" s="1"/>
      <c r="AS444" s="35"/>
    </row>
    <row r="445" spans="1:45" ht="15.5" x14ac:dyDescent="0.35">
      <c r="A445" s="9">
        <v>125</v>
      </c>
      <c r="B445" s="3" t="s">
        <v>392</v>
      </c>
      <c r="C445" s="66" t="s">
        <v>859</v>
      </c>
      <c r="D445" s="3" t="s">
        <v>394</v>
      </c>
      <c r="E445" s="64">
        <v>0.20513000000000001</v>
      </c>
      <c r="F445" s="63">
        <f>1/2*1/2*1/4*1/16</f>
        <v>3.90625E-3</v>
      </c>
      <c r="G445" s="64">
        <f t="shared" si="50"/>
        <v>8.0128906250000003E-4</v>
      </c>
      <c r="H445" s="11">
        <f t="shared" si="51"/>
        <v>1.2714226050156171E-6</v>
      </c>
      <c r="I445" s="9" t="s">
        <v>332</v>
      </c>
      <c r="J445" s="9" t="s">
        <v>449</v>
      </c>
      <c r="K445" s="9" t="s">
        <v>396</v>
      </c>
      <c r="L445" s="11">
        <f t="shared" si="47"/>
        <v>1.2714226050156171E-6</v>
      </c>
      <c r="M445" s="33">
        <f t="shared" si="49"/>
        <v>1.2714226050156171E-6</v>
      </c>
      <c r="N445" s="11">
        <v>0</v>
      </c>
      <c r="O445" s="11">
        <v>0</v>
      </c>
      <c r="P445" s="11">
        <v>0</v>
      </c>
      <c r="Q445" s="11">
        <v>0</v>
      </c>
      <c r="R445" s="11">
        <v>0</v>
      </c>
      <c r="S445" s="11">
        <v>0</v>
      </c>
      <c r="T445" s="11">
        <v>0</v>
      </c>
      <c r="U445" s="11">
        <v>0</v>
      </c>
      <c r="V445" s="11">
        <v>0</v>
      </c>
      <c r="W445" s="11">
        <v>0</v>
      </c>
      <c r="X445" s="11">
        <v>0</v>
      </c>
      <c r="Y445" s="11">
        <v>0</v>
      </c>
      <c r="Z445" s="11">
        <v>0</v>
      </c>
      <c r="AA445" s="11">
        <v>0</v>
      </c>
      <c r="AB445" s="11">
        <v>0</v>
      </c>
      <c r="AC445" s="11">
        <v>0</v>
      </c>
      <c r="AD445" s="11">
        <v>0</v>
      </c>
      <c r="AE445" s="11">
        <v>0</v>
      </c>
      <c r="AF445" s="11">
        <v>0</v>
      </c>
      <c r="AG445" s="11">
        <v>0</v>
      </c>
      <c r="AH445" s="11">
        <v>0</v>
      </c>
      <c r="AI445" s="69" t="s">
        <v>860</v>
      </c>
      <c r="AJ445" s="69" t="s">
        <v>861</v>
      </c>
      <c r="AK445" s="69" t="s">
        <v>862</v>
      </c>
      <c r="AL445" s="3">
        <v>70555</v>
      </c>
      <c r="AM445" s="1"/>
      <c r="AS445" s="35"/>
    </row>
    <row r="446" spans="1:45" ht="15.5" x14ac:dyDescent="0.35">
      <c r="A446" s="9">
        <v>125</v>
      </c>
      <c r="B446" s="3" t="s">
        <v>392</v>
      </c>
      <c r="C446" s="66" t="s">
        <v>863</v>
      </c>
      <c r="D446" s="3" t="s">
        <v>394</v>
      </c>
      <c r="E446" s="64">
        <v>0.20513000000000001</v>
      </c>
      <c r="F446" s="63">
        <f>1/2*1/2*1/4*1/16</f>
        <v>3.90625E-3</v>
      </c>
      <c r="G446" s="64">
        <f t="shared" si="50"/>
        <v>8.0128906250000003E-4</v>
      </c>
      <c r="H446" s="11">
        <f t="shared" si="51"/>
        <v>1.2714226050156171E-6</v>
      </c>
      <c r="I446" s="9" t="s">
        <v>332</v>
      </c>
      <c r="J446" s="9" t="s">
        <v>449</v>
      </c>
      <c r="K446" s="9" t="s">
        <v>396</v>
      </c>
      <c r="L446" s="11">
        <f t="shared" si="47"/>
        <v>1.2714226050156171E-6</v>
      </c>
      <c r="M446" s="33">
        <f t="shared" si="49"/>
        <v>1.2714226050156171E-6</v>
      </c>
      <c r="N446" s="11">
        <v>0</v>
      </c>
      <c r="O446" s="11">
        <v>0</v>
      </c>
      <c r="P446" s="11">
        <v>0</v>
      </c>
      <c r="Q446" s="11">
        <v>0</v>
      </c>
      <c r="R446" s="11">
        <v>0</v>
      </c>
      <c r="S446" s="11">
        <v>0</v>
      </c>
      <c r="T446" s="11">
        <v>0</v>
      </c>
      <c r="U446" s="11">
        <v>0</v>
      </c>
      <c r="V446" s="11">
        <v>0</v>
      </c>
      <c r="W446" s="11">
        <v>0</v>
      </c>
      <c r="X446" s="11">
        <v>0</v>
      </c>
      <c r="Y446" s="11">
        <v>0</v>
      </c>
      <c r="Z446" s="11">
        <v>0</v>
      </c>
      <c r="AA446" s="11">
        <v>0</v>
      </c>
      <c r="AB446" s="11">
        <v>0</v>
      </c>
      <c r="AC446" s="11">
        <v>0</v>
      </c>
      <c r="AD446" s="11">
        <v>0</v>
      </c>
      <c r="AE446" s="11">
        <v>0</v>
      </c>
      <c r="AF446" s="11">
        <v>0</v>
      </c>
      <c r="AG446" s="11">
        <v>0</v>
      </c>
      <c r="AH446" s="11">
        <v>0</v>
      </c>
      <c r="AI446" s="69" t="s">
        <v>864</v>
      </c>
      <c r="AJ446" s="69" t="s">
        <v>865</v>
      </c>
      <c r="AK446" s="69" t="s">
        <v>398</v>
      </c>
      <c r="AL446" s="3">
        <v>43055</v>
      </c>
      <c r="AM446" s="1"/>
      <c r="AS446" s="35"/>
    </row>
    <row r="447" spans="1:45" ht="31" x14ac:dyDescent="0.35">
      <c r="A447" s="9">
        <v>125</v>
      </c>
      <c r="B447" s="3" t="s">
        <v>454</v>
      </c>
      <c r="C447" s="66" t="s">
        <v>866</v>
      </c>
      <c r="D447" s="3" t="s">
        <v>400</v>
      </c>
      <c r="E447" s="64">
        <v>0.20513000000000001</v>
      </c>
      <c r="F447" s="63">
        <f>(12207/6250000)+0.000000005</f>
        <v>1.953125E-3</v>
      </c>
      <c r="G447" s="64">
        <f t="shared" si="50"/>
        <v>4.0064453125000001E-4</v>
      </c>
      <c r="H447" s="11">
        <f t="shared" si="51"/>
        <v>6.3571130250780856E-7</v>
      </c>
      <c r="I447" s="9" t="s">
        <v>332</v>
      </c>
      <c r="J447" s="9" t="s">
        <v>449</v>
      </c>
      <c r="K447" s="9" t="s">
        <v>396</v>
      </c>
      <c r="L447" s="11">
        <f t="shared" si="47"/>
        <v>0</v>
      </c>
      <c r="M447" s="33">
        <v>0</v>
      </c>
      <c r="N447" s="11">
        <v>0</v>
      </c>
      <c r="O447" s="11">
        <v>0</v>
      </c>
      <c r="P447" s="11">
        <v>0</v>
      </c>
      <c r="Q447" s="11">
        <v>0</v>
      </c>
      <c r="R447" s="11">
        <v>0</v>
      </c>
      <c r="S447" s="11">
        <v>0</v>
      </c>
      <c r="T447" s="11">
        <v>0</v>
      </c>
      <c r="U447" s="11">
        <v>0</v>
      </c>
      <c r="V447" s="11">
        <v>0</v>
      </c>
      <c r="W447" s="11">
        <v>0</v>
      </c>
      <c r="X447" s="11">
        <v>0</v>
      </c>
      <c r="Y447" s="11">
        <v>0</v>
      </c>
      <c r="Z447" s="11">
        <v>0</v>
      </c>
      <c r="AA447" s="11">
        <v>0</v>
      </c>
      <c r="AB447" s="11">
        <v>0</v>
      </c>
      <c r="AC447" s="11">
        <v>0</v>
      </c>
      <c r="AD447" s="11">
        <v>0</v>
      </c>
      <c r="AE447" s="11">
        <v>0</v>
      </c>
      <c r="AF447" s="11">
        <v>0</v>
      </c>
      <c r="AG447" s="11">
        <v>0</v>
      </c>
      <c r="AH447" s="11">
        <v>0</v>
      </c>
      <c r="AI447" s="69" t="s">
        <v>867</v>
      </c>
      <c r="AJ447" s="69" t="s">
        <v>868</v>
      </c>
      <c r="AK447" s="69" t="s">
        <v>398</v>
      </c>
      <c r="AL447" s="3">
        <v>43050</v>
      </c>
      <c r="AM447" s="1"/>
      <c r="AS447" s="35"/>
    </row>
    <row r="448" spans="1:45" ht="31" x14ac:dyDescent="0.35">
      <c r="A448" s="9">
        <v>125</v>
      </c>
      <c r="B448" s="3" t="s">
        <v>454</v>
      </c>
      <c r="C448" s="87" t="s">
        <v>869</v>
      </c>
      <c r="D448" s="3" t="s">
        <v>400</v>
      </c>
      <c r="E448" s="64">
        <v>0.20513000000000001</v>
      </c>
      <c r="F448" s="63">
        <f>(12207/6250000)+0.000000005</f>
        <v>1.953125E-3</v>
      </c>
      <c r="G448" s="64">
        <f t="shared" si="50"/>
        <v>4.0064453125000001E-4</v>
      </c>
      <c r="H448" s="11">
        <f t="shared" si="51"/>
        <v>6.3571130250780856E-7</v>
      </c>
      <c r="I448" s="9" t="s">
        <v>332</v>
      </c>
      <c r="J448" s="9" t="s">
        <v>449</v>
      </c>
      <c r="K448" s="9" t="s">
        <v>396</v>
      </c>
      <c r="L448" s="11">
        <f t="shared" si="47"/>
        <v>0</v>
      </c>
      <c r="M448" s="33">
        <v>0</v>
      </c>
      <c r="N448" s="11">
        <v>0</v>
      </c>
      <c r="O448" s="11">
        <v>0</v>
      </c>
      <c r="P448" s="11">
        <v>0</v>
      </c>
      <c r="Q448" s="11">
        <v>0</v>
      </c>
      <c r="R448" s="11">
        <v>0</v>
      </c>
      <c r="S448" s="11">
        <v>0</v>
      </c>
      <c r="T448" s="11">
        <v>0</v>
      </c>
      <c r="U448" s="11">
        <v>0</v>
      </c>
      <c r="V448" s="11">
        <v>0</v>
      </c>
      <c r="W448" s="11">
        <v>0</v>
      </c>
      <c r="X448" s="11">
        <v>0</v>
      </c>
      <c r="Y448" s="11">
        <v>0</v>
      </c>
      <c r="Z448" s="11">
        <v>0</v>
      </c>
      <c r="AA448" s="11">
        <v>0</v>
      </c>
      <c r="AB448" s="11">
        <v>0</v>
      </c>
      <c r="AC448" s="11">
        <v>0</v>
      </c>
      <c r="AD448" s="11">
        <v>0</v>
      </c>
      <c r="AE448" s="11">
        <v>0</v>
      </c>
      <c r="AF448" s="11">
        <v>0</v>
      </c>
      <c r="AG448" s="11">
        <v>0</v>
      </c>
      <c r="AH448" s="11">
        <v>0</v>
      </c>
      <c r="AI448" s="69" t="s">
        <v>870</v>
      </c>
      <c r="AJ448" s="69" t="s">
        <v>871</v>
      </c>
      <c r="AK448" s="69" t="s">
        <v>398</v>
      </c>
      <c r="AL448" s="3">
        <v>43068</v>
      </c>
      <c r="AM448" s="1"/>
      <c r="AS448" s="35"/>
    </row>
    <row r="449" spans="1:45" ht="15.5" x14ac:dyDescent="0.35">
      <c r="A449" s="9">
        <v>125</v>
      </c>
      <c r="B449" s="3" t="s">
        <v>392</v>
      </c>
      <c r="C449" s="66" t="s">
        <v>872</v>
      </c>
      <c r="D449" s="3" t="s">
        <v>394</v>
      </c>
      <c r="E449" s="64">
        <v>0.20513000000000001</v>
      </c>
      <c r="F449" s="63">
        <f>1/2*1/2*1/4*1/16</f>
        <v>3.90625E-3</v>
      </c>
      <c r="G449" s="64">
        <f t="shared" si="50"/>
        <v>8.0128906250000003E-4</v>
      </c>
      <c r="H449" s="11">
        <f t="shared" si="51"/>
        <v>1.2714226050156171E-6</v>
      </c>
      <c r="I449" s="9" t="s">
        <v>332</v>
      </c>
      <c r="J449" s="9" t="s">
        <v>449</v>
      </c>
      <c r="K449" s="9" t="s">
        <v>396</v>
      </c>
      <c r="L449" s="11">
        <f t="shared" si="47"/>
        <v>1.2714226050156171E-6</v>
      </c>
      <c r="M449" s="33">
        <f>H449</f>
        <v>1.2714226050156171E-6</v>
      </c>
      <c r="N449" s="11">
        <v>0</v>
      </c>
      <c r="O449" s="11">
        <v>0</v>
      </c>
      <c r="P449" s="11">
        <v>0</v>
      </c>
      <c r="Q449" s="11">
        <v>0</v>
      </c>
      <c r="R449" s="11">
        <v>0</v>
      </c>
      <c r="S449" s="11">
        <v>0</v>
      </c>
      <c r="T449" s="11">
        <v>0</v>
      </c>
      <c r="U449" s="11">
        <v>0</v>
      </c>
      <c r="V449" s="11">
        <v>0</v>
      </c>
      <c r="W449" s="11">
        <v>0</v>
      </c>
      <c r="X449" s="11">
        <v>0</v>
      </c>
      <c r="Y449" s="11">
        <v>0</v>
      </c>
      <c r="Z449" s="11">
        <v>0</v>
      </c>
      <c r="AA449" s="11">
        <v>0</v>
      </c>
      <c r="AB449" s="11">
        <v>0</v>
      </c>
      <c r="AC449" s="11">
        <v>0</v>
      </c>
      <c r="AD449" s="11">
        <v>0</v>
      </c>
      <c r="AE449" s="11">
        <v>0</v>
      </c>
      <c r="AF449" s="11">
        <v>0</v>
      </c>
      <c r="AG449" s="11">
        <v>0</v>
      </c>
      <c r="AH449" s="11">
        <v>0</v>
      </c>
      <c r="AI449" s="69" t="s">
        <v>873</v>
      </c>
      <c r="AJ449" s="69" t="s">
        <v>874</v>
      </c>
      <c r="AK449" s="69" t="s">
        <v>875</v>
      </c>
      <c r="AL449" s="74">
        <v>8037</v>
      </c>
      <c r="AM449" s="1"/>
      <c r="AS449" s="35"/>
    </row>
    <row r="450" spans="1:45" ht="15.5" x14ac:dyDescent="0.35">
      <c r="A450" s="9">
        <v>125</v>
      </c>
      <c r="B450" s="3" t="s">
        <v>392</v>
      </c>
      <c r="C450" s="66" t="s">
        <v>724</v>
      </c>
      <c r="D450" s="3" t="s">
        <v>394</v>
      </c>
      <c r="E450" s="64">
        <v>0.20513000000000001</v>
      </c>
      <c r="F450" s="63">
        <f>1/3*1/4*1/16</f>
        <v>5.208333333333333E-3</v>
      </c>
      <c r="G450" s="64">
        <f t="shared" si="50"/>
        <v>1.0683854166666667E-3</v>
      </c>
      <c r="H450" s="11">
        <f t="shared" si="51"/>
        <v>1.695230140020823E-6</v>
      </c>
      <c r="I450" s="9" t="s">
        <v>332</v>
      </c>
      <c r="J450" s="9" t="s">
        <v>449</v>
      </c>
      <c r="K450" s="9" t="s">
        <v>396</v>
      </c>
      <c r="L450" s="11">
        <f t="shared" si="47"/>
        <v>1.695230140020823E-6</v>
      </c>
      <c r="M450" s="11">
        <f>H450</f>
        <v>1.695230140020823E-6</v>
      </c>
      <c r="N450" s="11">
        <v>0</v>
      </c>
      <c r="O450" s="11">
        <v>0</v>
      </c>
      <c r="P450" s="11">
        <v>0</v>
      </c>
      <c r="Q450" s="11">
        <v>0</v>
      </c>
      <c r="R450" s="11">
        <v>0</v>
      </c>
      <c r="S450" s="11">
        <v>0</v>
      </c>
      <c r="T450" s="11">
        <v>0</v>
      </c>
      <c r="U450" s="11">
        <v>0</v>
      </c>
      <c r="V450" s="11">
        <v>0</v>
      </c>
      <c r="W450" s="11">
        <v>0</v>
      </c>
      <c r="X450" s="11">
        <v>0</v>
      </c>
      <c r="Y450" s="11">
        <v>0</v>
      </c>
      <c r="Z450" s="11">
        <v>0</v>
      </c>
      <c r="AA450" s="11">
        <v>0</v>
      </c>
      <c r="AB450" s="11">
        <v>0</v>
      </c>
      <c r="AC450" s="11">
        <v>0</v>
      </c>
      <c r="AD450" s="11">
        <v>0</v>
      </c>
      <c r="AE450" s="11">
        <v>0</v>
      </c>
      <c r="AF450" s="11">
        <v>0</v>
      </c>
      <c r="AG450" s="11">
        <v>0</v>
      </c>
      <c r="AH450" s="11">
        <v>0</v>
      </c>
      <c r="AI450" s="9" t="s">
        <v>725</v>
      </c>
      <c r="AJ450" s="9" t="s">
        <v>726</v>
      </c>
      <c r="AK450" s="9" t="s">
        <v>727</v>
      </c>
      <c r="AL450" s="72" t="s">
        <v>728</v>
      </c>
      <c r="AM450" s="1"/>
      <c r="AS450" s="35"/>
    </row>
    <row r="451" spans="1:45" ht="15.5" x14ac:dyDescent="0.35">
      <c r="A451" s="9">
        <v>125</v>
      </c>
      <c r="B451" s="3" t="s">
        <v>392</v>
      </c>
      <c r="C451" s="66" t="s">
        <v>729</v>
      </c>
      <c r="D451" s="3" t="s">
        <v>394</v>
      </c>
      <c r="E451" s="64">
        <v>0.20513000000000001</v>
      </c>
      <c r="F451" s="63">
        <f>1/3*1/4*1/16</f>
        <v>5.208333333333333E-3</v>
      </c>
      <c r="G451" s="64">
        <f t="shared" si="50"/>
        <v>1.0683854166666667E-3</v>
      </c>
      <c r="H451" s="11">
        <f t="shared" si="51"/>
        <v>1.695230140020823E-6</v>
      </c>
      <c r="I451" s="9" t="s">
        <v>332</v>
      </c>
      <c r="J451" s="9" t="s">
        <v>449</v>
      </c>
      <c r="K451" s="9" t="s">
        <v>396</v>
      </c>
      <c r="L451" s="11">
        <f t="shared" si="47"/>
        <v>1.695230140020823E-6</v>
      </c>
      <c r="M451" s="11">
        <f>H451</f>
        <v>1.695230140020823E-6</v>
      </c>
      <c r="N451" s="11">
        <v>0</v>
      </c>
      <c r="O451" s="11">
        <v>0</v>
      </c>
      <c r="P451" s="11">
        <v>0</v>
      </c>
      <c r="Q451" s="11">
        <v>0</v>
      </c>
      <c r="R451" s="11">
        <v>0</v>
      </c>
      <c r="S451" s="11">
        <v>0</v>
      </c>
      <c r="T451" s="11">
        <v>0</v>
      </c>
      <c r="U451" s="11">
        <v>0</v>
      </c>
      <c r="V451" s="11">
        <v>0</v>
      </c>
      <c r="W451" s="11">
        <v>0</v>
      </c>
      <c r="X451" s="11">
        <v>0</v>
      </c>
      <c r="Y451" s="11">
        <v>0</v>
      </c>
      <c r="Z451" s="11">
        <v>0</v>
      </c>
      <c r="AA451" s="11">
        <v>0</v>
      </c>
      <c r="AB451" s="11">
        <v>0</v>
      </c>
      <c r="AC451" s="11">
        <v>0</v>
      </c>
      <c r="AD451" s="11">
        <v>0</v>
      </c>
      <c r="AE451" s="11">
        <v>0</v>
      </c>
      <c r="AF451" s="11">
        <v>0</v>
      </c>
      <c r="AG451" s="11">
        <v>0</v>
      </c>
      <c r="AH451" s="11">
        <v>0</v>
      </c>
      <c r="AI451" s="69" t="s">
        <v>730</v>
      </c>
      <c r="AJ451" s="69" t="s">
        <v>731</v>
      </c>
      <c r="AK451" s="69" t="s">
        <v>667</v>
      </c>
      <c r="AL451" s="3">
        <v>15143</v>
      </c>
      <c r="AM451" s="1"/>
      <c r="AS451" s="35"/>
    </row>
    <row r="452" spans="1:45" ht="15.5" x14ac:dyDescent="0.35">
      <c r="A452" s="9">
        <v>125</v>
      </c>
      <c r="B452" s="3" t="s">
        <v>392</v>
      </c>
      <c r="C452" s="66" t="s">
        <v>732</v>
      </c>
      <c r="D452" s="3" t="s">
        <v>394</v>
      </c>
      <c r="E452" s="64">
        <v>0.20513000000000001</v>
      </c>
      <c r="F452" s="63">
        <f>1/3*1/4*1/16</f>
        <v>5.208333333333333E-3</v>
      </c>
      <c r="G452" s="64">
        <f t="shared" si="50"/>
        <v>1.0683854166666667E-3</v>
      </c>
      <c r="H452" s="11">
        <f t="shared" si="51"/>
        <v>1.695230140020823E-6</v>
      </c>
      <c r="I452" s="9" t="s">
        <v>332</v>
      </c>
      <c r="J452" s="9" t="s">
        <v>449</v>
      </c>
      <c r="K452" s="9" t="s">
        <v>396</v>
      </c>
      <c r="L452" s="11">
        <f t="shared" si="47"/>
        <v>1.695230140020823E-6</v>
      </c>
      <c r="M452" s="11">
        <f>H452</f>
        <v>1.695230140020823E-6</v>
      </c>
      <c r="N452" s="11">
        <v>0</v>
      </c>
      <c r="O452" s="11">
        <v>0</v>
      </c>
      <c r="P452" s="11">
        <v>0</v>
      </c>
      <c r="Q452" s="11">
        <v>0</v>
      </c>
      <c r="R452" s="11">
        <v>0</v>
      </c>
      <c r="S452" s="11">
        <v>0</v>
      </c>
      <c r="T452" s="11">
        <v>0</v>
      </c>
      <c r="U452" s="11">
        <v>0</v>
      </c>
      <c r="V452" s="11">
        <v>0</v>
      </c>
      <c r="W452" s="11">
        <v>0</v>
      </c>
      <c r="X452" s="11">
        <v>0</v>
      </c>
      <c r="Y452" s="11">
        <v>0</v>
      </c>
      <c r="Z452" s="11">
        <v>0</v>
      </c>
      <c r="AA452" s="11">
        <v>0</v>
      </c>
      <c r="AB452" s="11">
        <v>0</v>
      </c>
      <c r="AC452" s="11">
        <v>0</v>
      </c>
      <c r="AD452" s="11">
        <v>0</v>
      </c>
      <c r="AE452" s="11">
        <v>0</v>
      </c>
      <c r="AF452" s="11">
        <v>0</v>
      </c>
      <c r="AG452" s="11">
        <v>0</v>
      </c>
      <c r="AH452" s="11">
        <v>0</v>
      </c>
      <c r="AI452" s="69" t="s">
        <v>733</v>
      </c>
      <c r="AJ452" s="69" t="s">
        <v>734</v>
      </c>
      <c r="AK452" s="69" t="s">
        <v>735</v>
      </c>
      <c r="AL452" s="3">
        <v>27707</v>
      </c>
      <c r="AM452" s="1"/>
      <c r="AS452" s="35"/>
    </row>
    <row r="453" spans="1:45" ht="15.5" x14ac:dyDescent="0.35">
      <c r="A453" s="9">
        <v>125</v>
      </c>
      <c r="B453" s="3" t="s">
        <v>392</v>
      </c>
      <c r="C453" s="66" t="s">
        <v>784</v>
      </c>
      <c r="D453" s="3" t="s">
        <v>394</v>
      </c>
      <c r="E453" s="64">
        <v>0.20513000000000001</v>
      </c>
      <c r="F453" s="63">
        <f>1/2*1/4*1/16</f>
        <v>7.8125E-3</v>
      </c>
      <c r="G453" s="64">
        <f t="shared" si="50"/>
        <v>1.6025781250000001E-3</v>
      </c>
      <c r="H453" s="11">
        <f t="shared" si="51"/>
        <v>2.5428452100312343E-6</v>
      </c>
      <c r="I453" s="9" t="s">
        <v>332</v>
      </c>
      <c r="J453" s="9" t="s">
        <v>449</v>
      </c>
      <c r="K453" s="9" t="s">
        <v>396</v>
      </c>
      <c r="L453" s="11">
        <f t="shared" si="47"/>
        <v>2.5428452100312343E-6</v>
      </c>
      <c r="M453" s="33">
        <f>H453</f>
        <v>2.5428452100312343E-6</v>
      </c>
      <c r="N453" s="11">
        <v>0</v>
      </c>
      <c r="O453" s="11">
        <v>0</v>
      </c>
      <c r="P453" s="11">
        <v>0</v>
      </c>
      <c r="Q453" s="11">
        <v>0</v>
      </c>
      <c r="R453" s="11">
        <v>0</v>
      </c>
      <c r="S453" s="11">
        <v>0</v>
      </c>
      <c r="T453" s="11">
        <v>0</v>
      </c>
      <c r="U453" s="11">
        <v>0</v>
      </c>
      <c r="V453" s="11">
        <v>0</v>
      </c>
      <c r="W453" s="11">
        <v>0</v>
      </c>
      <c r="X453" s="11">
        <v>0</v>
      </c>
      <c r="Y453" s="11">
        <v>0</v>
      </c>
      <c r="Z453" s="11">
        <v>0</v>
      </c>
      <c r="AA453" s="11">
        <v>0</v>
      </c>
      <c r="AB453" s="11">
        <v>0</v>
      </c>
      <c r="AC453" s="11">
        <v>0</v>
      </c>
      <c r="AD453" s="11">
        <v>0</v>
      </c>
      <c r="AE453" s="11">
        <v>0</v>
      </c>
      <c r="AF453" s="11">
        <v>0</v>
      </c>
      <c r="AG453" s="11">
        <v>0</v>
      </c>
      <c r="AH453" s="11">
        <v>0</v>
      </c>
      <c r="AI453" s="69" t="s">
        <v>785</v>
      </c>
      <c r="AJ453" s="69" t="s">
        <v>786</v>
      </c>
      <c r="AK453" s="69" t="s">
        <v>659</v>
      </c>
      <c r="AL453" s="3">
        <v>91711</v>
      </c>
      <c r="AM453" s="1"/>
      <c r="AS453" s="35"/>
    </row>
    <row r="454" spans="1:45" ht="31" x14ac:dyDescent="0.35">
      <c r="A454" s="9">
        <v>126</v>
      </c>
      <c r="B454" s="9" t="s">
        <v>454</v>
      </c>
      <c r="C454" s="10" t="s">
        <v>881</v>
      </c>
      <c r="D454" s="9" t="s">
        <v>400</v>
      </c>
      <c r="E454" s="64">
        <v>4.1739999999999999E-2</v>
      </c>
      <c r="F454" s="64">
        <v>1</v>
      </c>
      <c r="G454" s="64">
        <f t="shared" si="50"/>
        <v>4.1739999999999999E-2</v>
      </c>
      <c r="H454" s="11">
        <f t="shared" si="51"/>
        <v>6.6229756547253331E-5</v>
      </c>
      <c r="I454" s="71" t="s">
        <v>882</v>
      </c>
      <c r="J454" s="9" t="s">
        <v>449</v>
      </c>
      <c r="K454" s="9" t="s">
        <v>396</v>
      </c>
      <c r="L454" s="11">
        <f t="shared" si="47"/>
        <v>0</v>
      </c>
      <c r="M454" s="11">
        <v>0</v>
      </c>
      <c r="N454" s="11">
        <v>0</v>
      </c>
      <c r="O454" s="11">
        <v>0</v>
      </c>
      <c r="P454" s="11">
        <v>0</v>
      </c>
      <c r="Q454" s="11">
        <v>0</v>
      </c>
      <c r="R454" s="11">
        <v>0</v>
      </c>
      <c r="S454" s="11">
        <v>0</v>
      </c>
      <c r="T454" s="11">
        <v>0</v>
      </c>
      <c r="U454" s="11">
        <v>0</v>
      </c>
      <c r="V454" s="11">
        <v>0</v>
      </c>
      <c r="W454" s="11">
        <v>0</v>
      </c>
      <c r="X454" s="11">
        <v>0</v>
      </c>
      <c r="Y454" s="11">
        <v>0</v>
      </c>
      <c r="Z454" s="11">
        <v>0</v>
      </c>
      <c r="AA454" s="11">
        <v>0</v>
      </c>
      <c r="AB454" s="11">
        <v>0</v>
      </c>
      <c r="AC454" s="11">
        <v>0</v>
      </c>
      <c r="AD454" s="11">
        <v>0</v>
      </c>
      <c r="AE454" s="11">
        <v>0</v>
      </c>
      <c r="AF454" s="11">
        <v>0</v>
      </c>
      <c r="AG454" s="11">
        <v>0</v>
      </c>
      <c r="AH454" s="11">
        <v>0</v>
      </c>
      <c r="AI454" s="9" t="s">
        <v>883</v>
      </c>
      <c r="AJ454" s="9" t="s">
        <v>710</v>
      </c>
      <c r="AK454" s="9" t="s">
        <v>398</v>
      </c>
      <c r="AL454" s="9">
        <v>43750</v>
      </c>
      <c r="AM454" s="30"/>
      <c r="AS454" s="35"/>
    </row>
    <row r="455" spans="1:45" ht="15.5" x14ac:dyDescent="0.35">
      <c r="A455" s="9">
        <v>127</v>
      </c>
      <c r="B455" s="9" t="s">
        <v>392</v>
      </c>
      <c r="C455" s="66" t="s">
        <v>768</v>
      </c>
      <c r="D455" s="9" t="s">
        <v>394</v>
      </c>
      <c r="E455" s="64">
        <v>9.1348199999999995</v>
      </c>
      <c r="F455" s="63">
        <f>1/120</f>
        <v>8.3333333333333332E-3</v>
      </c>
      <c r="G455" s="64">
        <f t="shared" si="50"/>
        <v>7.6123499999999997E-2</v>
      </c>
      <c r="H455" s="11">
        <f t="shared" si="51"/>
        <v>1.2078679617932053E-4</v>
      </c>
      <c r="I455" s="71" t="s">
        <v>251</v>
      </c>
      <c r="J455" s="9" t="s">
        <v>449</v>
      </c>
      <c r="K455" s="9" t="s">
        <v>396</v>
      </c>
      <c r="L455" s="11">
        <f t="shared" si="47"/>
        <v>1.2078679617932053E-4</v>
      </c>
      <c r="M455" s="11">
        <f>H455</f>
        <v>1.2078679617932053E-4</v>
      </c>
      <c r="N455" s="11">
        <v>0</v>
      </c>
      <c r="O455" s="11">
        <v>0</v>
      </c>
      <c r="P455" s="11">
        <v>0</v>
      </c>
      <c r="Q455" s="11">
        <v>0</v>
      </c>
      <c r="R455" s="11">
        <v>0</v>
      </c>
      <c r="S455" s="11">
        <v>0</v>
      </c>
      <c r="T455" s="11">
        <v>0</v>
      </c>
      <c r="U455" s="11">
        <v>0</v>
      </c>
      <c r="V455" s="11">
        <v>0</v>
      </c>
      <c r="W455" s="11">
        <v>0</v>
      </c>
      <c r="X455" s="11">
        <v>0</v>
      </c>
      <c r="Y455" s="11">
        <v>0</v>
      </c>
      <c r="Z455" s="11">
        <v>0</v>
      </c>
      <c r="AA455" s="11">
        <v>0</v>
      </c>
      <c r="AB455" s="11">
        <v>0</v>
      </c>
      <c r="AC455" s="11">
        <v>0</v>
      </c>
      <c r="AD455" s="11">
        <v>0</v>
      </c>
      <c r="AE455" s="11">
        <v>0</v>
      </c>
      <c r="AF455" s="11">
        <v>0</v>
      </c>
      <c r="AG455" s="11">
        <v>0</v>
      </c>
      <c r="AH455" s="11">
        <v>0</v>
      </c>
      <c r="AI455" s="3" t="s">
        <v>769</v>
      </c>
      <c r="AJ455" s="75" t="s">
        <v>770</v>
      </c>
      <c r="AK455" s="75" t="s">
        <v>771</v>
      </c>
      <c r="AL455" s="75">
        <v>40206</v>
      </c>
      <c r="AM455" s="30"/>
      <c r="AS455" s="35"/>
    </row>
    <row r="456" spans="1:45" ht="15.5" x14ac:dyDescent="0.35">
      <c r="A456" s="9">
        <v>127</v>
      </c>
      <c r="B456" s="9" t="s">
        <v>392</v>
      </c>
      <c r="C456" s="66" t="s">
        <v>740</v>
      </c>
      <c r="D456" s="3" t="s">
        <v>394</v>
      </c>
      <c r="E456" s="64">
        <v>9.1348199999999995</v>
      </c>
      <c r="F456" s="63">
        <f>1/128</f>
        <v>7.8125E-3</v>
      </c>
      <c r="G456" s="64">
        <f t="shared" si="50"/>
        <v>7.1365781249999996E-2</v>
      </c>
      <c r="H456" s="11">
        <f t="shared" si="51"/>
        <v>1.13237621418113E-4</v>
      </c>
      <c r="I456" s="71" t="s">
        <v>251</v>
      </c>
      <c r="J456" s="9" t="s">
        <v>449</v>
      </c>
      <c r="K456" s="9" t="s">
        <v>396</v>
      </c>
      <c r="L456" s="11">
        <f t="shared" si="47"/>
        <v>1.13237621418113E-4</v>
      </c>
      <c r="M456" s="11">
        <f>H456</f>
        <v>1.13237621418113E-4</v>
      </c>
      <c r="N456" s="11">
        <v>0</v>
      </c>
      <c r="O456" s="11">
        <v>0</v>
      </c>
      <c r="P456" s="11">
        <v>0</v>
      </c>
      <c r="Q456" s="11">
        <v>0</v>
      </c>
      <c r="R456" s="11">
        <v>0</v>
      </c>
      <c r="S456" s="11">
        <v>0</v>
      </c>
      <c r="T456" s="11">
        <v>0</v>
      </c>
      <c r="U456" s="11">
        <v>0</v>
      </c>
      <c r="V456" s="11">
        <v>0</v>
      </c>
      <c r="W456" s="11">
        <v>0</v>
      </c>
      <c r="X456" s="11">
        <v>0</v>
      </c>
      <c r="Y456" s="11">
        <v>0</v>
      </c>
      <c r="Z456" s="11">
        <v>0</v>
      </c>
      <c r="AA456" s="11">
        <v>0</v>
      </c>
      <c r="AB456" s="11">
        <v>0</v>
      </c>
      <c r="AC456" s="11">
        <v>0</v>
      </c>
      <c r="AD456" s="11">
        <v>0</v>
      </c>
      <c r="AE456" s="11">
        <v>0</v>
      </c>
      <c r="AF456" s="11">
        <v>0</v>
      </c>
      <c r="AG456" s="11">
        <v>0</v>
      </c>
      <c r="AH456" s="11">
        <v>0</v>
      </c>
      <c r="AI456" s="69" t="s">
        <v>741</v>
      </c>
      <c r="AJ456" s="69" t="s">
        <v>739</v>
      </c>
      <c r="AK456" s="69" t="s">
        <v>570</v>
      </c>
      <c r="AL456" s="3">
        <v>29707</v>
      </c>
      <c r="AM456" s="30"/>
      <c r="AS456" s="35"/>
    </row>
    <row r="457" spans="1:45" ht="31" x14ac:dyDescent="0.35">
      <c r="A457" s="9">
        <v>127</v>
      </c>
      <c r="B457" s="9" t="s">
        <v>454</v>
      </c>
      <c r="C457" s="66" t="s">
        <v>744</v>
      </c>
      <c r="D457" s="9" t="s">
        <v>400</v>
      </c>
      <c r="E457" s="64">
        <v>9.1348199999999995</v>
      </c>
      <c r="F457" s="63">
        <f>1/144</f>
        <v>6.9444444444444441E-3</v>
      </c>
      <c r="G457" s="64">
        <f t="shared" si="50"/>
        <v>6.343625E-2</v>
      </c>
      <c r="H457" s="11">
        <f t="shared" si="51"/>
        <v>1.0065566348276712E-4</v>
      </c>
      <c r="I457" s="71" t="s">
        <v>251</v>
      </c>
      <c r="J457" s="9" t="s">
        <v>449</v>
      </c>
      <c r="K457" s="9" t="s">
        <v>396</v>
      </c>
      <c r="L457" s="11">
        <f t="shared" ref="L457:L520" si="52">M457+N457+O457+P457</f>
        <v>0</v>
      </c>
      <c r="M457" s="11">
        <v>0</v>
      </c>
      <c r="N457" s="11">
        <v>0</v>
      </c>
      <c r="O457" s="11">
        <v>0</v>
      </c>
      <c r="P457" s="11">
        <v>0</v>
      </c>
      <c r="Q457" s="11">
        <v>0</v>
      </c>
      <c r="R457" s="11">
        <v>0</v>
      </c>
      <c r="S457" s="11">
        <v>0</v>
      </c>
      <c r="T457" s="11">
        <v>0</v>
      </c>
      <c r="U457" s="11">
        <v>0</v>
      </c>
      <c r="V457" s="11">
        <v>0</v>
      </c>
      <c r="W457" s="11">
        <v>0</v>
      </c>
      <c r="X457" s="11">
        <v>0</v>
      </c>
      <c r="Y457" s="11">
        <v>0</v>
      </c>
      <c r="Z457" s="11">
        <v>0</v>
      </c>
      <c r="AA457" s="11">
        <v>0</v>
      </c>
      <c r="AB457" s="11">
        <v>0</v>
      </c>
      <c r="AC457" s="11">
        <v>0</v>
      </c>
      <c r="AD457" s="11">
        <v>0</v>
      </c>
      <c r="AE457" s="11">
        <v>0</v>
      </c>
      <c r="AF457" s="11">
        <v>0</v>
      </c>
      <c r="AG457" s="11">
        <v>0</v>
      </c>
      <c r="AH457" s="11">
        <v>0</v>
      </c>
      <c r="AI457" s="69" t="s">
        <v>745</v>
      </c>
      <c r="AJ457" s="69" t="s">
        <v>746</v>
      </c>
      <c r="AK457" s="69" t="s">
        <v>659</v>
      </c>
      <c r="AL457" s="3">
        <v>91001</v>
      </c>
      <c r="AM457" s="30"/>
      <c r="AS457" s="35"/>
    </row>
    <row r="458" spans="1:45" ht="31" x14ac:dyDescent="0.35">
      <c r="A458" s="9">
        <v>127</v>
      </c>
      <c r="B458" s="9" t="s">
        <v>454</v>
      </c>
      <c r="C458" s="66" t="s">
        <v>748</v>
      </c>
      <c r="D458" s="9" t="s">
        <v>400</v>
      </c>
      <c r="E458" s="64">
        <v>9.1348199999999995</v>
      </c>
      <c r="F458" s="63">
        <f>1/144</f>
        <v>6.9444444444444441E-3</v>
      </c>
      <c r="G458" s="64">
        <f t="shared" si="50"/>
        <v>6.343625E-2</v>
      </c>
      <c r="H458" s="11">
        <f t="shared" si="51"/>
        <v>1.0065566348276712E-4</v>
      </c>
      <c r="I458" s="71" t="s">
        <v>251</v>
      </c>
      <c r="J458" s="9" t="s">
        <v>449</v>
      </c>
      <c r="K458" s="9" t="s">
        <v>396</v>
      </c>
      <c r="L458" s="11">
        <f t="shared" si="52"/>
        <v>0</v>
      </c>
      <c r="M458" s="11">
        <v>0</v>
      </c>
      <c r="N458" s="11">
        <v>0</v>
      </c>
      <c r="O458" s="11">
        <v>0</v>
      </c>
      <c r="P458" s="11">
        <v>0</v>
      </c>
      <c r="Q458" s="11">
        <v>0</v>
      </c>
      <c r="R458" s="11">
        <v>0</v>
      </c>
      <c r="S458" s="11">
        <v>0</v>
      </c>
      <c r="T458" s="11">
        <v>0</v>
      </c>
      <c r="U458" s="11">
        <v>0</v>
      </c>
      <c r="V458" s="11">
        <v>0</v>
      </c>
      <c r="W458" s="11">
        <v>0</v>
      </c>
      <c r="X458" s="11">
        <v>0</v>
      </c>
      <c r="Y458" s="11">
        <v>0</v>
      </c>
      <c r="Z458" s="11">
        <v>0</v>
      </c>
      <c r="AA458" s="11">
        <v>0</v>
      </c>
      <c r="AB458" s="11">
        <v>0</v>
      </c>
      <c r="AC458" s="11">
        <v>0</v>
      </c>
      <c r="AD458" s="11">
        <v>0</v>
      </c>
      <c r="AE458" s="11">
        <v>0</v>
      </c>
      <c r="AF458" s="11">
        <v>0</v>
      </c>
      <c r="AG458" s="11">
        <v>0</v>
      </c>
      <c r="AH458" s="11">
        <v>0</v>
      </c>
      <c r="AI458" s="69" t="s">
        <v>749</v>
      </c>
      <c r="AJ458" s="69" t="s">
        <v>750</v>
      </c>
      <c r="AK458" s="69" t="s">
        <v>570</v>
      </c>
      <c r="AL458" s="3">
        <v>29707</v>
      </c>
      <c r="AM458" s="30"/>
      <c r="AS458" s="35"/>
    </row>
    <row r="459" spans="1:45" ht="15.5" x14ac:dyDescent="0.35">
      <c r="A459" s="9">
        <v>127</v>
      </c>
      <c r="B459" s="3" t="s">
        <v>392</v>
      </c>
      <c r="C459" s="66" t="s">
        <v>834</v>
      </c>
      <c r="D459" s="3" t="s">
        <v>394</v>
      </c>
      <c r="E459" s="64">
        <v>9.1348199999999995</v>
      </c>
      <c r="F459" s="63">
        <f>1/128</f>
        <v>7.8125E-3</v>
      </c>
      <c r="G459" s="64">
        <f t="shared" si="50"/>
        <v>7.1365781249999996E-2</v>
      </c>
      <c r="H459" s="11">
        <f t="shared" si="51"/>
        <v>1.13237621418113E-4</v>
      </c>
      <c r="I459" s="71" t="s">
        <v>251</v>
      </c>
      <c r="J459" s="9" t="s">
        <v>449</v>
      </c>
      <c r="K459" s="9" t="s">
        <v>396</v>
      </c>
      <c r="L459" s="11">
        <f t="shared" si="52"/>
        <v>1.13237621418113E-4</v>
      </c>
      <c r="M459" s="11">
        <f>H459</f>
        <v>1.13237621418113E-4</v>
      </c>
      <c r="N459" s="11">
        <v>0</v>
      </c>
      <c r="O459" s="11">
        <v>0</v>
      </c>
      <c r="P459" s="11">
        <v>0</v>
      </c>
      <c r="Q459" s="11">
        <v>0</v>
      </c>
      <c r="R459" s="11">
        <v>0</v>
      </c>
      <c r="S459" s="11">
        <v>0</v>
      </c>
      <c r="T459" s="11">
        <v>0</v>
      </c>
      <c r="U459" s="11">
        <v>0</v>
      </c>
      <c r="V459" s="11">
        <v>0</v>
      </c>
      <c r="W459" s="11">
        <v>0</v>
      </c>
      <c r="X459" s="11">
        <v>0</v>
      </c>
      <c r="Y459" s="11">
        <v>0</v>
      </c>
      <c r="Z459" s="11">
        <v>0</v>
      </c>
      <c r="AA459" s="11">
        <v>0</v>
      </c>
      <c r="AB459" s="11">
        <v>0</v>
      </c>
      <c r="AC459" s="11">
        <v>0</v>
      </c>
      <c r="AD459" s="11">
        <v>0</v>
      </c>
      <c r="AE459" s="11">
        <v>0</v>
      </c>
      <c r="AF459" s="11">
        <v>0</v>
      </c>
      <c r="AG459" s="11">
        <v>0</v>
      </c>
      <c r="AH459" s="11">
        <v>0</v>
      </c>
      <c r="AI459" s="69" t="s">
        <v>835</v>
      </c>
      <c r="AJ459" s="69" t="s">
        <v>836</v>
      </c>
      <c r="AK459" s="69" t="s">
        <v>837</v>
      </c>
      <c r="AL459" s="3">
        <v>11937</v>
      </c>
      <c r="AM459" s="30"/>
      <c r="AS459" s="35"/>
    </row>
    <row r="460" spans="1:45" ht="31" x14ac:dyDescent="0.35">
      <c r="A460" s="9">
        <v>127</v>
      </c>
      <c r="B460" s="9" t="s">
        <v>454</v>
      </c>
      <c r="C460" s="66" t="s">
        <v>884</v>
      </c>
      <c r="D460" s="9" t="s">
        <v>400</v>
      </c>
      <c r="E460" s="64">
        <v>9.1348199999999995</v>
      </c>
      <c r="F460" s="63">
        <f>2/9*1/4*1/16</f>
        <v>3.472222222222222E-3</v>
      </c>
      <c r="G460" s="64">
        <f t="shared" si="50"/>
        <v>3.1718125E-2</v>
      </c>
      <c r="H460" s="11">
        <f t="shared" si="51"/>
        <v>5.0327831741383559E-5</v>
      </c>
      <c r="I460" s="71" t="s">
        <v>251</v>
      </c>
      <c r="J460" s="9" t="s">
        <v>449</v>
      </c>
      <c r="K460" s="9" t="s">
        <v>396</v>
      </c>
      <c r="L460" s="11">
        <f t="shared" si="52"/>
        <v>0</v>
      </c>
      <c r="M460" s="11">
        <v>0</v>
      </c>
      <c r="N460" s="11">
        <v>0</v>
      </c>
      <c r="O460" s="11">
        <v>0</v>
      </c>
      <c r="P460" s="11">
        <v>0</v>
      </c>
      <c r="Q460" s="11">
        <v>0</v>
      </c>
      <c r="R460" s="11">
        <v>0</v>
      </c>
      <c r="S460" s="11">
        <v>0</v>
      </c>
      <c r="T460" s="11">
        <v>0</v>
      </c>
      <c r="U460" s="11">
        <v>0</v>
      </c>
      <c r="V460" s="11">
        <v>0</v>
      </c>
      <c r="W460" s="11">
        <v>0</v>
      </c>
      <c r="X460" s="11">
        <v>0</v>
      </c>
      <c r="Y460" s="11">
        <v>0</v>
      </c>
      <c r="Z460" s="11">
        <v>0</v>
      </c>
      <c r="AA460" s="11">
        <v>0</v>
      </c>
      <c r="AB460" s="11">
        <v>0</v>
      </c>
      <c r="AC460" s="11">
        <v>0</v>
      </c>
      <c r="AD460" s="11">
        <v>0</v>
      </c>
      <c r="AE460" s="11">
        <v>0</v>
      </c>
      <c r="AF460" s="11">
        <v>0</v>
      </c>
      <c r="AG460" s="11">
        <v>0</v>
      </c>
      <c r="AH460" s="11">
        <v>0</v>
      </c>
      <c r="AI460" s="69" t="s">
        <v>486</v>
      </c>
      <c r="AJ460" s="69" t="s">
        <v>486</v>
      </c>
      <c r="AK460" s="69" t="s">
        <v>486</v>
      </c>
      <c r="AL460" s="3" t="s">
        <v>486</v>
      </c>
      <c r="AM460" s="30"/>
      <c r="AS460" s="35"/>
    </row>
    <row r="461" spans="1:45" ht="31" x14ac:dyDescent="0.35">
      <c r="A461" s="9">
        <v>127</v>
      </c>
      <c r="B461" s="9" t="s">
        <v>454</v>
      </c>
      <c r="C461" s="66" t="s">
        <v>885</v>
      </c>
      <c r="D461" s="9" t="s">
        <v>400</v>
      </c>
      <c r="E461" s="64">
        <v>9.1348199999999995</v>
      </c>
      <c r="F461" s="63">
        <f>1/192</f>
        <v>5.208333333333333E-3</v>
      </c>
      <c r="G461" s="64">
        <f t="shared" si="50"/>
        <v>4.7577187499999993E-2</v>
      </c>
      <c r="H461" s="11">
        <f t="shared" si="51"/>
        <v>7.5491747612075328E-5</v>
      </c>
      <c r="I461" s="71" t="s">
        <v>251</v>
      </c>
      <c r="J461" s="9" t="s">
        <v>449</v>
      </c>
      <c r="K461" s="9" t="s">
        <v>396</v>
      </c>
      <c r="L461" s="11">
        <f t="shared" si="52"/>
        <v>0</v>
      </c>
      <c r="M461" s="11">
        <v>0</v>
      </c>
      <c r="N461" s="11">
        <v>0</v>
      </c>
      <c r="O461" s="11">
        <v>0</v>
      </c>
      <c r="P461" s="11">
        <v>0</v>
      </c>
      <c r="Q461" s="11">
        <v>0</v>
      </c>
      <c r="R461" s="11">
        <v>0</v>
      </c>
      <c r="S461" s="11">
        <v>0</v>
      </c>
      <c r="T461" s="11">
        <v>0</v>
      </c>
      <c r="U461" s="11">
        <v>0</v>
      </c>
      <c r="V461" s="11">
        <v>0</v>
      </c>
      <c r="W461" s="11">
        <v>0</v>
      </c>
      <c r="X461" s="11">
        <v>0</v>
      </c>
      <c r="Y461" s="11">
        <v>0</v>
      </c>
      <c r="Z461" s="11">
        <v>0</v>
      </c>
      <c r="AA461" s="11">
        <v>0</v>
      </c>
      <c r="AB461" s="11">
        <v>0</v>
      </c>
      <c r="AC461" s="11">
        <v>0</v>
      </c>
      <c r="AD461" s="11">
        <v>0</v>
      </c>
      <c r="AE461" s="11">
        <v>0</v>
      </c>
      <c r="AF461" s="11">
        <v>0</v>
      </c>
      <c r="AG461" s="11">
        <v>0</v>
      </c>
      <c r="AH461" s="11">
        <v>0</v>
      </c>
      <c r="AI461" s="69" t="s">
        <v>486</v>
      </c>
      <c r="AJ461" s="69" t="s">
        <v>486</v>
      </c>
      <c r="AK461" s="69" t="s">
        <v>486</v>
      </c>
      <c r="AL461" s="3" t="s">
        <v>486</v>
      </c>
      <c r="AM461" s="30"/>
      <c r="AS461" s="35"/>
    </row>
    <row r="462" spans="1:45" ht="15.5" x14ac:dyDescent="0.35">
      <c r="A462" s="9">
        <v>127</v>
      </c>
      <c r="B462" s="9" t="s">
        <v>392</v>
      </c>
      <c r="C462" s="66" t="s">
        <v>742</v>
      </c>
      <c r="D462" s="3" t="s">
        <v>394</v>
      </c>
      <c r="E462" s="64">
        <v>9.1348199999999995</v>
      </c>
      <c r="F462" s="63">
        <f>1/48</f>
        <v>2.0833333333333332E-2</v>
      </c>
      <c r="G462" s="64">
        <f t="shared" si="50"/>
        <v>0.19030874999999997</v>
      </c>
      <c r="H462" s="11">
        <f t="shared" si="51"/>
        <v>3.0196699044830131E-4</v>
      </c>
      <c r="I462" s="71" t="s">
        <v>251</v>
      </c>
      <c r="J462" s="9" t="s">
        <v>449</v>
      </c>
      <c r="K462" s="9" t="s">
        <v>396</v>
      </c>
      <c r="L462" s="11">
        <f t="shared" si="52"/>
        <v>3.0196699044830131E-4</v>
      </c>
      <c r="M462" s="11">
        <f t="shared" ref="M462:M472" si="53">H462</f>
        <v>3.0196699044830131E-4</v>
      </c>
      <c r="N462" s="11">
        <v>0</v>
      </c>
      <c r="O462" s="11">
        <v>0</v>
      </c>
      <c r="P462" s="11">
        <v>0</v>
      </c>
      <c r="Q462" s="11">
        <v>0</v>
      </c>
      <c r="R462" s="11">
        <v>0</v>
      </c>
      <c r="S462" s="11">
        <v>0</v>
      </c>
      <c r="T462" s="11">
        <v>0</v>
      </c>
      <c r="U462" s="11">
        <v>0</v>
      </c>
      <c r="V462" s="11">
        <v>0</v>
      </c>
      <c r="W462" s="11">
        <v>0</v>
      </c>
      <c r="X462" s="11">
        <v>0</v>
      </c>
      <c r="Y462" s="11">
        <v>0</v>
      </c>
      <c r="Z462" s="11">
        <v>0</v>
      </c>
      <c r="AA462" s="11">
        <v>0</v>
      </c>
      <c r="AB462" s="11">
        <v>0</v>
      </c>
      <c r="AC462" s="11">
        <v>0</v>
      </c>
      <c r="AD462" s="11">
        <v>0</v>
      </c>
      <c r="AE462" s="11">
        <v>0</v>
      </c>
      <c r="AF462" s="11">
        <v>0</v>
      </c>
      <c r="AG462" s="11">
        <v>0</v>
      </c>
      <c r="AH462" s="11">
        <v>0</v>
      </c>
      <c r="AI462" s="9" t="s">
        <v>743</v>
      </c>
      <c r="AJ462" s="9" t="s">
        <v>395</v>
      </c>
      <c r="AK462" s="9" t="s">
        <v>398</v>
      </c>
      <c r="AL462" s="9">
        <v>43725</v>
      </c>
      <c r="AM462" s="30"/>
      <c r="AS462" s="35"/>
    </row>
    <row r="463" spans="1:45" ht="15.5" x14ac:dyDescent="0.35">
      <c r="A463" s="9">
        <v>127</v>
      </c>
      <c r="B463" s="3" t="s">
        <v>392</v>
      </c>
      <c r="C463" s="66" t="s">
        <v>732</v>
      </c>
      <c r="D463" s="3" t="s">
        <v>394</v>
      </c>
      <c r="E463" s="64">
        <v>9.1348199999999995</v>
      </c>
      <c r="F463" s="63">
        <f>1/192</f>
        <v>5.208333333333333E-3</v>
      </c>
      <c r="G463" s="64">
        <f t="shared" si="50"/>
        <v>4.7577187499999993E-2</v>
      </c>
      <c r="H463" s="11">
        <f t="shared" si="51"/>
        <v>7.5491747612075328E-5</v>
      </c>
      <c r="I463" s="71" t="s">
        <v>251</v>
      </c>
      <c r="J463" s="9" t="s">
        <v>449</v>
      </c>
      <c r="K463" s="9" t="s">
        <v>396</v>
      </c>
      <c r="L463" s="11">
        <f t="shared" si="52"/>
        <v>7.5491747612075328E-5</v>
      </c>
      <c r="M463" s="11">
        <f t="shared" si="53"/>
        <v>7.5491747612075328E-5</v>
      </c>
      <c r="N463" s="11">
        <v>0</v>
      </c>
      <c r="O463" s="11">
        <v>0</v>
      </c>
      <c r="P463" s="11">
        <v>0</v>
      </c>
      <c r="Q463" s="11">
        <v>0</v>
      </c>
      <c r="R463" s="11">
        <v>0</v>
      </c>
      <c r="S463" s="11">
        <v>0</v>
      </c>
      <c r="T463" s="11">
        <v>0</v>
      </c>
      <c r="U463" s="11">
        <v>0</v>
      </c>
      <c r="V463" s="11">
        <v>0</v>
      </c>
      <c r="W463" s="11">
        <v>0</v>
      </c>
      <c r="X463" s="11">
        <v>0</v>
      </c>
      <c r="Y463" s="11">
        <v>0</v>
      </c>
      <c r="Z463" s="11">
        <v>0</v>
      </c>
      <c r="AA463" s="11">
        <v>0</v>
      </c>
      <c r="AB463" s="11">
        <v>0</v>
      </c>
      <c r="AC463" s="11">
        <v>0</v>
      </c>
      <c r="AD463" s="11">
        <v>0</v>
      </c>
      <c r="AE463" s="11">
        <v>0</v>
      </c>
      <c r="AF463" s="11">
        <v>0</v>
      </c>
      <c r="AG463" s="11">
        <v>0</v>
      </c>
      <c r="AH463" s="11">
        <v>0</v>
      </c>
      <c r="AI463" s="69" t="s">
        <v>733</v>
      </c>
      <c r="AJ463" s="69" t="s">
        <v>734</v>
      </c>
      <c r="AK463" s="69" t="s">
        <v>735</v>
      </c>
      <c r="AL463" s="3">
        <v>27707</v>
      </c>
      <c r="AM463" s="30"/>
      <c r="AS463" s="35"/>
    </row>
    <row r="464" spans="1:45" ht="15.5" x14ac:dyDescent="0.35">
      <c r="A464" s="9">
        <v>127</v>
      </c>
      <c r="B464" s="3" t="s">
        <v>392</v>
      </c>
      <c r="C464" s="66" t="s">
        <v>838</v>
      </c>
      <c r="D464" s="3" t="s">
        <v>394</v>
      </c>
      <c r="E464" s="64">
        <v>9.1348199999999995</v>
      </c>
      <c r="F464" s="63">
        <f>1/128</f>
        <v>7.8125E-3</v>
      </c>
      <c r="G464" s="64">
        <f t="shared" si="50"/>
        <v>7.1365781249999996E-2</v>
      </c>
      <c r="H464" s="11">
        <f t="shared" si="51"/>
        <v>1.13237621418113E-4</v>
      </c>
      <c r="I464" s="71" t="s">
        <v>251</v>
      </c>
      <c r="J464" s="9" t="s">
        <v>449</v>
      </c>
      <c r="K464" s="9" t="s">
        <v>396</v>
      </c>
      <c r="L464" s="11">
        <f t="shared" si="52"/>
        <v>1.13237621418113E-4</v>
      </c>
      <c r="M464" s="33">
        <f t="shared" si="53"/>
        <v>1.13237621418113E-4</v>
      </c>
      <c r="N464" s="11">
        <v>0</v>
      </c>
      <c r="O464" s="11">
        <v>0</v>
      </c>
      <c r="P464" s="11">
        <v>0</v>
      </c>
      <c r="Q464" s="11">
        <v>0</v>
      </c>
      <c r="R464" s="11">
        <v>0</v>
      </c>
      <c r="S464" s="11">
        <v>0</v>
      </c>
      <c r="T464" s="11">
        <v>0</v>
      </c>
      <c r="U464" s="11">
        <v>0</v>
      </c>
      <c r="V464" s="11">
        <v>0</v>
      </c>
      <c r="W464" s="11">
        <v>0</v>
      </c>
      <c r="X464" s="11">
        <v>0</v>
      </c>
      <c r="Y464" s="11">
        <v>0</v>
      </c>
      <c r="Z464" s="11">
        <v>0</v>
      </c>
      <c r="AA464" s="11">
        <v>0</v>
      </c>
      <c r="AB464" s="11">
        <v>0</v>
      </c>
      <c r="AC464" s="11">
        <v>0</v>
      </c>
      <c r="AD464" s="11">
        <v>0</v>
      </c>
      <c r="AE464" s="11">
        <v>0</v>
      </c>
      <c r="AF464" s="11">
        <v>0</v>
      </c>
      <c r="AG464" s="11">
        <v>0</v>
      </c>
      <c r="AH464" s="11">
        <v>0</v>
      </c>
      <c r="AI464" s="69" t="s">
        <v>839</v>
      </c>
      <c r="AJ464" s="69" t="s">
        <v>840</v>
      </c>
      <c r="AK464" s="69" t="s">
        <v>841</v>
      </c>
      <c r="AL464" s="3">
        <v>98052</v>
      </c>
      <c r="AM464" s="30"/>
      <c r="AS464" s="35"/>
    </row>
    <row r="465" spans="1:45" ht="15.5" x14ac:dyDescent="0.35">
      <c r="A465" s="9">
        <v>127</v>
      </c>
      <c r="B465" s="3" t="s">
        <v>392</v>
      </c>
      <c r="C465" s="66" t="s">
        <v>825</v>
      </c>
      <c r="D465" s="3" t="s">
        <v>394</v>
      </c>
      <c r="E465" s="64">
        <v>9.1348199999999995</v>
      </c>
      <c r="F465" s="63">
        <f>2/9*1/4*1/16</f>
        <v>3.472222222222222E-3</v>
      </c>
      <c r="G465" s="64">
        <f t="shared" si="50"/>
        <v>3.1718125E-2</v>
      </c>
      <c r="H465" s="11">
        <f t="shared" si="51"/>
        <v>5.0327831741383559E-5</v>
      </c>
      <c r="I465" s="71" t="s">
        <v>251</v>
      </c>
      <c r="J465" s="9" t="s">
        <v>449</v>
      </c>
      <c r="K465" s="9" t="s">
        <v>396</v>
      </c>
      <c r="L465" s="11">
        <f t="shared" si="52"/>
        <v>5.0327831741383559E-5</v>
      </c>
      <c r="M465" s="33">
        <f t="shared" si="53"/>
        <v>5.0327831741383559E-5</v>
      </c>
      <c r="N465" s="11">
        <v>0</v>
      </c>
      <c r="O465" s="11">
        <v>0</v>
      </c>
      <c r="P465" s="11">
        <v>0</v>
      </c>
      <c r="Q465" s="11">
        <v>0</v>
      </c>
      <c r="R465" s="11">
        <v>0</v>
      </c>
      <c r="S465" s="11">
        <v>0</v>
      </c>
      <c r="T465" s="11">
        <v>0</v>
      </c>
      <c r="U465" s="11">
        <v>0</v>
      </c>
      <c r="V465" s="11">
        <v>0</v>
      </c>
      <c r="W465" s="11">
        <v>0</v>
      </c>
      <c r="X465" s="11">
        <v>0</v>
      </c>
      <c r="Y465" s="11">
        <v>0</v>
      </c>
      <c r="Z465" s="11">
        <v>0</v>
      </c>
      <c r="AA465" s="11">
        <v>0</v>
      </c>
      <c r="AB465" s="11">
        <v>0</v>
      </c>
      <c r="AC465" s="11">
        <v>0</v>
      </c>
      <c r="AD465" s="11">
        <v>0</v>
      </c>
      <c r="AE465" s="11">
        <v>0</v>
      </c>
      <c r="AF465" s="11">
        <v>0</v>
      </c>
      <c r="AG465" s="11">
        <v>0</v>
      </c>
      <c r="AH465" s="11">
        <v>0</v>
      </c>
      <c r="AI465" s="69" t="s">
        <v>826</v>
      </c>
      <c r="AJ465" s="69" t="s">
        <v>827</v>
      </c>
      <c r="AK465" s="69" t="s">
        <v>601</v>
      </c>
      <c r="AL465" s="73" t="s">
        <v>828</v>
      </c>
      <c r="AM465" s="30"/>
      <c r="AS465" s="35"/>
    </row>
    <row r="466" spans="1:45" ht="15.5" x14ac:dyDescent="0.35">
      <c r="A466" s="9">
        <v>127</v>
      </c>
      <c r="B466" s="3" t="s">
        <v>392</v>
      </c>
      <c r="C466" s="66" t="s">
        <v>719</v>
      </c>
      <c r="D466" s="3" t="s">
        <v>394</v>
      </c>
      <c r="E466" s="64">
        <v>9.1348199999999995</v>
      </c>
      <c r="F466" s="63">
        <f>1/4</f>
        <v>0.25</v>
      </c>
      <c r="G466" s="64">
        <f t="shared" si="50"/>
        <v>2.2837049999999999</v>
      </c>
      <c r="H466" s="11">
        <f t="shared" si="51"/>
        <v>3.623603885379616E-3</v>
      </c>
      <c r="I466" s="71" t="s">
        <v>251</v>
      </c>
      <c r="J466" s="9" t="s">
        <v>449</v>
      </c>
      <c r="K466" s="9" t="s">
        <v>396</v>
      </c>
      <c r="L466" s="11">
        <f t="shared" si="52"/>
        <v>3.623603885379616E-3</v>
      </c>
      <c r="M466" s="11">
        <f t="shared" si="53"/>
        <v>3.623603885379616E-3</v>
      </c>
      <c r="N466" s="11">
        <v>0</v>
      </c>
      <c r="O466" s="11">
        <v>0</v>
      </c>
      <c r="P466" s="11">
        <v>0</v>
      </c>
      <c r="Q466" s="11">
        <v>0</v>
      </c>
      <c r="R466" s="11">
        <v>0</v>
      </c>
      <c r="S466" s="11">
        <v>0</v>
      </c>
      <c r="T466" s="11">
        <v>0</v>
      </c>
      <c r="U466" s="11">
        <v>0</v>
      </c>
      <c r="V466" s="11">
        <v>0</v>
      </c>
      <c r="W466" s="11">
        <v>0</v>
      </c>
      <c r="X466" s="11">
        <v>0</v>
      </c>
      <c r="Y466" s="11">
        <v>0</v>
      </c>
      <c r="Z466" s="11">
        <v>0</v>
      </c>
      <c r="AA466" s="11">
        <v>0</v>
      </c>
      <c r="AB466" s="11">
        <v>0</v>
      </c>
      <c r="AC466" s="11">
        <v>0</v>
      </c>
      <c r="AD466" s="11">
        <v>0</v>
      </c>
      <c r="AE466" s="11">
        <v>0</v>
      </c>
      <c r="AF466" s="11">
        <v>0</v>
      </c>
      <c r="AG466" s="11">
        <v>0</v>
      </c>
      <c r="AH466" s="11">
        <v>0</v>
      </c>
      <c r="AI466" s="69" t="s">
        <v>720</v>
      </c>
      <c r="AJ466" s="69" t="s">
        <v>721</v>
      </c>
      <c r="AK466" s="69" t="s">
        <v>722</v>
      </c>
      <c r="AL466" s="3">
        <v>46226</v>
      </c>
      <c r="AM466" s="30"/>
      <c r="AS466" s="35"/>
    </row>
    <row r="467" spans="1:45" ht="15.5" x14ac:dyDescent="0.35">
      <c r="A467" s="9">
        <v>127</v>
      </c>
      <c r="B467" s="3" t="s">
        <v>392</v>
      </c>
      <c r="C467" s="66" t="s">
        <v>729</v>
      </c>
      <c r="D467" s="3" t="s">
        <v>394</v>
      </c>
      <c r="E467" s="64">
        <v>9.1348199999999995</v>
      </c>
      <c r="F467" s="63">
        <f>1/192</f>
        <v>5.208333333333333E-3</v>
      </c>
      <c r="G467" s="64">
        <f t="shared" si="50"/>
        <v>4.7577187499999993E-2</v>
      </c>
      <c r="H467" s="11">
        <f t="shared" si="51"/>
        <v>7.5491747612075328E-5</v>
      </c>
      <c r="I467" s="71" t="s">
        <v>251</v>
      </c>
      <c r="J467" s="9" t="s">
        <v>449</v>
      </c>
      <c r="K467" s="9" t="s">
        <v>396</v>
      </c>
      <c r="L467" s="11">
        <f t="shared" si="52"/>
        <v>7.5491747612075328E-5</v>
      </c>
      <c r="M467" s="11">
        <f t="shared" si="53"/>
        <v>7.5491747612075328E-5</v>
      </c>
      <c r="N467" s="11">
        <v>0</v>
      </c>
      <c r="O467" s="11">
        <v>0</v>
      </c>
      <c r="P467" s="11">
        <v>0</v>
      </c>
      <c r="Q467" s="11">
        <v>0</v>
      </c>
      <c r="R467" s="11">
        <v>0</v>
      </c>
      <c r="S467" s="11">
        <v>0</v>
      </c>
      <c r="T467" s="11">
        <v>0</v>
      </c>
      <c r="U467" s="11">
        <v>0</v>
      </c>
      <c r="V467" s="11">
        <v>0</v>
      </c>
      <c r="W467" s="11">
        <v>0</v>
      </c>
      <c r="X467" s="11">
        <v>0</v>
      </c>
      <c r="Y467" s="11">
        <v>0</v>
      </c>
      <c r="Z467" s="11">
        <v>0</v>
      </c>
      <c r="AA467" s="11">
        <v>0</v>
      </c>
      <c r="AB467" s="11">
        <v>0</v>
      </c>
      <c r="AC467" s="11">
        <v>0</v>
      </c>
      <c r="AD467" s="11">
        <v>0</v>
      </c>
      <c r="AE467" s="11">
        <v>0</v>
      </c>
      <c r="AF467" s="11">
        <v>0</v>
      </c>
      <c r="AG467" s="11">
        <v>0</v>
      </c>
      <c r="AH467" s="11">
        <v>0</v>
      </c>
      <c r="AI467" s="69" t="s">
        <v>730</v>
      </c>
      <c r="AJ467" s="69" t="s">
        <v>731</v>
      </c>
      <c r="AK467" s="69" t="s">
        <v>667</v>
      </c>
      <c r="AL467" s="3">
        <v>15143</v>
      </c>
      <c r="AM467" s="30"/>
      <c r="AS467" s="35"/>
    </row>
    <row r="468" spans="1:45" ht="15.5" x14ac:dyDescent="0.35">
      <c r="A468" s="9">
        <v>127</v>
      </c>
      <c r="B468" s="9" t="s">
        <v>392</v>
      </c>
      <c r="C468" s="66" t="s">
        <v>772</v>
      </c>
      <c r="D468" s="9" t="s">
        <v>394</v>
      </c>
      <c r="E468" s="64">
        <v>9.1348199999999995</v>
      </c>
      <c r="F468" s="63">
        <f>1/120</f>
        <v>8.3333333333333332E-3</v>
      </c>
      <c r="G468" s="64">
        <f t="shared" si="50"/>
        <v>7.6123499999999997E-2</v>
      </c>
      <c r="H468" s="11">
        <f t="shared" si="51"/>
        <v>1.2078679617932053E-4</v>
      </c>
      <c r="I468" s="71" t="s">
        <v>251</v>
      </c>
      <c r="J468" s="9" t="s">
        <v>449</v>
      </c>
      <c r="K468" s="9" t="s">
        <v>396</v>
      </c>
      <c r="L468" s="11">
        <f t="shared" si="52"/>
        <v>1.2078679617932053E-4</v>
      </c>
      <c r="M468" s="11">
        <f t="shared" si="53"/>
        <v>1.2078679617932053E-4</v>
      </c>
      <c r="N468" s="11">
        <v>0</v>
      </c>
      <c r="O468" s="11">
        <v>0</v>
      </c>
      <c r="P468" s="11">
        <v>0</v>
      </c>
      <c r="Q468" s="11">
        <v>0</v>
      </c>
      <c r="R468" s="11">
        <v>0</v>
      </c>
      <c r="S468" s="11">
        <v>0</v>
      </c>
      <c r="T468" s="11">
        <v>0</v>
      </c>
      <c r="U468" s="11">
        <v>0</v>
      </c>
      <c r="V468" s="11">
        <v>0</v>
      </c>
      <c r="W468" s="11">
        <v>0</v>
      </c>
      <c r="X468" s="11">
        <v>0</v>
      </c>
      <c r="Y468" s="11">
        <v>0</v>
      </c>
      <c r="Z468" s="11">
        <v>0</v>
      </c>
      <c r="AA468" s="11">
        <v>0</v>
      </c>
      <c r="AB468" s="11">
        <v>0</v>
      </c>
      <c r="AC468" s="11">
        <v>0</v>
      </c>
      <c r="AD468" s="11">
        <v>0</v>
      </c>
      <c r="AE468" s="11">
        <v>0</v>
      </c>
      <c r="AF468" s="11">
        <v>0</v>
      </c>
      <c r="AG468" s="11">
        <v>0</v>
      </c>
      <c r="AH468" s="11">
        <v>0</v>
      </c>
      <c r="AI468" s="3" t="s">
        <v>773</v>
      </c>
      <c r="AJ468" s="3" t="s">
        <v>774</v>
      </c>
      <c r="AK468" s="3" t="s">
        <v>398</v>
      </c>
      <c r="AL468" s="3">
        <v>43235</v>
      </c>
      <c r="AM468" s="30"/>
      <c r="AS468" s="35"/>
    </row>
    <row r="469" spans="1:45" ht="15.5" x14ac:dyDescent="0.35">
      <c r="A469" s="9">
        <v>127</v>
      </c>
      <c r="B469" s="3" t="s">
        <v>392</v>
      </c>
      <c r="C469" s="66" t="s">
        <v>724</v>
      </c>
      <c r="D469" s="3" t="s">
        <v>394</v>
      </c>
      <c r="E469" s="64">
        <v>9.1348199999999995</v>
      </c>
      <c r="F469" s="63">
        <f>1/192</f>
        <v>5.208333333333333E-3</v>
      </c>
      <c r="G469" s="64">
        <f t="shared" si="50"/>
        <v>4.7577187499999993E-2</v>
      </c>
      <c r="H469" s="11">
        <f t="shared" si="51"/>
        <v>7.5491747612075328E-5</v>
      </c>
      <c r="I469" s="71" t="s">
        <v>251</v>
      </c>
      <c r="J469" s="9" t="s">
        <v>449</v>
      </c>
      <c r="K469" s="9" t="s">
        <v>396</v>
      </c>
      <c r="L469" s="11">
        <f t="shared" si="52"/>
        <v>7.5491747612075328E-5</v>
      </c>
      <c r="M469" s="11">
        <f t="shared" si="53"/>
        <v>7.5491747612075328E-5</v>
      </c>
      <c r="N469" s="11">
        <v>0</v>
      </c>
      <c r="O469" s="11">
        <v>0</v>
      </c>
      <c r="P469" s="11">
        <v>0</v>
      </c>
      <c r="Q469" s="11">
        <v>0</v>
      </c>
      <c r="R469" s="11">
        <v>0</v>
      </c>
      <c r="S469" s="11">
        <v>0</v>
      </c>
      <c r="T469" s="11">
        <v>0</v>
      </c>
      <c r="U469" s="11">
        <v>0</v>
      </c>
      <c r="V469" s="11">
        <v>0</v>
      </c>
      <c r="W469" s="11">
        <v>0</v>
      </c>
      <c r="X469" s="11">
        <v>0</v>
      </c>
      <c r="Y469" s="11">
        <v>0</v>
      </c>
      <c r="Z469" s="11">
        <v>0</v>
      </c>
      <c r="AA469" s="11">
        <v>0</v>
      </c>
      <c r="AB469" s="11">
        <v>0</v>
      </c>
      <c r="AC469" s="11">
        <v>0</v>
      </c>
      <c r="AD469" s="11">
        <v>0</v>
      </c>
      <c r="AE469" s="11">
        <v>0</v>
      </c>
      <c r="AF469" s="11">
        <v>0</v>
      </c>
      <c r="AG469" s="11">
        <v>0</v>
      </c>
      <c r="AH469" s="11">
        <v>0</v>
      </c>
      <c r="AI469" s="9" t="s">
        <v>725</v>
      </c>
      <c r="AJ469" s="9" t="s">
        <v>726</v>
      </c>
      <c r="AK469" s="9" t="s">
        <v>727</v>
      </c>
      <c r="AL469" s="72" t="s">
        <v>728</v>
      </c>
      <c r="AM469" s="30"/>
      <c r="AS469" s="35"/>
    </row>
    <row r="470" spans="1:45" ht="15.5" x14ac:dyDescent="0.35">
      <c r="A470" s="9">
        <v>127</v>
      </c>
      <c r="B470" s="3" t="s">
        <v>392</v>
      </c>
      <c r="C470" s="66" t="s">
        <v>737</v>
      </c>
      <c r="D470" s="3" t="s">
        <v>394</v>
      </c>
      <c r="E470" s="64">
        <v>9.1348199999999995</v>
      </c>
      <c r="F470" s="63">
        <f>1/128</f>
        <v>7.8125E-3</v>
      </c>
      <c r="G470" s="64">
        <f t="shared" si="50"/>
        <v>7.1365781249999996E-2</v>
      </c>
      <c r="H470" s="11">
        <f t="shared" si="51"/>
        <v>1.13237621418113E-4</v>
      </c>
      <c r="I470" s="71" t="s">
        <v>251</v>
      </c>
      <c r="J470" s="9" t="s">
        <v>449</v>
      </c>
      <c r="K470" s="9" t="s">
        <v>396</v>
      </c>
      <c r="L470" s="11">
        <f t="shared" si="52"/>
        <v>1.13237621418113E-4</v>
      </c>
      <c r="M470" s="11">
        <f t="shared" si="53"/>
        <v>1.13237621418113E-4</v>
      </c>
      <c r="N470" s="11">
        <v>0</v>
      </c>
      <c r="O470" s="11">
        <v>0</v>
      </c>
      <c r="P470" s="11">
        <v>0</v>
      </c>
      <c r="Q470" s="11">
        <v>0</v>
      </c>
      <c r="R470" s="11">
        <v>0</v>
      </c>
      <c r="S470" s="11">
        <v>0</v>
      </c>
      <c r="T470" s="11">
        <v>0</v>
      </c>
      <c r="U470" s="11">
        <v>0</v>
      </c>
      <c r="V470" s="11">
        <v>0</v>
      </c>
      <c r="W470" s="11">
        <v>0</v>
      </c>
      <c r="X470" s="11">
        <v>0</v>
      </c>
      <c r="Y470" s="11">
        <v>0</v>
      </c>
      <c r="Z470" s="11">
        <v>0</v>
      </c>
      <c r="AA470" s="11">
        <v>0</v>
      </c>
      <c r="AB470" s="11">
        <v>0</v>
      </c>
      <c r="AC470" s="11">
        <v>0</v>
      </c>
      <c r="AD470" s="11">
        <v>0</v>
      </c>
      <c r="AE470" s="11">
        <v>0</v>
      </c>
      <c r="AF470" s="11">
        <v>0</v>
      </c>
      <c r="AG470" s="11">
        <v>0</v>
      </c>
      <c r="AH470" s="11">
        <v>0</v>
      </c>
      <c r="AI470" s="69" t="s">
        <v>738</v>
      </c>
      <c r="AJ470" s="69" t="s">
        <v>739</v>
      </c>
      <c r="AK470" s="69" t="s">
        <v>570</v>
      </c>
      <c r="AL470" s="3">
        <v>29708</v>
      </c>
      <c r="AM470" s="30"/>
      <c r="AS470" s="35"/>
    </row>
    <row r="471" spans="1:45" ht="15.5" x14ac:dyDescent="0.35">
      <c r="A471" s="9">
        <v>127</v>
      </c>
      <c r="B471" s="3" t="s">
        <v>392</v>
      </c>
      <c r="C471" s="66" t="s">
        <v>829</v>
      </c>
      <c r="D471" s="3" t="s">
        <v>394</v>
      </c>
      <c r="E471" s="64">
        <v>9.1348199999999995</v>
      </c>
      <c r="F471" s="63">
        <f>2/9*1/4*1/16</f>
        <v>3.472222222222222E-3</v>
      </c>
      <c r="G471" s="64">
        <f t="shared" si="50"/>
        <v>3.1718125E-2</v>
      </c>
      <c r="H471" s="11">
        <f t="shared" si="51"/>
        <v>5.0327831741383559E-5</v>
      </c>
      <c r="I471" s="71" t="s">
        <v>251</v>
      </c>
      <c r="J471" s="9" t="s">
        <v>449</v>
      </c>
      <c r="K471" s="9" t="s">
        <v>396</v>
      </c>
      <c r="L471" s="11">
        <f t="shared" si="52"/>
        <v>5.0327831741383559E-5</v>
      </c>
      <c r="M471" s="11">
        <f t="shared" si="53"/>
        <v>5.0327831741383559E-5</v>
      </c>
      <c r="N471" s="11">
        <v>0</v>
      </c>
      <c r="O471" s="11">
        <v>0</v>
      </c>
      <c r="P471" s="11">
        <v>0</v>
      </c>
      <c r="Q471" s="11">
        <v>0</v>
      </c>
      <c r="R471" s="11">
        <v>0</v>
      </c>
      <c r="S471" s="11">
        <v>0</v>
      </c>
      <c r="T471" s="11">
        <v>0</v>
      </c>
      <c r="U471" s="11">
        <v>0</v>
      </c>
      <c r="V471" s="11">
        <v>0</v>
      </c>
      <c r="W471" s="11">
        <v>0</v>
      </c>
      <c r="X471" s="11">
        <v>0</v>
      </c>
      <c r="Y471" s="11">
        <v>0</v>
      </c>
      <c r="Z471" s="11">
        <v>0</v>
      </c>
      <c r="AA471" s="11">
        <v>0</v>
      </c>
      <c r="AB471" s="11">
        <v>0</v>
      </c>
      <c r="AC471" s="11">
        <v>0</v>
      </c>
      <c r="AD471" s="11">
        <v>0</v>
      </c>
      <c r="AE471" s="11">
        <v>0</v>
      </c>
      <c r="AF471" s="11">
        <v>0</v>
      </c>
      <c r="AG471" s="11">
        <v>0</v>
      </c>
      <c r="AH471" s="11">
        <v>0</v>
      </c>
      <c r="AI471" s="69" t="s">
        <v>830</v>
      </c>
      <c r="AJ471" s="69" t="s">
        <v>831</v>
      </c>
      <c r="AK471" s="69" t="s">
        <v>832</v>
      </c>
      <c r="AL471" s="73" t="s">
        <v>833</v>
      </c>
      <c r="AM471" s="30"/>
      <c r="AS471" s="35"/>
    </row>
    <row r="472" spans="1:45" ht="15.5" x14ac:dyDescent="0.35">
      <c r="A472" s="9">
        <v>127</v>
      </c>
      <c r="B472" s="3" t="s">
        <v>392</v>
      </c>
      <c r="C472" s="66" t="s">
        <v>758</v>
      </c>
      <c r="D472" s="9" t="s">
        <v>394</v>
      </c>
      <c r="E472" s="64">
        <v>9.1348199999999995</v>
      </c>
      <c r="F472" s="63">
        <f>1/4</f>
        <v>0.25</v>
      </c>
      <c r="G472" s="64">
        <f t="shared" si="50"/>
        <v>2.2837049999999999</v>
      </c>
      <c r="H472" s="11">
        <f t="shared" si="51"/>
        <v>3.623603885379616E-3</v>
      </c>
      <c r="I472" s="71" t="s">
        <v>251</v>
      </c>
      <c r="J472" s="9" t="s">
        <v>449</v>
      </c>
      <c r="K472" s="9" t="s">
        <v>396</v>
      </c>
      <c r="L472" s="11">
        <f t="shared" si="52"/>
        <v>3.623603885379616E-3</v>
      </c>
      <c r="M472" s="11">
        <f t="shared" si="53"/>
        <v>3.623603885379616E-3</v>
      </c>
      <c r="N472" s="11">
        <v>0</v>
      </c>
      <c r="O472" s="11">
        <v>0</v>
      </c>
      <c r="P472" s="11">
        <v>0</v>
      </c>
      <c r="Q472" s="11">
        <v>0</v>
      </c>
      <c r="R472" s="11">
        <v>0</v>
      </c>
      <c r="S472" s="11">
        <v>0</v>
      </c>
      <c r="T472" s="11">
        <v>0</v>
      </c>
      <c r="U472" s="11">
        <v>0</v>
      </c>
      <c r="V472" s="11">
        <v>0</v>
      </c>
      <c r="W472" s="11">
        <v>0</v>
      </c>
      <c r="X472" s="11">
        <v>0</v>
      </c>
      <c r="Y472" s="11">
        <v>0</v>
      </c>
      <c r="Z472" s="11">
        <v>0</v>
      </c>
      <c r="AA472" s="11">
        <v>0</v>
      </c>
      <c r="AB472" s="11">
        <v>0</v>
      </c>
      <c r="AC472" s="11">
        <v>0</v>
      </c>
      <c r="AD472" s="11">
        <v>0</v>
      </c>
      <c r="AE472" s="11">
        <v>0</v>
      </c>
      <c r="AF472" s="11">
        <v>0</v>
      </c>
      <c r="AG472" s="11">
        <v>0</v>
      </c>
      <c r="AH472" s="11">
        <v>0</v>
      </c>
      <c r="AI472" s="69" t="s">
        <v>759</v>
      </c>
      <c r="AJ472" s="69" t="s">
        <v>760</v>
      </c>
      <c r="AK472" s="69" t="s">
        <v>583</v>
      </c>
      <c r="AL472" s="3">
        <v>33455</v>
      </c>
      <c r="AM472" s="30"/>
      <c r="AS472" s="35"/>
    </row>
    <row r="473" spans="1:45" ht="31" x14ac:dyDescent="0.35">
      <c r="A473" s="9">
        <v>127</v>
      </c>
      <c r="B473" s="9" t="s">
        <v>454</v>
      </c>
      <c r="C473" s="66" t="s">
        <v>736</v>
      </c>
      <c r="D473" s="9" t="s">
        <v>400</v>
      </c>
      <c r="E473" s="64">
        <v>9.1348199999999995</v>
      </c>
      <c r="F473" s="63">
        <f>1/64</f>
        <v>1.5625E-2</v>
      </c>
      <c r="G473" s="64">
        <f t="shared" si="50"/>
        <v>0.14273156249999999</v>
      </c>
      <c r="H473" s="11">
        <f t="shared" si="51"/>
        <v>2.26475242836226E-4</v>
      </c>
      <c r="I473" s="71" t="s">
        <v>251</v>
      </c>
      <c r="J473" s="9" t="s">
        <v>449</v>
      </c>
      <c r="K473" s="9" t="s">
        <v>396</v>
      </c>
      <c r="L473" s="11">
        <f t="shared" si="52"/>
        <v>0</v>
      </c>
      <c r="M473" s="11">
        <v>0</v>
      </c>
      <c r="N473" s="11">
        <v>0</v>
      </c>
      <c r="O473" s="11">
        <v>0</v>
      </c>
      <c r="P473" s="11">
        <v>0</v>
      </c>
      <c r="Q473" s="11">
        <v>0</v>
      </c>
      <c r="R473" s="11">
        <v>0</v>
      </c>
      <c r="S473" s="11">
        <v>0</v>
      </c>
      <c r="T473" s="11">
        <v>0</v>
      </c>
      <c r="U473" s="11">
        <v>0</v>
      </c>
      <c r="V473" s="11">
        <v>0</v>
      </c>
      <c r="W473" s="11">
        <v>0</v>
      </c>
      <c r="X473" s="11">
        <v>0</v>
      </c>
      <c r="Y473" s="11">
        <v>0</v>
      </c>
      <c r="Z473" s="11">
        <v>0</v>
      </c>
      <c r="AA473" s="11">
        <v>0</v>
      </c>
      <c r="AB473" s="11">
        <v>0</v>
      </c>
      <c r="AC473" s="11">
        <v>0</v>
      </c>
      <c r="AD473" s="11">
        <v>0</v>
      </c>
      <c r="AE473" s="11">
        <v>0</v>
      </c>
      <c r="AF473" s="11">
        <v>0</v>
      </c>
      <c r="AG473" s="11">
        <v>0</v>
      </c>
      <c r="AH473" s="11">
        <v>0</v>
      </c>
      <c r="AI473" s="69" t="s">
        <v>486</v>
      </c>
      <c r="AJ473" s="69" t="s">
        <v>486</v>
      </c>
      <c r="AK473" s="69" t="s">
        <v>486</v>
      </c>
      <c r="AL473" s="69" t="s">
        <v>486</v>
      </c>
      <c r="AM473" s="30"/>
      <c r="AS473" s="35"/>
    </row>
    <row r="474" spans="1:45" ht="15.5" x14ac:dyDescent="0.35">
      <c r="A474" s="9">
        <v>127</v>
      </c>
      <c r="B474" s="3" t="s">
        <v>392</v>
      </c>
      <c r="C474" s="66" t="s">
        <v>845</v>
      </c>
      <c r="D474" s="3" t="s">
        <v>394</v>
      </c>
      <c r="E474" s="64">
        <v>9.1348199999999995</v>
      </c>
      <c r="F474" s="63">
        <f>1/16</f>
        <v>6.25E-2</v>
      </c>
      <c r="G474" s="64">
        <f t="shared" si="50"/>
        <v>0.57092624999999997</v>
      </c>
      <c r="H474" s="11">
        <f t="shared" si="51"/>
        <v>9.0590097134490399E-4</v>
      </c>
      <c r="I474" s="71" t="s">
        <v>251</v>
      </c>
      <c r="J474" s="9" t="s">
        <v>449</v>
      </c>
      <c r="K474" s="9" t="s">
        <v>396</v>
      </c>
      <c r="L474" s="11">
        <f t="shared" si="52"/>
        <v>9.0590097134490399E-4</v>
      </c>
      <c r="M474" s="33">
        <f t="shared" ref="M474" si="54">H474</f>
        <v>9.0590097134490399E-4</v>
      </c>
      <c r="N474" s="11">
        <v>0</v>
      </c>
      <c r="O474" s="11">
        <v>0</v>
      </c>
      <c r="P474" s="11">
        <v>0</v>
      </c>
      <c r="Q474" s="11">
        <v>0</v>
      </c>
      <c r="R474" s="11">
        <v>0</v>
      </c>
      <c r="S474" s="11">
        <v>0</v>
      </c>
      <c r="T474" s="11">
        <v>0</v>
      </c>
      <c r="U474" s="11">
        <v>0</v>
      </c>
      <c r="V474" s="11">
        <v>0</v>
      </c>
      <c r="W474" s="11">
        <v>0</v>
      </c>
      <c r="X474" s="11">
        <v>0</v>
      </c>
      <c r="Y474" s="11">
        <v>0</v>
      </c>
      <c r="Z474" s="11">
        <v>0</v>
      </c>
      <c r="AA474" s="11">
        <v>0</v>
      </c>
      <c r="AB474" s="11">
        <v>0</v>
      </c>
      <c r="AC474" s="11">
        <v>0</v>
      </c>
      <c r="AD474" s="11">
        <v>0</v>
      </c>
      <c r="AE474" s="11">
        <v>0</v>
      </c>
      <c r="AF474" s="11">
        <v>0</v>
      </c>
      <c r="AG474" s="11">
        <v>0</v>
      </c>
      <c r="AH474" s="11">
        <v>0</v>
      </c>
      <c r="AI474" s="69" t="s">
        <v>846</v>
      </c>
      <c r="AJ474" s="69" t="s">
        <v>847</v>
      </c>
      <c r="AK474" s="69" t="s">
        <v>583</v>
      </c>
      <c r="AL474" s="3">
        <v>32034</v>
      </c>
      <c r="AM474" s="30"/>
      <c r="AS474" s="35"/>
    </row>
    <row r="475" spans="1:45" ht="31" x14ac:dyDescent="0.35">
      <c r="A475" s="9">
        <v>127</v>
      </c>
      <c r="B475" s="9" t="s">
        <v>454</v>
      </c>
      <c r="C475" s="66" t="s">
        <v>762</v>
      </c>
      <c r="D475" s="9" t="s">
        <v>400</v>
      </c>
      <c r="E475" s="64">
        <v>9.1348199999999995</v>
      </c>
      <c r="F475" s="64">
        <f>1/48</f>
        <v>2.0833333333333332E-2</v>
      </c>
      <c r="G475" s="64">
        <f t="shared" si="50"/>
        <v>0.19030874999999997</v>
      </c>
      <c r="H475" s="11">
        <f t="shared" si="51"/>
        <v>3.0196699044830131E-4</v>
      </c>
      <c r="I475" s="71" t="s">
        <v>251</v>
      </c>
      <c r="J475" s="9" t="s">
        <v>449</v>
      </c>
      <c r="K475" s="9" t="s">
        <v>396</v>
      </c>
      <c r="L475" s="11">
        <f t="shared" si="52"/>
        <v>0</v>
      </c>
      <c r="M475" s="11">
        <v>0</v>
      </c>
      <c r="N475" s="11">
        <v>0</v>
      </c>
      <c r="O475" s="11">
        <v>0</v>
      </c>
      <c r="P475" s="11">
        <v>0</v>
      </c>
      <c r="Q475" s="11">
        <v>0</v>
      </c>
      <c r="R475" s="11">
        <v>0</v>
      </c>
      <c r="S475" s="11">
        <v>0</v>
      </c>
      <c r="T475" s="11">
        <v>0</v>
      </c>
      <c r="U475" s="11">
        <v>0</v>
      </c>
      <c r="V475" s="11">
        <v>0</v>
      </c>
      <c r="W475" s="11">
        <v>0</v>
      </c>
      <c r="X475" s="11">
        <v>0</v>
      </c>
      <c r="Y475" s="11">
        <v>0</v>
      </c>
      <c r="Z475" s="11">
        <v>0</v>
      </c>
      <c r="AA475" s="11">
        <v>0</v>
      </c>
      <c r="AB475" s="11">
        <v>0</v>
      </c>
      <c r="AC475" s="11">
        <v>0</v>
      </c>
      <c r="AD475" s="11">
        <v>0</v>
      </c>
      <c r="AE475" s="11">
        <v>0</v>
      </c>
      <c r="AF475" s="11">
        <v>0</v>
      </c>
      <c r="AG475" s="11">
        <v>0</v>
      </c>
      <c r="AH475" s="11">
        <v>0</v>
      </c>
      <c r="AI475" s="9" t="s">
        <v>486</v>
      </c>
      <c r="AJ475" s="9" t="s">
        <v>486</v>
      </c>
      <c r="AK475" s="9" t="s">
        <v>486</v>
      </c>
      <c r="AL475" s="9" t="s">
        <v>486</v>
      </c>
      <c r="AM475" s="30"/>
      <c r="AS475" s="35"/>
    </row>
    <row r="476" spans="1:45" ht="31" x14ac:dyDescent="0.35">
      <c r="A476" s="9">
        <v>127</v>
      </c>
      <c r="B476" s="9" t="s">
        <v>454</v>
      </c>
      <c r="C476" s="10" t="s">
        <v>765</v>
      </c>
      <c r="D476" s="9" t="s">
        <v>400</v>
      </c>
      <c r="E476" s="64">
        <v>9.1348199999999995</v>
      </c>
      <c r="F476" s="63">
        <f>1/60</f>
        <v>1.6666666666666666E-2</v>
      </c>
      <c r="G476" s="64">
        <f t="shared" si="50"/>
        <v>0.15224699999999999</v>
      </c>
      <c r="H476" s="11">
        <f t="shared" si="51"/>
        <v>2.4157359235864106E-4</v>
      </c>
      <c r="I476" s="71" t="s">
        <v>251</v>
      </c>
      <c r="J476" s="9" t="s">
        <v>449</v>
      </c>
      <c r="K476" s="9" t="s">
        <v>396</v>
      </c>
      <c r="L476" s="11">
        <f t="shared" si="52"/>
        <v>0</v>
      </c>
      <c r="M476" s="11">
        <v>0</v>
      </c>
      <c r="N476" s="11">
        <v>0</v>
      </c>
      <c r="O476" s="11">
        <v>0</v>
      </c>
      <c r="P476" s="11">
        <v>0</v>
      </c>
      <c r="Q476" s="11">
        <v>0</v>
      </c>
      <c r="R476" s="11">
        <v>0</v>
      </c>
      <c r="S476" s="11">
        <v>0</v>
      </c>
      <c r="T476" s="11">
        <v>0</v>
      </c>
      <c r="U476" s="11">
        <v>0</v>
      </c>
      <c r="V476" s="11">
        <v>0</v>
      </c>
      <c r="W476" s="11">
        <v>0</v>
      </c>
      <c r="X476" s="11">
        <v>0</v>
      </c>
      <c r="Y476" s="11">
        <v>0</v>
      </c>
      <c r="Z476" s="11">
        <v>0</v>
      </c>
      <c r="AA476" s="11">
        <v>0</v>
      </c>
      <c r="AB476" s="11">
        <v>0</v>
      </c>
      <c r="AC476" s="11">
        <v>0</v>
      </c>
      <c r="AD476" s="11">
        <v>0</v>
      </c>
      <c r="AE476" s="11">
        <v>0</v>
      </c>
      <c r="AF476" s="11">
        <v>0</v>
      </c>
      <c r="AG476" s="11">
        <v>0</v>
      </c>
      <c r="AH476" s="11">
        <v>0</v>
      </c>
      <c r="AI476" s="9" t="s">
        <v>486</v>
      </c>
      <c r="AJ476" s="9" t="s">
        <v>486</v>
      </c>
      <c r="AK476" s="9" t="s">
        <v>486</v>
      </c>
      <c r="AL476" s="53" t="s">
        <v>486</v>
      </c>
      <c r="AM476" s="30"/>
      <c r="AS476" s="35"/>
    </row>
    <row r="477" spans="1:45" ht="31" x14ac:dyDescent="0.35">
      <c r="A477" s="9">
        <v>127</v>
      </c>
      <c r="B477" s="9" t="s">
        <v>454</v>
      </c>
      <c r="C477" s="10" t="s">
        <v>763</v>
      </c>
      <c r="D477" s="9" t="s">
        <v>400</v>
      </c>
      <c r="E477" s="64">
        <v>9.1348199999999995</v>
      </c>
      <c r="F477" s="64">
        <f>1/12</f>
        <v>8.3333333333333329E-2</v>
      </c>
      <c r="G477" s="64">
        <f t="shared" si="50"/>
        <v>0.76123499999999988</v>
      </c>
      <c r="H477" s="11">
        <f t="shared" si="51"/>
        <v>1.2078679617932052E-3</v>
      </c>
      <c r="I477" s="71" t="s">
        <v>251</v>
      </c>
      <c r="J477" s="9" t="s">
        <v>449</v>
      </c>
      <c r="K477" s="9" t="s">
        <v>396</v>
      </c>
      <c r="L477" s="11">
        <f t="shared" si="52"/>
        <v>0</v>
      </c>
      <c r="M477" s="11">
        <v>0</v>
      </c>
      <c r="N477" s="11">
        <v>0</v>
      </c>
      <c r="O477" s="11">
        <v>0</v>
      </c>
      <c r="P477" s="11">
        <v>0</v>
      </c>
      <c r="Q477" s="11">
        <v>0</v>
      </c>
      <c r="R477" s="11">
        <v>0</v>
      </c>
      <c r="S477" s="11">
        <v>0</v>
      </c>
      <c r="T477" s="11">
        <v>0</v>
      </c>
      <c r="U477" s="11">
        <v>0</v>
      </c>
      <c r="V477" s="11">
        <v>0</v>
      </c>
      <c r="W477" s="11">
        <v>0</v>
      </c>
      <c r="X477" s="11">
        <v>0</v>
      </c>
      <c r="Y477" s="11">
        <v>0</v>
      </c>
      <c r="Z477" s="11">
        <v>0</v>
      </c>
      <c r="AA477" s="11">
        <v>0</v>
      </c>
      <c r="AB477" s="11">
        <v>0</v>
      </c>
      <c r="AC477" s="11">
        <v>0</v>
      </c>
      <c r="AD477" s="11">
        <v>0</v>
      </c>
      <c r="AE477" s="11">
        <v>0</v>
      </c>
      <c r="AF477" s="11">
        <v>0</v>
      </c>
      <c r="AG477" s="11">
        <v>0</v>
      </c>
      <c r="AH477" s="11">
        <v>0</v>
      </c>
      <c r="AI477" s="9" t="s">
        <v>486</v>
      </c>
      <c r="AJ477" s="9" t="s">
        <v>486</v>
      </c>
      <c r="AK477" s="9" t="s">
        <v>486</v>
      </c>
      <c r="AL477" s="53" t="s">
        <v>486</v>
      </c>
      <c r="AM477" s="30"/>
      <c r="AS477" s="35"/>
    </row>
    <row r="478" spans="1:45" ht="31" x14ac:dyDescent="0.35">
      <c r="A478" s="9">
        <v>127</v>
      </c>
      <c r="B478" s="9" t="s">
        <v>454</v>
      </c>
      <c r="C478" s="10" t="s">
        <v>766</v>
      </c>
      <c r="D478" s="9" t="s">
        <v>400</v>
      </c>
      <c r="E478" s="64">
        <v>9.1348199999999995</v>
      </c>
      <c r="F478" s="63">
        <f>1/60</f>
        <v>1.6666666666666666E-2</v>
      </c>
      <c r="G478" s="64">
        <f t="shared" si="50"/>
        <v>0.15224699999999999</v>
      </c>
      <c r="H478" s="11">
        <f t="shared" si="51"/>
        <v>2.4157359235864106E-4</v>
      </c>
      <c r="I478" s="71" t="s">
        <v>251</v>
      </c>
      <c r="J478" s="9" t="s">
        <v>449</v>
      </c>
      <c r="K478" s="9" t="s">
        <v>396</v>
      </c>
      <c r="L478" s="11">
        <f t="shared" si="52"/>
        <v>0</v>
      </c>
      <c r="M478" s="11">
        <v>0</v>
      </c>
      <c r="N478" s="11">
        <v>0</v>
      </c>
      <c r="O478" s="11">
        <v>0</v>
      </c>
      <c r="P478" s="11">
        <v>0</v>
      </c>
      <c r="Q478" s="11">
        <v>0</v>
      </c>
      <c r="R478" s="11">
        <v>0</v>
      </c>
      <c r="S478" s="11">
        <v>0</v>
      </c>
      <c r="T478" s="11">
        <v>0</v>
      </c>
      <c r="U478" s="11">
        <v>0</v>
      </c>
      <c r="V478" s="11">
        <v>0</v>
      </c>
      <c r="W478" s="11">
        <v>0</v>
      </c>
      <c r="X478" s="11">
        <v>0</v>
      </c>
      <c r="Y478" s="11">
        <v>0</v>
      </c>
      <c r="Z478" s="11">
        <v>0</v>
      </c>
      <c r="AA478" s="11">
        <v>0</v>
      </c>
      <c r="AB478" s="11">
        <v>0</v>
      </c>
      <c r="AC478" s="11">
        <v>0</v>
      </c>
      <c r="AD478" s="11">
        <v>0</v>
      </c>
      <c r="AE478" s="11">
        <v>0</v>
      </c>
      <c r="AF478" s="11">
        <v>0</v>
      </c>
      <c r="AG478" s="11">
        <v>0</v>
      </c>
      <c r="AH478" s="11">
        <v>0</v>
      </c>
      <c r="AI478" s="9" t="s">
        <v>486</v>
      </c>
      <c r="AJ478" s="9" t="s">
        <v>486</v>
      </c>
      <c r="AK478" s="9" t="s">
        <v>486</v>
      </c>
      <c r="AL478" s="53" t="s">
        <v>486</v>
      </c>
      <c r="AM478" s="30"/>
      <c r="AS478" s="35"/>
    </row>
    <row r="479" spans="1:45" ht="31" x14ac:dyDescent="0.35">
      <c r="A479" s="9">
        <v>127</v>
      </c>
      <c r="B479" s="9" t="s">
        <v>454</v>
      </c>
      <c r="C479" s="66" t="s">
        <v>886</v>
      </c>
      <c r="D479" s="9" t="s">
        <v>400</v>
      </c>
      <c r="E479" s="64">
        <v>9.1348199999999995</v>
      </c>
      <c r="F479" s="63">
        <f>1/64</f>
        <v>1.5625E-2</v>
      </c>
      <c r="G479" s="64">
        <f t="shared" si="50"/>
        <v>0.14273156249999999</v>
      </c>
      <c r="H479" s="11">
        <f t="shared" si="51"/>
        <v>2.26475242836226E-4</v>
      </c>
      <c r="I479" s="71" t="s">
        <v>251</v>
      </c>
      <c r="J479" s="9" t="s">
        <v>449</v>
      </c>
      <c r="K479" s="9" t="s">
        <v>396</v>
      </c>
      <c r="L479" s="11">
        <f t="shared" si="52"/>
        <v>0</v>
      </c>
      <c r="M479" s="11">
        <v>0</v>
      </c>
      <c r="N479" s="11">
        <v>0</v>
      </c>
      <c r="O479" s="11">
        <v>0</v>
      </c>
      <c r="P479" s="11">
        <v>0</v>
      </c>
      <c r="Q479" s="11">
        <v>0</v>
      </c>
      <c r="R479" s="11">
        <v>0</v>
      </c>
      <c r="S479" s="11">
        <v>0</v>
      </c>
      <c r="T479" s="11">
        <v>0</v>
      </c>
      <c r="U479" s="11">
        <v>0</v>
      </c>
      <c r="V479" s="11">
        <v>0</v>
      </c>
      <c r="W479" s="11">
        <v>0</v>
      </c>
      <c r="X479" s="11">
        <v>0</v>
      </c>
      <c r="Y479" s="11">
        <v>0</v>
      </c>
      <c r="Z479" s="11">
        <v>0</v>
      </c>
      <c r="AA479" s="11">
        <v>0</v>
      </c>
      <c r="AB479" s="11">
        <v>0</v>
      </c>
      <c r="AC479" s="11">
        <v>0</v>
      </c>
      <c r="AD479" s="11">
        <v>0</v>
      </c>
      <c r="AE479" s="11">
        <v>0</v>
      </c>
      <c r="AF479" s="11">
        <v>0</v>
      </c>
      <c r="AG479" s="11">
        <v>0</v>
      </c>
      <c r="AH479" s="11">
        <v>0</v>
      </c>
      <c r="AI479" s="69" t="s">
        <v>486</v>
      </c>
      <c r="AJ479" s="69" t="s">
        <v>486</v>
      </c>
      <c r="AK479" s="69" t="s">
        <v>486</v>
      </c>
      <c r="AL479" s="3" t="s">
        <v>486</v>
      </c>
      <c r="AM479" s="30"/>
      <c r="AS479" s="35"/>
    </row>
    <row r="480" spans="1:45" ht="31" x14ac:dyDescent="0.35">
      <c r="A480" s="9">
        <v>127</v>
      </c>
      <c r="B480" s="9" t="s">
        <v>454</v>
      </c>
      <c r="C480" s="10" t="s">
        <v>767</v>
      </c>
      <c r="D480" s="9" t="s">
        <v>400</v>
      </c>
      <c r="E480" s="64">
        <v>9.1348199999999995</v>
      </c>
      <c r="F480" s="63">
        <f>1/60</f>
        <v>1.6666666666666666E-2</v>
      </c>
      <c r="G480" s="64">
        <f t="shared" si="50"/>
        <v>0.15224699999999999</v>
      </c>
      <c r="H480" s="11">
        <f t="shared" si="51"/>
        <v>2.4157359235864106E-4</v>
      </c>
      <c r="I480" s="71" t="s">
        <v>251</v>
      </c>
      <c r="J480" s="9" t="s">
        <v>449</v>
      </c>
      <c r="K480" s="9" t="s">
        <v>396</v>
      </c>
      <c r="L480" s="11">
        <f t="shared" si="52"/>
        <v>0</v>
      </c>
      <c r="M480" s="11">
        <v>0</v>
      </c>
      <c r="N480" s="11">
        <v>0</v>
      </c>
      <c r="O480" s="11">
        <v>0</v>
      </c>
      <c r="P480" s="11">
        <v>0</v>
      </c>
      <c r="Q480" s="11">
        <v>0</v>
      </c>
      <c r="R480" s="11">
        <v>0</v>
      </c>
      <c r="S480" s="11">
        <v>0</v>
      </c>
      <c r="T480" s="11">
        <v>0</v>
      </c>
      <c r="U480" s="11">
        <v>0</v>
      </c>
      <c r="V480" s="11">
        <v>0</v>
      </c>
      <c r="W480" s="11">
        <v>0</v>
      </c>
      <c r="X480" s="11">
        <v>0</v>
      </c>
      <c r="Y480" s="11">
        <v>0</v>
      </c>
      <c r="Z480" s="11">
        <v>0</v>
      </c>
      <c r="AA480" s="11">
        <v>0</v>
      </c>
      <c r="AB480" s="11">
        <v>0</v>
      </c>
      <c r="AC480" s="11">
        <v>0</v>
      </c>
      <c r="AD480" s="11">
        <v>0</v>
      </c>
      <c r="AE480" s="11">
        <v>0</v>
      </c>
      <c r="AF480" s="11">
        <v>0</v>
      </c>
      <c r="AG480" s="11">
        <v>0</v>
      </c>
      <c r="AH480" s="11">
        <v>0</v>
      </c>
      <c r="AI480" s="9" t="s">
        <v>486</v>
      </c>
      <c r="AJ480" s="9" t="s">
        <v>486</v>
      </c>
      <c r="AK480" s="9" t="s">
        <v>486</v>
      </c>
      <c r="AL480" s="9" t="s">
        <v>486</v>
      </c>
      <c r="AM480" s="30"/>
      <c r="AS480" s="35"/>
    </row>
    <row r="481" spans="1:45" ht="31" x14ac:dyDescent="0.35">
      <c r="A481" s="9">
        <v>127</v>
      </c>
      <c r="B481" s="9" t="s">
        <v>454</v>
      </c>
      <c r="C481" s="66" t="s">
        <v>887</v>
      </c>
      <c r="D481" s="9" t="s">
        <v>400</v>
      </c>
      <c r="E481" s="64">
        <v>9.1348199999999995</v>
      </c>
      <c r="F481" s="64">
        <f>1/12</f>
        <v>8.3333333333333329E-2</v>
      </c>
      <c r="G481" s="64">
        <f t="shared" si="50"/>
        <v>0.76123499999999988</v>
      </c>
      <c r="H481" s="11">
        <f t="shared" si="51"/>
        <v>1.2078679617932052E-3</v>
      </c>
      <c r="I481" s="71" t="s">
        <v>251</v>
      </c>
      <c r="J481" s="9" t="s">
        <v>449</v>
      </c>
      <c r="K481" s="9" t="s">
        <v>396</v>
      </c>
      <c r="L481" s="11">
        <f t="shared" si="52"/>
        <v>0</v>
      </c>
      <c r="M481" s="11">
        <v>0</v>
      </c>
      <c r="N481" s="11">
        <v>0</v>
      </c>
      <c r="O481" s="11">
        <v>0</v>
      </c>
      <c r="P481" s="11">
        <v>0</v>
      </c>
      <c r="Q481" s="11">
        <v>0</v>
      </c>
      <c r="R481" s="11">
        <v>0</v>
      </c>
      <c r="S481" s="11">
        <v>0</v>
      </c>
      <c r="T481" s="11">
        <v>0</v>
      </c>
      <c r="U481" s="11">
        <v>0</v>
      </c>
      <c r="V481" s="11">
        <v>0</v>
      </c>
      <c r="W481" s="11">
        <v>0</v>
      </c>
      <c r="X481" s="11">
        <v>0</v>
      </c>
      <c r="Y481" s="11">
        <v>0</v>
      </c>
      <c r="Z481" s="11">
        <v>0</v>
      </c>
      <c r="AA481" s="11">
        <v>0</v>
      </c>
      <c r="AB481" s="11">
        <v>0</v>
      </c>
      <c r="AC481" s="11">
        <v>0</v>
      </c>
      <c r="AD481" s="11">
        <v>0</v>
      </c>
      <c r="AE481" s="11">
        <v>0</v>
      </c>
      <c r="AF481" s="11">
        <v>0</v>
      </c>
      <c r="AG481" s="11">
        <v>0</v>
      </c>
      <c r="AH481" s="11">
        <v>0</v>
      </c>
      <c r="AI481" s="9" t="s">
        <v>486</v>
      </c>
      <c r="AJ481" s="9" t="s">
        <v>486</v>
      </c>
      <c r="AK481" s="9" t="s">
        <v>486</v>
      </c>
      <c r="AL481" s="9" t="s">
        <v>486</v>
      </c>
      <c r="AM481" s="30"/>
      <c r="AS481" s="35"/>
    </row>
    <row r="482" spans="1:45" ht="31" x14ac:dyDescent="0.35">
      <c r="A482" s="9">
        <v>127</v>
      </c>
      <c r="B482" s="9" t="s">
        <v>454</v>
      </c>
      <c r="C482" s="66" t="s">
        <v>888</v>
      </c>
      <c r="D482" s="9" t="s">
        <v>400</v>
      </c>
      <c r="E482" s="64">
        <v>9.1348199999999995</v>
      </c>
      <c r="F482" s="63">
        <f>1/64</f>
        <v>1.5625E-2</v>
      </c>
      <c r="G482" s="64">
        <f t="shared" si="50"/>
        <v>0.14273156249999999</v>
      </c>
      <c r="H482" s="11">
        <f t="shared" si="51"/>
        <v>2.26475242836226E-4</v>
      </c>
      <c r="I482" s="71" t="s">
        <v>251</v>
      </c>
      <c r="J482" s="9" t="s">
        <v>449</v>
      </c>
      <c r="K482" s="9" t="s">
        <v>396</v>
      </c>
      <c r="L482" s="11">
        <f t="shared" si="52"/>
        <v>0</v>
      </c>
      <c r="M482" s="11">
        <v>0</v>
      </c>
      <c r="N482" s="11">
        <v>0</v>
      </c>
      <c r="O482" s="11">
        <v>0</v>
      </c>
      <c r="P482" s="11">
        <v>0</v>
      </c>
      <c r="Q482" s="11">
        <v>0</v>
      </c>
      <c r="R482" s="11">
        <v>0</v>
      </c>
      <c r="S482" s="11">
        <v>0</v>
      </c>
      <c r="T482" s="11">
        <v>0</v>
      </c>
      <c r="U482" s="11">
        <v>0</v>
      </c>
      <c r="V482" s="11">
        <v>0</v>
      </c>
      <c r="W482" s="11">
        <v>0</v>
      </c>
      <c r="X482" s="11">
        <v>0</v>
      </c>
      <c r="Y482" s="11">
        <v>0</v>
      </c>
      <c r="Z482" s="11">
        <v>0</v>
      </c>
      <c r="AA482" s="11">
        <v>0</v>
      </c>
      <c r="AB482" s="11">
        <v>0</v>
      </c>
      <c r="AC482" s="11">
        <v>0</v>
      </c>
      <c r="AD482" s="11">
        <v>0</v>
      </c>
      <c r="AE482" s="11">
        <v>0</v>
      </c>
      <c r="AF482" s="11">
        <v>0</v>
      </c>
      <c r="AG482" s="11">
        <v>0</v>
      </c>
      <c r="AH482" s="11">
        <v>0</v>
      </c>
      <c r="AI482" s="9" t="s">
        <v>486</v>
      </c>
      <c r="AJ482" s="9" t="s">
        <v>486</v>
      </c>
      <c r="AK482" s="9" t="s">
        <v>486</v>
      </c>
      <c r="AL482" s="9" t="s">
        <v>486</v>
      </c>
      <c r="AM482" s="30"/>
      <c r="AS482" s="35"/>
    </row>
    <row r="483" spans="1:45" ht="31" x14ac:dyDescent="0.35">
      <c r="A483" s="9">
        <v>127</v>
      </c>
      <c r="B483" s="9" t="s">
        <v>454</v>
      </c>
      <c r="C483" s="66" t="s">
        <v>747</v>
      </c>
      <c r="D483" s="9" t="s">
        <v>400</v>
      </c>
      <c r="E483" s="64">
        <v>9.1348199999999995</v>
      </c>
      <c r="F483" s="63">
        <f>1/144</f>
        <v>6.9444444444444441E-3</v>
      </c>
      <c r="G483" s="64">
        <f t="shared" si="50"/>
        <v>6.343625E-2</v>
      </c>
      <c r="H483" s="11">
        <f t="shared" si="51"/>
        <v>1.0065566348276712E-4</v>
      </c>
      <c r="I483" s="71" t="s">
        <v>251</v>
      </c>
      <c r="J483" s="9" t="s">
        <v>449</v>
      </c>
      <c r="K483" s="9" t="s">
        <v>396</v>
      </c>
      <c r="L483" s="11">
        <f t="shared" si="52"/>
        <v>0</v>
      </c>
      <c r="M483" s="11">
        <v>0</v>
      </c>
      <c r="N483" s="11">
        <v>0</v>
      </c>
      <c r="O483" s="11">
        <v>0</v>
      </c>
      <c r="P483" s="11">
        <v>0</v>
      </c>
      <c r="Q483" s="11">
        <v>0</v>
      </c>
      <c r="R483" s="11">
        <v>0</v>
      </c>
      <c r="S483" s="11">
        <v>0</v>
      </c>
      <c r="T483" s="11">
        <v>0</v>
      </c>
      <c r="U483" s="11">
        <v>0</v>
      </c>
      <c r="V483" s="11">
        <v>0</v>
      </c>
      <c r="W483" s="11">
        <v>0</v>
      </c>
      <c r="X483" s="11">
        <v>0</v>
      </c>
      <c r="Y483" s="11">
        <v>0</v>
      </c>
      <c r="Z483" s="11">
        <v>0</v>
      </c>
      <c r="AA483" s="11">
        <v>0</v>
      </c>
      <c r="AB483" s="11">
        <v>0</v>
      </c>
      <c r="AC483" s="11">
        <v>0</v>
      </c>
      <c r="AD483" s="11">
        <v>0</v>
      </c>
      <c r="AE483" s="11">
        <v>0</v>
      </c>
      <c r="AF483" s="11">
        <v>0</v>
      </c>
      <c r="AG483" s="11">
        <v>0</v>
      </c>
      <c r="AH483" s="11">
        <v>0</v>
      </c>
      <c r="AI483" s="69" t="s">
        <v>486</v>
      </c>
      <c r="AJ483" s="69" t="s">
        <v>486</v>
      </c>
      <c r="AK483" s="69" t="s">
        <v>486</v>
      </c>
      <c r="AL483" s="69" t="s">
        <v>486</v>
      </c>
      <c r="AM483" s="30"/>
      <c r="AS483" s="35"/>
    </row>
    <row r="484" spans="1:45" ht="31" x14ac:dyDescent="0.35">
      <c r="A484" s="9">
        <v>127</v>
      </c>
      <c r="B484" s="9" t="s">
        <v>454</v>
      </c>
      <c r="C484" s="66" t="s">
        <v>723</v>
      </c>
      <c r="D484" s="9" t="s">
        <v>400</v>
      </c>
      <c r="E484" s="64">
        <v>9.1348199999999995</v>
      </c>
      <c r="F484" s="63">
        <f>1/64</f>
        <v>1.5625E-2</v>
      </c>
      <c r="G484" s="64">
        <f t="shared" si="50"/>
        <v>0.14273156249999999</v>
      </c>
      <c r="H484" s="11">
        <f t="shared" si="51"/>
        <v>2.26475242836226E-4</v>
      </c>
      <c r="I484" s="71" t="s">
        <v>251</v>
      </c>
      <c r="J484" s="9" t="s">
        <v>449</v>
      </c>
      <c r="K484" s="9" t="s">
        <v>396</v>
      </c>
      <c r="L484" s="11">
        <f t="shared" si="52"/>
        <v>0</v>
      </c>
      <c r="M484" s="11">
        <v>0</v>
      </c>
      <c r="N484" s="11">
        <v>0</v>
      </c>
      <c r="O484" s="11">
        <v>0</v>
      </c>
      <c r="P484" s="11">
        <v>0</v>
      </c>
      <c r="Q484" s="11">
        <v>0</v>
      </c>
      <c r="R484" s="11">
        <v>0</v>
      </c>
      <c r="S484" s="11">
        <v>0</v>
      </c>
      <c r="T484" s="11">
        <v>0</v>
      </c>
      <c r="U484" s="11">
        <v>0</v>
      </c>
      <c r="V484" s="11">
        <v>0</v>
      </c>
      <c r="W484" s="11">
        <v>0</v>
      </c>
      <c r="X484" s="11">
        <v>0</v>
      </c>
      <c r="Y484" s="11">
        <v>0</v>
      </c>
      <c r="Z484" s="11">
        <v>0</v>
      </c>
      <c r="AA484" s="11">
        <v>0</v>
      </c>
      <c r="AB484" s="11">
        <v>0</v>
      </c>
      <c r="AC484" s="11">
        <v>0</v>
      </c>
      <c r="AD484" s="11">
        <v>0</v>
      </c>
      <c r="AE484" s="11">
        <v>0</v>
      </c>
      <c r="AF484" s="11">
        <v>0</v>
      </c>
      <c r="AG484" s="11">
        <v>0</v>
      </c>
      <c r="AH484" s="11">
        <v>0</v>
      </c>
      <c r="AI484" s="9" t="s">
        <v>486</v>
      </c>
      <c r="AJ484" s="9" t="s">
        <v>486</v>
      </c>
      <c r="AK484" s="9" t="s">
        <v>486</v>
      </c>
      <c r="AL484" s="9" t="s">
        <v>486</v>
      </c>
      <c r="AM484" s="30"/>
      <c r="AS484" s="35"/>
    </row>
    <row r="485" spans="1:45" ht="31" x14ac:dyDescent="0.35">
      <c r="A485" s="9">
        <v>127</v>
      </c>
      <c r="B485" s="9" t="s">
        <v>454</v>
      </c>
      <c r="C485" s="10" t="s">
        <v>775</v>
      </c>
      <c r="D485" s="9" t="s">
        <v>400</v>
      </c>
      <c r="E485" s="64">
        <v>9.1348199999999995</v>
      </c>
      <c r="F485" s="63">
        <f>1/60</f>
        <v>1.6666666666666666E-2</v>
      </c>
      <c r="G485" s="64">
        <f t="shared" si="50"/>
        <v>0.15224699999999999</v>
      </c>
      <c r="H485" s="11">
        <f t="shared" si="51"/>
        <v>2.4157359235864106E-4</v>
      </c>
      <c r="I485" s="71" t="s">
        <v>251</v>
      </c>
      <c r="J485" s="9" t="s">
        <v>449</v>
      </c>
      <c r="K485" s="9" t="s">
        <v>396</v>
      </c>
      <c r="L485" s="11">
        <f t="shared" si="52"/>
        <v>0</v>
      </c>
      <c r="M485" s="11">
        <v>0</v>
      </c>
      <c r="N485" s="11">
        <v>0</v>
      </c>
      <c r="O485" s="11">
        <v>0</v>
      </c>
      <c r="P485" s="11">
        <v>0</v>
      </c>
      <c r="Q485" s="11">
        <v>0</v>
      </c>
      <c r="R485" s="11">
        <v>0</v>
      </c>
      <c r="S485" s="11">
        <v>0</v>
      </c>
      <c r="T485" s="11">
        <v>0</v>
      </c>
      <c r="U485" s="11">
        <v>0</v>
      </c>
      <c r="V485" s="11">
        <v>0</v>
      </c>
      <c r="W485" s="11">
        <v>0</v>
      </c>
      <c r="X485" s="11">
        <v>0</v>
      </c>
      <c r="Y485" s="11">
        <v>0</v>
      </c>
      <c r="Z485" s="11">
        <v>0</v>
      </c>
      <c r="AA485" s="11">
        <v>0</v>
      </c>
      <c r="AB485" s="11">
        <v>0</v>
      </c>
      <c r="AC485" s="11">
        <v>0</v>
      </c>
      <c r="AD485" s="11">
        <v>0</v>
      </c>
      <c r="AE485" s="11">
        <v>0</v>
      </c>
      <c r="AF485" s="11">
        <v>0</v>
      </c>
      <c r="AG485" s="11">
        <v>0</v>
      </c>
      <c r="AH485" s="11">
        <v>0</v>
      </c>
      <c r="AI485" s="9" t="s">
        <v>486</v>
      </c>
      <c r="AJ485" s="9" t="s">
        <v>486</v>
      </c>
      <c r="AK485" s="9" t="s">
        <v>486</v>
      </c>
      <c r="AL485" s="9" t="s">
        <v>486</v>
      </c>
      <c r="AM485" s="30"/>
      <c r="AS485" s="35"/>
    </row>
    <row r="486" spans="1:45" ht="15.5" x14ac:dyDescent="0.35">
      <c r="A486" s="9">
        <v>128</v>
      </c>
      <c r="B486" s="9" t="s">
        <v>392</v>
      </c>
      <c r="C486" s="66" t="s">
        <v>740</v>
      </c>
      <c r="D486" s="3" t="s">
        <v>394</v>
      </c>
      <c r="E486" s="64">
        <v>0.28581000000000001</v>
      </c>
      <c r="F486" s="63">
        <f>1/128</f>
        <v>7.8125E-3</v>
      </c>
      <c r="G486" s="64">
        <f t="shared" si="50"/>
        <v>2.2328906250000001E-3</v>
      </c>
      <c r="H486" s="11">
        <f t="shared" si="51"/>
        <v>3.5429756226735586E-6</v>
      </c>
      <c r="I486" s="9" t="s">
        <v>889</v>
      </c>
      <c r="J486" s="9" t="s">
        <v>449</v>
      </c>
      <c r="K486" s="9" t="s">
        <v>396</v>
      </c>
      <c r="L486" s="11">
        <f t="shared" si="52"/>
        <v>3.5429756226735586E-6</v>
      </c>
      <c r="M486" s="11">
        <f>H486</f>
        <v>3.5429756226735586E-6</v>
      </c>
      <c r="N486" s="11">
        <v>0</v>
      </c>
      <c r="O486" s="11">
        <v>0</v>
      </c>
      <c r="P486" s="11">
        <v>0</v>
      </c>
      <c r="Q486" s="11">
        <v>0</v>
      </c>
      <c r="R486" s="11">
        <v>0</v>
      </c>
      <c r="S486" s="11">
        <v>0</v>
      </c>
      <c r="T486" s="11">
        <v>0</v>
      </c>
      <c r="U486" s="11">
        <v>0</v>
      </c>
      <c r="V486" s="11">
        <v>0</v>
      </c>
      <c r="W486" s="11">
        <v>0</v>
      </c>
      <c r="X486" s="11">
        <v>0</v>
      </c>
      <c r="Y486" s="11">
        <v>0</v>
      </c>
      <c r="Z486" s="11">
        <v>0</v>
      </c>
      <c r="AA486" s="11">
        <v>0</v>
      </c>
      <c r="AB486" s="11">
        <v>0</v>
      </c>
      <c r="AC486" s="11">
        <v>0</v>
      </c>
      <c r="AD486" s="11">
        <v>0</v>
      </c>
      <c r="AE486" s="11">
        <v>0</v>
      </c>
      <c r="AF486" s="11">
        <v>0</v>
      </c>
      <c r="AG486" s="11">
        <v>0</v>
      </c>
      <c r="AH486" s="11">
        <v>0</v>
      </c>
      <c r="AI486" s="69" t="s">
        <v>741</v>
      </c>
      <c r="AJ486" s="69" t="s">
        <v>739</v>
      </c>
      <c r="AK486" s="69" t="s">
        <v>570</v>
      </c>
      <c r="AL486" s="3">
        <v>29707</v>
      </c>
      <c r="AM486" s="30"/>
      <c r="AS486" s="35"/>
    </row>
    <row r="487" spans="1:45" ht="31" x14ac:dyDescent="0.35">
      <c r="A487" s="9">
        <v>128</v>
      </c>
      <c r="B487" s="9" t="s">
        <v>454</v>
      </c>
      <c r="C487" s="66" t="s">
        <v>744</v>
      </c>
      <c r="D487" s="9" t="s">
        <v>400</v>
      </c>
      <c r="E487" s="64">
        <v>0.28581000000000001</v>
      </c>
      <c r="F487" s="63">
        <f>1/144</f>
        <v>6.9444444444444441E-3</v>
      </c>
      <c r="G487" s="64">
        <f t="shared" si="50"/>
        <v>1.9847916666666668E-3</v>
      </c>
      <c r="H487" s="11">
        <f t="shared" si="51"/>
        <v>3.1493116645987189E-6</v>
      </c>
      <c r="I487" s="9" t="s">
        <v>889</v>
      </c>
      <c r="J487" s="9" t="s">
        <v>449</v>
      </c>
      <c r="K487" s="9" t="s">
        <v>396</v>
      </c>
      <c r="L487" s="11">
        <f t="shared" si="52"/>
        <v>0</v>
      </c>
      <c r="M487" s="11">
        <v>0</v>
      </c>
      <c r="N487" s="11">
        <v>0</v>
      </c>
      <c r="O487" s="11">
        <v>0</v>
      </c>
      <c r="P487" s="11">
        <v>0</v>
      </c>
      <c r="Q487" s="11">
        <v>0</v>
      </c>
      <c r="R487" s="11">
        <v>0</v>
      </c>
      <c r="S487" s="11">
        <v>0</v>
      </c>
      <c r="T487" s="11">
        <v>0</v>
      </c>
      <c r="U487" s="11">
        <v>0</v>
      </c>
      <c r="V487" s="11">
        <v>0</v>
      </c>
      <c r="W487" s="11">
        <v>0</v>
      </c>
      <c r="X487" s="11">
        <v>0</v>
      </c>
      <c r="Y487" s="11">
        <v>0</v>
      </c>
      <c r="Z487" s="11">
        <v>0</v>
      </c>
      <c r="AA487" s="11">
        <v>0</v>
      </c>
      <c r="AB487" s="11">
        <v>0</v>
      </c>
      <c r="AC487" s="11">
        <v>0</v>
      </c>
      <c r="AD487" s="11">
        <v>0</v>
      </c>
      <c r="AE487" s="11">
        <v>0</v>
      </c>
      <c r="AF487" s="11">
        <v>0</v>
      </c>
      <c r="AG487" s="11">
        <v>0</v>
      </c>
      <c r="AH487" s="11">
        <v>0</v>
      </c>
      <c r="AI487" s="69" t="s">
        <v>745</v>
      </c>
      <c r="AJ487" s="69" t="s">
        <v>746</v>
      </c>
      <c r="AK487" s="69" t="s">
        <v>659</v>
      </c>
      <c r="AL487" s="3">
        <v>91001</v>
      </c>
      <c r="AM487" s="30"/>
      <c r="AS487" s="35"/>
    </row>
    <row r="488" spans="1:45" ht="31" x14ac:dyDescent="0.35">
      <c r="A488" s="9">
        <v>128</v>
      </c>
      <c r="B488" s="9" t="s">
        <v>454</v>
      </c>
      <c r="C488" s="66" t="s">
        <v>748</v>
      </c>
      <c r="D488" s="9" t="s">
        <v>400</v>
      </c>
      <c r="E488" s="64">
        <v>0.28581000000000001</v>
      </c>
      <c r="F488" s="63">
        <f>1/144</f>
        <v>6.9444444444444441E-3</v>
      </c>
      <c r="G488" s="64">
        <f t="shared" si="50"/>
        <v>1.9847916666666668E-3</v>
      </c>
      <c r="H488" s="11">
        <f t="shared" si="51"/>
        <v>3.1493116645987189E-6</v>
      </c>
      <c r="I488" s="9" t="s">
        <v>889</v>
      </c>
      <c r="J488" s="9" t="s">
        <v>449</v>
      </c>
      <c r="K488" s="9" t="s">
        <v>396</v>
      </c>
      <c r="L488" s="11">
        <f t="shared" si="52"/>
        <v>0</v>
      </c>
      <c r="M488" s="11">
        <v>0</v>
      </c>
      <c r="N488" s="11">
        <v>0</v>
      </c>
      <c r="O488" s="11">
        <v>0</v>
      </c>
      <c r="P488" s="11">
        <v>0</v>
      </c>
      <c r="Q488" s="11">
        <v>0</v>
      </c>
      <c r="R488" s="11">
        <v>0</v>
      </c>
      <c r="S488" s="11">
        <v>0</v>
      </c>
      <c r="T488" s="11">
        <v>0</v>
      </c>
      <c r="U488" s="11">
        <v>0</v>
      </c>
      <c r="V488" s="11">
        <v>0</v>
      </c>
      <c r="W488" s="11">
        <v>0</v>
      </c>
      <c r="X488" s="11">
        <v>0</v>
      </c>
      <c r="Y488" s="11">
        <v>0</v>
      </c>
      <c r="Z488" s="11">
        <v>0</v>
      </c>
      <c r="AA488" s="11">
        <v>0</v>
      </c>
      <c r="AB488" s="11">
        <v>0</v>
      </c>
      <c r="AC488" s="11">
        <v>0</v>
      </c>
      <c r="AD488" s="11">
        <v>0</v>
      </c>
      <c r="AE488" s="11">
        <v>0</v>
      </c>
      <c r="AF488" s="11">
        <v>0</v>
      </c>
      <c r="AG488" s="11">
        <v>0</v>
      </c>
      <c r="AH488" s="11">
        <v>0</v>
      </c>
      <c r="AI488" s="69" t="s">
        <v>749</v>
      </c>
      <c r="AJ488" s="69" t="s">
        <v>750</v>
      </c>
      <c r="AK488" s="69" t="s">
        <v>570</v>
      </c>
      <c r="AL488" s="3">
        <v>29707</v>
      </c>
      <c r="AM488" s="30"/>
      <c r="AS488" s="35"/>
    </row>
    <row r="489" spans="1:45" ht="15.5" x14ac:dyDescent="0.35">
      <c r="A489" s="9">
        <v>128</v>
      </c>
      <c r="B489" s="9" t="s">
        <v>392</v>
      </c>
      <c r="C489" s="66" t="s">
        <v>890</v>
      </c>
      <c r="D489" s="9" t="s">
        <v>394</v>
      </c>
      <c r="E489" s="64">
        <v>0.28581000000000001</v>
      </c>
      <c r="F489" s="63">
        <f>2/3</f>
        <v>0.66666666666666663</v>
      </c>
      <c r="G489" s="64">
        <f t="shared" si="50"/>
        <v>0.19053999999999999</v>
      </c>
      <c r="H489" s="11">
        <f t="shared" si="51"/>
        <v>3.0233391980147696E-4</v>
      </c>
      <c r="I489" s="9" t="s">
        <v>889</v>
      </c>
      <c r="J489" s="9" t="s">
        <v>449</v>
      </c>
      <c r="K489" s="9" t="s">
        <v>396</v>
      </c>
      <c r="L489" s="11">
        <f t="shared" si="52"/>
        <v>3.0233391980147696E-4</v>
      </c>
      <c r="M489" s="11">
        <f t="shared" ref="M489:M494" si="55">H489</f>
        <v>3.0233391980147696E-4</v>
      </c>
      <c r="N489" s="11">
        <v>0</v>
      </c>
      <c r="O489" s="11">
        <v>0</v>
      </c>
      <c r="P489" s="11">
        <v>0</v>
      </c>
      <c r="Q489" s="11">
        <v>0</v>
      </c>
      <c r="R489" s="11">
        <v>0</v>
      </c>
      <c r="S489" s="11">
        <v>0</v>
      </c>
      <c r="T489" s="11">
        <v>0</v>
      </c>
      <c r="U489" s="11">
        <v>0</v>
      </c>
      <c r="V489" s="11">
        <v>0</v>
      </c>
      <c r="W489" s="11">
        <v>0</v>
      </c>
      <c r="X489" s="11">
        <v>0</v>
      </c>
      <c r="Y489" s="11">
        <v>0</v>
      </c>
      <c r="Z489" s="11">
        <v>0</v>
      </c>
      <c r="AA489" s="11">
        <v>0</v>
      </c>
      <c r="AB489" s="11">
        <v>0</v>
      </c>
      <c r="AC489" s="11">
        <v>0</v>
      </c>
      <c r="AD489" s="11">
        <v>0</v>
      </c>
      <c r="AE489" s="11">
        <v>0</v>
      </c>
      <c r="AF489" s="11">
        <v>0</v>
      </c>
      <c r="AG489" s="11">
        <v>0</v>
      </c>
      <c r="AH489" s="11">
        <v>0</v>
      </c>
      <c r="AI489" s="9" t="s">
        <v>891</v>
      </c>
      <c r="AJ489" s="9" t="s">
        <v>710</v>
      </c>
      <c r="AK489" s="9" t="s">
        <v>398</v>
      </c>
      <c r="AL489" s="9">
        <v>43750</v>
      </c>
      <c r="AM489" s="30"/>
      <c r="AS489" s="35"/>
    </row>
    <row r="490" spans="1:45" ht="15.5" x14ac:dyDescent="0.35">
      <c r="A490" s="9">
        <v>128</v>
      </c>
      <c r="B490" s="3" t="s">
        <v>392</v>
      </c>
      <c r="C490" s="66" t="s">
        <v>732</v>
      </c>
      <c r="D490" s="3" t="s">
        <v>394</v>
      </c>
      <c r="E490" s="64">
        <v>0.28581000000000001</v>
      </c>
      <c r="F490" s="63">
        <f>1/192</f>
        <v>5.208333333333333E-3</v>
      </c>
      <c r="G490" s="64">
        <f t="shared" si="50"/>
        <v>1.4885937499999999E-3</v>
      </c>
      <c r="H490" s="11">
        <f t="shared" si="51"/>
        <v>2.3619837484490388E-6</v>
      </c>
      <c r="I490" s="9" t="s">
        <v>889</v>
      </c>
      <c r="J490" s="9" t="s">
        <v>449</v>
      </c>
      <c r="K490" s="9" t="s">
        <v>396</v>
      </c>
      <c r="L490" s="11">
        <f t="shared" si="52"/>
        <v>2.3619837484490388E-6</v>
      </c>
      <c r="M490" s="11">
        <f t="shared" si="55"/>
        <v>2.3619837484490388E-6</v>
      </c>
      <c r="N490" s="11">
        <v>0</v>
      </c>
      <c r="O490" s="11">
        <v>0</v>
      </c>
      <c r="P490" s="11">
        <v>0</v>
      </c>
      <c r="Q490" s="11">
        <v>0</v>
      </c>
      <c r="R490" s="11">
        <v>0</v>
      </c>
      <c r="S490" s="11">
        <v>0</v>
      </c>
      <c r="T490" s="11">
        <v>0</v>
      </c>
      <c r="U490" s="11">
        <v>0</v>
      </c>
      <c r="V490" s="11">
        <v>0</v>
      </c>
      <c r="W490" s="11">
        <v>0</v>
      </c>
      <c r="X490" s="11">
        <v>0</v>
      </c>
      <c r="Y490" s="11">
        <v>0</v>
      </c>
      <c r="Z490" s="11">
        <v>0</v>
      </c>
      <c r="AA490" s="11">
        <v>0</v>
      </c>
      <c r="AB490" s="11">
        <v>0</v>
      </c>
      <c r="AC490" s="11">
        <v>0</v>
      </c>
      <c r="AD490" s="11">
        <v>0</v>
      </c>
      <c r="AE490" s="11">
        <v>0</v>
      </c>
      <c r="AF490" s="11">
        <v>0</v>
      </c>
      <c r="AG490" s="11">
        <v>0</v>
      </c>
      <c r="AH490" s="11">
        <v>0</v>
      </c>
      <c r="AI490" s="69" t="s">
        <v>733</v>
      </c>
      <c r="AJ490" s="69" t="s">
        <v>734</v>
      </c>
      <c r="AK490" s="69" t="s">
        <v>735</v>
      </c>
      <c r="AL490" s="3">
        <v>27707</v>
      </c>
      <c r="AM490" s="30"/>
      <c r="AS490" s="35"/>
    </row>
    <row r="491" spans="1:45" ht="15.5" x14ac:dyDescent="0.35">
      <c r="A491" s="9">
        <v>128</v>
      </c>
      <c r="B491" s="3" t="s">
        <v>392</v>
      </c>
      <c r="C491" s="66" t="s">
        <v>719</v>
      </c>
      <c r="D491" s="3" t="s">
        <v>394</v>
      </c>
      <c r="E491" s="64">
        <v>0.28581000000000001</v>
      </c>
      <c r="F491" s="63">
        <f>1/4</f>
        <v>0.25</v>
      </c>
      <c r="G491" s="64">
        <f t="shared" si="50"/>
        <v>7.1452500000000002E-2</v>
      </c>
      <c r="H491" s="11">
        <f t="shared" si="51"/>
        <v>1.1337521992555387E-4</v>
      </c>
      <c r="I491" s="9" t="s">
        <v>889</v>
      </c>
      <c r="J491" s="9" t="s">
        <v>449</v>
      </c>
      <c r="K491" s="9" t="s">
        <v>396</v>
      </c>
      <c r="L491" s="11">
        <f t="shared" si="52"/>
        <v>1.1337521992555387E-4</v>
      </c>
      <c r="M491" s="11">
        <f t="shared" si="55"/>
        <v>1.1337521992555387E-4</v>
      </c>
      <c r="N491" s="11">
        <v>0</v>
      </c>
      <c r="O491" s="11">
        <v>0</v>
      </c>
      <c r="P491" s="11">
        <v>0</v>
      </c>
      <c r="Q491" s="11">
        <v>0</v>
      </c>
      <c r="R491" s="11">
        <v>0</v>
      </c>
      <c r="S491" s="11">
        <v>0</v>
      </c>
      <c r="T491" s="11">
        <v>0</v>
      </c>
      <c r="U491" s="11">
        <v>0</v>
      </c>
      <c r="V491" s="11">
        <v>0</v>
      </c>
      <c r="W491" s="11">
        <v>0</v>
      </c>
      <c r="X491" s="11">
        <v>0</v>
      </c>
      <c r="Y491" s="11">
        <v>0</v>
      </c>
      <c r="Z491" s="11">
        <v>0</v>
      </c>
      <c r="AA491" s="11">
        <v>0</v>
      </c>
      <c r="AB491" s="11">
        <v>0</v>
      </c>
      <c r="AC491" s="11">
        <v>0</v>
      </c>
      <c r="AD491" s="11">
        <v>0</v>
      </c>
      <c r="AE491" s="11">
        <v>0</v>
      </c>
      <c r="AF491" s="11">
        <v>0</v>
      </c>
      <c r="AG491" s="11">
        <v>0</v>
      </c>
      <c r="AH491" s="11">
        <v>0</v>
      </c>
      <c r="AI491" s="69" t="s">
        <v>720</v>
      </c>
      <c r="AJ491" s="69" t="s">
        <v>721</v>
      </c>
      <c r="AK491" s="69" t="s">
        <v>722</v>
      </c>
      <c r="AL491" s="3">
        <v>46226</v>
      </c>
      <c r="AM491" s="30"/>
      <c r="AS491" s="35"/>
    </row>
    <row r="492" spans="1:45" ht="15.5" x14ac:dyDescent="0.35">
      <c r="A492" s="9">
        <v>128</v>
      </c>
      <c r="B492" s="3" t="s">
        <v>392</v>
      </c>
      <c r="C492" s="66" t="s">
        <v>729</v>
      </c>
      <c r="D492" s="3" t="s">
        <v>394</v>
      </c>
      <c r="E492" s="64">
        <v>0.28581000000000001</v>
      </c>
      <c r="F492" s="63">
        <f>1/192</f>
        <v>5.208333333333333E-3</v>
      </c>
      <c r="G492" s="64">
        <f t="shared" si="50"/>
        <v>1.4885937499999999E-3</v>
      </c>
      <c r="H492" s="11">
        <f t="shared" si="51"/>
        <v>2.3619837484490388E-6</v>
      </c>
      <c r="I492" s="9" t="s">
        <v>889</v>
      </c>
      <c r="J492" s="9" t="s">
        <v>449</v>
      </c>
      <c r="K492" s="9" t="s">
        <v>396</v>
      </c>
      <c r="L492" s="11">
        <f t="shared" si="52"/>
        <v>2.3619837484490388E-6</v>
      </c>
      <c r="M492" s="11">
        <f t="shared" si="55"/>
        <v>2.3619837484490388E-6</v>
      </c>
      <c r="N492" s="11">
        <v>0</v>
      </c>
      <c r="O492" s="11">
        <v>0</v>
      </c>
      <c r="P492" s="11">
        <v>0</v>
      </c>
      <c r="Q492" s="11">
        <v>0</v>
      </c>
      <c r="R492" s="11">
        <v>0</v>
      </c>
      <c r="S492" s="11">
        <v>0</v>
      </c>
      <c r="T492" s="11">
        <v>0</v>
      </c>
      <c r="U492" s="11">
        <v>0</v>
      </c>
      <c r="V492" s="11">
        <v>0</v>
      </c>
      <c r="W492" s="11">
        <v>0</v>
      </c>
      <c r="X492" s="11">
        <v>0</v>
      </c>
      <c r="Y492" s="11">
        <v>0</v>
      </c>
      <c r="Z492" s="11">
        <v>0</v>
      </c>
      <c r="AA492" s="11">
        <v>0</v>
      </c>
      <c r="AB492" s="11">
        <v>0</v>
      </c>
      <c r="AC492" s="11">
        <v>0</v>
      </c>
      <c r="AD492" s="11">
        <v>0</v>
      </c>
      <c r="AE492" s="11">
        <v>0</v>
      </c>
      <c r="AF492" s="11">
        <v>0</v>
      </c>
      <c r="AG492" s="11">
        <v>0</v>
      </c>
      <c r="AH492" s="11">
        <v>0</v>
      </c>
      <c r="AI492" s="69" t="s">
        <v>730</v>
      </c>
      <c r="AJ492" s="69" t="s">
        <v>731</v>
      </c>
      <c r="AK492" s="69" t="s">
        <v>667</v>
      </c>
      <c r="AL492" s="3">
        <v>15143</v>
      </c>
      <c r="AM492" s="30"/>
      <c r="AS492" s="35"/>
    </row>
    <row r="493" spans="1:45" ht="15.5" x14ac:dyDescent="0.35">
      <c r="A493" s="9">
        <v>128</v>
      </c>
      <c r="B493" s="3" t="s">
        <v>392</v>
      </c>
      <c r="C493" s="66" t="s">
        <v>724</v>
      </c>
      <c r="D493" s="3" t="s">
        <v>394</v>
      </c>
      <c r="E493" s="64">
        <v>0.28581000000000001</v>
      </c>
      <c r="F493" s="63">
        <f>1/192</f>
        <v>5.208333333333333E-3</v>
      </c>
      <c r="G493" s="64">
        <f t="shared" si="50"/>
        <v>1.4885937499999999E-3</v>
      </c>
      <c r="H493" s="11">
        <f t="shared" si="51"/>
        <v>2.3619837484490388E-6</v>
      </c>
      <c r="I493" s="9" t="s">
        <v>889</v>
      </c>
      <c r="J493" s="9" t="s">
        <v>449</v>
      </c>
      <c r="K493" s="9" t="s">
        <v>396</v>
      </c>
      <c r="L493" s="11">
        <f t="shared" si="52"/>
        <v>2.3619837484490388E-6</v>
      </c>
      <c r="M493" s="11">
        <f t="shared" si="55"/>
        <v>2.3619837484490388E-6</v>
      </c>
      <c r="N493" s="11">
        <v>0</v>
      </c>
      <c r="O493" s="11">
        <v>0</v>
      </c>
      <c r="P493" s="11">
        <v>0</v>
      </c>
      <c r="Q493" s="11">
        <v>0</v>
      </c>
      <c r="R493" s="11">
        <v>0</v>
      </c>
      <c r="S493" s="11">
        <v>0</v>
      </c>
      <c r="T493" s="11">
        <v>0</v>
      </c>
      <c r="U493" s="11">
        <v>0</v>
      </c>
      <c r="V493" s="11">
        <v>0</v>
      </c>
      <c r="W493" s="11">
        <v>0</v>
      </c>
      <c r="X493" s="11">
        <v>0</v>
      </c>
      <c r="Y493" s="11">
        <v>0</v>
      </c>
      <c r="Z493" s="11">
        <v>0</v>
      </c>
      <c r="AA493" s="11">
        <v>0</v>
      </c>
      <c r="AB493" s="11">
        <v>0</v>
      </c>
      <c r="AC493" s="11">
        <v>0</v>
      </c>
      <c r="AD493" s="11">
        <v>0</v>
      </c>
      <c r="AE493" s="11">
        <v>0</v>
      </c>
      <c r="AF493" s="11">
        <v>0</v>
      </c>
      <c r="AG493" s="11">
        <v>0</v>
      </c>
      <c r="AH493" s="11">
        <v>0</v>
      </c>
      <c r="AI493" s="9" t="s">
        <v>725</v>
      </c>
      <c r="AJ493" s="9" t="s">
        <v>726</v>
      </c>
      <c r="AK493" s="9" t="s">
        <v>727</v>
      </c>
      <c r="AL493" s="72" t="s">
        <v>728</v>
      </c>
      <c r="AM493" s="30"/>
      <c r="AS493" s="35"/>
    </row>
    <row r="494" spans="1:45" ht="15.5" x14ac:dyDescent="0.35">
      <c r="A494" s="9">
        <v>128</v>
      </c>
      <c r="B494" s="3" t="s">
        <v>392</v>
      </c>
      <c r="C494" s="66" t="s">
        <v>737</v>
      </c>
      <c r="D494" s="3" t="s">
        <v>394</v>
      </c>
      <c r="E494" s="64">
        <v>0.28581000000000001</v>
      </c>
      <c r="F494" s="63">
        <f>1/128</f>
        <v>7.8125E-3</v>
      </c>
      <c r="G494" s="64">
        <f t="shared" si="50"/>
        <v>2.2328906250000001E-3</v>
      </c>
      <c r="H494" s="11">
        <f t="shared" si="51"/>
        <v>3.5429756226735586E-6</v>
      </c>
      <c r="I494" s="9" t="s">
        <v>889</v>
      </c>
      <c r="J494" s="9" t="s">
        <v>449</v>
      </c>
      <c r="K494" s="9" t="s">
        <v>396</v>
      </c>
      <c r="L494" s="11">
        <f t="shared" si="52"/>
        <v>3.5429756226735586E-6</v>
      </c>
      <c r="M494" s="11">
        <f t="shared" si="55"/>
        <v>3.5429756226735586E-6</v>
      </c>
      <c r="N494" s="11">
        <v>0</v>
      </c>
      <c r="O494" s="11">
        <v>0</v>
      </c>
      <c r="P494" s="11">
        <v>0</v>
      </c>
      <c r="Q494" s="11">
        <v>0</v>
      </c>
      <c r="R494" s="11">
        <v>0</v>
      </c>
      <c r="S494" s="11">
        <v>0</v>
      </c>
      <c r="T494" s="11">
        <v>0</v>
      </c>
      <c r="U494" s="11">
        <v>0</v>
      </c>
      <c r="V494" s="11">
        <v>0</v>
      </c>
      <c r="W494" s="11">
        <v>0</v>
      </c>
      <c r="X494" s="11">
        <v>0</v>
      </c>
      <c r="Y494" s="11">
        <v>0</v>
      </c>
      <c r="Z494" s="11">
        <v>0</v>
      </c>
      <c r="AA494" s="11">
        <v>0</v>
      </c>
      <c r="AB494" s="11">
        <v>0</v>
      </c>
      <c r="AC494" s="11">
        <v>0</v>
      </c>
      <c r="AD494" s="11">
        <v>0</v>
      </c>
      <c r="AE494" s="11">
        <v>0</v>
      </c>
      <c r="AF494" s="11">
        <v>0</v>
      </c>
      <c r="AG494" s="11">
        <v>0</v>
      </c>
      <c r="AH494" s="11">
        <v>0</v>
      </c>
      <c r="AI494" s="69" t="s">
        <v>738</v>
      </c>
      <c r="AJ494" s="69" t="s">
        <v>739</v>
      </c>
      <c r="AK494" s="69" t="s">
        <v>570</v>
      </c>
      <c r="AL494" s="3">
        <v>29708</v>
      </c>
      <c r="AM494" s="30"/>
      <c r="AS494" s="35"/>
    </row>
    <row r="495" spans="1:45" ht="31" x14ac:dyDescent="0.35">
      <c r="A495" s="9">
        <v>128</v>
      </c>
      <c r="B495" s="9" t="s">
        <v>454</v>
      </c>
      <c r="C495" s="66" t="s">
        <v>736</v>
      </c>
      <c r="D495" s="9" t="s">
        <v>400</v>
      </c>
      <c r="E495" s="64">
        <v>0.28581000000000001</v>
      </c>
      <c r="F495" s="63">
        <f>1/64</f>
        <v>1.5625E-2</v>
      </c>
      <c r="G495" s="64">
        <f t="shared" si="50"/>
        <v>4.4657812500000001E-3</v>
      </c>
      <c r="H495" s="11">
        <f t="shared" si="51"/>
        <v>7.0859512453471171E-6</v>
      </c>
      <c r="I495" s="9" t="s">
        <v>889</v>
      </c>
      <c r="J495" s="9" t="s">
        <v>449</v>
      </c>
      <c r="K495" s="9" t="s">
        <v>396</v>
      </c>
      <c r="L495" s="11">
        <f t="shared" si="52"/>
        <v>0</v>
      </c>
      <c r="M495" s="11">
        <v>0</v>
      </c>
      <c r="N495" s="11">
        <v>0</v>
      </c>
      <c r="O495" s="11">
        <v>0</v>
      </c>
      <c r="P495" s="11">
        <v>0</v>
      </c>
      <c r="Q495" s="11">
        <v>0</v>
      </c>
      <c r="R495" s="11">
        <v>0</v>
      </c>
      <c r="S495" s="11">
        <v>0</v>
      </c>
      <c r="T495" s="11">
        <v>0</v>
      </c>
      <c r="U495" s="11">
        <v>0</v>
      </c>
      <c r="V495" s="11">
        <v>0</v>
      </c>
      <c r="W495" s="11">
        <v>0</v>
      </c>
      <c r="X495" s="11">
        <v>0</v>
      </c>
      <c r="Y495" s="11">
        <v>0</v>
      </c>
      <c r="Z495" s="11">
        <v>0</v>
      </c>
      <c r="AA495" s="11">
        <v>0</v>
      </c>
      <c r="AB495" s="11">
        <v>0</v>
      </c>
      <c r="AC495" s="11">
        <v>0</v>
      </c>
      <c r="AD495" s="11">
        <v>0</v>
      </c>
      <c r="AE495" s="11">
        <v>0</v>
      </c>
      <c r="AF495" s="11">
        <v>0</v>
      </c>
      <c r="AG495" s="11">
        <v>0</v>
      </c>
      <c r="AH495" s="11">
        <v>0</v>
      </c>
      <c r="AI495" s="69" t="s">
        <v>486</v>
      </c>
      <c r="AJ495" s="69" t="s">
        <v>486</v>
      </c>
      <c r="AK495" s="69" t="s">
        <v>486</v>
      </c>
      <c r="AL495" s="69" t="s">
        <v>486</v>
      </c>
      <c r="AM495" s="30"/>
      <c r="AS495" s="35"/>
    </row>
    <row r="496" spans="1:45" ht="31" x14ac:dyDescent="0.35">
      <c r="A496" s="9">
        <v>128</v>
      </c>
      <c r="B496" s="9" t="s">
        <v>454</v>
      </c>
      <c r="C496" s="66" t="s">
        <v>747</v>
      </c>
      <c r="D496" s="9" t="s">
        <v>400</v>
      </c>
      <c r="E496" s="64">
        <v>0.28581000000000001</v>
      </c>
      <c r="F496" s="63">
        <f>1/144</f>
        <v>6.9444444444444441E-3</v>
      </c>
      <c r="G496" s="64">
        <f t="shared" si="50"/>
        <v>1.9847916666666668E-3</v>
      </c>
      <c r="H496" s="11">
        <f t="shared" si="51"/>
        <v>3.1493116645987189E-6</v>
      </c>
      <c r="I496" s="9" t="s">
        <v>889</v>
      </c>
      <c r="J496" s="9" t="s">
        <v>449</v>
      </c>
      <c r="K496" s="9" t="s">
        <v>396</v>
      </c>
      <c r="L496" s="11">
        <f t="shared" si="52"/>
        <v>0</v>
      </c>
      <c r="M496" s="11">
        <v>0</v>
      </c>
      <c r="N496" s="11">
        <v>0</v>
      </c>
      <c r="O496" s="11">
        <v>0</v>
      </c>
      <c r="P496" s="11">
        <v>0</v>
      </c>
      <c r="Q496" s="11">
        <v>0</v>
      </c>
      <c r="R496" s="11">
        <v>0</v>
      </c>
      <c r="S496" s="11">
        <v>0</v>
      </c>
      <c r="T496" s="11">
        <v>0</v>
      </c>
      <c r="U496" s="11">
        <v>0</v>
      </c>
      <c r="V496" s="11">
        <v>0</v>
      </c>
      <c r="W496" s="11">
        <v>0</v>
      </c>
      <c r="X496" s="11">
        <v>0</v>
      </c>
      <c r="Y496" s="11">
        <v>0</v>
      </c>
      <c r="Z496" s="11">
        <v>0</v>
      </c>
      <c r="AA496" s="11">
        <v>0</v>
      </c>
      <c r="AB496" s="11">
        <v>0</v>
      </c>
      <c r="AC496" s="11">
        <v>0</v>
      </c>
      <c r="AD496" s="11">
        <v>0</v>
      </c>
      <c r="AE496" s="11">
        <v>0</v>
      </c>
      <c r="AF496" s="11">
        <v>0</v>
      </c>
      <c r="AG496" s="11">
        <v>0</v>
      </c>
      <c r="AH496" s="11">
        <v>0</v>
      </c>
      <c r="AI496" s="69" t="s">
        <v>486</v>
      </c>
      <c r="AJ496" s="69" t="s">
        <v>486</v>
      </c>
      <c r="AK496" s="69" t="s">
        <v>486</v>
      </c>
      <c r="AL496" s="69" t="s">
        <v>486</v>
      </c>
      <c r="AM496" s="30"/>
      <c r="AS496" s="35"/>
    </row>
    <row r="497" spans="1:45" ht="31" x14ac:dyDescent="0.35">
      <c r="A497" s="9">
        <v>128</v>
      </c>
      <c r="B497" s="9" t="s">
        <v>454</v>
      </c>
      <c r="C497" s="66" t="s">
        <v>723</v>
      </c>
      <c r="D497" s="9" t="s">
        <v>400</v>
      </c>
      <c r="E497" s="64">
        <v>0.28581000000000001</v>
      </c>
      <c r="F497" s="63">
        <f>1/64</f>
        <v>1.5625E-2</v>
      </c>
      <c r="G497" s="64">
        <f t="shared" si="50"/>
        <v>4.4657812500000001E-3</v>
      </c>
      <c r="H497" s="11">
        <f t="shared" si="51"/>
        <v>7.0859512453471171E-6</v>
      </c>
      <c r="I497" s="9" t="s">
        <v>889</v>
      </c>
      <c r="J497" s="9" t="s">
        <v>449</v>
      </c>
      <c r="K497" s="9" t="s">
        <v>396</v>
      </c>
      <c r="L497" s="11">
        <f t="shared" si="52"/>
        <v>0</v>
      </c>
      <c r="M497" s="11">
        <v>0</v>
      </c>
      <c r="N497" s="11">
        <v>0</v>
      </c>
      <c r="O497" s="11">
        <v>0</v>
      </c>
      <c r="P497" s="11">
        <v>0</v>
      </c>
      <c r="Q497" s="11">
        <v>0</v>
      </c>
      <c r="R497" s="11">
        <v>0</v>
      </c>
      <c r="S497" s="11">
        <v>0</v>
      </c>
      <c r="T497" s="11">
        <v>0</v>
      </c>
      <c r="U497" s="11">
        <v>0</v>
      </c>
      <c r="V497" s="11">
        <v>0</v>
      </c>
      <c r="W497" s="11">
        <v>0</v>
      </c>
      <c r="X497" s="11">
        <v>0</v>
      </c>
      <c r="Y497" s="11">
        <v>0</v>
      </c>
      <c r="Z497" s="11">
        <v>0</v>
      </c>
      <c r="AA497" s="11">
        <v>0</v>
      </c>
      <c r="AB497" s="11">
        <v>0</v>
      </c>
      <c r="AC497" s="11">
        <v>0</v>
      </c>
      <c r="AD497" s="11">
        <v>0</v>
      </c>
      <c r="AE497" s="11">
        <v>0</v>
      </c>
      <c r="AF497" s="11">
        <v>0</v>
      </c>
      <c r="AG497" s="11">
        <v>0</v>
      </c>
      <c r="AH497" s="11">
        <v>0</v>
      </c>
      <c r="AI497" s="9" t="s">
        <v>486</v>
      </c>
      <c r="AJ497" s="9" t="s">
        <v>486</v>
      </c>
      <c r="AK497" s="9" t="s">
        <v>486</v>
      </c>
      <c r="AL497" s="9" t="s">
        <v>486</v>
      </c>
      <c r="AM497" s="30"/>
      <c r="AS497" s="35"/>
    </row>
    <row r="498" spans="1:45" ht="15.5" x14ac:dyDescent="0.35">
      <c r="A498" s="9">
        <v>129</v>
      </c>
      <c r="B498" s="9" t="s">
        <v>392</v>
      </c>
      <c r="C498" s="66" t="s">
        <v>768</v>
      </c>
      <c r="D498" s="9" t="s">
        <v>394</v>
      </c>
      <c r="E498" s="64">
        <v>0.25825999999999999</v>
      </c>
      <c r="F498" s="63">
        <f>1/120</f>
        <v>8.3333333333333332E-3</v>
      </c>
      <c r="G498" s="64">
        <f t="shared" si="50"/>
        <v>2.1521666666666664E-3</v>
      </c>
      <c r="H498" s="11">
        <f t="shared" si="51"/>
        <v>3.4148891802215388E-6</v>
      </c>
      <c r="I498" s="9" t="s">
        <v>892</v>
      </c>
      <c r="J498" s="9" t="s">
        <v>449</v>
      </c>
      <c r="K498" s="9" t="s">
        <v>396</v>
      </c>
      <c r="L498" s="11">
        <f t="shared" si="52"/>
        <v>3.4148891802215388E-6</v>
      </c>
      <c r="M498" s="11">
        <f>H498</f>
        <v>3.4148891802215388E-6</v>
      </c>
      <c r="N498" s="11">
        <v>0</v>
      </c>
      <c r="O498" s="11">
        <v>0</v>
      </c>
      <c r="P498" s="11">
        <v>0</v>
      </c>
      <c r="Q498" s="11">
        <v>0</v>
      </c>
      <c r="R498" s="11">
        <v>0</v>
      </c>
      <c r="S498" s="11">
        <v>0</v>
      </c>
      <c r="T498" s="11">
        <v>0</v>
      </c>
      <c r="U498" s="11">
        <v>0</v>
      </c>
      <c r="V498" s="11">
        <v>0</v>
      </c>
      <c r="W498" s="11">
        <v>0</v>
      </c>
      <c r="X498" s="11">
        <v>0</v>
      </c>
      <c r="Y498" s="11">
        <v>0</v>
      </c>
      <c r="Z498" s="11">
        <v>0</v>
      </c>
      <c r="AA498" s="11">
        <v>0</v>
      </c>
      <c r="AB498" s="11">
        <v>0</v>
      </c>
      <c r="AC498" s="11">
        <v>0</v>
      </c>
      <c r="AD498" s="11">
        <v>0</v>
      </c>
      <c r="AE498" s="11">
        <v>0</v>
      </c>
      <c r="AF498" s="11">
        <v>0</v>
      </c>
      <c r="AG498" s="11">
        <v>0</v>
      </c>
      <c r="AH498" s="11">
        <v>0</v>
      </c>
      <c r="AI498" s="3" t="s">
        <v>769</v>
      </c>
      <c r="AJ498" s="75" t="s">
        <v>770</v>
      </c>
      <c r="AK498" s="75" t="s">
        <v>771</v>
      </c>
      <c r="AL498" s="75">
        <v>40206</v>
      </c>
      <c r="AM498" s="30"/>
      <c r="AS498" s="35"/>
    </row>
    <row r="499" spans="1:45" ht="15.5" x14ac:dyDescent="0.35">
      <c r="A499" s="9">
        <v>129</v>
      </c>
      <c r="B499" s="9" t="s">
        <v>392</v>
      </c>
      <c r="C499" s="66" t="s">
        <v>740</v>
      </c>
      <c r="D499" s="3" t="s">
        <v>394</v>
      </c>
      <c r="E499" s="64">
        <v>0.25825999999999999</v>
      </c>
      <c r="F499" s="63">
        <f>1/128</f>
        <v>7.8125E-3</v>
      </c>
      <c r="G499" s="64">
        <f t="shared" si="50"/>
        <v>2.0176562499999999E-3</v>
      </c>
      <c r="H499" s="11">
        <f t="shared" si="51"/>
        <v>3.2014586064576931E-6</v>
      </c>
      <c r="I499" s="9" t="s">
        <v>892</v>
      </c>
      <c r="J499" s="9" t="s">
        <v>449</v>
      </c>
      <c r="K499" s="9" t="s">
        <v>396</v>
      </c>
      <c r="L499" s="11">
        <f t="shared" si="52"/>
        <v>3.2014586064576931E-6</v>
      </c>
      <c r="M499" s="11">
        <f>H499</f>
        <v>3.2014586064576931E-6</v>
      </c>
      <c r="N499" s="11">
        <v>0</v>
      </c>
      <c r="O499" s="11">
        <v>0</v>
      </c>
      <c r="P499" s="11">
        <v>0</v>
      </c>
      <c r="Q499" s="11">
        <v>0</v>
      </c>
      <c r="R499" s="11">
        <v>0</v>
      </c>
      <c r="S499" s="11">
        <v>0</v>
      </c>
      <c r="T499" s="11">
        <v>0</v>
      </c>
      <c r="U499" s="11">
        <v>0</v>
      </c>
      <c r="V499" s="11">
        <v>0</v>
      </c>
      <c r="W499" s="11">
        <v>0</v>
      </c>
      <c r="X499" s="11">
        <v>0</v>
      </c>
      <c r="Y499" s="11">
        <v>0</v>
      </c>
      <c r="Z499" s="11">
        <v>0</v>
      </c>
      <c r="AA499" s="11">
        <v>0</v>
      </c>
      <c r="AB499" s="11">
        <v>0</v>
      </c>
      <c r="AC499" s="11">
        <v>0</v>
      </c>
      <c r="AD499" s="11">
        <v>0</v>
      </c>
      <c r="AE499" s="11">
        <v>0</v>
      </c>
      <c r="AF499" s="11">
        <v>0</v>
      </c>
      <c r="AG499" s="11">
        <v>0</v>
      </c>
      <c r="AH499" s="11">
        <v>0</v>
      </c>
      <c r="AI499" s="69" t="s">
        <v>741</v>
      </c>
      <c r="AJ499" s="69" t="s">
        <v>739</v>
      </c>
      <c r="AK499" s="69" t="s">
        <v>570</v>
      </c>
      <c r="AL499" s="3">
        <v>29707</v>
      </c>
      <c r="AM499" s="30"/>
      <c r="AS499" s="35"/>
    </row>
    <row r="500" spans="1:45" ht="31" x14ac:dyDescent="0.35">
      <c r="A500" s="9">
        <v>129</v>
      </c>
      <c r="B500" s="9" t="s">
        <v>454</v>
      </c>
      <c r="C500" s="66" t="s">
        <v>744</v>
      </c>
      <c r="D500" s="9" t="s">
        <v>400</v>
      </c>
      <c r="E500" s="64">
        <v>0.25825999999999999</v>
      </c>
      <c r="F500" s="63">
        <f>1/144</f>
        <v>6.9444444444444441E-3</v>
      </c>
      <c r="G500" s="64">
        <f t="shared" si="50"/>
        <v>1.7934722222222221E-3</v>
      </c>
      <c r="H500" s="11">
        <f t="shared" si="51"/>
        <v>2.845740983517949E-6</v>
      </c>
      <c r="I500" s="9" t="s">
        <v>892</v>
      </c>
      <c r="J500" s="9" t="s">
        <v>449</v>
      </c>
      <c r="K500" s="9" t="s">
        <v>396</v>
      </c>
      <c r="L500" s="11">
        <f t="shared" si="52"/>
        <v>0</v>
      </c>
      <c r="M500" s="11">
        <v>0</v>
      </c>
      <c r="N500" s="11">
        <v>0</v>
      </c>
      <c r="O500" s="11">
        <v>0</v>
      </c>
      <c r="P500" s="11">
        <v>0</v>
      </c>
      <c r="Q500" s="11">
        <v>0</v>
      </c>
      <c r="R500" s="11">
        <v>0</v>
      </c>
      <c r="S500" s="11">
        <v>0</v>
      </c>
      <c r="T500" s="11">
        <v>0</v>
      </c>
      <c r="U500" s="11">
        <v>0</v>
      </c>
      <c r="V500" s="11">
        <v>0</v>
      </c>
      <c r="W500" s="11">
        <v>0</v>
      </c>
      <c r="X500" s="11">
        <v>0</v>
      </c>
      <c r="Y500" s="11">
        <v>0</v>
      </c>
      <c r="Z500" s="11">
        <v>0</v>
      </c>
      <c r="AA500" s="11">
        <v>0</v>
      </c>
      <c r="AB500" s="11">
        <v>0</v>
      </c>
      <c r="AC500" s="11">
        <v>0</v>
      </c>
      <c r="AD500" s="11">
        <v>0</v>
      </c>
      <c r="AE500" s="11">
        <v>0</v>
      </c>
      <c r="AF500" s="11">
        <v>0</v>
      </c>
      <c r="AG500" s="11">
        <v>0</v>
      </c>
      <c r="AH500" s="11">
        <v>0</v>
      </c>
      <c r="AI500" s="69" t="s">
        <v>745</v>
      </c>
      <c r="AJ500" s="69" t="s">
        <v>746</v>
      </c>
      <c r="AK500" s="69" t="s">
        <v>659</v>
      </c>
      <c r="AL500" s="3">
        <v>91001</v>
      </c>
      <c r="AM500" s="30"/>
      <c r="AS500" s="35"/>
    </row>
    <row r="501" spans="1:45" ht="31" x14ac:dyDescent="0.35">
      <c r="A501" s="9">
        <v>129</v>
      </c>
      <c r="B501" s="9" t="s">
        <v>454</v>
      </c>
      <c r="C501" s="66" t="s">
        <v>748</v>
      </c>
      <c r="D501" s="9" t="s">
        <v>400</v>
      </c>
      <c r="E501" s="64">
        <v>0.25825999999999999</v>
      </c>
      <c r="F501" s="63">
        <f>1/144</f>
        <v>6.9444444444444441E-3</v>
      </c>
      <c r="G501" s="64">
        <f t="shared" si="50"/>
        <v>1.7934722222222221E-3</v>
      </c>
      <c r="H501" s="11">
        <f t="shared" si="51"/>
        <v>2.845740983517949E-6</v>
      </c>
      <c r="I501" s="9" t="s">
        <v>892</v>
      </c>
      <c r="J501" s="9" t="s">
        <v>449</v>
      </c>
      <c r="K501" s="9" t="s">
        <v>396</v>
      </c>
      <c r="L501" s="11">
        <f t="shared" si="52"/>
        <v>0</v>
      </c>
      <c r="M501" s="11">
        <v>0</v>
      </c>
      <c r="N501" s="11">
        <v>0</v>
      </c>
      <c r="O501" s="11">
        <v>0</v>
      </c>
      <c r="P501" s="11">
        <v>0</v>
      </c>
      <c r="Q501" s="11">
        <v>0</v>
      </c>
      <c r="R501" s="11">
        <v>0</v>
      </c>
      <c r="S501" s="11">
        <v>0</v>
      </c>
      <c r="T501" s="11">
        <v>0</v>
      </c>
      <c r="U501" s="11">
        <v>0</v>
      </c>
      <c r="V501" s="11">
        <v>0</v>
      </c>
      <c r="W501" s="11">
        <v>0</v>
      </c>
      <c r="X501" s="11">
        <v>0</v>
      </c>
      <c r="Y501" s="11">
        <v>0</v>
      </c>
      <c r="Z501" s="11">
        <v>0</v>
      </c>
      <c r="AA501" s="11">
        <v>0</v>
      </c>
      <c r="AB501" s="11">
        <v>0</v>
      </c>
      <c r="AC501" s="11">
        <v>0</v>
      </c>
      <c r="AD501" s="11">
        <v>0</v>
      </c>
      <c r="AE501" s="11">
        <v>0</v>
      </c>
      <c r="AF501" s="11">
        <v>0</v>
      </c>
      <c r="AG501" s="11">
        <v>0</v>
      </c>
      <c r="AH501" s="11">
        <v>0</v>
      </c>
      <c r="AI501" s="69" t="s">
        <v>749</v>
      </c>
      <c r="AJ501" s="69" t="s">
        <v>750</v>
      </c>
      <c r="AK501" s="69" t="s">
        <v>570</v>
      </c>
      <c r="AL501" s="3">
        <v>29707</v>
      </c>
      <c r="AM501" s="30"/>
      <c r="AS501" s="35"/>
    </row>
    <row r="502" spans="1:45" ht="15.5" x14ac:dyDescent="0.35">
      <c r="A502" s="9">
        <v>129</v>
      </c>
      <c r="B502" s="3" t="s">
        <v>392</v>
      </c>
      <c r="C502" s="66" t="s">
        <v>834</v>
      </c>
      <c r="D502" s="3" t="s">
        <v>394</v>
      </c>
      <c r="E502" s="64">
        <v>0.25825999999999999</v>
      </c>
      <c r="F502" s="63">
        <f>1/128</f>
        <v>7.8125E-3</v>
      </c>
      <c r="G502" s="64">
        <f t="shared" si="50"/>
        <v>2.0176562499999999E-3</v>
      </c>
      <c r="H502" s="11">
        <f t="shared" si="51"/>
        <v>3.2014586064576931E-6</v>
      </c>
      <c r="I502" s="9" t="s">
        <v>892</v>
      </c>
      <c r="J502" s="9" t="s">
        <v>449</v>
      </c>
      <c r="K502" s="9" t="s">
        <v>396</v>
      </c>
      <c r="L502" s="11">
        <f t="shared" si="52"/>
        <v>3.2014586064576931E-6</v>
      </c>
      <c r="M502" s="11">
        <f>H502</f>
        <v>3.2014586064576931E-6</v>
      </c>
      <c r="N502" s="11">
        <v>0</v>
      </c>
      <c r="O502" s="11">
        <v>0</v>
      </c>
      <c r="P502" s="11">
        <v>0</v>
      </c>
      <c r="Q502" s="11">
        <v>0</v>
      </c>
      <c r="R502" s="11">
        <v>0</v>
      </c>
      <c r="S502" s="11">
        <v>0</v>
      </c>
      <c r="T502" s="11">
        <v>0</v>
      </c>
      <c r="U502" s="11">
        <v>0</v>
      </c>
      <c r="V502" s="11">
        <v>0</v>
      </c>
      <c r="W502" s="11">
        <v>0</v>
      </c>
      <c r="X502" s="11">
        <v>0</v>
      </c>
      <c r="Y502" s="11">
        <v>0</v>
      </c>
      <c r="Z502" s="11">
        <v>0</v>
      </c>
      <c r="AA502" s="11">
        <v>0</v>
      </c>
      <c r="AB502" s="11">
        <v>0</v>
      </c>
      <c r="AC502" s="11">
        <v>0</v>
      </c>
      <c r="AD502" s="11">
        <v>0</v>
      </c>
      <c r="AE502" s="11">
        <v>0</v>
      </c>
      <c r="AF502" s="11">
        <v>0</v>
      </c>
      <c r="AG502" s="11">
        <v>0</v>
      </c>
      <c r="AH502" s="11">
        <v>0</v>
      </c>
      <c r="AI502" s="69" t="s">
        <v>835</v>
      </c>
      <c r="AJ502" s="69" t="s">
        <v>836</v>
      </c>
      <c r="AK502" s="69" t="s">
        <v>837</v>
      </c>
      <c r="AL502" s="3">
        <v>11937</v>
      </c>
      <c r="AM502" s="30"/>
      <c r="AS502" s="35"/>
    </row>
    <row r="503" spans="1:45" ht="31" x14ac:dyDescent="0.35">
      <c r="A503" s="9">
        <v>129</v>
      </c>
      <c r="B503" s="9" t="s">
        <v>454</v>
      </c>
      <c r="C503" s="66" t="s">
        <v>884</v>
      </c>
      <c r="D503" s="9" t="s">
        <v>400</v>
      </c>
      <c r="E503" s="64">
        <v>0.25825999999999999</v>
      </c>
      <c r="F503" s="63">
        <f>2/9*1/4*1/16</f>
        <v>3.472222222222222E-3</v>
      </c>
      <c r="G503" s="64">
        <f t="shared" si="50"/>
        <v>8.9673611111111106E-4</v>
      </c>
      <c r="H503" s="11">
        <f t="shared" si="51"/>
        <v>1.4228704917589745E-6</v>
      </c>
      <c r="I503" s="9" t="s">
        <v>892</v>
      </c>
      <c r="J503" s="9" t="s">
        <v>449</v>
      </c>
      <c r="K503" s="9" t="s">
        <v>396</v>
      </c>
      <c r="L503" s="11">
        <f t="shared" si="52"/>
        <v>0</v>
      </c>
      <c r="M503" s="11">
        <v>0</v>
      </c>
      <c r="N503" s="11">
        <v>0</v>
      </c>
      <c r="O503" s="11">
        <v>0</v>
      </c>
      <c r="P503" s="11">
        <v>0</v>
      </c>
      <c r="Q503" s="11">
        <v>0</v>
      </c>
      <c r="R503" s="11">
        <v>0</v>
      </c>
      <c r="S503" s="11">
        <v>0</v>
      </c>
      <c r="T503" s="11">
        <v>0</v>
      </c>
      <c r="U503" s="11">
        <v>0</v>
      </c>
      <c r="V503" s="11">
        <v>0</v>
      </c>
      <c r="W503" s="11">
        <v>0</v>
      </c>
      <c r="X503" s="11">
        <v>0</v>
      </c>
      <c r="Y503" s="11">
        <v>0</v>
      </c>
      <c r="Z503" s="11">
        <v>0</v>
      </c>
      <c r="AA503" s="11">
        <v>0</v>
      </c>
      <c r="AB503" s="11">
        <v>0</v>
      </c>
      <c r="AC503" s="11">
        <v>0</v>
      </c>
      <c r="AD503" s="11">
        <v>0</v>
      </c>
      <c r="AE503" s="11">
        <v>0</v>
      </c>
      <c r="AF503" s="11">
        <v>0</v>
      </c>
      <c r="AG503" s="11">
        <v>0</v>
      </c>
      <c r="AH503" s="11">
        <v>0</v>
      </c>
      <c r="AI503" s="69" t="s">
        <v>486</v>
      </c>
      <c r="AJ503" s="69" t="s">
        <v>486</v>
      </c>
      <c r="AK503" s="69" t="s">
        <v>486</v>
      </c>
      <c r="AL503" s="3" t="s">
        <v>486</v>
      </c>
      <c r="AM503" s="30"/>
      <c r="AS503" s="35"/>
    </row>
    <row r="504" spans="1:45" ht="31" x14ac:dyDescent="0.35">
      <c r="A504" s="9">
        <v>129</v>
      </c>
      <c r="B504" s="9" t="s">
        <v>454</v>
      </c>
      <c r="C504" s="66" t="s">
        <v>885</v>
      </c>
      <c r="D504" s="9" t="s">
        <v>400</v>
      </c>
      <c r="E504" s="64">
        <v>0.25825999999999999</v>
      </c>
      <c r="F504" s="63">
        <f>1/192</f>
        <v>5.208333333333333E-3</v>
      </c>
      <c r="G504" s="64">
        <f t="shared" si="50"/>
        <v>1.3451041666666665E-3</v>
      </c>
      <c r="H504" s="11">
        <f t="shared" si="51"/>
        <v>2.1343057376384617E-6</v>
      </c>
      <c r="I504" s="9" t="s">
        <v>892</v>
      </c>
      <c r="J504" s="9" t="s">
        <v>449</v>
      </c>
      <c r="K504" s="9" t="s">
        <v>396</v>
      </c>
      <c r="L504" s="11">
        <f t="shared" si="52"/>
        <v>0</v>
      </c>
      <c r="M504" s="11">
        <v>0</v>
      </c>
      <c r="N504" s="11">
        <v>0</v>
      </c>
      <c r="O504" s="11">
        <v>0</v>
      </c>
      <c r="P504" s="11">
        <v>0</v>
      </c>
      <c r="Q504" s="11">
        <v>0</v>
      </c>
      <c r="R504" s="11">
        <v>0</v>
      </c>
      <c r="S504" s="11">
        <v>0</v>
      </c>
      <c r="T504" s="11">
        <v>0</v>
      </c>
      <c r="U504" s="11">
        <v>0</v>
      </c>
      <c r="V504" s="11">
        <v>0</v>
      </c>
      <c r="W504" s="11">
        <v>0</v>
      </c>
      <c r="X504" s="11">
        <v>0</v>
      </c>
      <c r="Y504" s="11">
        <v>0</v>
      </c>
      <c r="Z504" s="11">
        <v>0</v>
      </c>
      <c r="AA504" s="11">
        <v>0</v>
      </c>
      <c r="AB504" s="11">
        <v>0</v>
      </c>
      <c r="AC504" s="11">
        <v>0</v>
      </c>
      <c r="AD504" s="11">
        <v>0</v>
      </c>
      <c r="AE504" s="11">
        <v>0</v>
      </c>
      <c r="AF504" s="11">
        <v>0</v>
      </c>
      <c r="AG504" s="11">
        <v>0</v>
      </c>
      <c r="AH504" s="11">
        <v>0</v>
      </c>
      <c r="AI504" s="69" t="s">
        <v>486</v>
      </c>
      <c r="AJ504" s="69" t="s">
        <v>486</v>
      </c>
      <c r="AK504" s="69" t="s">
        <v>486</v>
      </c>
      <c r="AL504" s="3" t="s">
        <v>486</v>
      </c>
      <c r="AM504" s="30"/>
      <c r="AS504" s="35"/>
    </row>
    <row r="505" spans="1:45" ht="15.5" x14ac:dyDescent="0.35">
      <c r="A505" s="9">
        <v>129</v>
      </c>
      <c r="B505" s="9" t="s">
        <v>392</v>
      </c>
      <c r="C505" s="66" t="s">
        <v>742</v>
      </c>
      <c r="D505" s="3" t="s">
        <v>394</v>
      </c>
      <c r="E505" s="64">
        <v>0.25825999999999999</v>
      </c>
      <c r="F505" s="63">
        <f>1/48</f>
        <v>2.0833333333333332E-2</v>
      </c>
      <c r="G505" s="64">
        <f t="shared" si="50"/>
        <v>5.3804166666666662E-3</v>
      </c>
      <c r="H505" s="11">
        <f t="shared" si="51"/>
        <v>8.5372229505538467E-6</v>
      </c>
      <c r="I505" s="9" t="s">
        <v>892</v>
      </c>
      <c r="J505" s="9" t="s">
        <v>449</v>
      </c>
      <c r="K505" s="9" t="s">
        <v>396</v>
      </c>
      <c r="L505" s="11">
        <f t="shared" si="52"/>
        <v>8.5372229505538467E-6</v>
      </c>
      <c r="M505" s="11">
        <f t="shared" ref="M505:M515" si="56">H505</f>
        <v>8.5372229505538467E-6</v>
      </c>
      <c r="N505" s="11">
        <v>0</v>
      </c>
      <c r="O505" s="11">
        <v>0</v>
      </c>
      <c r="P505" s="11">
        <v>0</v>
      </c>
      <c r="Q505" s="11">
        <v>0</v>
      </c>
      <c r="R505" s="11">
        <v>0</v>
      </c>
      <c r="S505" s="11">
        <v>0</v>
      </c>
      <c r="T505" s="11">
        <v>0</v>
      </c>
      <c r="U505" s="11">
        <v>0</v>
      </c>
      <c r="V505" s="11">
        <v>0</v>
      </c>
      <c r="W505" s="11">
        <v>0</v>
      </c>
      <c r="X505" s="11">
        <v>0</v>
      </c>
      <c r="Y505" s="11">
        <v>0</v>
      </c>
      <c r="Z505" s="11">
        <v>0</v>
      </c>
      <c r="AA505" s="11">
        <v>0</v>
      </c>
      <c r="AB505" s="11">
        <v>0</v>
      </c>
      <c r="AC505" s="11">
        <v>0</v>
      </c>
      <c r="AD505" s="11">
        <v>0</v>
      </c>
      <c r="AE505" s="11">
        <v>0</v>
      </c>
      <c r="AF505" s="11">
        <v>0</v>
      </c>
      <c r="AG505" s="11">
        <v>0</v>
      </c>
      <c r="AH505" s="11">
        <v>0</v>
      </c>
      <c r="AI505" s="9" t="s">
        <v>743</v>
      </c>
      <c r="AJ505" s="9" t="s">
        <v>395</v>
      </c>
      <c r="AK505" s="9" t="s">
        <v>398</v>
      </c>
      <c r="AL505" s="9">
        <v>43725</v>
      </c>
      <c r="AM505" s="30"/>
      <c r="AS505" s="35"/>
    </row>
    <row r="506" spans="1:45" ht="15.5" x14ac:dyDescent="0.35">
      <c r="A506" s="9">
        <v>129</v>
      </c>
      <c r="B506" s="3" t="s">
        <v>392</v>
      </c>
      <c r="C506" s="66" t="s">
        <v>732</v>
      </c>
      <c r="D506" s="3" t="s">
        <v>394</v>
      </c>
      <c r="E506" s="64">
        <v>0.25825999999999999</v>
      </c>
      <c r="F506" s="63">
        <f>1/192</f>
        <v>5.208333333333333E-3</v>
      </c>
      <c r="G506" s="64">
        <f t="shared" ref="G506:G569" si="57">E506*F506</f>
        <v>1.3451041666666665E-3</v>
      </c>
      <c r="H506" s="11">
        <f t="shared" ref="H506:H569" si="58">G506/$G$1172</f>
        <v>2.1343057376384617E-6</v>
      </c>
      <c r="I506" s="9" t="s">
        <v>892</v>
      </c>
      <c r="J506" s="9" t="s">
        <v>449</v>
      </c>
      <c r="K506" s="9" t="s">
        <v>396</v>
      </c>
      <c r="L506" s="11">
        <f t="shared" si="52"/>
        <v>2.1343057376384617E-6</v>
      </c>
      <c r="M506" s="11">
        <f t="shared" si="56"/>
        <v>2.1343057376384617E-6</v>
      </c>
      <c r="N506" s="11">
        <v>0</v>
      </c>
      <c r="O506" s="11">
        <v>0</v>
      </c>
      <c r="P506" s="11">
        <v>0</v>
      </c>
      <c r="Q506" s="11">
        <v>0</v>
      </c>
      <c r="R506" s="11">
        <v>0</v>
      </c>
      <c r="S506" s="11">
        <v>0</v>
      </c>
      <c r="T506" s="11">
        <v>0</v>
      </c>
      <c r="U506" s="11">
        <v>0</v>
      </c>
      <c r="V506" s="11">
        <v>0</v>
      </c>
      <c r="W506" s="11">
        <v>0</v>
      </c>
      <c r="X506" s="11">
        <v>0</v>
      </c>
      <c r="Y506" s="11">
        <v>0</v>
      </c>
      <c r="Z506" s="11">
        <v>0</v>
      </c>
      <c r="AA506" s="11">
        <v>0</v>
      </c>
      <c r="AB506" s="11">
        <v>0</v>
      </c>
      <c r="AC506" s="11">
        <v>0</v>
      </c>
      <c r="AD506" s="11">
        <v>0</v>
      </c>
      <c r="AE506" s="11">
        <v>0</v>
      </c>
      <c r="AF506" s="11">
        <v>0</v>
      </c>
      <c r="AG506" s="11">
        <v>0</v>
      </c>
      <c r="AH506" s="11">
        <v>0</v>
      </c>
      <c r="AI506" s="69" t="s">
        <v>733</v>
      </c>
      <c r="AJ506" s="69" t="s">
        <v>734</v>
      </c>
      <c r="AK506" s="69" t="s">
        <v>735</v>
      </c>
      <c r="AL506" s="3">
        <v>27707</v>
      </c>
      <c r="AM506" s="30"/>
      <c r="AS506" s="35"/>
    </row>
    <row r="507" spans="1:45" ht="15.5" x14ac:dyDescent="0.35">
      <c r="A507" s="9">
        <v>129</v>
      </c>
      <c r="B507" s="3" t="s">
        <v>392</v>
      </c>
      <c r="C507" s="66" t="s">
        <v>838</v>
      </c>
      <c r="D507" s="3" t="s">
        <v>394</v>
      </c>
      <c r="E507" s="64">
        <v>0.25825999999999999</v>
      </c>
      <c r="F507" s="63">
        <f>1/128</f>
        <v>7.8125E-3</v>
      </c>
      <c r="G507" s="64">
        <f t="shared" si="57"/>
        <v>2.0176562499999999E-3</v>
      </c>
      <c r="H507" s="11">
        <f t="shared" si="58"/>
        <v>3.2014586064576931E-6</v>
      </c>
      <c r="I507" s="9" t="s">
        <v>892</v>
      </c>
      <c r="J507" s="9" t="s">
        <v>449</v>
      </c>
      <c r="K507" s="9" t="s">
        <v>396</v>
      </c>
      <c r="L507" s="11">
        <f t="shared" si="52"/>
        <v>3.2014586064576931E-6</v>
      </c>
      <c r="M507" s="33">
        <f t="shared" si="56"/>
        <v>3.2014586064576931E-6</v>
      </c>
      <c r="N507" s="11">
        <v>0</v>
      </c>
      <c r="O507" s="11">
        <v>0</v>
      </c>
      <c r="P507" s="11">
        <v>0</v>
      </c>
      <c r="Q507" s="11">
        <v>0</v>
      </c>
      <c r="R507" s="11">
        <v>0</v>
      </c>
      <c r="S507" s="11">
        <v>0</v>
      </c>
      <c r="T507" s="11">
        <v>0</v>
      </c>
      <c r="U507" s="11">
        <v>0</v>
      </c>
      <c r="V507" s="11">
        <v>0</v>
      </c>
      <c r="W507" s="11">
        <v>0</v>
      </c>
      <c r="X507" s="11">
        <v>0</v>
      </c>
      <c r="Y507" s="11">
        <v>0</v>
      </c>
      <c r="Z507" s="11">
        <v>0</v>
      </c>
      <c r="AA507" s="11">
        <v>0</v>
      </c>
      <c r="AB507" s="11">
        <v>0</v>
      </c>
      <c r="AC507" s="11">
        <v>0</v>
      </c>
      <c r="AD507" s="11">
        <v>0</v>
      </c>
      <c r="AE507" s="11">
        <v>0</v>
      </c>
      <c r="AF507" s="11">
        <v>0</v>
      </c>
      <c r="AG507" s="11">
        <v>0</v>
      </c>
      <c r="AH507" s="11">
        <v>0</v>
      </c>
      <c r="AI507" s="69" t="s">
        <v>839</v>
      </c>
      <c r="AJ507" s="69" t="s">
        <v>840</v>
      </c>
      <c r="AK507" s="69" t="s">
        <v>841</v>
      </c>
      <c r="AL507" s="3">
        <v>98052</v>
      </c>
      <c r="AM507" s="30"/>
      <c r="AS507" s="35"/>
    </row>
    <row r="508" spans="1:45" ht="15.5" x14ac:dyDescent="0.35">
      <c r="A508" s="9">
        <v>129</v>
      </c>
      <c r="B508" s="3" t="s">
        <v>392</v>
      </c>
      <c r="C508" s="66" t="s">
        <v>825</v>
      </c>
      <c r="D508" s="3" t="s">
        <v>394</v>
      </c>
      <c r="E508" s="64">
        <v>0.25825999999999999</v>
      </c>
      <c r="F508" s="63">
        <f>2/9*1/4*1/16</f>
        <v>3.472222222222222E-3</v>
      </c>
      <c r="G508" s="64">
        <f t="shared" si="57"/>
        <v>8.9673611111111106E-4</v>
      </c>
      <c r="H508" s="11">
        <f t="shared" si="58"/>
        <v>1.4228704917589745E-6</v>
      </c>
      <c r="I508" s="9" t="s">
        <v>892</v>
      </c>
      <c r="J508" s="9" t="s">
        <v>449</v>
      </c>
      <c r="K508" s="9" t="s">
        <v>396</v>
      </c>
      <c r="L508" s="11">
        <f t="shared" si="52"/>
        <v>1.4228704917589745E-6</v>
      </c>
      <c r="M508" s="33">
        <f t="shared" si="56"/>
        <v>1.4228704917589745E-6</v>
      </c>
      <c r="N508" s="11">
        <v>0</v>
      </c>
      <c r="O508" s="11">
        <v>0</v>
      </c>
      <c r="P508" s="11">
        <v>0</v>
      </c>
      <c r="Q508" s="11">
        <v>0</v>
      </c>
      <c r="R508" s="11">
        <v>0</v>
      </c>
      <c r="S508" s="11">
        <v>0</v>
      </c>
      <c r="T508" s="11">
        <v>0</v>
      </c>
      <c r="U508" s="11">
        <v>0</v>
      </c>
      <c r="V508" s="11">
        <v>0</v>
      </c>
      <c r="W508" s="11">
        <v>0</v>
      </c>
      <c r="X508" s="11">
        <v>0</v>
      </c>
      <c r="Y508" s="11">
        <v>0</v>
      </c>
      <c r="Z508" s="11">
        <v>0</v>
      </c>
      <c r="AA508" s="11">
        <v>0</v>
      </c>
      <c r="AB508" s="11">
        <v>0</v>
      </c>
      <c r="AC508" s="11">
        <v>0</v>
      </c>
      <c r="AD508" s="11">
        <v>0</v>
      </c>
      <c r="AE508" s="11">
        <v>0</v>
      </c>
      <c r="AF508" s="11">
        <v>0</v>
      </c>
      <c r="AG508" s="11">
        <v>0</v>
      </c>
      <c r="AH508" s="11">
        <v>0</v>
      </c>
      <c r="AI508" s="69" t="s">
        <v>826</v>
      </c>
      <c r="AJ508" s="69" t="s">
        <v>827</v>
      </c>
      <c r="AK508" s="69" t="s">
        <v>601</v>
      </c>
      <c r="AL508" s="73" t="s">
        <v>828</v>
      </c>
      <c r="AM508" s="30"/>
      <c r="AS508" s="35"/>
    </row>
    <row r="509" spans="1:45" ht="15.5" x14ac:dyDescent="0.35">
      <c r="A509" s="9">
        <v>129</v>
      </c>
      <c r="B509" s="3" t="s">
        <v>392</v>
      </c>
      <c r="C509" s="66" t="s">
        <v>719</v>
      </c>
      <c r="D509" s="3" t="s">
        <v>394</v>
      </c>
      <c r="E509" s="64">
        <v>0.25825999999999999</v>
      </c>
      <c r="F509" s="63">
        <f>1/4</f>
        <v>0.25</v>
      </c>
      <c r="G509" s="64">
        <f t="shared" si="57"/>
        <v>6.4564999999999997E-2</v>
      </c>
      <c r="H509" s="11">
        <f t="shared" si="58"/>
        <v>1.0244667540664618E-4</v>
      </c>
      <c r="I509" s="9" t="s">
        <v>892</v>
      </c>
      <c r="J509" s="9" t="s">
        <v>449</v>
      </c>
      <c r="K509" s="9" t="s">
        <v>396</v>
      </c>
      <c r="L509" s="11">
        <f t="shared" si="52"/>
        <v>1.0244667540664618E-4</v>
      </c>
      <c r="M509" s="11">
        <f t="shared" si="56"/>
        <v>1.0244667540664618E-4</v>
      </c>
      <c r="N509" s="11">
        <v>0</v>
      </c>
      <c r="O509" s="11">
        <v>0</v>
      </c>
      <c r="P509" s="11">
        <v>0</v>
      </c>
      <c r="Q509" s="11">
        <v>0</v>
      </c>
      <c r="R509" s="11">
        <v>0</v>
      </c>
      <c r="S509" s="11">
        <v>0</v>
      </c>
      <c r="T509" s="11">
        <v>0</v>
      </c>
      <c r="U509" s="11">
        <v>0</v>
      </c>
      <c r="V509" s="11">
        <v>0</v>
      </c>
      <c r="W509" s="11">
        <v>0</v>
      </c>
      <c r="X509" s="11">
        <v>0</v>
      </c>
      <c r="Y509" s="11">
        <v>0</v>
      </c>
      <c r="Z509" s="11">
        <v>0</v>
      </c>
      <c r="AA509" s="11">
        <v>0</v>
      </c>
      <c r="AB509" s="11">
        <v>0</v>
      </c>
      <c r="AC509" s="11">
        <v>0</v>
      </c>
      <c r="AD509" s="11">
        <v>0</v>
      </c>
      <c r="AE509" s="11">
        <v>0</v>
      </c>
      <c r="AF509" s="11">
        <v>0</v>
      </c>
      <c r="AG509" s="11">
        <v>0</v>
      </c>
      <c r="AH509" s="11">
        <v>0</v>
      </c>
      <c r="AI509" s="69" t="s">
        <v>720</v>
      </c>
      <c r="AJ509" s="69" t="s">
        <v>721</v>
      </c>
      <c r="AK509" s="69" t="s">
        <v>722</v>
      </c>
      <c r="AL509" s="3">
        <v>46226</v>
      </c>
      <c r="AM509" s="30"/>
      <c r="AS509" s="35"/>
    </row>
    <row r="510" spans="1:45" ht="15.5" x14ac:dyDescent="0.35">
      <c r="A510" s="9">
        <v>129</v>
      </c>
      <c r="B510" s="3" t="s">
        <v>392</v>
      </c>
      <c r="C510" s="66" t="s">
        <v>729</v>
      </c>
      <c r="D510" s="3" t="s">
        <v>394</v>
      </c>
      <c r="E510" s="64">
        <v>0.25825999999999999</v>
      </c>
      <c r="F510" s="63">
        <f>1/192</f>
        <v>5.208333333333333E-3</v>
      </c>
      <c r="G510" s="64">
        <f t="shared" si="57"/>
        <v>1.3451041666666665E-3</v>
      </c>
      <c r="H510" s="11">
        <f t="shared" si="58"/>
        <v>2.1343057376384617E-6</v>
      </c>
      <c r="I510" s="9" t="s">
        <v>892</v>
      </c>
      <c r="J510" s="9" t="s">
        <v>449</v>
      </c>
      <c r="K510" s="9" t="s">
        <v>396</v>
      </c>
      <c r="L510" s="11">
        <f t="shared" si="52"/>
        <v>2.1343057376384617E-6</v>
      </c>
      <c r="M510" s="11">
        <f t="shared" si="56"/>
        <v>2.1343057376384617E-6</v>
      </c>
      <c r="N510" s="11">
        <v>0</v>
      </c>
      <c r="O510" s="11">
        <v>0</v>
      </c>
      <c r="P510" s="11">
        <v>0</v>
      </c>
      <c r="Q510" s="11">
        <v>0</v>
      </c>
      <c r="R510" s="11">
        <v>0</v>
      </c>
      <c r="S510" s="11">
        <v>0</v>
      </c>
      <c r="T510" s="11">
        <v>0</v>
      </c>
      <c r="U510" s="11">
        <v>0</v>
      </c>
      <c r="V510" s="11">
        <v>0</v>
      </c>
      <c r="W510" s="11">
        <v>0</v>
      </c>
      <c r="X510" s="11">
        <v>0</v>
      </c>
      <c r="Y510" s="11">
        <v>0</v>
      </c>
      <c r="Z510" s="11">
        <v>0</v>
      </c>
      <c r="AA510" s="11">
        <v>0</v>
      </c>
      <c r="AB510" s="11">
        <v>0</v>
      </c>
      <c r="AC510" s="11">
        <v>0</v>
      </c>
      <c r="AD510" s="11">
        <v>0</v>
      </c>
      <c r="AE510" s="11">
        <v>0</v>
      </c>
      <c r="AF510" s="11">
        <v>0</v>
      </c>
      <c r="AG510" s="11">
        <v>0</v>
      </c>
      <c r="AH510" s="11">
        <v>0</v>
      </c>
      <c r="AI510" s="69" t="s">
        <v>730</v>
      </c>
      <c r="AJ510" s="69" t="s">
        <v>731</v>
      </c>
      <c r="AK510" s="69" t="s">
        <v>667</v>
      </c>
      <c r="AL510" s="3">
        <v>15143</v>
      </c>
      <c r="AM510" s="30"/>
      <c r="AS510" s="35"/>
    </row>
    <row r="511" spans="1:45" ht="15.5" x14ac:dyDescent="0.35">
      <c r="A511" s="9">
        <v>129</v>
      </c>
      <c r="B511" s="9" t="s">
        <v>392</v>
      </c>
      <c r="C511" s="66" t="s">
        <v>772</v>
      </c>
      <c r="D511" s="9" t="s">
        <v>394</v>
      </c>
      <c r="E511" s="64">
        <v>0.25825999999999999</v>
      </c>
      <c r="F511" s="63">
        <f>1/120</f>
        <v>8.3333333333333332E-3</v>
      </c>
      <c r="G511" s="64">
        <f t="shared" si="57"/>
        <v>2.1521666666666664E-3</v>
      </c>
      <c r="H511" s="11">
        <f t="shared" si="58"/>
        <v>3.4148891802215388E-6</v>
      </c>
      <c r="I511" s="9" t="s">
        <v>892</v>
      </c>
      <c r="J511" s="9" t="s">
        <v>449</v>
      </c>
      <c r="K511" s="9" t="s">
        <v>396</v>
      </c>
      <c r="L511" s="11">
        <f t="shared" si="52"/>
        <v>3.4148891802215388E-6</v>
      </c>
      <c r="M511" s="11">
        <f t="shared" si="56"/>
        <v>3.4148891802215388E-6</v>
      </c>
      <c r="N511" s="11">
        <v>0</v>
      </c>
      <c r="O511" s="11">
        <v>0</v>
      </c>
      <c r="P511" s="11">
        <v>0</v>
      </c>
      <c r="Q511" s="11">
        <v>0</v>
      </c>
      <c r="R511" s="11">
        <v>0</v>
      </c>
      <c r="S511" s="11">
        <v>0</v>
      </c>
      <c r="T511" s="11">
        <v>0</v>
      </c>
      <c r="U511" s="11">
        <v>0</v>
      </c>
      <c r="V511" s="11">
        <v>0</v>
      </c>
      <c r="W511" s="11">
        <v>0</v>
      </c>
      <c r="X511" s="11">
        <v>0</v>
      </c>
      <c r="Y511" s="11">
        <v>0</v>
      </c>
      <c r="Z511" s="11">
        <v>0</v>
      </c>
      <c r="AA511" s="11">
        <v>0</v>
      </c>
      <c r="AB511" s="11">
        <v>0</v>
      </c>
      <c r="AC511" s="11">
        <v>0</v>
      </c>
      <c r="AD511" s="11">
        <v>0</v>
      </c>
      <c r="AE511" s="11">
        <v>0</v>
      </c>
      <c r="AF511" s="11">
        <v>0</v>
      </c>
      <c r="AG511" s="11">
        <v>0</v>
      </c>
      <c r="AH511" s="11">
        <v>0</v>
      </c>
      <c r="AI511" s="3" t="s">
        <v>773</v>
      </c>
      <c r="AJ511" s="3" t="s">
        <v>774</v>
      </c>
      <c r="AK511" s="3" t="s">
        <v>398</v>
      </c>
      <c r="AL511" s="3">
        <v>43235</v>
      </c>
      <c r="AM511" s="30"/>
      <c r="AS511" s="35"/>
    </row>
    <row r="512" spans="1:45" ht="15.5" x14ac:dyDescent="0.35">
      <c r="A512" s="9">
        <v>129</v>
      </c>
      <c r="B512" s="3" t="s">
        <v>392</v>
      </c>
      <c r="C512" s="66" t="s">
        <v>724</v>
      </c>
      <c r="D512" s="3" t="s">
        <v>394</v>
      </c>
      <c r="E512" s="64">
        <v>0.25825999999999999</v>
      </c>
      <c r="F512" s="63">
        <f>1/192</f>
        <v>5.208333333333333E-3</v>
      </c>
      <c r="G512" s="64">
        <f t="shared" si="57"/>
        <v>1.3451041666666665E-3</v>
      </c>
      <c r="H512" s="11">
        <f t="shared" si="58"/>
        <v>2.1343057376384617E-6</v>
      </c>
      <c r="I512" s="9" t="s">
        <v>892</v>
      </c>
      <c r="J512" s="9" t="s">
        <v>449</v>
      </c>
      <c r="K512" s="9" t="s">
        <v>396</v>
      </c>
      <c r="L512" s="11">
        <f t="shared" si="52"/>
        <v>2.1343057376384617E-6</v>
      </c>
      <c r="M512" s="11">
        <f t="shared" si="56"/>
        <v>2.1343057376384617E-6</v>
      </c>
      <c r="N512" s="11">
        <v>0</v>
      </c>
      <c r="O512" s="11">
        <v>0</v>
      </c>
      <c r="P512" s="11">
        <v>0</v>
      </c>
      <c r="Q512" s="11">
        <v>0</v>
      </c>
      <c r="R512" s="11">
        <v>0</v>
      </c>
      <c r="S512" s="11">
        <v>0</v>
      </c>
      <c r="T512" s="11">
        <v>0</v>
      </c>
      <c r="U512" s="11">
        <v>0</v>
      </c>
      <c r="V512" s="11">
        <v>0</v>
      </c>
      <c r="W512" s="11">
        <v>0</v>
      </c>
      <c r="X512" s="11">
        <v>0</v>
      </c>
      <c r="Y512" s="11">
        <v>0</v>
      </c>
      <c r="Z512" s="11">
        <v>0</v>
      </c>
      <c r="AA512" s="11">
        <v>0</v>
      </c>
      <c r="AB512" s="11">
        <v>0</v>
      </c>
      <c r="AC512" s="11">
        <v>0</v>
      </c>
      <c r="AD512" s="11">
        <v>0</v>
      </c>
      <c r="AE512" s="11">
        <v>0</v>
      </c>
      <c r="AF512" s="11">
        <v>0</v>
      </c>
      <c r="AG512" s="11">
        <v>0</v>
      </c>
      <c r="AH512" s="11">
        <v>0</v>
      </c>
      <c r="AI512" s="9" t="s">
        <v>725</v>
      </c>
      <c r="AJ512" s="9" t="s">
        <v>726</v>
      </c>
      <c r="AK512" s="9" t="s">
        <v>727</v>
      </c>
      <c r="AL512" s="72" t="s">
        <v>728</v>
      </c>
      <c r="AM512" s="30"/>
      <c r="AS512" s="35"/>
    </row>
    <row r="513" spans="1:45" ht="15.5" x14ac:dyDescent="0.35">
      <c r="A513" s="9">
        <v>129</v>
      </c>
      <c r="B513" s="3" t="s">
        <v>392</v>
      </c>
      <c r="C513" s="66" t="s">
        <v>737</v>
      </c>
      <c r="D513" s="3" t="s">
        <v>394</v>
      </c>
      <c r="E513" s="64">
        <v>0.25825999999999999</v>
      </c>
      <c r="F513" s="63">
        <f>1/128</f>
        <v>7.8125E-3</v>
      </c>
      <c r="G513" s="64">
        <f t="shared" si="57"/>
        <v>2.0176562499999999E-3</v>
      </c>
      <c r="H513" s="11">
        <f t="shared" si="58"/>
        <v>3.2014586064576931E-6</v>
      </c>
      <c r="I513" s="9" t="s">
        <v>892</v>
      </c>
      <c r="J513" s="9" t="s">
        <v>449</v>
      </c>
      <c r="K513" s="9" t="s">
        <v>396</v>
      </c>
      <c r="L513" s="11">
        <f t="shared" si="52"/>
        <v>3.2014586064576931E-6</v>
      </c>
      <c r="M513" s="11">
        <f t="shared" si="56"/>
        <v>3.2014586064576931E-6</v>
      </c>
      <c r="N513" s="11">
        <v>0</v>
      </c>
      <c r="O513" s="11">
        <v>0</v>
      </c>
      <c r="P513" s="11">
        <v>0</v>
      </c>
      <c r="Q513" s="11">
        <v>0</v>
      </c>
      <c r="R513" s="11">
        <v>0</v>
      </c>
      <c r="S513" s="11">
        <v>0</v>
      </c>
      <c r="T513" s="11">
        <v>0</v>
      </c>
      <c r="U513" s="11">
        <v>0</v>
      </c>
      <c r="V513" s="11">
        <v>0</v>
      </c>
      <c r="W513" s="11">
        <v>0</v>
      </c>
      <c r="X513" s="11">
        <v>0</v>
      </c>
      <c r="Y513" s="11">
        <v>0</v>
      </c>
      <c r="Z513" s="11">
        <v>0</v>
      </c>
      <c r="AA513" s="11">
        <v>0</v>
      </c>
      <c r="AB513" s="11">
        <v>0</v>
      </c>
      <c r="AC513" s="11">
        <v>0</v>
      </c>
      <c r="AD513" s="11">
        <v>0</v>
      </c>
      <c r="AE513" s="11">
        <v>0</v>
      </c>
      <c r="AF513" s="11">
        <v>0</v>
      </c>
      <c r="AG513" s="11">
        <v>0</v>
      </c>
      <c r="AH513" s="11">
        <v>0</v>
      </c>
      <c r="AI513" s="69" t="s">
        <v>738</v>
      </c>
      <c r="AJ513" s="69" t="s">
        <v>739</v>
      </c>
      <c r="AK513" s="69" t="s">
        <v>570</v>
      </c>
      <c r="AL513" s="3">
        <v>29708</v>
      </c>
      <c r="AM513" s="30"/>
      <c r="AS513" s="35"/>
    </row>
    <row r="514" spans="1:45" ht="15.5" x14ac:dyDescent="0.35">
      <c r="A514" s="9">
        <v>129</v>
      </c>
      <c r="B514" s="3" t="s">
        <v>392</v>
      </c>
      <c r="C514" s="66" t="s">
        <v>829</v>
      </c>
      <c r="D514" s="3" t="s">
        <v>394</v>
      </c>
      <c r="E514" s="64">
        <v>0.25825999999999999</v>
      </c>
      <c r="F514" s="63">
        <f>2/9*1/4*1/16</f>
        <v>3.472222222222222E-3</v>
      </c>
      <c r="G514" s="64">
        <f t="shared" si="57"/>
        <v>8.9673611111111106E-4</v>
      </c>
      <c r="H514" s="11">
        <f t="shared" si="58"/>
        <v>1.4228704917589745E-6</v>
      </c>
      <c r="I514" s="9" t="s">
        <v>892</v>
      </c>
      <c r="J514" s="9" t="s">
        <v>449</v>
      </c>
      <c r="K514" s="9" t="s">
        <v>396</v>
      </c>
      <c r="L514" s="11">
        <f t="shared" si="52"/>
        <v>1.4228704917589745E-6</v>
      </c>
      <c r="M514" s="11">
        <f t="shared" si="56"/>
        <v>1.4228704917589745E-6</v>
      </c>
      <c r="N514" s="11">
        <v>0</v>
      </c>
      <c r="O514" s="11">
        <v>0</v>
      </c>
      <c r="P514" s="11">
        <v>0</v>
      </c>
      <c r="Q514" s="11">
        <v>0</v>
      </c>
      <c r="R514" s="11">
        <v>0</v>
      </c>
      <c r="S514" s="11">
        <v>0</v>
      </c>
      <c r="T514" s="11">
        <v>0</v>
      </c>
      <c r="U514" s="11">
        <v>0</v>
      </c>
      <c r="V514" s="11">
        <v>0</v>
      </c>
      <c r="W514" s="11">
        <v>0</v>
      </c>
      <c r="X514" s="11">
        <v>0</v>
      </c>
      <c r="Y514" s="11">
        <v>0</v>
      </c>
      <c r="Z514" s="11">
        <v>0</v>
      </c>
      <c r="AA514" s="11">
        <v>0</v>
      </c>
      <c r="AB514" s="11">
        <v>0</v>
      </c>
      <c r="AC514" s="11">
        <v>0</v>
      </c>
      <c r="AD514" s="11">
        <v>0</v>
      </c>
      <c r="AE514" s="11">
        <v>0</v>
      </c>
      <c r="AF514" s="11">
        <v>0</v>
      </c>
      <c r="AG514" s="11">
        <v>0</v>
      </c>
      <c r="AH514" s="11">
        <v>0</v>
      </c>
      <c r="AI514" s="69" t="s">
        <v>830</v>
      </c>
      <c r="AJ514" s="69" t="s">
        <v>831</v>
      </c>
      <c r="AK514" s="69" t="s">
        <v>832</v>
      </c>
      <c r="AL514" s="73" t="s">
        <v>833</v>
      </c>
      <c r="AM514" s="30"/>
      <c r="AS514" s="35"/>
    </row>
    <row r="515" spans="1:45" ht="15.5" x14ac:dyDescent="0.35">
      <c r="A515" s="9">
        <v>129</v>
      </c>
      <c r="B515" s="3" t="s">
        <v>392</v>
      </c>
      <c r="C515" s="66" t="s">
        <v>758</v>
      </c>
      <c r="D515" s="9" t="s">
        <v>394</v>
      </c>
      <c r="E515" s="64">
        <v>0.25825999999999999</v>
      </c>
      <c r="F515" s="63">
        <f>1/4</f>
        <v>0.25</v>
      </c>
      <c r="G515" s="64">
        <f t="shared" si="57"/>
        <v>6.4564999999999997E-2</v>
      </c>
      <c r="H515" s="11">
        <f t="shared" si="58"/>
        <v>1.0244667540664618E-4</v>
      </c>
      <c r="I515" s="9" t="s">
        <v>892</v>
      </c>
      <c r="J515" s="9" t="s">
        <v>449</v>
      </c>
      <c r="K515" s="9" t="s">
        <v>396</v>
      </c>
      <c r="L515" s="11">
        <f t="shared" si="52"/>
        <v>1.0244667540664618E-4</v>
      </c>
      <c r="M515" s="11">
        <f t="shared" si="56"/>
        <v>1.0244667540664618E-4</v>
      </c>
      <c r="N515" s="11">
        <v>0</v>
      </c>
      <c r="O515" s="11">
        <v>0</v>
      </c>
      <c r="P515" s="11">
        <v>0</v>
      </c>
      <c r="Q515" s="11">
        <v>0</v>
      </c>
      <c r="R515" s="11">
        <v>0</v>
      </c>
      <c r="S515" s="11">
        <v>0</v>
      </c>
      <c r="T515" s="11">
        <v>0</v>
      </c>
      <c r="U515" s="11">
        <v>0</v>
      </c>
      <c r="V515" s="11">
        <v>0</v>
      </c>
      <c r="W515" s="11">
        <v>0</v>
      </c>
      <c r="X515" s="11">
        <v>0</v>
      </c>
      <c r="Y515" s="11">
        <v>0</v>
      </c>
      <c r="Z515" s="11">
        <v>0</v>
      </c>
      <c r="AA515" s="11">
        <v>0</v>
      </c>
      <c r="AB515" s="11">
        <v>0</v>
      </c>
      <c r="AC515" s="11">
        <v>0</v>
      </c>
      <c r="AD515" s="11">
        <v>0</v>
      </c>
      <c r="AE515" s="11">
        <v>0</v>
      </c>
      <c r="AF515" s="11">
        <v>0</v>
      </c>
      <c r="AG515" s="11">
        <v>0</v>
      </c>
      <c r="AH515" s="11">
        <v>0</v>
      </c>
      <c r="AI515" s="69" t="s">
        <v>759</v>
      </c>
      <c r="AJ515" s="69" t="s">
        <v>760</v>
      </c>
      <c r="AK515" s="69" t="s">
        <v>583</v>
      </c>
      <c r="AL515" s="3">
        <v>33455</v>
      </c>
      <c r="AM515" s="30"/>
      <c r="AS515" s="35"/>
    </row>
    <row r="516" spans="1:45" ht="31" x14ac:dyDescent="0.35">
      <c r="A516" s="9">
        <v>129</v>
      </c>
      <c r="B516" s="9" t="s">
        <v>454</v>
      </c>
      <c r="C516" s="66" t="s">
        <v>736</v>
      </c>
      <c r="D516" s="9" t="s">
        <v>400</v>
      </c>
      <c r="E516" s="64">
        <v>0.25825999999999999</v>
      </c>
      <c r="F516" s="63">
        <f>1/64</f>
        <v>1.5625E-2</v>
      </c>
      <c r="G516" s="64">
        <f t="shared" si="57"/>
        <v>4.0353124999999998E-3</v>
      </c>
      <c r="H516" s="11">
        <f t="shared" si="58"/>
        <v>6.4029172129153863E-6</v>
      </c>
      <c r="I516" s="9" t="s">
        <v>892</v>
      </c>
      <c r="J516" s="9" t="s">
        <v>449</v>
      </c>
      <c r="K516" s="9" t="s">
        <v>396</v>
      </c>
      <c r="L516" s="11">
        <f t="shared" si="52"/>
        <v>0</v>
      </c>
      <c r="M516" s="11">
        <v>0</v>
      </c>
      <c r="N516" s="11">
        <v>0</v>
      </c>
      <c r="O516" s="11">
        <v>0</v>
      </c>
      <c r="P516" s="11">
        <v>0</v>
      </c>
      <c r="Q516" s="11">
        <v>0</v>
      </c>
      <c r="R516" s="11">
        <v>0</v>
      </c>
      <c r="S516" s="11">
        <v>0</v>
      </c>
      <c r="T516" s="11">
        <v>0</v>
      </c>
      <c r="U516" s="11">
        <v>0</v>
      </c>
      <c r="V516" s="11">
        <v>0</v>
      </c>
      <c r="W516" s="11">
        <v>0</v>
      </c>
      <c r="X516" s="11">
        <v>0</v>
      </c>
      <c r="Y516" s="11">
        <v>0</v>
      </c>
      <c r="Z516" s="11">
        <v>0</v>
      </c>
      <c r="AA516" s="11">
        <v>0</v>
      </c>
      <c r="AB516" s="11">
        <v>0</v>
      </c>
      <c r="AC516" s="11">
        <v>0</v>
      </c>
      <c r="AD516" s="11">
        <v>0</v>
      </c>
      <c r="AE516" s="11">
        <v>0</v>
      </c>
      <c r="AF516" s="11">
        <v>0</v>
      </c>
      <c r="AG516" s="11">
        <v>0</v>
      </c>
      <c r="AH516" s="11">
        <v>0</v>
      </c>
      <c r="AI516" s="69" t="s">
        <v>486</v>
      </c>
      <c r="AJ516" s="69" t="s">
        <v>486</v>
      </c>
      <c r="AK516" s="69" t="s">
        <v>486</v>
      </c>
      <c r="AL516" s="69" t="s">
        <v>486</v>
      </c>
      <c r="AM516" s="30"/>
      <c r="AS516" s="35"/>
    </row>
    <row r="517" spans="1:45" ht="15.5" x14ac:dyDescent="0.35">
      <c r="A517" s="9">
        <v>129</v>
      </c>
      <c r="B517" s="3" t="s">
        <v>392</v>
      </c>
      <c r="C517" s="66" t="s">
        <v>845</v>
      </c>
      <c r="D517" s="3" t="s">
        <v>394</v>
      </c>
      <c r="E517" s="64">
        <v>0.25825999999999999</v>
      </c>
      <c r="F517" s="63">
        <f>1/16</f>
        <v>6.25E-2</v>
      </c>
      <c r="G517" s="64">
        <f t="shared" si="57"/>
        <v>1.6141249999999999E-2</v>
      </c>
      <c r="H517" s="11">
        <f t="shared" si="58"/>
        <v>2.5611668851661545E-5</v>
      </c>
      <c r="I517" s="9" t="s">
        <v>892</v>
      </c>
      <c r="J517" s="9" t="s">
        <v>449</v>
      </c>
      <c r="K517" s="9" t="s">
        <v>396</v>
      </c>
      <c r="L517" s="11">
        <f t="shared" si="52"/>
        <v>2.5611668851661545E-5</v>
      </c>
      <c r="M517" s="33">
        <f t="shared" ref="M517" si="59">H517</f>
        <v>2.5611668851661545E-5</v>
      </c>
      <c r="N517" s="11">
        <v>0</v>
      </c>
      <c r="O517" s="11">
        <v>0</v>
      </c>
      <c r="P517" s="11">
        <v>0</v>
      </c>
      <c r="Q517" s="11">
        <v>0</v>
      </c>
      <c r="R517" s="11">
        <v>0</v>
      </c>
      <c r="S517" s="11">
        <v>0</v>
      </c>
      <c r="T517" s="11">
        <v>0</v>
      </c>
      <c r="U517" s="11">
        <v>0</v>
      </c>
      <c r="V517" s="11">
        <v>0</v>
      </c>
      <c r="W517" s="11">
        <v>0</v>
      </c>
      <c r="X517" s="11">
        <v>0</v>
      </c>
      <c r="Y517" s="11">
        <v>0</v>
      </c>
      <c r="Z517" s="11">
        <v>0</v>
      </c>
      <c r="AA517" s="11">
        <v>0</v>
      </c>
      <c r="AB517" s="11">
        <v>0</v>
      </c>
      <c r="AC517" s="11">
        <v>0</v>
      </c>
      <c r="AD517" s="11">
        <v>0</v>
      </c>
      <c r="AE517" s="11">
        <v>0</v>
      </c>
      <c r="AF517" s="11">
        <v>0</v>
      </c>
      <c r="AG517" s="11">
        <v>0</v>
      </c>
      <c r="AH517" s="11">
        <v>0</v>
      </c>
      <c r="AI517" s="69" t="s">
        <v>846</v>
      </c>
      <c r="AJ517" s="69" t="s">
        <v>847</v>
      </c>
      <c r="AK517" s="69" t="s">
        <v>583</v>
      </c>
      <c r="AL517" s="3">
        <v>32034</v>
      </c>
      <c r="AM517" s="30"/>
      <c r="AS517" s="35"/>
    </row>
    <row r="518" spans="1:45" ht="31" x14ac:dyDescent="0.35">
      <c r="A518" s="9">
        <v>129</v>
      </c>
      <c r="B518" s="9" t="s">
        <v>454</v>
      </c>
      <c r="C518" s="66" t="s">
        <v>762</v>
      </c>
      <c r="D518" s="9" t="s">
        <v>400</v>
      </c>
      <c r="E518" s="64">
        <v>0.25825999999999999</v>
      </c>
      <c r="F518" s="64">
        <f>1/48</f>
        <v>2.0833333333333332E-2</v>
      </c>
      <c r="G518" s="64">
        <f t="shared" si="57"/>
        <v>5.3804166666666662E-3</v>
      </c>
      <c r="H518" s="11">
        <f t="shared" si="58"/>
        <v>8.5372229505538467E-6</v>
      </c>
      <c r="I518" s="9" t="s">
        <v>892</v>
      </c>
      <c r="J518" s="9" t="s">
        <v>449</v>
      </c>
      <c r="K518" s="9" t="s">
        <v>396</v>
      </c>
      <c r="L518" s="11">
        <f t="shared" si="52"/>
        <v>0</v>
      </c>
      <c r="M518" s="11">
        <v>0</v>
      </c>
      <c r="N518" s="11">
        <v>0</v>
      </c>
      <c r="O518" s="11">
        <v>0</v>
      </c>
      <c r="P518" s="11">
        <v>0</v>
      </c>
      <c r="Q518" s="11">
        <v>0</v>
      </c>
      <c r="R518" s="11">
        <v>0</v>
      </c>
      <c r="S518" s="11">
        <v>0</v>
      </c>
      <c r="T518" s="11">
        <v>0</v>
      </c>
      <c r="U518" s="11">
        <v>0</v>
      </c>
      <c r="V518" s="11">
        <v>0</v>
      </c>
      <c r="W518" s="11">
        <v>0</v>
      </c>
      <c r="X518" s="11">
        <v>0</v>
      </c>
      <c r="Y518" s="11">
        <v>0</v>
      </c>
      <c r="Z518" s="11">
        <v>0</v>
      </c>
      <c r="AA518" s="11">
        <v>0</v>
      </c>
      <c r="AB518" s="11">
        <v>0</v>
      </c>
      <c r="AC518" s="11">
        <v>0</v>
      </c>
      <c r="AD518" s="11">
        <v>0</v>
      </c>
      <c r="AE518" s="11">
        <v>0</v>
      </c>
      <c r="AF518" s="11">
        <v>0</v>
      </c>
      <c r="AG518" s="11">
        <v>0</v>
      </c>
      <c r="AH518" s="11">
        <v>0</v>
      </c>
      <c r="AI518" s="9" t="s">
        <v>486</v>
      </c>
      <c r="AJ518" s="9" t="s">
        <v>486</v>
      </c>
      <c r="AK518" s="9" t="s">
        <v>486</v>
      </c>
      <c r="AL518" s="9" t="s">
        <v>486</v>
      </c>
      <c r="AM518" s="30"/>
      <c r="AS518" s="35"/>
    </row>
    <row r="519" spans="1:45" ht="31" x14ac:dyDescent="0.35">
      <c r="A519" s="9">
        <v>129</v>
      </c>
      <c r="B519" s="9" t="s">
        <v>454</v>
      </c>
      <c r="C519" s="10" t="s">
        <v>765</v>
      </c>
      <c r="D519" s="9" t="s">
        <v>400</v>
      </c>
      <c r="E519" s="64">
        <v>0.25825999999999999</v>
      </c>
      <c r="F519" s="63">
        <f>1/60</f>
        <v>1.6666666666666666E-2</v>
      </c>
      <c r="G519" s="64">
        <f t="shared" si="57"/>
        <v>4.3043333333333328E-3</v>
      </c>
      <c r="H519" s="11">
        <f t="shared" si="58"/>
        <v>6.8297783604430775E-6</v>
      </c>
      <c r="I519" s="9" t="s">
        <v>892</v>
      </c>
      <c r="J519" s="9" t="s">
        <v>449</v>
      </c>
      <c r="K519" s="9" t="s">
        <v>396</v>
      </c>
      <c r="L519" s="11">
        <f t="shared" si="52"/>
        <v>0</v>
      </c>
      <c r="M519" s="11">
        <v>0</v>
      </c>
      <c r="N519" s="11">
        <v>0</v>
      </c>
      <c r="O519" s="11">
        <v>0</v>
      </c>
      <c r="P519" s="11">
        <v>0</v>
      </c>
      <c r="Q519" s="11">
        <v>0</v>
      </c>
      <c r="R519" s="11">
        <v>0</v>
      </c>
      <c r="S519" s="11">
        <v>0</v>
      </c>
      <c r="T519" s="11">
        <v>0</v>
      </c>
      <c r="U519" s="11">
        <v>0</v>
      </c>
      <c r="V519" s="11">
        <v>0</v>
      </c>
      <c r="W519" s="11">
        <v>0</v>
      </c>
      <c r="X519" s="11">
        <v>0</v>
      </c>
      <c r="Y519" s="11">
        <v>0</v>
      </c>
      <c r="Z519" s="11">
        <v>0</v>
      </c>
      <c r="AA519" s="11">
        <v>0</v>
      </c>
      <c r="AB519" s="11">
        <v>0</v>
      </c>
      <c r="AC519" s="11">
        <v>0</v>
      </c>
      <c r="AD519" s="11">
        <v>0</v>
      </c>
      <c r="AE519" s="11">
        <v>0</v>
      </c>
      <c r="AF519" s="11">
        <v>0</v>
      </c>
      <c r="AG519" s="11">
        <v>0</v>
      </c>
      <c r="AH519" s="11">
        <v>0</v>
      </c>
      <c r="AI519" s="9" t="s">
        <v>486</v>
      </c>
      <c r="AJ519" s="9" t="s">
        <v>486</v>
      </c>
      <c r="AK519" s="9" t="s">
        <v>486</v>
      </c>
      <c r="AL519" s="53" t="s">
        <v>486</v>
      </c>
      <c r="AM519" s="30"/>
      <c r="AS519" s="35"/>
    </row>
    <row r="520" spans="1:45" ht="31" x14ac:dyDescent="0.35">
      <c r="A520" s="9">
        <v>129</v>
      </c>
      <c r="B520" s="9" t="s">
        <v>454</v>
      </c>
      <c r="C520" s="10" t="s">
        <v>763</v>
      </c>
      <c r="D520" s="9" t="s">
        <v>400</v>
      </c>
      <c r="E520" s="64">
        <v>0.25825999999999999</v>
      </c>
      <c r="F520" s="64">
        <f>1/12</f>
        <v>8.3333333333333329E-2</v>
      </c>
      <c r="G520" s="64">
        <f t="shared" si="57"/>
        <v>2.1521666666666665E-2</v>
      </c>
      <c r="H520" s="11">
        <f t="shared" si="58"/>
        <v>3.4148891802215387E-5</v>
      </c>
      <c r="I520" s="9" t="s">
        <v>892</v>
      </c>
      <c r="J520" s="9" t="s">
        <v>449</v>
      </c>
      <c r="K520" s="9" t="s">
        <v>396</v>
      </c>
      <c r="L520" s="11">
        <f t="shared" si="52"/>
        <v>0</v>
      </c>
      <c r="M520" s="11">
        <v>0</v>
      </c>
      <c r="N520" s="11">
        <v>0</v>
      </c>
      <c r="O520" s="11">
        <v>0</v>
      </c>
      <c r="P520" s="11">
        <v>0</v>
      </c>
      <c r="Q520" s="11">
        <v>0</v>
      </c>
      <c r="R520" s="11">
        <v>0</v>
      </c>
      <c r="S520" s="11">
        <v>0</v>
      </c>
      <c r="T520" s="11">
        <v>0</v>
      </c>
      <c r="U520" s="11">
        <v>0</v>
      </c>
      <c r="V520" s="11">
        <v>0</v>
      </c>
      <c r="W520" s="11">
        <v>0</v>
      </c>
      <c r="X520" s="11">
        <v>0</v>
      </c>
      <c r="Y520" s="11">
        <v>0</v>
      </c>
      <c r="Z520" s="11">
        <v>0</v>
      </c>
      <c r="AA520" s="11">
        <v>0</v>
      </c>
      <c r="AB520" s="11">
        <v>0</v>
      </c>
      <c r="AC520" s="11">
        <v>0</v>
      </c>
      <c r="AD520" s="11">
        <v>0</v>
      </c>
      <c r="AE520" s="11">
        <v>0</v>
      </c>
      <c r="AF520" s="11">
        <v>0</v>
      </c>
      <c r="AG520" s="11">
        <v>0</v>
      </c>
      <c r="AH520" s="11">
        <v>0</v>
      </c>
      <c r="AI520" s="9" t="s">
        <v>486</v>
      </c>
      <c r="AJ520" s="9" t="s">
        <v>486</v>
      </c>
      <c r="AK520" s="9" t="s">
        <v>486</v>
      </c>
      <c r="AL520" s="53" t="s">
        <v>486</v>
      </c>
      <c r="AM520" s="30"/>
      <c r="AS520" s="35"/>
    </row>
    <row r="521" spans="1:45" ht="31" x14ac:dyDescent="0.35">
      <c r="A521" s="9">
        <v>129</v>
      </c>
      <c r="B521" s="9" t="s">
        <v>454</v>
      </c>
      <c r="C521" s="10" t="s">
        <v>766</v>
      </c>
      <c r="D521" s="9" t="s">
        <v>400</v>
      </c>
      <c r="E521" s="64">
        <v>0.25825999999999999</v>
      </c>
      <c r="F521" s="63">
        <f>1/60</f>
        <v>1.6666666666666666E-2</v>
      </c>
      <c r="G521" s="64">
        <f t="shared" si="57"/>
        <v>4.3043333333333328E-3</v>
      </c>
      <c r="H521" s="11">
        <f t="shared" si="58"/>
        <v>6.8297783604430775E-6</v>
      </c>
      <c r="I521" s="9" t="s">
        <v>892</v>
      </c>
      <c r="J521" s="9" t="s">
        <v>449</v>
      </c>
      <c r="K521" s="9" t="s">
        <v>396</v>
      </c>
      <c r="L521" s="11">
        <f t="shared" ref="L521:L584" si="60">M521+N521+O521+P521</f>
        <v>0</v>
      </c>
      <c r="M521" s="11">
        <v>0</v>
      </c>
      <c r="N521" s="11">
        <v>0</v>
      </c>
      <c r="O521" s="11">
        <v>0</v>
      </c>
      <c r="P521" s="11">
        <v>0</v>
      </c>
      <c r="Q521" s="11">
        <v>0</v>
      </c>
      <c r="R521" s="11">
        <v>0</v>
      </c>
      <c r="S521" s="11">
        <v>0</v>
      </c>
      <c r="T521" s="11">
        <v>0</v>
      </c>
      <c r="U521" s="11">
        <v>0</v>
      </c>
      <c r="V521" s="11">
        <v>0</v>
      </c>
      <c r="W521" s="11">
        <v>0</v>
      </c>
      <c r="X521" s="11">
        <v>0</v>
      </c>
      <c r="Y521" s="11">
        <v>0</v>
      </c>
      <c r="Z521" s="11">
        <v>0</v>
      </c>
      <c r="AA521" s="11">
        <v>0</v>
      </c>
      <c r="AB521" s="11">
        <v>0</v>
      </c>
      <c r="AC521" s="11">
        <v>0</v>
      </c>
      <c r="AD521" s="11">
        <v>0</v>
      </c>
      <c r="AE521" s="11">
        <v>0</v>
      </c>
      <c r="AF521" s="11">
        <v>0</v>
      </c>
      <c r="AG521" s="11">
        <v>0</v>
      </c>
      <c r="AH521" s="11">
        <v>0</v>
      </c>
      <c r="AI521" s="9" t="s">
        <v>486</v>
      </c>
      <c r="AJ521" s="9" t="s">
        <v>486</v>
      </c>
      <c r="AK521" s="9" t="s">
        <v>486</v>
      </c>
      <c r="AL521" s="53" t="s">
        <v>486</v>
      </c>
      <c r="AM521" s="30"/>
      <c r="AS521" s="35"/>
    </row>
    <row r="522" spans="1:45" ht="31" x14ac:dyDescent="0.35">
      <c r="A522" s="9">
        <v>129</v>
      </c>
      <c r="B522" s="9" t="s">
        <v>454</v>
      </c>
      <c r="C522" s="66" t="s">
        <v>886</v>
      </c>
      <c r="D522" s="9" t="s">
        <v>400</v>
      </c>
      <c r="E522" s="64">
        <v>0.25825999999999999</v>
      </c>
      <c r="F522" s="63">
        <f>1/64</f>
        <v>1.5625E-2</v>
      </c>
      <c r="G522" s="64">
        <f t="shared" si="57"/>
        <v>4.0353124999999998E-3</v>
      </c>
      <c r="H522" s="11">
        <f t="shared" si="58"/>
        <v>6.4029172129153863E-6</v>
      </c>
      <c r="I522" s="9" t="s">
        <v>892</v>
      </c>
      <c r="J522" s="9" t="s">
        <v>449</v>
      </c>
      <c r="K522" s="9" t="s">
        <v>396</v>
      </c>
      <c r="L522" s="11">
        <f t="shared" si="60"/>
        <v>0</v>
      </c>
      <c r="M522" s="11">
        <v>0</v>
      </c>
      <c r="N522" s="11">
        <v>0</v>
      </c>
      <c r="O522" s="11">
        <v>0</v>
      </c>
      <c r="P522" s="11">
        <v>0</v>
      </c>
      <c r="Q522" s="11">
        <v>0</v>
      </c>
      <c r="R522" s="11">
        <v>0</v>
      </c>
      <c r="S522" s="11">
        <v>0</v>
      </c>
      <c r="T522" s="11">
        <v>0</v>
      </c>
      <c r="U522" s="11">
        <v>0</v>
      </c>
      <c r="V522" s="11">
        <v>0</v>
      </c>
      <c r="W522" s="11">
        <v>0</v>
      </c>
      <c r="X522" s="11">
        <v>0</v>
      </c>
      <c r="Y522" s="11">
        <v>0</v>
      </c>
      <c r="Z522" s="11">
        <v>0</v>
      </c>
      <c r="AA522" s="11">
        <v>0</v>
      </c>
      <c r="AB522" s="11">
        <v>0</v>
      </c>
      <c r="AC522" s="11">
        <v>0</v>
      </c>
      <c r="AD522" s="11">
        <v>0</v>
      </c>
      <c r="AE522" s="11">
        <v>0</v>
      </c>
      <c r="AF522" s="11">
        <v>0</v>
      </c>
      <c r="AG522" s="11">
        <v>0</v>
      </c>
      <c r="AH522" s="11">
        <v>0</v>
      </c>
      <c r="AI522" s="69" t="s">
        <v>486</v>
      </c>
      <c r="AJ522" s="69" t="s">
        <v>486</v>
      </c>
      <c r="AK522" s="69" t="s">
        <v>486</v>
      </c>
      <c r="AL522" s="3" t="s">
        <v>486</v>
      </c>
      <c r="AM522" s="30"/>
      <c r="AS522" s="35"/>
    </row>
    <row r="523" spans="1:45" ht="31" x14ac:dyDescent="0.35">
      <c r="A523" s="9">
        <v>129</v>
      </c>
      <c r="B523" s="9" t="s">
        <v>454</v>
      </c>
      <c r="C523" s="10" t="s">
        <v>767</v>
      </c>
      <c r="D523" s="9" t="s">
        <v>400</v>
      </c>
      <c r="E523" s="64">
        <v>0.25825999999999999</v>
      </c>
      <c r="F523" s="63">
        <f>1/60</f>
        <v>1.6666666666666666E-2</v>
      </c>
      <c r="G523" s="64">
        <f t="shared" si="57"/>
        <v>4.3043333333333328E-3</v>
      </c>
      <c r="H523" s="11">
        <f t="shared" si="58"/>
        <v>6.8297783604430775E-6</v>
      </c>
      <c r="I523" s="9" t="s">
        <v>892</v>
      </c>
      <c r="J523" s="9" t="s">
        <v>449</v>
      </c>
      <c r="K523" s="9" t="s">
        <v>396</v>
      </c>
      <c r="L523" s="11">
        <f t="shared" si="60"/>
        <v>0</v>
      </c>
      <c r="M523" s="11">
        <v>0</v>
      </c>
      <c r="N523" s="11">
        <v>0</v>
      </c>
      <c r="O523" s="11">
        <v>0</v>
      </c>
      <c r="P523" s="11">
        <v>0</v>
      </c>
      <c r="Q523" s="11">
        <v>0</v>
      </c>
      <c r="R523" s="11">
        <v>0</v>
      </c>
      <c r="S523" s="11">
        <v>0</v>
      </c>
      <c r="T523" s="11">
        <v>0</v>
      </c>
      <c r="U523" s="11">
        <v>0</v>
      </c>
      <c r="V523" s="11">
        <v>0</v>
      </c>
      <c r="W523" s="11">
        <v>0</v>
      </c>
      <c r="X523" s="11">
        <v>0</v>
      </c>
      <c r="Y523" s="11">
        <v>0</v>
      </c>
      <c r="Z523" s="11">
        <v>0</v>
      </c>
      <c r="AA523" s="11">
        <v>0</v>
      </c>
      <c r="AB523" s="11">
        <v>0</v>
      </c>
      <c r="AC523" s="11">
        <v>0</v>
      </c>
      <c r="AD523" s="11">
        <v>0</v>
      </c>
      <c r="AE523" s="11">
        <v>0</v>
      </c>
      <c r="AF523" s="11">
        <v>0</v>
      </c>
      <c r="AG523" s="11">
        <v>0</v>
      </c>
      <c r="AH523" s="11">
        <v>0</v>
      </c>
      <c r="AI523" s="9" t="s">
        <v>486</v>
      </c>
      <c r="AJ523" s="9" t="s">
        <v>486</v>
      </c>
      <c r="AK523" s="9" t="s">
        <v>486</v>
      </c>
      <c r="AL523" s="9" t="s">
        <v>486</v>
      </c>
      <c r="AM523" s="30"/>
      <c r="AS523" s="35"/>
    </row>
    <row r="524" spans="1:45" ht="31" x14ac:dyDescent="0.35">
      <c r="A524" s="9">
        <v>129</v>
      </c>
      <c r="B524" s="9" t="s">
        <v>454</v>
      </c>
      <c r="C524" s="66" t="s">
        <v>887</v>
      </c>
      <c r="D524" s="9" t="s">
        <v>400</v>
      </c>
      <c r="E524" s="64">
        <v>0.25825999999999999</v>
      </c>
      <c r="F524" s="64">
        <f>1/12</f>
        <v>8.3333333333333329E-2</v>
      </c>
      <c r="G524" s="64">
        <f t="shared" si="57"/>
        <v>2.1521666666666665E-2</v>
      </c>
      <c r="H524" s="11">
        <f t="shared" si="58"/>
        <v>3.4148891802215387E-5</v>
      </c>
      <c r="I524" s="9" t="s">
        <v>892</v>
      </c>
      <c r="J524" s="9" t="s">
        <v>449</v>
      </c>
      <c r="K524" s="9" t="s">
        <v>396</v>
      </c>
      <c r="L524" s="11">
        <f t="shared" si="60"/>
        <v>0</v>
      </c>
      <c r="M524" s="11">
        <v>0</v>
      </c>
      <c r="N524" s="11">
        <v>0</v>
      </c>
      <c r="O524" s="11">
        <v>0</v>
      </c>
      <c r="P524" s="11">
        <v>0</v>
      </c>
      <c r="Q524" s="11">
        <v>0</v>
      </c>
      <c r="R524" s="11">
        <v>0</v>
      </c>
      <c r="S524" s="11">
        <v>0</v>
      </c>
      <c r="T524" s="11">
        <v>0</v>
      </c>
      <c r="U524" s="11">
        <v>0</v>
      </c>
      <c r="V524" s="11">
        <v>0</v>
      </c>
      <c r="W524" s="11">
        <v>0</v>
      </c>
      <c r="X524" s="11">
        <v>0</v>
      </c>
      <c r="Y524" s="11">
        <v>0</v>
      </c>
      <c r="Z524" s="11">
        <v>0</v>
      </c>
      <c r="AA524" s="11">
        <v>0</v>
      </c>
      <c r="AB524" s="11">
        <v>0</v>
      </c>
      <c r="AC524" s="11">
        <v>0</v>
      </c>
      <c r="AD524" s="11">
        <v>0</v>
      </c>
      <c r="AE524" s="11">
        <v>0</v>
      </c>
      <c r="AF524" s="11">
        <v>0</v>
      </c>
      <c r="AG524" s="11">
        <v>0</v>
      </c>
      <c r="AH524" s="11">
        <v>0</v>
      </c>
      <c r="AI524" s="9" t="s">
        <v>486</v>
      </c>
      <c r="AJ524" s="9" t="s">
        <v>486</v>
      </c>
      <c r="AK524" s="9" t="s">
        <v>486</v>
      </c>
      <c r="AL524" s="9" t="s">
        <v>486</v>
      </c>
      <c r="AM524" s="30"/>
      <c r="AS524" s="35"/>
    </row>
    <row r="525" spans="1:45" ht="31" x14ac:dyDescent="0.35">
      <c r="A525" s="9">
        <v>129</v>
      </c>
      <c r="B525" s="9" t="s">
        <v>454</v>
      </c>
      <c r="C525" s="66" t="s">
        <v>888</v>
      </c>
      <c r="D525" s="9" t="s">
        <v>400</v>
      </c>
      <c r="E525" s="64">
        <v>0.25825999999999999</v>
      </c>
      <c r="F525" s="63">
        <f>1/64</f>
        <v>1.5625E-2</v>
      </c>
      <c r="G525" s="64">
        <f t="shared" si="57"/>
        <v>4.0353124999999998E-3</v>
      </c>
      <c r="H525" s="11">
        <f t="shared" si="58"/>
        <v>6.4029172129153863E-6</v>
      </c>
      <c r="I525" s="9" t="s">
        <v>892</v>
      </c>
      <c r="J525" s="9" t="s">
        <v>449</v>
      </c>
      <c r="K525" s="9" t="s">
        <v>396</v>
      </c>
      <c r="L525" s="11">
        <f t="shared" si="60"/>
        <v>0</v>
      </c>
      <c r="M525" s="11">
        <v>0</v>
      </c>
      <c r="N525" s="11">
        <v>0</v>
      </c>
      <c r="O525" s="11">
        <v>0</v>
      </c>
      <c r="P525" s="11">
        <v>0</v>
      </c>
      <c r="Q525" s="11">
        <v>0</v>
      </c>
      <c r="R525" s="11">
        <v>0</v>
      </c>
      <c r="S525" s="11">
        <v>0</v>
      </c>
      <c r="T525" s="11">
        <v>0</v>
      </c>
      <c r="U525" s="11">
        <v>0</v>
      </c>
      <c r="V525" s="11">
        <v>0</v>
      </c>
      <c r="W525" s="11">
        <v>0</v>
      </c>
      <c r="X525" s="11">
        <v>0</v>
      </c>
      <c r="Y525" s="11">
        <v>0</v>
      </c>
      <c r="Z525" s="11">
        <v>0</v>
      </c>
      <c r="AA525" s="11">
        <v>0</v>
      </c>
      <c r="AB525" s="11">
        <v>0</v>
      </c>
      <c r="AC525" s="11">
        <v>0</v>
      </c>
      <c r="AD525" s="11">
        <v>0</v>
      </c>
      <c r="AE525" s="11">
        <v>0</v>
      </c>
      <c r="AF525" s="11">
        <v>0</v>
      </c>
      <c r="AG525" s="11">
        <v>0</v>
      </c>
      <c r="AH525" s="11">
        <v>0</v>
      </c>
      <c r="AI525" s="9" t="s">
        <v>486</v>
      </c>
      <c r="AJ525" s="9" t="s">
        <v>486</v>
      </c>
      <c r="AK525" s="9" t="s">
        <v>486</v>
      </c>
      <c r="AL525" s="9" t="s">
        <v>486</v>
      </c>
      <c r="AM525" s="30"/>
      <c r="AS525" s="35"/>
    </row>
    <row r="526" spans="1:45" ht="31" x14ac:dyDescent="0.35">
      <c r="A526" s="9">
        <v>129</v>
      </c>
      <c r="B526" s="9" t="s">
        <v>454</v>
      </c>
      <c r="C526" s="66" t="s">
        <v>747</v>
      </c>
      <c r="D526" s="9" t="s">
        <v>400</v>
      </c>
      <c r="E526" s="64">
        <v>0.25825999999999999</v>
      </c>
      <c r="F526" s="63">
        <f>1/144</f>
        <v>6.9444444444444441E-3</v>
      </c>
      <c r="G526" s="64">
        <f t="shared" si="57"/>
        <v>1.7934722222222221E-3</v>
      </c>
      <c r="H526" s="11">
        <f t="shared" si="58"/>
        <v>2.845740983517949E-6</v>
      </c>
      <c r="I526" s="9" t="s">
        <v>892</v>
      </c>
      <c r="J526" s="9" t="s">
        <v>449</v>
      </c>
      <c r="K526" s="9" t="s">
        <v>396</v>
      </c>
      <c r="L526" s="11">
        <f t="shared" si="60"/>
        <v>0</v>
      </c>
      <c r="M526" s="11">
        <v>0</v>
      </c>
      <c r="N526" s="11">
        <v>0</v>
      </c>
      <c r="O526" s="11">
        <v>0</v>
      </c>
      <c r="P526" s="11">
        <v>0</v>
      </c>
      <c r="Q526" s="11">
        <v>0</v>
      </c>
      <c r="R526" s="11">
        <v>0</v>
      </c>
      <c r="S526" s="11">
        <v>0</v>
      </c>
      <c r="T526" s="11">
        <v>0</v>
      </c>
      <c r="U526" s="11">
        <v>0</v>
      </c>
      <c r="V526" s="11">
        <v>0</v>
      </c>
      <c r="W526" s="11">
        <v>0</v>
      </c>
      <c r="X526" s="11">
        <v>0</v>
      </c>
      <c r="Y526" s="11">
        <v>0</v>
      </c>
      <c r="Z526" s="11">
        <v>0</v>
      </c>
      <c r="AA526" s="11">
        <v>0</v>
      </c>
      <c r="AB526" s="11">
        <v>0</v>
      </c>
      <c r="AC526" s="11">
        <v>0</v>
      </c>
      <c r="AD526" s="11">
        <v>0</v>
      </c>
      <c r="AE526" s="11">
        <v>0</v>
      </c>
      <c r="AF526" s="11">
        <v>0</v>
      </c>
      <c r="AG526" s="11">
        <v>0</v>
      </c>
      <c r="AH526" s="11">
        <v>0</v>
      </c>
      <c r="AI526" s="69" t="s">
        <v>486</v>
      </c>
      <c r="AJ526" s="69" t="s">
        <v>486</v>
      </c>
      <c r="AK526" s="69" t="s">
        <v>486</v>
      </c>
      <c r="AL526" s="69" t="s">
        <v>486</v>
      </c>
      <c r="AM526" s="30"/>
      <c r="AS526" s="35"/>
    </row>
    <row r="527" spans="1:45" ht="31" x14ac:dyDescent="0.35">
      <c r="A527" s="9">
        <v>129</v>
      </c>
      <c r="B527" s="9" t="s">
        <v>454</v>
      </c>
      <c r="C527" s="66" t="s">
        <v>723</v>
      </c>
      <c r="D527" s="9" t="s">
        <v>400</v>
      </c>
      <c r="E527" s="64">
        <v>0.25825999999999999</v>
      </c>
      <c r="F527" s="63">
        <f>1/64</f>
        <v>1.5625E-2</v>
      </c>
      <c r="G527" s="64">
        <f t="shared" si="57"/>
        <v>4.0353124999999998E-3</v>
      </c>
      <c r="H527" s="11">
        <f t="shared" si="58"/>
        <v>6.4029172129153863E-6</v>
      </c>
      <c r="I527" s="9" t="s">
        <v>892</v>
      </c>
      <c r="J527" s="9" t="s">
        <v>449</v>
      </c>
      <c r="K527" s="9" t="s">
        <v>396</v>
      </c>
      <c r="L527" s="11">
        <f t="shared" si="60"/>
        <v>0</v>
      </c>
      <c r="M527" s="11">
        <v>0</v>
      </c>
      <c r="N527" s="11">
        <v>0</v>
      </c>
      <c r="O527" s="11">
        <v>0</v>
      </c>
      <c r="P527" s="11">
        <v>0</v>
      </c>
      <c r="Q527" s="11">
        <v>0</v>
      </c>
      <c r="R527" s="11">
        <v>0</v>
      </c>
      <c r="S527" s="11">
        <v>0</v>
      </c>
      <c r="T527" s="11">
        <v>0</v>
      </c>
      <c r="U527" s="11">
        <v>0</v>
      </c>
      <c r="V527" s="11">
        <v>0</v>
      </c>
      <c r="W527" s="11">
        <v>0</v>
      </c>
      <c r="X527" s="11">
        <v>0</v>
      </c>
      <c r="Y527" s="11">
        <v>0</v>
      </c>
      <c r="Z527" s="11">
        <v>0</v>
      </c>
      <c r="AA527" s="11">
        <v>0</v>
      </c>
      <c r="AB527" s="11">
        <v>0</v>
      </c>
      <c r="AC527" s="11">
        <v>0</v>
      </c>
      <c r="AD527" s="11">
        <v>0</v>
      </c>
      <c r="AE527" s="11">
        <v>0</v>
      </c>
      <c r="AF527" s="11">
        <v>0</v>
      </c>
      <c r="AG527" s="11">
        <v>0</v>
      </c>
      <c r="AH527" s="11">
        <v>0</v>
      </c>
      <c r="AI527" s="9" t="s">
        <v>486</v>
      </c>
      <c r="AJ527" s="9" t="s">
        <v>486</v>
      </c>
      <c r="AK527" s="9" t="s">
        <v>486</v>
      </c>
      <c r="AL527" s="9" t="s">
        <v>486</v>
      </c>
      <c r="AM527" s="30"/>
      <c r="AS527" s="35"/>
    </row>
    <row r="528" spans="1:45" ht="31" x14ac:dyDescent="0.35">
      <c r="A528" s="9">
        <v>129</v>
      </c>
      <c r="B528" s="9" t="s">
        <v>454</v>
      </c>
      <c r="C528" s="10" t="s">
        <v>775</v>
      </c>
      <c r="D528" s="9" t="s">
        <v>400</v>
      </c>
      <c r="E528" s="64">
        <v>0.25825999999999999</v>
      </c>
      <c r="F528" s="63">
        <f>1/60</f>
        <v>1.6666666666666666E-2</v>
      </c>
      <c r="G528" s="64">
        <f t="shared" si="57"/>
        <v>4.3043333333333328E-3</v>
      </c>
      <c r="H528" s="11">
        <f t="shared" si="58"/>
        <v>6.8297783604430775E-6</v>
      </c>
      <c r="I528" s="9" t="s">
        <v>892</v>
      </c>
      <c r="J528" s="9" t="s">
        <v>449</v>
      </c>
      <c r="K528" s="9" t="s">
        <v>396</v>
      </c>
      <c r="L528" s="11">
        <f t="shared" si="60"/>
        <v>0</v>
      </c>
      <c r="M528" s="11">
        <v>0</v>
      </c>
      <c r="N528" s="11">
        <v>0</v>
      </c>
      <c r="O528" s="11">
        <v>0</v>
      </c>
      <c r="P528" s="11">
        <v>0</v>
      </c>
      <c r="Q528" s="11">
        <v>0</v>
      </c>
      <c r="R528" s="11">
        <v>0</v>
      </c>
      <c r="S528" s="11">
        <v>0</v>
      </c>
      <c r="T528" s="11">
        <v>0</v>
      </c>
      <c r="U528" s="11">
        <v>0</v>
      </c>
      <c r="V528" s="11">
        <v>0</v>
      </c>
      <c r="W528" s="11">
        <v>0</v>
      </c>
      <c r="X528" s="11">
        <v>0</v>
      </c>
      <c r="Y528" s="11">
        <v>0</v>
      </c>
      <c r="Z528" s="11">
        <v>0</v>
      </c>
      <c r="AA528" s="11">
        <v>0</v>
      </c>
      <c r="AB528" s="11">
        <v>0</v>
      </c>
      <c r="AC528" s="11">
        <v>0</v>
      </c>
      <c r="AD528" s="11">
        <v>0</v>
      </c>
      <c r="AE528" s="11">
        <v>0</v>
      </c>
      <c r="AF528" s="11">
        <v>0</v>
      </c>
      <c r="AG528" s="11">
        <v>0</v>
      </c>
      <c r="AH528" s="11">
        <v>0</v>
      </c>
      <c r="AI528" s="9" t="s">
        <v>486</v>
      </c>
      <c r="AJ528" s="9" t="s">
        <v>486</v>
      </c>
      <c r="AK528" s="9" t="s">
        <v>486</v>
      </c>
      <c r="AL528" s="9" t="s">
        <v>486</v>
      </c>
      <c r="AM528" s="30"/>
      <c r="AS528" s="35"/>
    </row>
    <row r="529" spans="1:45" ht="15.5" x14ac:dyDescent="0.35">
      <c r="A529" s="9">
        <v>130</v>
      </c>
      <c r="B529" s="9" t="s">
        <v>392</v>
      </c>
      <c r="C529" s="66" t="s">
        <v>768</v>
      </c>
      <c r="D529" s="9" t="s">
        <v>394</v>
      </c>
      <c r="E529" s="64">
        <v>5.8029999999999998E-2</v>
      </c>
      <c r="F529" s="63">
        <f>1/120</f>
        <v>8.3333333333333332E-3</v>
      </c>
      <c r="G529" s="64">
        <f t="shared" si="57"/>
        <v>4.8358333333333332E-4</v>
      </c>
      <c r="H529" s="11">
        <f t="shared" si="58"/>
        <v>7.6731208521743945E-7</v>
      </c>
      <c r="I529" s="71" t="s">
        <v>329</v>
      </c>
      <c r="J529" s="9" t="s">
        <v>449</v>
      </c>
      <c r="K529" s="9" t="s">
        <v>396</v>
      </c>
      <c r="L529" s="11">
        <f t="shared" si="60"/>
        <v>7.6731208521743945E-7</v>
      </c>
      <c r="M529" s="11">
        <f>H529</f>
        <v>7.6731208521743945E-7</v>
      </c>
      <c r="N529" s="11">
        <v>0</v>
      </c>
      <c r="O529" s="11">
        <v>0</v>
      </c>
      <c r="P529" s="11">
        <v>0</v>
      </c>
      <c r="Q529" s="11">
        <v>0</v>
      </c>
      <c r="R529" s="11">
        <v>0</v>
      </c>
      <c r="S529" s="11">
        <v>0</v>
      </c>
      <c r="T529" s="11">
        <v>0</v>
      </c>
      <c r="U529" s="11">
        <v>0</v>
      </c>
      <c r="V529" s="11">
        <v>0</v>
      </c>
      <c r="W529" s="11">
        <v>0</v>
      </c>
      <c r="X529" s="11">
        <v>0</v>
      </c>
      <c r="Y529" s="11">
        <v>0</v>
      </c>
      <c r="Z529" s="11">
        <v>0</v>
      </c>
      <c r="AA529" s="11">
        <v>0</v>
      </c>
      <c r="AB529" s="11">
        <v>0</v>
      </c>
      <c r="AC529" s="11">
        <v>0</v>
      </c>
      <c r="AD529" s="11">
        <v>0</v>
      </c>
      <c r="AE529" s="11">
        <v>0</v>
      </c>
      <c r="AF529" s="11">
        <v>0</v>
      </c>
      <c r="AG529" s="11">
        <v>0</v>
      </c>
      <c r="AH529" s="11">
        <v>0</v>
      </c>
      <c r="AI529" s="3" t="s">
        <v>769</v>
      </c>
      <c r="AJ529" s="75" t="s">
        <v>770</v>
      </c>
      <c r="AK529" s="75" t="s">
        <v>771</v>
      </c>
      <c r="AL529" s="75">
        <v>40206</v>
      </c>
      <c r="AM529" s="30"/>
      <c r="AS529" s="35"/>
    </row>
    <row r="530" spans="1:45" ht="15.5" x14ac:dyDescent="0.35">
      <c r="A530" s="9">
        <v>130</v>
      </c>
      <c r="B530" s="9" t="s">
        <v>392</v>
      </c>
      <c r="C530" s="66" t="s">
        <v>740</v>
      </c>
      <c r="D530" s="3" t="s">
        <v>394</v>
      </c>
      <c r="E530" s="64">
        <v>5.8029999999999998E-2</v>
      </c>
      <c r="F530" s="63">
        <f>1/128</f>
        <v>7.8125E-3</v>
      </c>
      <c r="G530" s="64">
        <f t="shared" si="57"/>
        <v>4.5335937499999999E-4</v>
      </c>
      <c r="H530" s="11">
        <f t="shared" si="58"/>
        <v>7.1935507989134955E-7</v>
      </c>
      <c r="I530" s="9" t="s">
        <v>329</v>
      </c>
      <c r="J530" s="9" t="s">
        <v>449</v>
      </c>
      <c r="K530" s="9" t="s">
        <v>396</v>
      </c>
      <c r="L530" s="11">
        <f t="shared" si="60"/>
        <v>7.1935507989134955E-7</v>
      </c>
      <c r="M530" s="11">
        <f>H530</f>
        <v>7.1935507989134955E-7</v>
      </c>
      <c r="N530" s="11">
        <v>0</v>
      </c>
      <c r="O530" s="11">
        <v>0</v>
      </c>
      <c r="P530" s="11">
        <v>0</v>
      </c>
      <c r="Q530" s="11">
        <v>0</v>
      </c>
      <c r="R530" s="11">
        <v>0</v>
      </c>
      <c r="S530" s="11">
        <v>0</v>
      </c>
      <c r="T530" s="11">
        <v>0</v>
      </c>
      <c r="U530" s="11">
        <v>0</v>
      </c>
      <c r="V530" s="11">
        <v>0</v>
      </c>
      <c r="W530" s="11">
        <v>0</v>
      </c>
      <c r="X530" s="11">
        <v>0</v>
      </c>
      <c r="Y530" s="11">
        <v>0</v>
      </c>
      <c r="Z530" s="11">
        <v>0</v>
      </c>
      <c r="AA530" s="11">
        <v>0</v>
      </c>
      <c r="AB530" s="11">
        <v>0</v>
      </c>
      <c r="AC530" s="11">
        <v>0</v>
      </c>
      <c r="AD530" s="11">
        <v>0</v>
      </c>
      <c r="AE530" s="11">
        <v>0</v>
      </c>
      <c r="AF530" s="11">
        <v>0</v>
      </c>
      <c r="AG530" s="11">
        <v>0</v>
      </c>
      <c r="AH530" s="11">
        <v>0</v>
      </c>
      <c r="AI530" s="69" t="s">
        <v>741</v>
      </c>
      <c r="AJ530" s="69" t="s">
        <v>739</v>
      </c>
      <c r="AK530" s="69" t="s">
        <v>570</v>
      </c>
      <c r="AL530" s="3">
        <v>29707</v>
      </c>
      <c r="AM530" s="30"/>
      <c r="AS530" s="35"/>
    </row>
    <row r="531" spans="1:45" ht="31" x14ac:dyDescent="0.35">
      <c r="A531" s="9">
        <v>130</v>
      </c>
      <c r="B531" s="9" t="s">
        <v>454</v>
      </c>
      <c r="C531" s="66" t="s">
        <v>744</v>
      </c>
      <c r="D531" s="9" t="s">
        <v>400</v>
      </c>
      <c r="E531" s="64">
        <v>5.8029999999999998E-2</v>
      </c>
      <c r="F531" s="63">
        <f>1/144</f>
        <v>6.9444444444444441E-3</v>
      </c>
      <c r="G531" s="64">
        <f t="shared" si="57"/>
        <v>4.0298611111111107E-4</v>
      </c>
      <c r="H531" s="11">
        <f t="shared" si="58"/>
        <v>6.3942673768119954E-7</v>
      </c>
      <c r="I531" s="9" t="s">
        <v>329</v>
      </c>
      <c r="J531" s="9" t="s">
        <v>449</v>
      </c>
      <c r="K531" s="9" t="s">
        <v>396</v>
      </c>
      <c r="L531" s="11">
        <f t="shared" si="60"/>
        <v>0</v>
      </c>
      <c r="M531" s="11">
        <v>0</v>
      </c>
      <c r="N531" s="11">
        <v>0</v>
      </c>
      <c r="O531" s="11">
        <v>0</v>
      </c>
      <c r="P531" s="11">
        <v>0</v>
      </c>
      <c r="Q531" s="11">
        <v>0</v>
      </c>
      <c r="R531" s="11">
        <v>0</v>
      </c>
      <c r="S531" s="11">
        <v>0</v>
      </c>
      <c r="T531" s="11">
        <v>0</v>
      </c>
      <c r="U531" s="11">
        <v>0</v>
      </c>
      <c r="V531" s="11">
        <v>0</v>
      </c>
      <c r="W531" s="11">
        <v>0</v>
      </c>
      <c r="X531" s="11">
        <v>0</v>
      </c>
      <c r="Y531" s="11">
        <v>0</v>
      </c>
      <c r="Z531" s="11">
        <v>0</v>
      </c>
      <c r="AA531" s="11">
        <v>0</v>
      </c>
      <c r="AB531" s="11">
        <v>0</v>
      </c>
      <c r="AC531" s="11">
        <v>0</v>
      </c>
      <c r="AD531" s="11">
        <v>0</v>
      </c>
      <c r="AE531" s="11">
        <v>0</v>
      </c>
      <c r="AF531" s="11">
        <v>0</v>
      </c>
      <c r="AG531" s="11">
        <v>0</v>
      </c>
      <c r="AH531" s="11">
        <v>0</v>
      </c>
      <c r="AI531" s="69" t="s">
        <v>745</v>
      </c>
      <c r="AJ531" s="69" t="s">
        <v>746</v>
      </c>
      <c r="AK531" s="69" t="s">
        <v>659</v>
      </c>
      <c r="AL531" s="3">
        <v>91001</v>
      </c>
      <c r="AM531" s="30"/>
      <c r="AS531" s="35"/>
    </row>
    <row r="532" spans="1:45" ht="31" x14ac:dyDescent="0.35">
      <c r="A532" s="9">
        <v>130</v>
      </c>
      <c r="B532" s="9" t="s">
        <v>454</v>
      </c>
      <c r="C532" s="66" t="s">
        <v>748</v>
      </c>
      <c r="D532" s="9" t="s">
        <v>400</v>
      </c>
      <c r="E532" s="64">
        <v>5.8029999999999998E-2</v>
      </c>
      <c r="F532" s="63">
        <f>1/144</f>
        <v>6.9444444444444441E-3</v>
      </c>
      <c r="G532" s="64">
        <f t="shared" si="57"/>
        <v>4.0298611111111107E-4</v>
      </c>
      <c r="H532" s="11">
        <f t="shared" si="58"/>
        <v>6.3942673768119954E-7</v>
      </c>
      <c r="I532" s="9" t="s">
        <v>329</v>
      </c>
      <c r="J532" s="9" t="s">
        <v>449</v>
      </c>
      <c r="K532" s="9" t="s">
        <v>396</v>
      </c>
      <c r="L532" s="11">
        <f t="shared" si="60"/>
        <v>0</v>
      </c>
      <c r="M532" s="11">
        <v>0</v>
      </c>
      <c r="N532" s="11">
        <v>0</v>
      </c>
      <c r="O532" s="11">
        <v>0</v>
      </c>
      <c r="P532" s="11">
        <v>0</v>
      </c>
      <c r="Q532" s="11">
        <v>0</v>
      </c>
      <c r="R532" s="11">
        <v>0</v>
      </c>
      <c r="S532" s="11">
        <v>0</v>
      </c>
      <c r="T532" s="11">
        <v>0</v>
      </c>
      <c r="U532" s="11">
        <v>0</v>
      </c>
      <c r="V532" s="11">
        <v>0</v>
      </c>
      <c r="W532" s="11">
        <v>0</v>
      </c>
      <c r="X532" s="11">
        <v>0</v>
      </c>
      <c r="Y532" s="11">
        <v>0</v>
      </c>
      <c r="Z532" s="11">
        <v>0</v>
      </c>
      <c r="AA532" s="11">
        <v>0</v>
      </c>
      <c r="AB532" s="11">
        <v>0</v>
      </c>
      <c r="AC532" s="11">
        <v>0</v>
      </c>
      <c r="AD532" s="11">
        <v>0</v>
      </c>
      <c r="AE532" s="11">
        <v>0</v>
      </c>
      <c r="AF532" s="11">
        <v>0</v>
      </c>
      <c r="AG532" s="11">
        <v>0</v>
      </c>
      <c r="AH532" s="11">
        <v>0</v>
      </c>
      <c r="AI532" s="69" t="s">
        <v>749</v>
      </c>
      <c r="AJ532" s="69" t="s">
        <v>750</v>
      </c>
      <c r="AK532" s="69" t="s">
        <v>570</v>
      </c>
      <c r="AL532" s="3">
        <v>29707</v>
      </c>
      <c r="AM532" s="30"/>
      <c r="AS532" s="35"/>
    </row>
    <row r="533" spans="1:45" ht="15.5" x14ac:dyDescent="0.35">
      <c r="A533" s="9">
        <v>130</v>
      </c>
      <c r="B533" s="3" t="s">
        <v>392</v>
      </c>
      <c r="C533" s="66" t="s">
        <v>834</v>
      </c>
      <c r="D533" s="3" t="s">
        <v>394</v>
      </c>
      <c r="E533" s="64">
        <v>5.8029999999999998E-2</v>
      </c>
      <c r="F533" s="63">
        <f>1/128</f>
        <v>7.8125E-3</v>
      </c>
      <c r="G533" s="64">
        <f t="shared" si="57"/>
        <v>4.5335937499999999E-4</v>
      </c>
      <c r="H533" s="11">
        <f t="shared" si="58"/>
        <v>7.1935507989134955E-7</v>
      </c>
      <c r="I533" s="9" t="s">
        <v>329</v>
      </c>
      <c r="J533" s="9" t="s">
        <v>449</v>
      </c>
      <c r="K533" s="9" t="s">
        <v>396</v>
      </c>
      <c r="L533" s="11">
        <f t="shared" si="60"/>
        <v>7.1935507989134955E-7</v>
      </c>
      <c r="M533" s="11">
        <f>H533</f>
        <v>7.1935507989134955E-7</v>
      </c>
      <c r="N533" s="11">
        <v>0</v>
      </c>
      <c r="O533" s="11">
        <v>0</v>
      </c>
      <c r="P533" s="11">
        <v>0</v>
      </c>
      <c r="Q533" s="11">
        <v>0</v>
      </c>
      <c r="R533" s="11">
        <v>0</v>
      </c>
      <c r="S533" s="11">
        <v>0</v>
      </c>
      <c r="T533" s="11">
        <v>0</v>
      </c>
      <c r="U533" s="11">
        <v>0</v>
      </c>
      <c r="V533" s="11">
        <v>0</v>
      </c>
      <c r="W533" s="11">
        <v>0</v>
      </c>
      <c r="X533" s="11">
        <v>0</v>
      </c>
      <c r="Y533" s="11">
        <v>0</v>
      </c>
      <c r="Z533" s="11">
        <v>0</v>
      </c>
      <c r="AA533" s="11">
        <v>0</v>
      </c>
      <c r="AB533" s="11">
        <v>0</v>
      </c>
      <c r="AC533" s="11">
        <v>0</v>
      </c>
      <c r="AD533" s="11">
        <v>0</v>
      </c>
      <c r="AE533" s="11">
        <v>0</v>
      </c>
      <c r="AF533" s="11">
        <v>0</v>
      </c>
      <c r="AG533" s="11">
        <v>0</v>
      </c>
      <c r="AH533" s="11">
        <v>0</v>
      </c>
      <c r="AI533" s="69" t="s">
        <v>835</v>
      </c>
      <c r="AJ533" s="69" t="s">
        <v>836</v>
      </c>
      <c r="AK533" s="69" t="s">
        <v>837</v>
      </c>
      <c r="AL533" s="3">
        <v>11937</v>
      </c>
      <c r="AM533" s="30"/>
      <c r="AS533" s="35"/>
    </row>
    <row r="534" spans="1:45" ht="31" x14ac:dyDescent="0.35">
      <c r="A534" s="9">
        <v>130</v>
      </c>
      <c r="B534" s="9" t="s">
        <v>454</v>
      </c>
      <c r="C534" s="66" t="s">
        <v>884</v>
      </c>
      <c r="D534" s="9" t="s">
        <v>400</v>
      </c>
      <c r="E534" s="64">
        <v>5.8029999999999998E-2</v>
      </c>
      <c r="F534" s="63">
        <f>2/9*1/4*1/16</f>
        <v>3.472222222222222E-3</v>
      </c>
      <c r="G534" s="64">
        <f t="shared" si="57"/>
        <v>2.0149305555555553E-4</v>
      </c>
      <c r="H534" s="11">
        <f t="shared" si="58"/>
        <v>3.1971336884059977E-7</v>
      </c>
      <c r="I534" s="9" t="s">
        <v>329</v>
      </c>
      <c r="J534" s="9" t="s">
        <v>449</v>
      </c>
      <c r="K534" s="9" t="s">
        <v>396</v>
      </c>
      <c r="L534" s="11">
        <f t="shared" si="60"/>
        <v>0</v>
      </c>
      <c r="M534" s="11">
        <v>0</v>
      </c>
      <c r="N534" s="11">
        <v>0</v>
      </c>
      <c r="O534" s="11">
        <v>0</v>
      </c>
      <c r="P534" s="11">
        <v>0</v>
      </c>
      <c r="Q534" s="11">
        <v>0</v>
      </c>
      <c r="R534" s="11">
        <v>0</v>
      </c>
      <c r="S534" s="11">
        <v>0</v>
      </c>
      <c r="T534" s="11">
        <v>0</v>
      </c>
      <c r="U534" s="11">
        <v>0</v>
      </c>
      <c r="V534" s="11">
        <v>0</v>
      </c>
      <c r="W534" s="11">
        <v>0</v>
      </c>
      <c r="X534" s="11">
        <v>0</v>
      </c>
      <c r="Y534" s="11">
        <v>0</v>
      </c>
      <c r="Z534" s="11">
        <v>0</v>
      </c>
      <c r="AA534" s="11">
        <v>0</v>
      </c>
      <c r="AB534" s="11">
        <v>0</v>
      </c>
      <c r="AC534" s="11">
        <v>0</v>
      </c>
      <c r="AD534" s="11">
        <v>0</v>
      </c>
      <c r="AE534" s="11">
        <v>0</v>
      </c>
      <c r="AF534" s="11">
        <v>0</v>
      </c>
      <c r="AG534" s="11">
        <v>0</v>
      </c>
      <c r="AH534" s="11">
        <v>0</v>
      </c>
      <c r="AI534" s="69" t="s">
        <v>486</v>
      </c>
      <c r="AJ534" s="69" t="s">
        <v>486</v>
      </c>
      <c r="AK534" s="69" t="s">
        <v>486</v>
      </c>
      <c r="AL534" s="3" t="s">
        <v>486</v>
      </c>
      <c r="AM534" s="30"/>
      <c r="AS534" s="35"/>
    </row>
    <row r="535" spans="1:45" ht="31" x14ac:dyDescent="0.35">
      <c r="A535" s="9">
        <v>130</v>
      </c>
      <c r="B535" s="9" t="s">
        <v>454</v>
      </c>
      <c r="C535" s="66" t="s">
        <v>885</v>
      </c>
      <c r="D535" s="9" t="s">
        <v>400</v>
      </c>
      <c r="E535" s="64">
        <v>5.8029999999999998E-2</v>
      </c>
      <c r="F535" s="63">
        <f>1/192</f>
        <v>5.208333333333333E-3</v>
      </c>
      <c r="G535" s="64">
        <f t="shared" si="57"/>
        <v>3.0223958333333329E-4</v>
      </c>
      <c r="H535" s="11">
        <f t="shared" si="58"/>
        <v>4.7957005326089963E-7</v>
      </c>
      <c r="I535" s="9" t="s">
        <v>329</v>
      </c>
      <c r="J535" s="9" t="s">
        <v>449</v>
      </c>
      <c r="K535" s="9" t="s">
        <v>396</v>
      </c>
      <c r="L535" s="11">
        <f t="shared" si="60"/>
        <v>0</v>
      </c>
      <c r="M535" s="11">
        <v>0</v>
      </c>
      <c r="N535" s="11">
        <v>0</v>
      </c>
      <c r="O535" s="11">
        <v>0</v>
      </c>
      <c r="P535" s="11">
        <v>0</v>
      </c>
      <c r="Q535" s="11">
        <v>0</v>
      </c>
      <c r="R535" s="11">
        <v>0</v>
      </c>
      <c r="S535" s="11">
        <v>0</v>
      </c>
      <c r="T535" s="11">
        <v>0</v>
      </c>
      <c r="U535" s="11">
        <v>0</v>
      </c>
      <c r="V535" s="11">
        <v>0</v>
      </c>
      <c r="W535" s="11">
        <v>0</v>
      </c>
      <c r="X535" s="11">
        <v>0</v>
      </c>
      <c r="Y535" s="11">
        <v>0</v>
      </c>
      <c r="Z535" s="11">
        <v>0</v>
      </c>
      <c r="AA535" s="11">
        <v>0</v>
      </c>
      <c r="AB535" s="11">
        <v>0</v>
      </c>
      <c r="AC535" s="11">
        <v>0</v>
      </c>
      <c r="AD535" s="11">
        <v>0</v>
      </c>
      <c r="AE535" s="11">
        <v>0</v>
      </c>
      <c r="AF535" s="11">
        <v>0</v>
      </c>
      <c r="AG535" s="11">
        <v>0</v>
      </c>
      <c r="AH535" s="11">
        <v>0</v>
      </c>
      <c r="AI535" s="69" t="s">
        <v>486</v>
      </c>
      <c r="AJ535" s="69" t="s">
        <v>486</v>
      </c>
      <c r="AK535" s="69" t="s">
        <v>486</v>
      </c>
      <c r="AL535" s="3" t="s">
        <v>486</v>
      </c>
      <c r="AM535" s="30"/>
      <c r="AS535" s="35"/>
    </row>
    <row r="536" spans="1:45" ht="15.5" x14ac:dyDescent="0.35">
      <c r="A536" s="9">
        <v>130</v>
      </c>
      <c r="B536" s="9" t="s">
        <v>392</v>
      </c>
      <c r="C536" s="66" t="s">
        <v>742</v>
      </c>
      <c r="D536" s="3" t="s">
        <v>394</v>
      </c>
      <c r="E536" s="64">
        <v>5.8029999999999998E-2</v>
      </c>
      <c r="F536" s="63">
        <f>1/48</f>
        <v>2.0833333333333332E-2</v>
      </c>
      <c r="G536" s="64">
        <f t="shared" si="57"/>
        <v>1.2089583333333332E-3</v>
      </c>
      <c r="H536" s="11">
        <f t="shared" si="58"/>
        <v>1.9182802130435985E-6</v>
      </c>
      <c r="I536" s="9" t="s">
        <v>329</v>
      </c>
      <c r="J536" s="9" t="s">
        <v>449</v>
      </c>
      <c r="K536" s="9" t="s">
        <v>396</v>
      </c>
      <c r="L536" s="11">
        <f t="shared" si="60"/>
        <v>1.9182802130435985E-6</v>
      </c>
      <c r="M536" s="11">
        <f t="shared" ref="M536:M546" si="61">H536</f>
        <v>1.9182802130435985E-6</v>
      </c>
      <c r="N536" s="11">
        <v>0</v>
      </c>
      <c r="O536" s="11">
        <v>0</v>
      </c>
      <c r="P536" s="11">
        <v>0</v>
      </c>
      <c r="Q536" s="11">
        <v>0</v>
      </c>
      <c r="R536" s="11">
        <v>0</v>
      </c>
      <c r="S536" s="11">
        <v>0</v>
      </c>
      <c r="T536" s="11">
        <v>0</v>
      </c>
      <c r="U536" s="11">
        <v>0</v>
      </c>
      <c r="V536" s="11">
        <v>0</v>
      </c>
      <c r="W536" s="11">
        <v>0</v>
      </c>
      <c r="X536" s="11">
        <v>0</v>
      </c>
      <c r="Y536" s="11">
        <v>0</v>
      </c>
      <c r="Z536" s="11">
        <v>0</v>
      </c>
      <c r="AA536" s="11">
        <v>0</v>
      </c>
      <c r="AB536" s="11">
        <v>0</v>
      </c>
      <c r="AC536" s="11">
        <v>0</v>
      </c>
      <c r="AD536" s="11">
        <v>0</v>
      </c>
      <c r="AE536" s="11">
        <v>0</v>
      </c>
      <c r="AF536" s="11">
        <v>0</v>
      </c>
      <c r="AG536" s="11">
        <v>0</v>
      </c>
      <c r="AH536" s="11">
        <v>0</v>
      </c>
      <c r="AI536" s="9" t="s">
        <v>743</v>
      </c>
      <c r="AJ536" s="9" t="s">
        <v>395</v>
      </c>
      <c r="AK536" s="9" t="s">
        <v>398</v>
      </c>
      <c r="AL536" s="9">
        <v>43725</v>
      </c>
      <c r="AM536" s="30"/>
      <c r="AS536" s="35"/>
    </row>
    <row r="537" spans="1:45" ht="15.5" x14ac:dyDescent="0.35">
      <c r="A537" s="9">
        <v>130</v>
      </c>
      <c r="B537" s="3" t="s">
        <v>392</v>
      </c>
      <c r="C537" s="66" t="s">
        <v>732</v>
      </c>
      <c r="D537" s="3" t="s">
        <v>394</v>
      </c>
      <c r="E537" s="64">
        <v>5.8029999999999998E-2</v>
      </c>
      <c r="F537" s="63">
        <f>1/192</f>
        <v>5.208333333333333E-3</v>
      </c>
      <c r="G537" s="64">
        <f t="shared" si="57"/>
        <v>3.0223958333333329E-4</v>
      </c>
      <c r="H537" s="11">
        <f t="shared" si="58"/>
        <v>4.7957005326089963E-7</v>
      </c>
      <c r="I537" s="9" t="s">
        <v>329</v>
      </c>
      <c r="J537" s="9" t="s">
        <v>449</v>
      </c>
      <c r="K537" s="9" t="s">
        <v>396</v>
      </c>
      <c r="L537" s="11">
        <f t="shared" si="60"/>
        <v>4.7957005326089963E-7</v>
      </c>
      <c r="M537" s="11">
        <f t="shared" si="61"/>
        <v>4.7957005326089963E-7</v>
      </c>
      <c r="N537" s="11">
        <v>0</v>
      </c>
      <c r="O537" s="11">
        <v>0</v>
      </c>
      <c r="P537" s="11">
        <v>0</v>
      </c>
      <c r="Q537" s="11">
        <v>0</v>
      </c>
      <c r="R537" s="11">
        <v>0</v>
      </c>
      <c r="S537" s="11">
        <v>0</v>
      </c>
      <c r="T537" s="11">
        <v>0</v>
      </c>
      <c r="U537" s="11">
        <v>0</v>
      </c>
      <c r="V537" s="11">
        <v>0</v>
      </c>
      <c r="W537" s="11">
        <v>0</v>
      </c>
      <c r="X537" s="11">
        <v>0</v>
      </c>
      <c r="Y537" s="11">
        <v>0</v>
      </c>
      <c r="Z537" s="11">
        <v>0</v>
      </c>
      <c r="AA537" s="11">
        <v>0</v>
      </c>
      <c r="AB537" s="11">
        <v>0</v>
      </c>
      <c r="AC537" s="11">
        <v>0</v>
      </c>
      <c r="AD537" s="11">
        <v>0</v>
      </c>
      <c r="AE537" s="11">
        <v>0</v>
      </c>
      <c r="AF537" s="11">
        <v>0</v>
      </c>
      <c r="AG537" s="11">
        <v>0</v>
      </c>
      <c r="AH537" s="11">
        <v>0</v>
      </c>
      <c r="AI537" s="69" t="s">
        <v>733</v>
      </c>
      <c r="AJ537" s="69" t="s">
        <v>734</v>
      </c>
      <c r="AK537" s="69" t="s">
        <v>735</v>
      </c>
      <c r="AL537" s="3">
        <v>27707</v>
      </c>
      <c r="AM537" s="30"/>
      <c r="AS537" s="35"/>
    </row>
    <row r="538" spans="1:45" ht="15.5" x14ac:dyDescent="0.35">
      <c r="A538" s="9">
        <v>130</v>
      </c>
      <c r="B538" s="3" t="s">
        <v>392</v>
      </c>
      <c r="C538" s="66" t="s">
        <v>838</v>
      </c>
      <c r="D538" s="3" t="s">
        <v>394</v>
      </c>
      <c r="E538" s="64">
        <v>5.8029999999999998E-2</v>
      </c>
      <c r="F538" s="63">
        <f>1/128</f>
        <v>7.8125E-3</v>
      </c>
      <c r="G538" s="64">
        <f t="shared" si="57"/>
        <v>4.5335937499999999E-4</v>
      </c>
      <c r="H538" s="11">
        <f t="shared" si="58"/>
        <v>7.1935507989134955E-7</v>
      </c>
      <c r="I538" s="9" t="s">
        <v>329</v>
      </c>
      <c r="J538" s="9" t="s">
        <v>449</v>
      </c>
      <c r="K538" s="9" t="s">
        <v>396</v>
      </c>
      <c r="L538" s="11">
        <f t="shared" si="60"/>
        <v>7.1935507989134955E-7</v>
      </c>
      <c r="M538" s="33">
        <f t="shared" si="61"/>
        <v>7.1935507989134955E-7</v>
      </c>
      <c r="N538" s="11">
        <v>0</v>
      </c>
      <c r="O538" s="11">
        <v>0</v>
      </c>
      <c r="P538" s="11">
        <v>0</v>
      </c>
      <c r="Q538" s="11">
        <v>0</v>
      </c>
      <c r="R538" s="11">
        <v>0</v>
      </c>
      <c r="S538" s="11">
        <v>0</v>
      </c>
      <c r="T538" s="11">
        <v>0</v>
      </c>
      <c r="U538" s="11">
        <v>0</v>
      </c>
      <c r="V538" s="11">
        <v>0</v>
      </c>
      <c r="W538" s="11">
        <v>0</v>
      </c>
      <c r="X538" s="11">
        <v>0</v>
      </c>
      <c r="Y538" s="11">
        <v>0</v>
      </c>
      <c r="Z538" s="11">
        <v>0</v>
      </c>
      <c r="AA538" s="11">
        <v>0</v>
      </c>
      <c r="AB538" s="11">
        <v>0</v>
      </c>
      <c r="AC538" s="11">
        <v>0</v>
      </c>
      <c r="AD538" s="11">
        <v>0</v>
      </c>
      <c r="AE538" s="11">
        <v>0</v>
      </c>
      <c r="AF538" s="11">
        <v>0</v>
      </c>
      <c r="AG538" s="11">
        <v>0</v>
      </c>
      <c r="AH538" s="11">
        <v>0</v>
      </c>
      <c r="AI538" s="69" t="s">
        <v>839</v>
      </c>
      <c r="AJ538" s="69" t="s">
        <v>840</v>
      </c>
      <c r="AK538" s="69" t="s">
        <v>841</v>
      </c>
      <c r="AL538" s="3">
        <v>98052</v>
      </c>
      <c r="AM538" s="30"/>
      <c r="AS538" s="35"/>
    </row>
    <row r="539" spans="1:45" ht="15.5" x14ac:dyDescent="0.35">
      <c r="A539" s="9">
        <v>130</v>
      </c>
      <c r="B539" s="3" t="s">
        <v>392</v>
      </c>
      <c r="C539" s="66" t="s">
        <v>825</v>
      </c>
      <c r="D539" s="3" t="s">
        <v>394</v>
      </c>
      <c r="E539" s="64">
        <v>5.8029999999999998E-2</v>
      </c>
      <c r="F539" s="63">
        <f>2/9*1/4*1/16</f>
        <v>3.472222222222222E-3</v>
      </c>
      <c r="G539" s="64">
        <f t="shared" si="57"/>
        <v>2.0149305555555553E-4</v>
      </c>
      <c r="H539" s="11">
        <f t="shared" si="58"/>
        <v>3.1971336884059977E-7</v>
      </c>
      <c r="I539" s="9" t="s">
        <v>329</v>
      </c>
      <c r="J539" s="9" t="s">
        <v>449</v>
      </c>
      <c r="K539" s="9" t="s">
        <v>396</v>
      </c>
      <c r="L539" s="11">
        <f t="shared" si="60"/>
        <v>3.1971336884059977E-7</v>
      </c>
      <c r="M539" s="33">
        <f t="shared" si="61"/>
        <v>3.1971336884059977E-7</v>
      </c>
      <c r="N539" s="11">
        <v>0</v>
      </c>
      <c r="O539" s="11">
        <v>0</v>
      </c>
      <c r="P539" s="11">
        <v>0</v>
      </c>
      <c r="Q539" s="11">
        <v>0</v>
      </c>
      <c r="R539" s="11">
        <v>0</v>
      </c>
      <c r="S539" s="11">
        <v>0</v>
      </c>
      <c r="T539" s="11">
        <v>0</v>
      </c>
      <c r="U539" s="11">
        <v>0</v>
      </c>
      <c r="V539" s="11">
        <v>0</v>
      </c>
      <c r="W539" s="11">
        <v>0</v>
      </c>
      <c r="X539" s="11">
        <v>0</v>
      </c>
      <c r="Y539" s="11">
        <v>0</v>
      </c>
      <c r="Z539" s="11">
        <v>0</v>
      </c>
      <c r="AA539" s="11">
        <v>0</v>
      </c>
      <c r="AB539" s="11">
        <v>0</v>
      </c>
      <c r="AC539" s="11">
        <v>0</v>
      </c>
      <c r="AD539" s="11">
        <v>0</v>
      </c>
      <c r="AE539" s="11">
        <v>0</v>
      </c>
      <c r="AF539" s="11">
        <v>0</v>
      </c>
      <c r="AG539" s="11">
        <v>0</v>
      </c>
      <c r="AH539" s="11">
        <v>0</v>
      </c>
      <c r="AI539" s="69" t="s">
        <v>826</v>
      </c>
      <c r="AJ539" s="69" t="s">
        <v>827</v>
      </c>
      <c r="AK539" s="69" t="s">
        <v>601</v>
      </c>
      <c r="AL539" s="73" t="s">
        <v>828</v>
      </c>
      <c r="AM539" s="30"/>
      <c r="AS539" s="35"/>
    </row>
    <row r="540" spans="1:45" ht="15.5" x14ac:dyDescent="0.35">
      <c r="A540" s="9">
        <v>130</v>
      </c>
      <c r="B540" s="3" t="s">
        <v>392</v>
      </c>
      <c r="C540" s="66" t="s">
        <v>719</v>
      </c>
      <c r="D540" s="3" t="s">
        <v>394</v>
      </c>
      <c r="E540" s="64">
        <v>5.8029999999999998E-2</v>
      </c>
      <c r="F540" s="63">
        <f>1/4</f>
        <v>0.25</v>
      </c>
      <c r="G540" s="64">
        <f t="shared" si="57"/>
        <v>1.45075E-2</v>
      </c>
      <c r="H540" s="11">
        <f t="shared" si="58"/>
        <v>2.3019362556523185E-5</v>
      </c>
      <c r="I540" s="9" t="s">
        <v>329</v>
      </c>
      <c r="J540" s="9" t="s">
        <v>449</v>
      </c>
      <c r="K540" s="9" t="s">
        <v>396</v>
      </c>
      <c r="L540" s="11">
        <f t="shared" si="60"/>
        <v>2.3019362556523185E-5</v>
      </c>
      <c r="M540" s="11">
        <f t="shared" si="61"/>
        <v>2.3019362556523185E-5</v>
      </c>
      <c r="N540" s="11">
        <v>0</v>
      </c>
      <c r="O540" s="11">
        <v>0</v>
      </c>
      <c r="P540" s="11">
        <v>0</v>
      </c>
      <c r="Q540" s="11">
        <v>0</v>
      </c>
      <c r="R540" s="11">
        <v>0</v>
      </c>
      <c r="S540" s="11">
        <v>0</v>
      </c>
      <c r="T540" s="11">
        <v>0</v>
      </c>
      <c r="U540" s="11">
        <v>0</v>
      </c>
      <c r="V540" s="11">
        <v>0</v>
      </c>
      <c r="W540" s="11">
        <v>0</v>
      </c>
      <c r="X540" s="11">
        <v>0</v>
      </c>
      <c r="Y540" s="11">
        <v>0</v>
      </c>
      <c r="Z540" s="11">
        <v>0</v>
      </c>
      <c r="AA540" s="11">
        <v>0</v>
      </c>
      <c r="AB540" s="11">
        <v>0</v>
      </c>
      <c r="AC540" s="11">
        <v>0</v>
      </c>
      <c r="AD540" s="11">
        <v>0</v>
      </c>
      <c r="AE540" s="11">
        <v>0</v>
      </c>
      <c r="AF540" s="11">
        <v>0</v>
      </c>
      <c r="AG540" s="11">
        <v>0</v>
      </c>
      <c r="AH540" s="11">
        <v>0</v>
      </c>
      <c r="AI540" s="69" t="s">
        <v>720</v>
      </c>
      <c r="AJ540" s="69" t="s">
        <v>721</v>
      </c>
      <c r="AK540" s="69" t="s">
        <v>722</v>
      </c>
      <c r="AL540" s="3">
        <v>46226</v>
      </c>
      <c r="AM540" s="30"/>
      <c r="AS540" s="35"/>
    </row>
    <row r="541" spans="1:45" ht="15.5" x14ac:dyDescent="0.35">
      <c r="A541" s="9">
        <v>130</v>
      </c>
      <c r="B541" s="3" t="s">
        <v>392</v>
      </c>
      <c r="C541" s="66" t="s">
        <v>729</v>
      </c>
      <c r="D541" s="3" t="s">
        <v>394</v>
      </c>
      <c r="E541" s="64">
        <v>5.8029999999999998E-2</v>
      </c>
      <c r="F541" s="63">
        <f>1/192</f>
        <v>5.208333333333333E-3</v>
      </c>
      <c r="G541" s="64">
        <f t="shared" si="57"/>
        <v>3.0223958333333329E-4</v>
      </c>
      <c r="H541" s="11">
        <f t="shared" si="58"/>
        <v>4.7957005326089963E-7</v>
      </c>
      <c r="I541" s="9" t="s">
        <v>329</v>
      </c>
      <c r="J541" s="9" t="s">
        <v>449</v>
      </c>
      <c r="K541" s="9" t="s">
        <v>396</v>
      </c>
      <c r="L541" s="11">
        <f t="shared" si="60"/>
        <v>4.7957005326089963E-7</v>
      </c>
      <c r="M541" s="11">
        <f t="shared" si="61"/>
        <v>4.7957005326089963E-7</v>
      </c>
      <c r="N541" s="11">
        <v>0</v>
      </c>
      <c r="O541" s="11">
        <v>0</v>
      </c>
      <c r="P541" s="11">
        <v>0</v>
      </c>
      <c r="Q541" s="11">
        <v>0</v>
      </c>
      <c r="R541" s="11">
        <v>0</v>
      </c>
      <c r="S541" s="11">
        <v>0</v>
      </c>
      <c r="T541" s="11">
        <v>0</v>
      </c>
      <c r="U541" s="11">
        <v>0</v>
      </c>
      <c r="V541" s="11">
        <v>0</v>
      </c>
      <c r="W541" s="11">
        <v>0</v>
      </c>
      <c r="X541" s="11">
        <v>0</v>
      </c>
      <c r="Y541" s="11">
        <v>0</v>
      </c>
      <c r="Z541" s="11">
        <v>0</v>
      </c>
      <c r="AA541" s="11">
        <v>0</v>
      </c>
      <c r="AB541" s="11">
        <v>0</v>
      </c>
      <c r="AC541" s="11">
        <v>0</v>
      </c>
      <c r="AD541" s="11">
        <v>0</v>
      </c>
      <c r="AE541" s="11">
        <v>0</v>
      </c>
      <c r="AF541" s="11">
        <v>0</v>
      </c>
      <c r="AG541" s="11">
        <v>0</v>
      </c>
      <c r="AH541" s="11">
        <v>0</v>
      </c>
      <c r="AI541" s="69" t="s">
        <v>730</v>
      </c>
      <c r="AJ541" s="69" t="s">
        <v>731</v>
      </c>
      <c r="AK541" s="69" t="s">
        <v>667</v>
      </c>
      <c r="AL541" s="3">
        <v>15143</v>
      </c>
      <c r="AM541" s="30"/>
      <c r="AS541" s="35"/>
    </row>
    <row r="542" spans="1:45" ht="15.5" x14ac:dyDescent="0.35">
      <c r="A542" s="9">
        <v>130</v>
      </c>
      <c r="B542" s="9" t="s">
        <v>392</v>
      </c>
      <c r="C542" s="66" t="s">
        <v>772</v>
      </c>
      <c r="D542" s="9" t="s">
        <v>394</v>
      </c>
      <c r="E542" s="64">
        <v>5.8029999999999998E-2</v>
      </c>
      <c r="F542" s="63">
        <f>1/120</f>
        <v>8.3333333333333332E-3</v>
      </c>
      <c r="G542" s="64">
        <f t="shared" si="57"/>
        <v>4.8358333333333332E-4</v>
      </c>
      <c r="H542" s="11">
        <f t="shared" si="58"/>
        <v>7.6731208521743945E-7</v>
      </c>
      <c r="I542" s="9" t="s">
        <v>329</v>
      </c>
      <c r="J542" s="9" t="s">
        <v>449</v>
      </c>
      <c r="K542" s="9" t="s">
        <v>396</v>
      </c>
      <c r="L542" s="11">
        <f t="shared" si="60"/>
        <v>7.6731208521743945E-7</v>
      </c>
      <c r="M542" s="11">
        <f t="shared" si="61"/>
        <v>7.6731208521743945E-7</v>
      </c>
      <c r="N542" s="11">
        <v>0</v>
      </c>
      <c r="O542" s="11">
        <v>0</v>
      </c>
      <c r="P542" s="11">
        <v>0</v>
      </c>
      <c r="Q542" s="11">
        <v>0</v>
      </c>
      <c r="R542" s="11">
        <v>0</v>
      </c>
      <c r="S542" s="11">
        <v>0</v>
      </c>
      <c r="T542" s="11">
        <v>0</v>
      </c>
      <c r="U542" s="11">
        <v>0</v>
      </c>
      <c r="V542" s="11">
        <v>0</v>
      </c>
      <c r="W542" s="11">
        <v>0</v>
      </c>
      <c r="X542" s="11">
        <v>0</v>
      </c>
      <c r="Y542" s="11">
        <v>0</v>
      </c>
      <c r="Z542" s="11">
        <v>0</v>
      </c>
      <c r="AA542" s="11">
        <v>0</v>
      </c>
      <c r="AB542" s="11">
        <v>0</v>
      </c>
      <c r="AC542" s="11">
        <v>0</v>
      </c>
      <c r="AD542" s="11">
        <v>0</v>
      </c>
      <c r="AE542" s="11">
        <v>0</v>
      </c>
      <c r="AF542" s="11">
        <v>0</v>
      </c>
      <c r="AG542" s="11">
        <v>0</v>
      </c>
      <c r="AH542" s="11">
        <v>0</v>
      </c>
      <c r="AI542" s="3" t="s">
        <v>773</v>
      </c>
      <c r="AJ542" s="3" t="s">
        <v>774</v>
      </c>
      <c r="AK542" s="3" t="s">
        <v>398</v>
      </c>
      <c r="AL542" s="3">
        <v>43235</v>
      </c>
      <c r="AM542" s="30"/>
      <c r="AS542" s="35"/>
    </row>
    <row r="543" spans="1:45" ht="15.5" x14ac:dyDescent="0.35">
      <c r="A543" s="9">
        <v>130</v>
      </c>
      <c r="B543" s="3" t="s">
        <v>392</v>
      </c>
      <c r="C543" s="66" t="s">
        <v>724</v>
      </c>
      <c r="D543" s="3" t="s">
        <v>394</v>
      </c>
      <c r="E543" s="64">
        <v>5.8029999999999998E-2</v>
      </c>
      <c r="F543" s="63">
        <f>1/192</f>
        <v>5.208333333333333E-3</v>
      </c>
      <c r="G543" s="64">
        <f t="shared" si="57"/>
        <v>3.0223958333333329E-4</v>
      </c>
      <c r="H543" s="11">
        <f t="shared" si="58"/>
        <v>4.7957005326089963E-7</v>
      </c>
      <c r="I543" s="9" t="s">
        <v>329</v>
      </c>
      <c r="J543" s="9" t="s">
        <v>449</v>
      </c>
      <c r="K543" s="9" t="s">
        <v>396</v>
      </c>
      <c r="L543" s="11">
        <f t="shared" si="60"/>
        <v>4.7957005326089963E-7</v>
      </c>
      <c r="M543" s="11">
        <f t="shared" si="61"/>
        <v>4.7957005326089963E-7</v>
      </c>
      <c r="N543" s="11">
        <v>0</v>
      </c>
      <c r="O543" s="11">
        <v>0</v>
      </c>
      <c r="P543" s="11">
        <v>0</v>
      </c>
      <c r="Q543" s="11">
        <v>0</v>
      </c>
      <c r="R543" s="11">
        <v>0</v>
      </c>
      <c r="S543" s="11">
        <v>0</v>
      </c>
      <c r="T543" s="11">
        <v>0</v>
      </c>
      <c r="U543" s="11">
        <v>0</v>
      </c>
      <c r="V543" s="11">
        <v>0</v>
      </c>
      <c r="W543" s="11">
        <v>0</v>
      </c>
      <c r="X543" s="11">
        <v>0</v>
      </c>
      <c r="Y543" s="11">
        <v>0</v>
      </c>
      <c r="Z543" s="11">
        <v>0</v>
      </c>
      <c r="AA543" s="11">
        <v>0</v>
      </c>
      <c r="AB543" s="11">
        <v>0</v>
      </c>
      <c r="AC543" s="11">
        <v>0</v>
      </c>
      <c r="AD543" s="11">
        <v>0</v>
      </c>
      <c r="AE543" s="11">
        <v>0</v>
      </c>
      <c r="AF543" s="11">
        <v>0</v>
      </c>
      <c r="AG543" s="11">
        <v>0</v>
      </c>
      <c r="AH543" s="11">
        <v>0</v>
      </c>
      <c r="AI543" s="9" t="s">
        <v>725</v>
      </c>
      <c r="AJ543" s="9" t="s">
        <v>726</v>
      </c>
      <c r="AK543" s="9" t="s">
        <v>727</v>
      </c>
      <c r="AL543" s="72" t="s">
        <v>728</v>
      </c>
      <c r="AM543" s="30"/>
      <c r="AS543" s="35"/>
    </row>
    <row r="544" spans="1:45" ht="15.5" x14ac:dyDescent="0.35">
      <c r="A544" s="9">
        <v>130</v>
      </c>
      <c r="B544" s="3" t="s">
        <v>392</v>
      </c>
      <c r="C544" s="66" t="s">
        <v>737</v>
      </c>
      <c r="D544" s="3" t="s">
        <v>394</v>
      </c>
      <c r="E544" s="64">
        <v>5.8029999999999998E-2</v>
      </c>
      <c r="F544" s="63">
        <f>1/128</f>
        <v>7.8125E-3</v>
      </c>
      <c r="G544" s="64">
        <f t="shared" si="57"/>
        <v>4.5335937499999999E-4</v>
      </c>
      <c r="H544" s="11">
        <f t="shared" si="58"/>
        <v>7.1935507989134955E-7</v>
      </c>
      <c r="I544" s="9" t="s">
        <v>329</v>
      </c>
      <c r="J544" s="9" t="s">
        <v>449</v>
      </c>
      <c r="K544" s="9" t="s">
        <v>396</v>
      </c>
      <c r="L544" s="11">
        <f t="shared" si="60"/>
        <v>7.1935507989134955E-7</v>
      </c>
      <c r="M544" s="11">
        <f t="shared" si="61"/>
        <v>7.1935507989134955E-7</v>
      </c>
      <c r="N544" s="11">
        <v>0</v>
      </c>
      <c r="O544" s="11">
        <v>0</v>
      </c>
      <c r="P544" s="11">
        <v>0</v>
      </c>
      <c r="Q544" s="11">
        <v>0</v>
      </c>
      <c r="R544" s="11">
        <v>0</v>
      </c>
      <c r="S544" s="11">
        <v>0</v>
      </c>
      <c r="T544" s="11">
        <v>0</v>
      </c>
      <c r="U544" s="11">
        <v>0</v>
      </c>
      <c r="V544" s="11">
        <v>0</v>
      </c>
      <c r="W544" s="11">
        <v>0</v>
      </c>
      <c r="X544" s="11">
        <v>0</v>
      </c>
      <c r="Y544" s="11">
        <v>0</v>
      </c>
      <c r="Z544" s="11">
        <v>0</v>
      </c>
      <c r="AA544" s="11">
        <v>0</v>
      </c>
      <c r="AB544" s="11">
        <v>0</v>
      </c>
      <c r="AC544" s="11">
        <v>0</v>
      </c>
      <c r="AD544" s="11">
        <v>0</v>
      </c>
      <c r="AE544" s="11">
        <v>0</v>
      </c>
      <c r="AF544" s="11">
        <v>0</v>
      </c>
      <c r="AG544" s="11">
        <v>0</v>
      </c>
      <c r="AH544" s="11">
        <v>0</v>
      </c>
      <c r="AI544" s="69" t="s">
        <v>738</v>
      </c>
      <c r="AJ544" s="69" t="s">
        <v>739</v>
      </c>
      <c r="AK544" s="69" t="s">
        <v>570</v>
      </c>
      <c r="AL544" s="3">
        <v>29708</v>
      </c>
      <c r="AM544" s="30"/>
      <c r="AS544" s="35"/>
    </row>
    <row r="545" spans="1:45" ht="15.5" x14ac:dyDescent="0.35">
      <c r="A545" s="9">
        <v>130</v>
      </c>
      <c r="B545" s="3" t="s">
        <v>392</v>
      </c>
      <c r="C545" s="66" t="s">
        <v>829</v>
      </c>
      <c r="D545" s="3" t="s">
        <v>394</v>
      </c>
      <c r="E545" s="64">
        <v>5.8029999999999998E-2</v>
      </c>
      <c r="F545" s="63">
        <f>2/9*1/4*1/16</f>
        <v>3.472222222222222E-3</v>
      </c>
      <c r="G545" s="64">
        <f t="shared" si="57"/>
        <v>2.0149305555555553E-4</v>
      </c>
      <c r="H545" s="11">
        <f t="shared" si="58"/>
        <v>3.1971336884059977E-7</v>
      </c>
      <c r="I545" s="9" t="s">
        <v>329</v>
      </c>
      <c r="J545" s="9" t="s">
        <v>449</v>
      </c>
      <c r="K545" s="9" t="s">
        <v>396</v>
      </c>
      <c r="L545" s="11">
        <f t="shared" si="60"/>
        <v>3.1971336884059977E-7</v>
      </c>
      <c r="M545" s="11">
        <f t="shared" si="61"/>
        <v>3.1971336884059977E-7</v>
      </c>
      <c r="N545" s="11">
        <v>0</v>
      </c>
      <c r="O545" s="11">
        <v>0</v>
      </c>
      <c r="P545" s="11">
        <v>0</v>
      </c>
      <c r="Q545" s="11">
        <v>0</v>
      </c>
      <c r="R545" s="11">
        <v>0</v>
      </c>
      <c r="S545" s="11">
        <v>0</v>
      </c>
      <c r="T545" s="11">
        <v>0</v>
      </c>
      <c r="U545" s="11">
        <v>0</v>
      </c>
      <c r="V545" s="11">
        <v>0</v>
      </c>
      <c r="W545" s="11">
        <v>0</v>
      </c>
      <c r="X545" s="11">
        <v>0</v>
      </c>
      <c r="Y545" s="11">
        <v>0</v>
      </c>
      <c r="Z545" s="11">
        <v>0</v>
      </c>
      <c r="AA545" s="11">
        <v>0</v>
      </c>
      <c r="AB545" s="11">
        <v>0</v>
      </c>
      <c r="AC545" s="11">
        <v>0</v>
      </c>
      <c r="AD545" s="11">
        <v>0</v>
      </c>
      <c r="AE545" s="11">
        <v>0</v>
      </c>
      <c r="AF545" s="11">
        <v>0</v>
      </c>
      <c r="AG545" s="11">
        <v>0</v>
      </c>
      <c r="AH545" s="11">
        <v>0</v>
      </c>
      <c r="AI545" s="69" t="s">
        <v>830</v>
      </c>
      <c r="AJ545" s="69" t="s">
        <v>831</v>
      </c>
      <c r="AK545" s="69" t="s">
        <v>832</v>
      </c>
      <c r="AL545" s="73" t="s">
        <v>833</v>
      </c>
      <c r="AM545" s="30"/>
      <c r="AS545" s="35"/>
    </row>
    <row r="546" spans="1:45" ht="15.5" x14ac:dyDescent="0.35">
      <c r="A546" s="9">
        <v>130</v>
      </c>
      <c r="B546" s="3" t="s">
        <v>392</v>
      </c>
      <c r="C546" s="66" t="s">
        <v>758</v>
      </c>
      <c r="D546" s="9" t="s">
        <v>394</v>
      </c>
      <c r="E546" s="64">
        <v>5.8029999999999998E-2</v>
      </c>
      <c r="F546" s="63">
        <f>1/4</f>
        <v>0.25</v>
      </c>
      <c r="G546" s="64">
        <f t="shared" si="57"/>
        <v>1.45075E-2</v>
      </c>
      <c r="H546" s="11">
        <f t="shared" si="58"/>
        <v>2.3019362556523185E-5</v>
      </c>
      <c r="I546" s="9" t="s">
        <v>329</v>
      </c>
      <c r="J546" s="9" t="s">
        <v>449</v>
      </c>
      <c r="K546" s="9" t="s">
        <v>396</v>
      </c>
      <c r="L546" s="11">
        <f t="shared" si="60"/>
        <v>2.3019362556523185E-5</v>
      </c>
      <c r="M546" s="11">
        <f t="shared" si="61"/>
        <v>2.3019362556523185E-5</v>
      </c>
      <c r="N546" s="11">
        <v>0</v>
      </c>
      <c r="O546" s="11">
        <v>0</v>
      </c>
      <c r="P546" s="11">
        <v>0</v>
      </c>
      <c r="Q546" s="11">
        <v>0</v>
      </c>
      <c r="R546" s="11">
        <v>0</v>
      </c>
      <c r="S546" s="11">
        <v>0</v>
      </c>
      <c r="T546" s="11">
        <v>0</v>
      </c>
      <c r="U546" s="11">
        <v>0</v>
      </c>
      <c r="V546" s="11">
        <v>0</v>
      </c>
      <c r="W546" s="11">
        <v>0</v>
      </c>
      <c r="X546" s="11">
        <v>0</v>
      </c>
      <c r="Y546" s="11">
        <v>0</v>
      </c>
      <c r="Z546" s="11">
        <v>0</v>
      </c>
      <c r="AA546" s="11">
        <v>0</v>
      </c>
      <c r="AB546" s="11">
        <v>0</v>
      </c>
      <c r="AC546" s="11">
        <v>0</v>
      </c>
      <c r="AD546" s="11">
        <v>0</v>
      </c>
      <c r="AE546" s="11">
        <v>0</v>
      </c>
      <c r="AF546" s="11">
        <v>0</v>
      </c>
      <c r="AG546" s="11">
        <v>0</v>
      </c>
      <c r="AH546" s="11">
        <v>0</v>
      </c>
      <c r="AI546" s="69" t="s">
        <v>759</v>
      </c>
      <c r="AJ546" s="69" t="s">
        <v>760</v>
      </c>
      <c r="AK546" s="69" t="s">
        <v>583</v>
      </c>
      <c r="AL546" s="3">
        <v>33455</v>
      </c>
      <c r="AM546" s="30"/>
      <c r="AS546" s="35"/>
    </row>
    <row r="547" spans="1:45" ht="31" x14ac:dyDescent="0.35">
      <c r="A547" s="9">
        <v>130</v>
      </c>
      <c r="B547" s="9" t="s">
        <v>454</v>
      </c>
      <c r="C547" s="66" t="s">
        <v>736</v>
      </c>
      <c r="D547" s="9" t="s">
        <v>400</v>
      </c>
      <c r="E547" s="64">
        <v>5.8029999999999998E-2</v>
      </c>
      <c r="F547" s="63">
        <f>1/64</f>
        <v>1.5625E-2</v>
      </c>
      <c r="G547" s="64">
        <f t="shared" si="57"/>
        <v>9.0671874999999997E-4</v>
      </c>
      <c r="H547" s="11">
        <f t="shared" si="58"/>
        <v>1.4387101597826991E-6</v>
      </c>
      <c r="I547" s="9" t="s">
        <v>329</v>
      </c>
      <c r="J547" s="9" t="s">
        <v>449</v>
      </c>
      <c r="K547" s="9" t="s">
        <v>396</v>
      </c>
      <c r="L547" s="11">
        <f t="shared" si="60"/>
        <v>0</v>
      </c>
      <c r="M547" s="11">
        <v>0</v>
      </c>
      <c r="N547" s="11">
        <v>0</v>
      </c>
      <c r="O547" s="11">
        <v>0</v>
      </c>
      <c r="P547" s="11">
        <v>0</v>
      </c>
      <c r="Q547" s="11">
        <v>0</v>
      </c>
      <c r="R547" s="11">
        <v>0</v>
      </c>
      <c r="S547" s="11">
        <v>0</v>
      </c>
      <c r="T547" s="11">
        <v>0</v>
      </c>
      <c r="U547" s="11">
        <v>0</v>
      </c>
      <c r="V547" s="11">
        <v>0</v>
      </c>
      <c r="W547" s="11">
        <v>0</v>
      </c>
      <c r="X547" s="11">
        <v>0</v>
      </c>
      <c r="Y547" s="11">
        <v>0</v>
      </c>
      <c r="Z547" s="11">
        <v>0</v>
      </c>
      <c r="AA547" s="11">
        <v>0</v>
      </c>
      <c r="AB547" s="11">
        <v>0</v>
      </c>
      <c r="AC547" s="11">
        <v>0</v>
      </c>
      <c r="AD547" s="11">
        <v>0</v>
      </c>
      <c r="AE547" s="11">
        <v>0</v>
      </c>
      <c r="AF547" s="11">
        <v>0</v>
      </c>
      <c r="AG547" s="11">
        <v>0</v>
      </c>
      <c r="AH547" s="11">
        <v>0</v>
      </c>
      <c r="AI547" s="69" t="s">
        <v>486</v>
      </c>
      <c r="AJ547" s="69" t="s">
        <v>486</v>
      </c>
      <c r="AK547" s="69" t="s">
        <v>486</v>
      </c>
      <c r="AL547" s="69" t="s">
        <v>486</v>
      </c>
      <c r="AM547" s="30"/>
      <c r="AS547" s="35"/>
    </row>
    <row r="548" spans="1:45" ht="15.5" x14ac:dyDescent="0.35">
      <c r="A548" s="9">
        <v>130</v>
      </c>
      <c r="B548" s="3" t="s">
        <v>392</v>
      </c>
      <c r="C548" s="66" t="s">
        <v>845</v>
      </c>
      <c r="D548" s="3" t="s">
        <v>394</v>
      </c>
      <c r="E548" s="64">
        <v>5.8029999999999998E-2</v>
      </c>
      <c r="F548" s="63">
        <f>1/16</f>
        <v>6.25E-2</v>
      </c>
      <c r="G548" s="64">
        <f t="shared" si="57"/>
        <v>3.6268749999999999E-3</v>
      </c>
      <c r="H548" s="11">
        <f t="shared" si="58"/>
        <v>5.7548406391307964E-6</v>
      </c>
      <c r="I548" s="9" t="s">
        <v>329</v>
      </c>
      <c r="J548" s="9" t="s">
        <v>449</v>
      </c>
      <c r="K548" s="9" t="s">
        <v>396</v>
      </c>
      <c r="L548" s="11">
        <f t="shared" si="60"/>
        <v>5.7548406391307964E-6</v>
      </c>
      <c r="M548" s="33">
        <f t="shared" ref="M548" si="62">H548</f>
        <v>5.7548406391307964E-6</v>
      </c>
      <c r="N548" s="11">
        <v>0</v>
      </c>
      <c r="O548" s="11">
        <v>0</v>
      </c>
      <c r="P548" s="11">
        <v>0</v>
      </c>
      <c r="Q548" s="11">
        <v>0</v>
      </c>
      <c r="R548" s="11">
        <v>0</v>
      </c>
      <c r="S548" s="11">
        <v>0</v>
      </c>
      <c r="T548" s="11">
        <v>0</v>
      </c>
      <c r="U548" s="11">
        <v>0</v>
      </c>
      <c r="V548" s="11">
        <v>0</v>
      </c>
      <c r="W548" s="11">
        <v>0</v>
      </c>
      <c r="X548" s="11">
        <v>0</v>
      </c>
      <c r="Y548" s="11">
        <v>0</v>
      </c>
      <c r="Z548" s="11">
        <v>0</v>
      </c>
      <c r="AA548" s="11">
        <v>0</v>
      </c>
      <c r="AB548" s="11">
        <v>0</v>
      </c>
      <c r="AC548" s="11">
        <v>0</v>
      </c>
      <c r="AD548" s="11">
        <v>0</v>
      </c>
      <c r="AE548" s="11">
        <v>0</v>
      </c>
      <c r="AF548" s="11">
        <v>0</v>
      </c>
      <c r="AG548" s="11">
        <v>0</v>
      </c>
      <c r="AH548" s="11">
        <v>0</v>
      </c>
      <c r="AI548" s="69" t="s">
        <v>846</v>
      </c>
      <c r="AJ548" s="69" t="s">
        <v>847</v>
      </c>
      <c r="AK548" s="69" t="s">
        <v>583</v>
      </c>
      <c r="AL548" s="3">
        <v>32034</v>
      </c>
      <c r="AM548" s="30"/>
      <c r="AS548" s="35"/>
    </row>
    <row r="549" spans="1:45" ht="31" x14ac:dyDescent="0.35">
      <c r="A549" s="9">
        <v>130</v>
      </c>
      <c r="B549" s="9" t="s">
        <v>454</v>
      </c>
      <c r="C549" s="66" t="s">
        <v>762</v>
      </c>
      <c r="D549" s="9" t="s">
        <v>400</v>
      </c>
      <c r="E549" s="64">
        <v>5.8029999999999998E-2</v>
      </c>
      <c r="F549" s="64">
        <f>1/48</f>
        <v>2.0833333333333332E-2</v>
      </c>
      <c r="G549" s="64">
        <f t="shared" si="57"/>
        <v>1.2089583333333332E-3</v>
      </c>
      <c r="H549" s="11">
        <f t="shared" si="58"/>
        <v>1.9182802130435985E-6</v>
      </c>
      <c r="I549" s="9" t="s">
        <v>329</v>
      </c>
      <c r="J549" s="9" t="s">
        <v>449</v>
      </c>
      <c r="K549" s="9" t="s">
        <v>396</v>
      </c>
      <c r="L549" s="11">
        <f t="shared" si="60"/>
        <v>0</v>
      </c>
      <c r="M549" s="11">
        <v>0</v>
      </c>
      <c r="N549" s="11">
        <v>0</v>
      </c>
      <c r="O549" s="11">
        <v>0</v>
      </c>
      <c r="P549" s="11">
        <v>0</v>
      </c>
      <c r="Q549" s="11">
        <v>0</v>
      </c>
      <c r="R549" s="11">
        <v>0</v>
      </c>
      <c r="S549" s="11">
        <v>0</v>
      </c>
      <c r="T549" s="11">
        <v>0</v>
      </c>
      <c r="U549" s="11">
        <v>0</v>
      </c>
      <c r="V549" s="11">
        <v>0</v>
      </c>
      <c r="W549" s="11">
        <v>0</v>
      </c>
      <c r="X549" s="11">
        <v>0</v>
      </c>
      <c r="Y549" s="11">
        <v>0</v>
      </c>
      <c r="Z549" s="11">
        <v>0</v>
      </c>
      <c r="AA549" s="11">
        <v>0</v>
      </c>
      <c r="AB549" s="11">
        <v>0</v>
      </c>
      <c r="AC549" s="11">
        <v>0</v>
      </c>
      <c r="AD549" s="11">
        <v>0</v>
      </c>
      <c r="AE549" s="11">
        <v>0</v>
      </c>
      <c r="AF549" s="11">
        <v>0</v>
      </c>
      <c r="AG549" s="11">
        <v>0</v>
      </c>
      <c r="AH549" s="11">
        <v>0</v>
      </c>
      <c r="AI549" s="9" t="s">
        <v>486</v>
      </c>
      <c r="AJ549" s="9" t="s">
        <v>486</v>
      </c>
      <c r="AK549" s="9" t="s">
        <v>486</v>
      </c>
      <c r="AL549" s="9" t="s">
        <v>486</v>
      </c>
      <c r="AM549" s="30"/>
      <c r="AS549" s="35"/>
    </row>
    <row r="550" spans="1:45" ht="31" x14ac:dyDescent="0.35">
      <c r="A550" s="9">
        <v>130</v>
      </c>
      <c r="B550" s="9" t="s">
        <v>454</v>
      </c>
      <c r="C550" s="10" t="s">
        <v>765</v>
      </c>
      <c r="D550" s="9" t="s">
        <v>400</v>
      </c>
      <c r="E550" s="64">
        <v>5.8029999999999998E-2</v>
      </c>
      <c r="F550" s="63">
        <f>1/60</f>
        <v>1.6666666666666666E-2</v>
      </c>
      <c r="G550" s="64">
        <f t="shared" si="57"/>
        <v>9.6716666666666663E-4</v>
      </c>
      <c r="H550" s="11">
        <f t="shared" si="58"/>
        <v>1.5346241704348789E-6</v>
      </c>
      <c r="I550" s="9" t="s">
        <v>329</v>
      </c>
      <c r="J550" s="9" t="s">
        <v>449</v>
      </c>
      <c r="K550" s="9" t="s">
        <v>396</v>
      </c>
      <c r="L550" s="11">
        <f t="shared" si="60"/>
        <v>0</v>
      </c>
      <c r="M550" s="11">
        <v>0</v>
      </c>
      <c r="N550" s="11">
        <v>0</v>
      </c>
      <c r="O550" s="11">
        <v>0</v>
      </c>
      <c r="P550" s="11">
        <v>0</v>
      </c>
      <c r="Q550" s="11">
        <v>0</v>
      </c>
      <c r="R550" s="11">
        <v>0</v>
      </c>
      <c r="S550" s="11">
        <v>0</v>
      </c>
      <c r="T550" s="11">
        <v>0</v>
      </c>
      <c r="U550" s="11">
        <v>0</v>
      </c>
      <c r="V550" s="11">
        <v>0</v>
      </c>
      <c r="W550" s="11">
        <v>0</v>
      </c>
      <c r="X550" s="11">
        <v>0</v>
      </c>
      <c r="Y550" s="11">
        <v>0</v>
      </c>
      <c r="Z550" s="11">
        <v>0</v>
      </c>
      <c r="AA550" s="11">
        <v>0</v>
      </c>
      <c r="AB550" s="11">
        <v>0</v>
      </c>
      <c r="AC550" s="11">
        <v>0</v>
      </c>
      <c r="AD550" s="11">
        <v>0</v>
      </c>
      <c r="AE550" s="11">
        <v>0</v>
      </c>
      <c r="AF550" s="11">
        <v>0</v>
      </c>
      <c r="AG550" s="11">
        <v>0</v>
      </c>
      <c r="AH550" s="11">
        <v>0</v>
      </c>
      <c r="AI550" s="9" t="s">
        <v>486</v>
      </c>
      <c r="AJ550" s="9" t="s">
        <v>486</v>
      </c>
      <c r="AK550" s="9" t="s">
        <v>486</v>
      </c>
      <c r="AL550" s="53" t="s">
        <v>486</v>
      </c>
      <c r="AM550" s="30"/>
      <c r="AS550" s="35"/>
    </row>
    <row r="551" spans="1:45" ht="31" x14ac:dyDescent="0.35">
      <c r="A551" s="9">
        <v>130</v>
      </c>
      <c r="B551" s="9" t="s">
        <v>454</v>
      </c>
      <c r="C551" s="10" t="s">
        <v>763</v>
      </c>
      <c r="D551" s="9" t="s">
        <v>400</v>
      </c>
      <c r="E551" s="64">
        <v>5.8029999999999998E-2</v>
      </c>
      <c r="F551" s="64">
        <f>1/12</f>
        <v>8.3333333333333329E-2</v>
      </c>
      <c r="G551" s="64">
        <f t="shared" si="57"/>
        <v>4.8358333333333326E-3</v>
      </c>
      <c r="H551" s="11">
        <f t="shared" si="58"/>
        <v>7.673120852174394E-6</v>
      </c>
      <c r="I551" s="9" t="s">
        <v>329</v>
      </c>
      <c r="J551" s="9" t="s">
        <v>449</v>
      </c>
      <c r="K551" s="9" t="s">
        <v>396</v>
      </c>
      <c r="L551" s="11">
        <f t="shared" si="60"/>
        <v>0</v>
      </c>
      <c r="M551" s="11">
        <v>0</v>
      </c>
      <c r="N551" s="11">
        <v>0</v>
      </c>
      <c r="O551" s="11">
        <v>0</v>
      </c>
      <c r="P551" s="11">
        <v>0</v>
      </c>
      <c r="Q551" s="11">
        <v>0</v>
      </c>
      <c r="R551" s="11">
        <v>0</v>
      </c>
      <c r="S551" s="11">
        <v>0</v>
      </c>
      <c r="T551" s="11">
        <v>0</v>
      </c>
      <c r="U551" s="11">
        <v>0</v>
      </c>
      <c r="V551" s="11">
        <v>0</v>
      </c>
      <c r="W551" s="11">
        <v>0</v>
      </c>
      <c r="X551" s="11">
        <v>0</v>
      </c>
      <c r="Y551" s="11">
        <v>0</v>
      </c>
      <c r="Z551" s="11">
        <v>0</v>
      </c>
      <c r="AA551" s="11">
        <v>0</v>
      </c>
      <c r="AB551" s="11">
        <v>0</v>
      </c>
      <c r="AC551" s="11">
        <v>0</v>
      </c>
      <c r="AD551" s="11">
        <v>0</v>
      </c>
      <c r="AE551" s="11">
        <v>0</v>
      </c>
      <c r="AF551" s="11">
        <v>0</v>
      </c>
      <c r="AG551" s="11">
        <v>0</v>
      </c>
      <c r="AH551" s="11">
        <v>0</v>
      </c>
      <c r="AI551" s="9" t="s">
        <v>486</v>
      </c>
      <c r="AJ551" s="9" t="s">
        <v>486</v>
      </c>
      <c r="AK551" s="9" t="s">
        <v>486</v>
      </c>
      <c r="AL551" s="53" t="s">
        <v>486</v>
      </c>
      <c r="AM551" s="30"/>
      <c r="AS551" s="35"/>
    </row>
    <row r="552" spans="1:45" ht="31" x14ac:dyDescent="0.35">
      <c r="A552" s="9">
        <v>130</v>
      </c>
      <c r="B552" s="9" t="s">
        <v>454</v>
      </c>
      <c r="C552" s="10" t="s">
        <v>766</v>
      </c>
      <c r="D552" s="9" t="s">
        <v>400</v>
      </c>
      <c r="E552" s="64">
        <v>5.8029999999999998E-2</v>
      </c>
      <c r="F552" s="63">
        <f>1/60</f>
        <v>1.6666666666666666E-2</v>
      </c>
      <c r="G552" s="64">
        <f t="shared" si="57"/>
        <v>9.6716666666666663E-4</v>
      </c>
      <c r="H552" s="11">
        <f t="shared" si="58"/>
        <v>1.5346241704348789E-6</v>
      </c>
      <c r="I552" s="9" t="s">
        <v>329</v>
      </c>
      <c r="J552" s="9" t="s">
        <v>449</v>
      </c>
      <c r="K552" s="9" t="s">
        <v>396</v>
      </c>
      <c r="L552" s="11">
        <f t="shared" si="60"/>
        <v>0</v>
      </c>
      <c r="M552" s="11">
        <v>0</v>
      </c>
      <c r="N552" s="11">
        <v>0</v>
      </c>
      <c r="O552" s="11">
        <v>0</v>
      </c>
      <c r="P552" s="11">
        <v>0</v>
      </c>
      <c r="Q552" s="11">
        <v>0</v>
      </c>
      <c r="R552" s="11">
        <v>0</v>
      </c>
      <c r="S552" s="11">
        <v>0</v>
      </c>
      <c r="T552" s="11">
        <v>0</v>
      </c>
      <c r="U552" s="11">
        <v>0</v>
      </c>
      <c r="V552" s="11">
        <v>0</v>
      </c>
      <c r="W552" s="11">
        <v>0</v>
      </c>
      <c r="X552" s="11">
        <v>0</v>
      </c>
      <c r="Y552" s="11">
        <v>0</v>
      </c>
      <c r="Z552" s="11">
        <v>0</v>
      </c>
      <c r="AA552" s="11">
        <v>0</v>
      </c>
      <c r="AB552" s="11">
        <v>0</v>
      </c>
      <c r="AC552" s="11">
        <v>0</v>
      </c>
      <c r="AD552" s="11">
        <v>0</v>
      </c>
      <c r="AE552" s="11">
        <v>0</v>
      </c>
      <c r="AF552" s="11">
        <v>0</v>
      </c>
      <c r="AG552" s="11">
        <v>0</v>
      </c>
      <c r="AH552" s="11">
        <v>0</v>
      </c>
      <c r="AI552" s="9" t="s">
        <v>486</v>
      </c>
      <c r="AJ552" s="9" t="s">
        <v>486</v>
      </c>
      <c r="AK552" s="9" t="s">
        <v>486</v>
      </c>
      <c r="AL552" s="53" t="s">
        <v>486</v>
      </c>
      <c r="AM552" s="30"/>
      <c r="AS552" s="35"/>
    </row>
    <row r="553" spans="1:45" ht="31" x14ac:dyDescent="0.35">
      <c r="A553" s="9">
        <v>130</v>
      </c>
      <c r="B553" s="9" t="s">
        <v>454</v>
      </c>
      <c r="C553" s="66" t="s">
        <v>886</v>
      </c>
      <c r="D553" s="9" t="s">
        <v>400</v>
      </c>
      <c r="E553" s="64">
        <v>5.8029999999999998E-2</v>
      </c>
      <c r="F553" s="63">
        <f>1/64</f>
        <v>1.5625E-2</v>
      </c>
      <c r="G553" s="64">
        <f t="shared" si="57"/>
        <v>9.0671874999999997E-4</v>
      </c>
      <c r="H553" s="11">
        <f t="shared" si="58"/>
        <v>1.4387101597826991E-6</v>
      </c>
      <c r="I553" s="9" t="s">
        <v>329</v>
      </c>
      <c r="J553" s="9" t="s">
        <v>449</v>
      </c>
      <c r="K553" s="9" t="s">
        <v>396</v>
      </c>
      <c r="L553" s="11">
        <f t="shared" si="60"/>
        <v>0</v>
      </c>
      <c r="M553" s="11">
        <v>0</v>
      </c>
      <c r="N553" s="11">
        <v>0</v>
      </c>
      <c r="O553" s="11">
        <v>0</v>
      </c>
      <c r="P553" s="11">
        <v>0</v>
      </c>
      <c r="Q553" s="11">
        <v>0</v>
      </c>
      <c r="R553" s="11">
        <v>0</v>
      </c>
      <c r="S553" s="11">
        <v>0</v>
      </c>
      <c r="T553" s="11">
        <v>0</v>
      </c>
      <c r="U553" s="11">
        <v>0</v>
      </c>
      <c r="V553" s="11">
        <v>0</v>
      </c>
      <c r="W553" s="11">
        <v>0</v>
      </c>
      <c r="X553" s="11">
        <v>0</v>
      </c>
      <c r="Y553" s="11">
        <v>0</v>
      </c>
      <c r="Z553" s="11">
        <v>0</v>
      </c>
      <c r="AA553" s="11">
        <v>0</v>
      </c>
      <c r="AB553" s="11">
        <v>0</v>
      </c>
      <c r="AC553" s="11">
        <v>0</v>
      </c>
      <c r="AD553" s="11">
        <v>0</v>
      </c>
      <c r="AE553" s="11">
        <v>0</v>
      </c>
      <c r="AF553" s="11">
        <v>0</v>
      </c>
      <c r="AG553" s="11">
        <v>0</v>
      </c>
      <c r="AH553" s="11">
        <v>0</v>
      </c>
      <c r="AI553" s="69" t="s">
        <v>486</v>
      </c>
      <c r="AJ553" s="69" t="s">
        <v>486</v>
      </c>
      <c r="AK553" s="69" t="s">
        <v>486</v>
      </c>
      <c r="AL553" s="3" t="s">
        <v>486</v>
      </c>
      <c r="AM553" s="30"/>
      <c r="AS553" s="35"/>
    </row>
    <row r="554" spans="1:45" ht="31" x14ac:dyDescent="0.35">
      <c r="A554" s="9">
        <v>130</v>
      </c>
      <c r="B554" s="9" t="s">
        <v>454</v>
      </c>
      <c r="C554" s="10" t="s">
        <v>767</v>
      </c>
      <c r="D554" s="9" t="s">
        <v>400</v>
      </c>
      <c r="E554" s="64">
        <v>5.8029999999999998E-2</v>
      </c>
      <c r="F554" s="63">
        <f>1/60</f>
        <v>1.6666666666666666E-2</v>
      </c>
      <c r="G554" s="64">
        <f t="shared" si="57"/>
        <v>9.6716666666666663E-4</v>
      </c>
      <c r="H554" s="11">
        <f t="shared" si="58"/>
        <v>1.5346241704348789E-6</v>
      </c>
      <c r="I554" s="9" t="s">
        <v>329</v>
      </c>
      <c r="J554" s="9" t="s">
        <v>449</v>
      </c>
      <c r="K554" s="9" t="s">
        <v>396</v>
      </c>
      <c r="L554" s="11">
        <f t="shared" si="60"/>
        <v>0</v>
      </c>
      <c r="M554" s="11">
        <v>0</v>
      </c>
      <c r="N554" s="11">
        <v>0</v>
      </c>
      <c r="O554" s="11">
        <v>0</v>
      </c>
      <c r="P554" s="11">
        <v>0</v>
      </c>
      <c r="Q554" s="11">
        <v>0</v>
      </c>
      <c r="R554" s="11">
        <v>0</v>
      </c>
      <c r="S554" s="11">
        <v>0</v>
      </c>
      <c r="T554" s="11">
        <v>0</v>
      </c>
      <c r="U554" s="11">
        <v>0</v>
      </c>
      <c r="V554" s="11">
        <v>0</v>
      </c>
      <c r="W554" s="11">
        <v>0</v>
      </c>
      <c r="X554" s="11">
        <v>0</v>
      </c>
      <c r="Y554" s="11">
        <v>0</v>
      </c>
      <c r="Z554" s="11">
        <v>0</v>
      </c>
      <c r="AA554" s="11">
        <v>0</v>
      </c>
      <c r="AB554" s="11">
        <v>0</v>
      </c>
      <c r="AC554" s="11">
        <v>0</v>
      </c>
      <c r="AD554" s="11">
        <v>0</v>
      </c>
      <c r="AE554" s="11">
        <v>0</v>
      </c>
      <c r="AF554" s="11">
        <v>0</v>
      </c>
      <c r="AG554" s="11">
        <v>0</v>
      </c>
      <c r="AH554" s="11">
        <v>0</v>
      </c>
      <c r="AI554" s="9" t="s">
        <v>486</v>
      </c>
      <c r="AJ554" s="9" t="s">
        <v>486</v>
      </c>
      <c r="AK554" s="9" t="s">
        <v>486</v>
      </c>
      <c r="AL554" s="9" t="s">
        <v>486</v>
      </c>
      <c r="AM554" s="30"/>
      <c r="AS554" s="35"/>
    </row>
    <row r="555" spans="1:45" ht="31" x14ac:dyDescent="0.35">
      <c r="A555" s="9">
        <v>130</v>
      </c>
      <c r="B555" s="9" t="s">
        <v>454</v>
      </c>
      <c r="C555" s="66" t="s">
        <v>887</v>
      </c>
      <c r="D555" s="9" t="s">
        <v>400</v>
      </c>
      <c r="E555" s="64">
        <v>5.8029999999999998E-2</v>
      </c>
      <c r="F555" s="64">
        <f>1/12</f>
        <v>8.3333333333333329E-2</v>
      </c>
      <c r="G555" s="64">
        <f t="shared" si="57"/>
        <v>4.8358333333333326E-3</v>
      </c>
      <c r="H555" s="11">
        <f t="shared" si="58"/>
        <v>7.673120852174394E-6</v>
      </c>
      <c r="I555" s="9" t="s">
        <v>329</v>
      </c>
      <c r="J555" s="9" t="s">
        <v>449</v>
      </c>
      <c r="K555" s="9" t="s">
        <v>396</v>
      </c>
      <c r="L555" s="11">
        <f t="shared" si="60"/>
        <v>0</v>
      </c>
      <c r="M555" s="11">
        <v>0</v>
      </c>
      <c r="N555" s="11">
        <v>0</v>
      </c>
      <c r="O555" s="11">
        <v>0</v>
      </c>
      <c r="P555" s="11">
        <v>0</v>
      </c>
      <c r="Q555" s="11">
        <v>0</v>
      </c>
      <c r="R555" s="11">
        <v>0</v>
      </c>
      <c r="S555" s="11">
        <v>0</v>
      </c>
      <c r="T555" s="11">
        <v>0</v>
      </c>
      <c r="U555" s="11">
        <v>0</v>
      </c>
      <c r="V555" s="11">
        <v>0</v>
      </c>
      <c r="W555" s="11">
        <v>0</v>
      </c>
      <c r="X555" s="11">
        <v>0</v>
      </c>
      <c r="Y555" s="11">
        <v>0</v>
      </c>
      <c r="Z555" s="11">
        <v>0</v>
      </c>
      <c r="AA555" s="11">
        <v>0</v>
      </c>
      <c r="AB555" s="11">
        <v>0</v>
      </c>
      <c r="AC555" s="11">
        <v>0</v>
      </c>
      <c r="AD555" s="11">
        <v>0</v>
      </c>
      <c r="AE555" s="11">
        <v>0</v>
      </c>
      <c r="AF555" s="11">
        <v>0</v>
      </c>
      <c r="AG555" s="11">
        <v>0</v>
      </c>
      <c r="AH555" s="11">
        <v>0</v>
      </c>
      <c r="AI555" s="9" t="s">
        <v>486</v>
      </c>
      <c r="AJ555" s="9" t="s">
        <v>486</v>
      </c>
      <c r="AK555" s="9" t="s">
        <v>486</v>
      </c>
      <c r="AL555" s="9" t="s">
        <v>486</v>
      </c>
      <c r="AM555" s="30"/>
      <c r="AS555" s="35"/>
    </row>
    <row r="556" spans="1:45" ht="31" x14ac:dyDescent="0.35">
      <c r="A556" s="9">
        <v>130</v>
      </c>
      <c r="B556" s="9" t="s">
        <v>454</v>
      </c>
      <c r="C556" s="66" t="s">
        <v>888</v>
      </c>
      <c r="D556" s="9" t="s">
        <v>400</v>
      </c>
      <c r="E556" s="64">
        <v>5.8029999999999998E-2</v>
      </c>
      <c r="F556" s="63">
        <f>1/64</f>
        <v>1.5625E-2</v>
      </c>
      <c r="G556" s="64">
        <f t="shared" si="57"/>
        <v>9.0671874999999997E-4</v>
      </c>
      <c r="H556" s="11">
        <f t="shared" si="58"/>
        <v>1.4387101597826991E-6</v>
      </c>
      <c r="I556" s="9" t="s">
        <v>329</v>
      </c>
      <c r="J556" s="9" t="s">
        <v>449</v>
      </c>
      <c r="K556" s="9" t="s">
        <v>396</v>
      </c>
      <c r="L556" s="11">
        <f t="shared" si="60"/>
        <v>0</v>
      </c>
      <c r="M556" s="11">
        <v>0</v>
      </c>
      <c r="N556" s="11">
        <v>0</v>
      </c>
      <c r="O556" s="11">
        <v>0</v>
      </c>
      <c r="P556" s="11">
        <v>0</v>
      </c>
      <c r="Q556" s="11">
        <v>0</v>
      </c>
      <c r="R556" s="11">
        <v>0</v>
      </c>
      <c r="S556" s="11">
        <v>0</v>
      </c>
      <c r="T556" s="11">
        <v>0</v>
      </c>
      <c r="U556" s="11">
        <v>0</v>
      </c>
      <c r="V556" s="11">
        <v>0</v>
      </c>
      <c r="W556" s="11">
        <v>0</v>
      </c>
      <c r="X556" s="11">
        <v>0</v>
      </c>
      <c r="Y556" s="11">
        <v>0</v>
      </c>
      <c r="Z556" s="11">
        <v>0</v>
      </c>
      <c r="AA556" s="11">
        <v>0</v>
      </c>
      <c r="AB556" s="11">
        <v>0</v>
      </c>
      <c r="AC556" s="11">
        <v>0</v>
      </c>
      <c r="AD556" s="11">
        <v>0</v>
      </c>
      <c r="AE556" s="11">
        <v>0</v>
      </c>
      <c r="AF556" s="11">
        <v>0</v>
      </c>
      <c r="AG556" s="11">
        <v>0</v>
      </c>
      <c r="AH556" s="11">
        <v>0</v>
      </c>
      <c r="AI556" s="9" t="s">
        <v>486</v>
      </c>
      <c r="AJ556" s="9" t="s">
        <v>486</v>
      </c>
      <c r="AK556" s="9" t="s">
        <v>486</v>
      </c>
      <c r="AL556" s="9" t="s">
        <v>486</v>
      </c>
      <c r="AM556" s="30"/>
      <c r="AS556" s="35"/>
    </row>
    <row r="557" spans="1:45" ht="31" x14ac:dyDescent="0.35">
      <c r="A557" s="9">
        <v>130</v>
      </c>
      <c r="B557" s="9" t="s">
        <v>454</v>
      </c>
      <c r="C557" s="66" t="s">
        <v>747</v>
      </c>
      <c r="D557" s="9" t="s">
        <v>400</v>
      </c>
      <c r="E557" s="64">
        <v>5.8029999999999998E-2</v>
      </c>
      <c r="F557" s="63">
        <f>1/144</f>
        <v>6.9444444444444441E-3</v>
      </c>
      <c r="G557" s="64">
        <f t="shared" si="57"/>
        <v>4.0298611111111107E-4</v>
      </c>
      <c r="H557" s="11">
        <f t="shared" si="58"/>
        <v>6.3942673768119954E-7</v>
      </c>
      <c r="I557" s="9" t="s">
        <v>329</v>
      </c>
      <c r="J557" s="9" t="s">
        <v>449</v>
      </c>
      <c r="K557" s="9" t="s">
        <v>396</v>
      </c>
      <c r="L557" s="11">
        <f t="shared" si="60"/>
        <v>0</v>
      </c>
      <c r="M557" s="11">
        <v>0</v>
      </c>
      <c r="N557" s="11">
        <v>0</v>
      </c>
      <c r="O557" s="11">
        <v>0</v>
      </c>
      <c r="P557" s="11">
        <v>0</v>
      </c>
      <c r="Q557" s="11">
        <v>0</v>
      </c>
      <c r="R557" s="11">
        <v>0</v>
      </c>
      <c r="S557" s="11">
        <v>0</v>
      </c>
      <c r="T557" s="11">
        <v>0</v>
      </c>
      <c r="U557" s="11">
        <v>0</v>
      </c>
      <c r="V557" s="11">
        <v>0</v>
      </c>
      <c r="W557" s="11">
        <v>0</v>
      </c>
      <c r="X557" s="11">
        <v>0</v>
      </c>
      <c r="Y557" s="11">
        <v>0</v>
      </c>
      <c r="Z557" s="11">
        <v>0</v>
      </c>
      <c r="AA557" s="11">
        <v>0</v>
      </c>
      <c r="AB557" s="11">
        <v>0</v>
      </c>
      <c r="AC557" s="11">
        <v>0</v>
      </c>
      <c r="AD557" s="11">
        <v>0</v>
      </c>
      <c r="AE557" s="11">
        <v>0</v>
      </c>
      <c r="AF557" s="11">
        <v>0</v>
      </c>
      <c r="AG557" s="11">
        <v>0</v>
      </c>
      <c r="AH557" s="11">
        <v>0</v>
      </c>
      <c r="AI557" s="69" t="s">
        <v>486</v>
      </c>
      <c r="AJ557" s="69" t="s">
        <v>486</v>
      </c>
      <c r="AK557" s="69" t="s">
        <v>486</v>
      </c>
      <c r="AL557" s="69" t="s">
        <v>486</v>
      </c>
      <c r="AM557" s="30"/>
      <c r="AS557" s="35"/>
    </row>
    <row r="558" spans="1:45" ht="31" x14ac:dyDescent="0.35">
      <c r="A558" s="9">
        <v>130</v>
      </c>
      <c r="B558" s="9" t="s">
        <v>454</v>
      </c>
      <c r="C558" s="66" t="s">
        <v>723</v>
      </c>
      <c r="D558" s="9" t="s">
        <v>400</v>
      </c>
      <c r="E558" s="64">
        <v>5.8029999999999998E-2</v>
      </c>
      <c r="F558" s="63">
        <f>1/64</f>
        <v>1.5625E-2</v>
      </c>
      <c r="G558" s="64">
        <f t="shared" si="57"/>
        <v>9.0671874999999997E-4</v>
      </c>
      <c r="H558" s="11">
        <f t="shared" si="58"/>
        <v>1.4387101597826991E-6</v>
      </c>
      <c r="I558" s="9" t="s">
        <v>329</v>
      </c>
      <c r="J558" s="9" t="s">
        <v>449</v>
      </c>
      <c r="K558" s="9" t="s">
        <v>396</v>
      </c>
      <c r="L558" s="11">
        <f t="shared" si="60"/>
        <v>0</v>
      </c>
      <c r="M558" s="11">
        <v>0</v>
      </c>
      <c r="N558" s="11">
        <v>0</v>
      </c>
      <c r="O558" s="11">
        <v>0</v>
      </c>
      <c r="P558" s="11">
        <v>0</v>
      </c>
      <c r="Q558" s="11">
        <v>0</v>
      </c>
      <c r="R558" s="11">
        <v>0</v>
      </c>
      <c r="S558" s="11">
        <v>0</v>
      </c>
      <c r="T558" s="11">
        <v>0</v>
      </c>
      <c r="U558" s="11">
        <v>0</v>
      </c>
      <c r="V558" s="11">
        <v>0</v>
      </c>
      <c r="W558" s="11">
        <v>0</v>
      </c>
      <c r="X558" s="11">
        <v>0</v>
      </c>
      <c r="Y558" s="11">
        <v>0</v>
      </c>
      <c r="Z558" s="11">
        <v>0</v>
      </c>
      <c r="AA558" s="11">
        <v>0</v>
      </c>
      <c r="AB558" s="11">
        <v>0</v>
      </c>
      <c r="AC558" s="11">
        <v>0</v>
      </c>
      <c r="AD558" s="11">
        <v>0</v>
      </c>
      <c r="AE558" s="11">
        <v>0</v>
      </c>
      <c r="AF558" s="11">
        <v>0</v>
      </c>
      <c r="AG558" s="11">
        <v>0</v>
      </c>
      <c r="AH558" s="11">
        <v>0</v>
      </c>
      <c r="AI558" s="9" t="s">
        <v>486</v>
      </c>
      <c r="AJ558" s="9" t="s">
        <v>486</v>
      </c>
      <c r="AK558" s="9" t="s">
        <v>486</v>
      </c>
      <c r="AL558" s="9" t="s">
        <v>486</v>
      </c>
      <c r="AM558" s="30"/>
      <c r="AS558" s="35"/>
    </row>
    <row r="559" spans="1:45" ht="31" x14ac:dyDescent="0.35">
      <c r="A559" s="9">
        <v>130</v>
      </c>
      <c r="B559" s="9" t="s">
        <v>454</v>
      </c>
      <c r="C559" s="10" t="s">
        <v>775</v>
      </c>
      <c r="D559" s="9" t="s">
        <v>400</v>
      </c>
      <c r="E559" s="64">
        <v>5.8029999999999998E-2</v>
      </c>
      <c r="F559" s="63">
        <f>1/60</f>
        <v>1.6666666666666666E-2</v>
      </c>
      <c r="G559" s="64">
        <f t="shared" si="57"/>
        <v>9.6716666666666663E-4</v>
      </c>
      <c r="H559" s="11">
        <f t="shared" si="58"/>
        <v>1.5346241704348789E-6</v>
      </c>
      <c r="I559" s="9" t="s">
        <v>329</v>
      </c>
      <c r="J559" s="9" t="s">
        <v>449</v>
      </c>
      <c r="K559" s="9" t="s">
        <v>396</v>
      </c>
      <c r="L559" s="11">
        <f t="shared" si="60"/>
        <v>0</v>
      </c>
      <c r="M559" s="11">
        <v>0</v>
      </c>
      <c r="N559" s="11">
        <v>0</v>
      </c>
      <c r="O559" s="11">
        <v>0</v>
      </c>
      <c r="P559" s="11">
        <v>0</v>
      </c>
      <c r="Q559" s="11">
        <v>0</v>
      </c>
      <c r="R559" s="11">
        <v>0</v>
      </c>
      <c r="S559" s="11">
        <v>0</v>
      </c>
      <c r="T559" s="11">
        <v>0</v>
      </c>
      <c r="U559" s="11">
        <v>0</v>
      </c>
      <c r="V559" s="11">
        <v>0</v>
      </c>
      <c r="W559" s="11">
        <v>0</v>
      </c>
      <c r="X559" s="11">
        <v>0</v>
      </c>
      <c r="Y559" s="11">
        <v>0</v>
      </c>
      <c r="Z559" s="11">
        <v>0</v>
      </c>
      <c r="AA559" s="11">
        <v>0</v>
      </c>
      <c r="AB559" s="11">
        <v>0</v>
      </c>
      <c r="AC559" s="11">
        <v>0</v>
      </c>
      <c r="AD559" s="11">
        <v>0</v>
      </c>
      <c r="AE559" s="11">
        <v>0</v>
      </c>
      <c r="AF559" s="11">
        <v>0</v>
      </c>
      <c r="AG559" s="11">
        <v>0</v>
      </c>
      <c r="AH559" s="11">
        <v>0</v>
      </c>
      <c r="AI559" s="9" t="s">
        <v>486</v>
      </c>
      <c r="AJ559" s="9" t="s">
        <v>486</v>
      </c>
      <c r="AK559" s="9" t="s">
        <v>486</v>
      </c>
      <c r="AL559" s="9" t="s">
        <v>486</v>
      </c>
      <c r="AM559" s="30"/>
      <c r="AS559" s="35"/>
    </row>
    <row r="560" spans="1:45" ht="15.5" x14ac:dyDescent="0.35">
      <c r="A560" s="9">
        <v>131</v>
      </c>
      <c r="B560" s="9" t="s">
        <v>392</v>
      </c>
      <c r="C560" s="66" t="s">
        <v>768</v>
      </c>
      <c r="D560" s="9" t="s">
        <v>394</v>
      </c>
      <c r="E560" s="64">
        <v>0.28581000000000001</v>
      </c>
      <c r="F560" s="63">
        <f>1/120</f>
        <v>8.3333333333333332E-3</v>
      </c>
      <c r="G560" s="64">
        <f t="shared" si="57"/>
        <v>2.3817500000000002E-3</v>
      </c>
      <c r="H560" s="11">
        <f t="shared" si="58"/>
        <v>3.7791739975184627E-6</v>
      </c>
      <c r="I560" s="9" t="s">
        <v>893</v>
      </c>
      <c r="J560" s="9" t="s">
        <v>449</v>
      </c>
      <c r="K560" s="9" t="s">
        <v>396</v>
      </c>
      <c r="L560" s="11">
        <f t="shared" si="60"/>
        <v>3.7791739975184627E-6</v>
      </c>
      <c r="M560" s="11">
        <f>H560</f>
        <v>3.7791739975184627E-6</v>
      </c>
      <c r="N560" s="11">
        <v>0</v>
      </c>
      <c r="O560" s="11">
        <v>0</v>
      </c>
      <c r="P560" s="11">
        <v>0</v>
      </c>
      <c r="Q560" s="11">
        <v>0</v>
      </c>
      <c r="R560" s="11">
        <v>0</v>
      </c>
      <c r="S560" s="11">
        <v>0</v>
      </c>
      <c r="T560" s="11">
        <v>0</v>
      </c>
      <c r="U560" s="11">
        <v>0</v>
      </c>
      <c r="V560" s="11">
        <v>0</v>
      </c>
      <c r="W560" s="11">
        <v>0</v>
      </c>
      <c r="X560" s="11">
        <v>0</v>
      </c>
      <c r="Y560" s="11">
        <v>0</v>
      </c>
      <c r="Z560" s="11">
        <v>0</v>
      </c>
      <c r="AA560" s="11">
        <v>0</v>
      </c>
      <c r="AB560" s="11">
        <v>0</v>
      </c>
      <c r="AC560" s="11">
        <v>0</v>
      </c>
      <c r="AD560" s="11">
        <v>0</v>
      </c>
      <c r="AE560" s="11">
        <v>0</v>
      </c>
      <c r="AF560" s="11">
        <v>0</v>
      </c>
      <c r="AG560" s="11">
        <v>0</v>
      </c>
      <c r="AH560" s="11">
        <v>0</v>
      </c>
      <c r="AI560" s="3" t="s">
        <v>769</v>
      </c>
      <c r="AJ560" s="75" t="s">
        <v>770</v>
      </c>
      <c r="AK560" s="75" t="s">
        <v>771</v>
      </c>
      <c r="AL560" s="75">
        <v>40206</v>
      </c>
      <c r="AM560" s="30"/>
      <c r="AS560" s="35"/>
    </row>
    <row r="561" spans="1:45" ht="15.5" x14ac:dyDescent="0.35">
      <c r="A561" s="9">
        <v>131</v>
      </c>
      <c r="B561" s="9" t="s">
        <v>392</v>
      </c>
      <c r="C561" s="66" t="s">
        <v>740</v>
      </c>
      <c r="D561" s="3" t="s">
        <v>394</v>
      </c>
      <c r="E561" s="64">
        <v>0.28581000000000001</v>
      </c>
      <c r="F561" s="63">
        <f>1/128</f>
        <v>7.8125E-3</v>
      </c>
      <c r="G561" s="64">
        <f t="shared" si="57"/>
        <v>2.2328906250000001E-3</v>
      </c>
      <c r="H561" s="11">
        <f t="shared" si="58"/>
        <v>3.5429756226735586E-6</v>
      </c>
      <c r="I561" s="9" t="s">
        <v>893</v>
      </c>
      <c r="J561" s="9" t="s">
        <v>449</v>
      </c>
      <c r="K561" s="9" t="s">
        <v>396</v>
      </c>
      <c r="L561" s="11">
        <f t="shared" si="60"/>
        <v>3.5429756226735586E-6</v>
      </c>
      <c r="M561" s="11">
        <f>H561</f>
        <v>3.5429756226735586E-6</v>
      </c>
      <c r="N561" s="11">
        <v>0</v>
      </c>
      <c r="O561" s="11">
        <v>0</v>
      </c>
      <c r="P561" s="11">
        <v>0</v>
      </c>
      <c r="Q561" s="11">
        <v>0</v>
      </c>
      <c r="R561" s="11">
        <v>0</v>
      </c>
      <c r="S561" s="11">
        <v>0</v>
      </c>
      <c r="T561" s="11">
        <v>0</v>
      </c>
      <c r="U561" s="11">
        <v>0</v>
      </c>
      <c r="V561" s="11">
        <v>0</v>
      </c>
      <c r="W561" s="11">
        <v>0</v>
      </c>
      <c r="X561" s="11">
        <v>0</v>
      </c>
      <c r="Y561" s="11">
        <v>0</v>
      </c>
      <c r="Z561" s="11">
        <v>0</v>
      </c>
      <c r="AA561" s="11">
        <v>0</v>
      </c>
      <c r="AB561" s="11">
        <v>0</v>
      </c>
      <c r="AC561" s="11">
        <v>0</v>
      </c>
      <c r="AD561" s="11">
        <v>0</v>
      </c>
      <c r="AE561" s="11">
        <v>0</v>
      </c>
      <c r="AF561" s="11">
        <v>0</v>
      </c>
      <c r="AG561" s="11">
        <v>0</v>
      </c>
      <c r="AH561" s="11">
        <v>0</v>
      </c>
      <c r="AI561" s="69" t="s">
        <v>741</v>
      </c>
      <c r="AJ561" s="69" t="s">
        <v>739</v>
      </c>
      <c r="AK561" s="69" t="s">
        <v>570</v>
      </c>
      <c r="AL561" s="3">
        <v>29707</v>
      </c>
      <c r="AM561" s="30"/>
      <c r="AS561" s="35"/>
    </row>
    <row r="562" spans="1:45" ht="31" x14ac:dyDescent="0.35">
      <c r="A562" s="9">
        <v>131</v>
      </c>
      <c r="B562" s="9" t="s">
        <v>454</v>
      </c>
      <c r="C562" s="66" t="s">
        <v>744</v>
      </c>
      <c r="D562" s="9" t="s">
        <v>400</v>
      </c>
      <c r="E562" s="64">
        <v>0.28581000000000001</v>
      </c>
      <c r="F562" s="63">
        <f>1/144</f>
        <v>6.9444444444444441E-3</v>
      </c>
      <c r="G562" s="64">
        <f t="shared" si="57"/>
        <v>1.9847916666666668E-3</v>
      </c>
      <c r="H562" s="11">
        <f t="shared" si="58"/>
        <v>3.1493116645987189E-6</v>
      </c>
      <c r="I562" s="9" t="s">
        <v>893</v>
      </c>
      <c r="J562" s="9" t="s">
        <v>449</v>
      </c>
      <c r="K562" s="9" t="s">
        <v>396</v>
      </c>
      <c r="L562" s="11">
        <f t="shared" si="60"/>
        <v>0</v>
      </c>
      <c r="M562" s="11">
        <v>0</v>
      </c>
      <c r="N562" s="11">
        <v>0</v>
      </c>
      <c r="O562" s="11">
        <v>0</v>
      </c>
      <c r="P562" s="11">
        <v>0</v>
      </c>
      <c r="Q562" s="11">
        <v>0</v>
      </c>
      <c r="R562" s="11">
        <v>0</v>
      </c>
      <c r="S562" s="11">
        <v>0</v>
      </c>
      <c r="T562" s="11">
        <v>0</v>
      </c>
      <c r="U562" s="11">
        <v>0</v>
      </c>
      <c r="V562" s="11">
        <v>0</v>
      </c>
      <c r="W562" s="11">
        <v>0</v>
      </c>
      <c r="X562" s="11">
        <v>0</v>
      </c>
      <c r="Y562" s="11">
        <v>0</v>
      </c>
      <c r="Z562" s="11">
        <v>0</v>
      </c>
      <c r="AA562" s="11">
        <v>0</v>
      </c>
      <c r="AB562" s="11">
        <v>0</v>
      </c>
      <c r="AC562" s="11">
        <v>0</v>
      </c>
      <c r="AD562" s="11">
        <v>0</v>
      </c>
      <c r="AE562" s="11">
        <v>0</v>
      </c>
      <c r="AF562" s="11">
        <v>0</v>
      </c>
      <c r="AG562" s="11">
        <v>0</v>
      </c>
      <c r="AH562" s="11">
        <v>0</v>
      </c>
      <c r="AI562" s="69" t="s">
        <v>745</v>
      </c>
      <c r="AJ562" s="69" t="s">
        <v>746</v>
      </c>
      <c r="AK562" s="69" t="s">
        <v>659</v>
      </c>
      <c r="AL562" s="3">
        <v>91001</v>
      </c>
      <c r="AM562" s="30"/>
      <c r="AS562" s="35"/>
    </row>
    <row r="563" spans="1:45" ht="31" x14ac:dyDescent="0.35">
      <c r="A563" s="9">
        <v>131</v>
      </c>
      <c r="B563" s="9" t="s">
        <v>454</v>
      </c>
      <c r="C563" s="66" t="s">
        <v>748</v>
      </c>
      <c r="D563" s="9" t="s">
        <v>400</v>
      </c>
      <c r="E563" s="64">
        <v>0.28581000000000001</v>
      </c>
      <c r="F563" s="63">
        <f>1/144</f>
        <v>6.9444444444444441E-3</v>
      </c>
      <c r="G563" s="64">
        <f t="shared" si="57"/>
        <v>1.9847916666666668E-3</v>
      </c>
      <c r="H563" s="11">
        <f t="shared" si="58"/>
        <v>3.1493116645987189E-6</v>
      </c>
      <c r="I563" s="9" t="s">
        <v>893</v>
      </c>
      <c r="J563" s="9" t="s">
        <v>449</v>
      </c>
      <c r="K563" s="9" t="s">
        <v>396</v>
      </c>
      <c r="L563" s="11">
        <f t="shared" si="60"/>
        <v>0</v>
      </c>
      <c r="M563" s="11">
        <v>0</v>
      </c>
      <c r="N563" s="11">
        <v>0</v>
      </c>
      <c r="O563" s="11">
        <v>0</v>
      </c>
      <c r="P563" s="11">
        <v>0</v>
      </c>
      <c r="Q563" s="11">
        <v>0</v>
      </c>
      <c r="R563" s="11">
        <v>0</v>
      </c>
      <c r="S563" s="11">
        <v>0</v>
      </c>
      <c r="T563" s="11">
        <v>0</v>
      </c>
      <c r="U563" s="11">
        <v>0</v>
      </c>
      <c r="V563" s="11">
        <v>0</v>
      </c>
      <c r="W563" s="11">
        <v>0</v>
      </c>
      <c r="X563" s="11">
        <v>0</v>
      </c>
      <c r="Y563" s="11">
        <v>0</v>
      </c>
      <c r="Z563" s="11">
        <v>0</v>
      </c>
      <c r="AA563" s="11">
        <v>0</v>
      </c>
      <c r="AB563" s="11">
        <v>0</v>
      </c>
      <c r="AC563" s="11">
        <v>0</v>
      </c>
      <c r="AD563" s="11">
        <v>0</v>
      </c>
      <c r="AE563" s="11">
        <v>0</v>
      </c>
      <c r="AF563" s="11">
        <v>0</v>
      </c>
      <c r="AG563" s="11">
        <v>0</v>
      </c>
      <c r="AH563" s="11">
        <v>0</v>
      </c>
      <c r="AI563" s="69" t="s">
        <v>749</v>
      </c>
      <c r="AJ563" s="69" t="s">
        <v>750</v>
      </c>
      <c r="AK563" s="69" t="s">
        <v>570</v>
      </c>
      <c r="AL563" s="3">
        <v>29707</v>
      </c>
      <c r="AM563" s="30"/>
      <c r="AS563" s="35"/>
    </row>
    <row r="564" spans="1:45" ht="15.5" x14ac:dyDescent="0.35">
      <c r="A564" s="9">
        <v>131</v>
      </c>
      <c r="B564" s="3" t="s">
        <v>392</v>
      </c>
      <c r="C564" s="66" t="s">
        <v>834</v>
      </c>
      <c r="D564" s="3" t="s">
        <v>394</v>
      </c>
      <c r="E564" s="64">
        <v>0.28581000000000001</v>
      </c>
      <c r="F564" s="63">
        <f>1/128</f>
        <v>7.8125E-3</v>
      </c>
      <c r="G564" s="64">
        <f t="shared" si="57"/>
        <v>2.2328906250000001E-3</v>
      </c>
      <c r="H564" s="11">
        <f t="shared" si="58"/>
        <v>3.5429756226735586E-6</v>
      </c>
      <c r="I564" s="9" t="s">
        <v>893</v>
      </c>
      <c r="J564" s="9" t="s">
        <v>449</v>
      </c>
      <c r="K564" s="9" t="s">
        <v>396</v>
      </c>
      <c r="L564" s="11">
        <f t="shared" si="60"/>
        <v>3.5429756226735586E-6</v>
      </c>
      <c r="M564" s="11">
        <f>H564</f>
        <v>3.5429756226735586E-6</v>
      </c>
      <c r="N564" s="11">
        <v>0</v>
      </c>
      <c r="O564" s="11">
        <v>0</v>
      </c>
      <c r="P564" s="11">
        <v>0</v>
      </c>
      <c r="Q564" s="11">
        <v>0</v>
      </c>
      <c r="R564" s="11">
        <v>0</v>
      </c>
      <c r="S564" s="11">
        <v>0</v>
      </c>
      <c r="T564" s="11">
        <v>0</v>
      </c>
      <c r="U564" s="11">
        <v>0</v>
      </c>
      <c r="V564" s="11">
        <v>0</v>
      </c>
      <c r="W564" s="11">
        <v>0</v>
      </c>
      <c r="X564" s="11">
        <v>0</v>
      </c>
      <c r="Y564" s="11">
        <v>0</v>
      </c>
      <c r="Z564" s="11">
        <v>0</v>
      </c>
      <c r="AA564" s="11">
        <v>0</v>
      </c>
      <c r="AB564" s="11">
        <v>0</v>
      </c>
      <c r="AC564" s="11">
        <v>0</v>
      </c>
      <c r="AD564" s="11">
        <v>0</v>
      </c>
      <c r="AE564" s="11">
        <v>0</v>
      </c>
      <c r="AF564" s="11">
        <v>0</v>
      </c>
      <c r="AG564" s="11">
        <v>0</v>
      </c>
      <c r="AH564" s="11">
        <v>0</v>
      </c>
      <c r="AI564" s="69" t="s">
        <v>835</v>
      </c>
      <c r="AJ564" s="69" t="s">
        <v>836</v>
      </c>
      <c r="AK564" s="69" t="s">
        <v>837</v>
      </c>
      <c r="AL564" s="3">
        <v>11937</v>
      </c>
      <c r="AM564" s="30"/>
      <c r="AS564" s="35"/>
    </row>
    <row r="565" spans="1:45" ht="31" x14ac:dyDescent="0.35">
      <c r="A565" s="9">
        <v>131</v>
      </c>
      <c r="B565" s="9" t="s">
        <v>454</v>
      </c>
      <c r="C565" s="66" t="s">
        <v>884</v>
      </c>
      <c r="D565" s="9" t="s">
        <v>400</v>
      </c>
      <c r="E565" s="64">
        <v>0.28581000000000001</v>
      </c>
      <c r="F565" s="63">
        <f>2/9*1/4*1/16</f>
        <v>3.472222222222222E-3</v>
      </c>
      <c r="G565" s="64">
        <f t="shared" si="57"/>
        <v>9.9239583333333341E-4</v>
      </c>
      <c r="H565" s="11">
        <f t="shared" si="58"/>
        <v>1.5746558322993595E-6</v>
      </c>
      <c r="I565" s="9" t="s">
        <v>893</v>
      </c>
      <c r="J565" s="9" t="s">
        <v>449</v>
      </c>
      <c r="K565" s="9" t="s">
        <v>396</v>
      </c>
      <c r="L565" s="11">
        <f t="shared" si="60"/>
        <v>0</v>
      </c>
      <c r="M565" s="11">
        <v>0</v>
      </c>
      <c r="N565" s="11">
        <v>0</v>
      </c>
      <c r="O565" s="11">
        <v>0</v>
      </c>
      <c r="P565" s="11">
        <v>0</v>
      </c>
      <c r="Q565" s="11">
        <v>0</v>
      </c>
      <c r="R565" s="11">
        <v>0</v>
      </c>
      <c r="S565" s="11">
        <v>0</v>
      </c>
      <c r="T565" s="11">
        <v>0</v>
      </c>
      <c r="U565" s="11">
        <v>0</v>
      </c>
      <c r="V565" s="11">
        <v>0</v>
      </c>
      <c r="W565" s="11">
        <v>0</v>
      </c>
      <c r="X565" s="11">
        <v>0</v>
      </c>
      <c r="Y565" s="11">
        <v>0</v>
      </c>
      <c r="Z565" s="11">
        <v>0</v>
      </c>
      <c r="AA565" s="11">
        <v>0</v>
      </c>
      <c r="AB565" s="11">
        <v>0</v>
      </c>
      <c r="AC565" s="11">
        <v>0</v>
      </c>
      <c r="AD565" s="11">
        <v>0</v>
      </c>
      <c r="AE565" s="11">
        <v>0</v>
      </c>
      <c r="AF565" s="11">
        <v>0</v>
      </c>
      <c r="AG565" s="11">
        <v>0</v>
      </c>
      <c r="AH565" s="11">
        <v>0</v>
      </c>
      <c r="AI565" s="69" t="s">
        <v>486</v>
      </c>
      <c r="AJ565" s="69" t="s">
        <v>486</v>
      </c>
      <c r="AK565" s="69" t="s">
        <v>486</v>
      </c>
      <c r="AL565" s="3" t="s">
        <v>486</v>
      </c>
      <c r="AM565" s="30"/>
      <c r="AS565" s="35"/>
    </row>
    <row r="566" spans="1:45" ht="31" x14ac:dyDescent="0.35">
      <c r="A566" s="9">
        <v>131</v>
      </c>
      <c r="B566" s="9" t="s">
        <v>454</v>
      </c>
      <c r="C566" s="66" t="s">
        <v>885</v>
      </c>
      <c r="D566" s="9" t="s">
        <v>400</v>
      </c>
      <c r="E566" s="64">
        <v>0.28581000000000001</v>
      </c>
      <c r="F566" s="63">
        <f>1/192</f>
        <v>5.208333333333333E-3</v>
      </c>
      <c r="G566" s="64">
        <f t="shared" si="57"/>
        <v>1.4885937499999999E-3</v>
      </c>
      <c r="H566" s="11">
        <f t="shared" si="58"/>
        <v>2.3619837484490388E-6</v>
      </c>
      <c r="I566" s="9" t="s">
        <v>893</v>
      </c>
      <c r="J566" s="9" t="s">
        <v>449</v>
      </c>
      <c r="K566" s="9" t="s">
        <v>396</v>
      </c>
      <c r="L566" s="11">
        <f t="shared" si="60"/>
        <v>0</v>
      </c>
      <c r="M566" s="11">
        <v>0</v>
      </c>
      <c r="N566" s="11">
        <v>0</v>
      </c>
      <c r="O566" s="11">
        <v>0</v>
      </c>
      <c r="P566" s="11">
        <v>0</v>
      </c>
      <c r="Q566" s="11">
        <v>0</v>
      </c>
      <c r="R566" s="11">
        <v>0</v>
      </c>
      <c r="S566" s="11">
        <v>0</v>
      </c>
      <c r="T566" s="11">
        <v>0</v>
      </c>
      <c r="U566" s="11">
        <v>0</v>
      </c>
      <c r="V566" s="11">
        <v>0</v>
      </c>
      <c r="W566" s="11">
        <v>0</v>
      </c>
      <c r="X566" s="11">
        <v>0</v>
      </c>
      <c r="Y566" s="11">
        <v>0</v>
      </c>
      <c r="Z566" s="11">
        <v>0</v>
      </c>
      <c r="AA566" s="11">
        <v>0</v>
      </c>
      <c r="AB566" s="11">
        <v>0</v>
      </c>
      <c r="AC566" s="11">
        <v>0</v>
      </c>
      <c r="AD566" s="11">
        <v>0</v>
      </c>
      <c r="AE566" s="11">
        <v>0</v>
      </c>
      <c r="AF566" s="11">
        <v>0</v>
      </c>
      <c r="AG566" s="11">
        <v>0</v>
      </c>
      <c r="AH566" s="11">
        <v>0</v>
      </c>
      <c r="AI566" s="69" t="s">
        <v>486</v>
      </c>
      <c r="AJ566" s="69" t="s">
        <v>486</v>
      </c>
      <c r="AK566" s="69" t="s">
        <v>486</v>
      </c>
      <c r="AL566" s="3" t="s">
        <v>486</v>
      </c>
      <c r="AM566" s="30"/>
      <c r="AS566" s="35"/>
    </row>
    <row r="567" spans="1:45" ht="15.5" x14ac:dyDescent="0.35">
      <c r="A567" s="9">
        <v>131</v>
      </c>
      <c r="B567" s="9" t="s">
        <v>392</v>
      </c>
      <c r="C567" s="66" t="s">
        <v>742</v>
      </c>
      <c r="D567" s="3" t="s">
        <v>394</v>
      </c>
      <c r="E567" s="64">
        <v>0.28581000000000001</v>
      </c>
      <c r="F567" s="63">
        <f>1/48</f>
        <v>2.0833333333333332E-2</v>
      </c>
      <c r="G567" s="64">
        <f t="shared" si="57"/>
        <v>5.9543749999999996E-3</v>
      </c>
      <c r="H567" s="11">
        <f t="shared" si="58"/>
        <v>9.4479349937961551E-6</v>
      </c>
      <c r="I567" s="9" t="s">
        <v>893</v>
      </c>
      <c r="J567" s="9" t="s">
        <v>449</v>
      </c>
      <c r="K567" s="9" t="s">
        <v>396</v>
      </c>
      <c r="L567" s="11">
        <f t="shared" si="60"/>
        <v>9.4479349937961551E-6</v>
      </c>
      <c r="M567" s="11">
        <f t="shared" ref="M567:M577" si="63">H567</f>
        <v>9.4479349937961551E-6</v>
      </c>
      <c r="N567" s="11">
        <v>0</v>
      </c>
      <c r="O567" s="11">
        <v>0</v>
      </c>
      <c r="P567" s="11">
        <v>0</v>
      </c>
      <c r="Q567" s="11">
        <v>0</v>
      </c>
      <c r="R567" s="11">
        <v>0</v>
      </c>
      <c r="S567" s="11">
        <v>0</v>
      </c>
      <c r="T567" s="11">
        <v>0</v>
      </c>
      <c r="U567" s="11">
        <v>0</v>
      </c>
      <c r="V567" s="11">
        <v>0</v>
      </c>
      <c r="W567" s="11">
        <v>0</v>
      </c>
      <c r="X567" s="11">
        <v>0</v>
      </c>
      <c r="Y567" s="11">
        <v>0</v>
      </c>
      <c r="Z567" s="11">
        <v>0</v>
      </c>
      <c r="AA567" s="11">
        <v>0</v>
      </c>
      <c r="AB567" s="11">
        <v>0</v>
      </c>
      <c r="AC567" s="11">
        <v>0</v>
      </c>
      <c r="AD567" s="11">
        <v>0</v>
      </c>
      <c r="AE567" s="11">
        <v>0</v>
      </c>
      <c r="AF567" s="11">
        <v>0</v>
      </c>
      <c r="AG567" s="11">
        <v>0</v>
      </c>
      <c r="AH567" s="11">
        <v>0</v>
      </c>
      <c r="AI567" s="9" t="s">
        <v>743</v>
      </c>
      <c r="AJ567" s="9" t="s">
        <v>395</v>
      </c>
      <c r="AK567" s="9" t="s">
        <v>398</v>
      </c>
      <c r="AL567" s="9">
        <v>43725</v>
      </c>
      <c r="AM567" s="30"/>
      <c r="AS567" s="35"/>
    </row>
    <row r="568" spans="1:45" ht="15.5" x14ac:dyDescent="0.35">
      <c r="A568" s="9">
        <v>131</v>
      </c>
      <c r="B568" s="3" t="s">
        <v>392</v>
      </c>
      <c r="C568" s="66" t="s">
        <v>732</v>
      </c>
      <c r="D568" s="3" t="s">
        <v>394</v>
      </c>
      <c r="E568" s="64">
        <v>0.28581000000000001</v>
      </c>
      <c r="F568" s="63">
        <f>1/192</f>
        <v>5.208333333333333E-3</v>
      </c>
      <c r="G568" s="64">
        <f t="shared" si="57"/>
        <v>1.4885937499999999E-3</v>
      </c>
      <c r="H568" s="11">
        <f t="shared" si="58"/>
        <v>2.3619837484490388E-6</v>
      </c>
      <c r="I568" s="9" t="s">
        <v>893</v>
      </c>
      <c r="J568" s="9" t="s">
        <v>449</v>
      </c>
      <c r="K568" s="9" t="s">
        <v>396</v>
      </c>
      <c r="L568" s="11">
        <f t="shared" si="60"/>
        <v>2.3619837484490388E-6</v>
      </c>
      <c r="M568" s="11">
        <f t="shared" si="63"/>
        <v>2.3619837484490388E-6</v>
      </c>
      <c r="N568" s="11">
        <v>0</v>
      </c>
      <c r="O568" s="11">
        <v>0</v>
      </c>
      <c r="P568" s="11">
        <v>0</v>
      </c>
      <c r="Q568" s="11">
        <v>0</v>
      </c>
      <c r="R568" s="11">
        <v>0</v>
      </c>
      <c r="S568" s="11">
        <v>0</v>
      </c>
      <c r="T568" s="11">
        <v>0</v>
      </c>
      <c r="U568" s="11">
        <v>0</v>
      </c>
      <c r="V568" s="11">
        <v>0</v>
      </c>
      <c r="W568" s="11">
        <v>0</v>
      </c>
      <c r="X568" s="11">
        <v>0</v>
      </c>
      <c r="Y568" s="11">
        <v>0</v>
      </c>
      <c r="Z568" s="11">
        <v>0</v>
      </c>
      <c r="AA568" s="11">
        <v>0</v>
      </c>
      <c r="AB568" s="11">
        <v>0</v>
      </c>
      <c r="AC568" s="11">
        <v>0</v>
      </c>
      <c r="AD568" s="11">
        <v>0</v>
      </c>
      <c r="AE568" s="11">
        <v>0</v>
      </c>
      <c r="AF568" s="11">
        <v>0</v>
      </c>
      <c r="AG568" s="11">
        <v>0</v>
      </c>
      <c r="AH568" s="11">
        <v>0</v>
      </c>
      <c r="AI568" s="69" t="s">
        <v>733</v>
      </c>
      <c r="AJ568" s="69" t="s">
        <v>734</v>
      </c>
      <c r="AK568" s="69" t="s">
        <v>735</v>
      </c>
      <c r="AL568" s="3">
        <v>27707</v>
      </c>
      <c r="AM568" s="30"/>
      <c r="AS568" s="35"/>
    </row>
    <row r="569" spans="1:45" ht="15.5" x14ac:dyDescent="0.35">
      <c r="A569" s="9">
        <v>131</v>
      </c>
      <c r="B569" s="3" t="s">
        <v>392</v>
      </c>
      <c r="C569" s="66" t="s">
        <v>838</v>
      </c>
      <c r="D569" s="3" t="s">
        <v>394</v>
      </c>
      <c r="E569" s="64">
        <v>0.28581000000000001</v>
      </c>
      <c r="F569" s="63">
        <f>1/128</f>
        <v>7.8125E-3</v>
      </c>
      <c r="G569" s="64">
        <f t="shared" si="57"/>
        <v>2.2328906250000001E-3</v>
      </c>
      <c r="H569" s="11">
        <f t="shared" si="58"/>
        <v>3.5429756226735586E-6</v>
      </c>
      <c r="I569" s="9" t="s">
        <v>893</v>
      </c>
      <c r="J569" s="9" t="s">
        <v>449</v>
      </c>
      <c r="K569" s="9" t="s">
        <v>396</v>
      </c>
      <c r="L569" s="11">
        <f t="shared" si="60"/>
        <v>3.5429756226735586E-6</v>
      </c>
      <c r="M569" s="33">
        <f t="shared" si="63"/>
        <v>3.5429756226735586E-6</v>
      </c>
      <c r="N569" s="11">
        <v>0</v>
      </c>
      <c r="O569" s="11">
        <v>0</v>
      </c>
      <c r="P569" s="11">
        <v>0</v>
      </c>
      <c r="Q569" s="11">
        <v>0</v>
      </c>
      <c r="R569" s="11">
        <v>0</v>
      </c>
      <c r="S569" s="11">
        <v>0</v>
      </c>
      <c r="T569" s="11">
        <v>0</v>
      </c>
      <c r="U569" s="11">
        <v>0</v>
      </c>
      <c r="V569" s="11">
        <v>0</v>
      </c>
      <c r="W569" s="11">
        <v>0</v>
      </c>
      <c r="X569" s="11">
        <v>0</v>
      </c>
      <c r="Y569" s="11">
        <v>0</v>
      </c>
      <c r="Z569" s="11">
        <v>0</v>
      </c>
      <c r="AA569" s="11">
        <v>0</v>
      </c>
      <c r="AB569" s="11">
        <v>0</v>
      </c>
      <c r="AC569" s="11">
        <v>0</v>
      </c>
      <c r="AD569" s="11">
        <v>0</v>
      </c>
      <c r="AE569" s="11">
        <v>0</v>
      </c>
      <c r="AF569" s="11">
        <v>0</v>
      </c>
      <c r="AG569" s="11">
        <v>0</v>
      </c>
      <c r="AH569" s="11">
        <v>0</v>
      </c>
      <c r="AI569" s="69" t="s">
        <v>839</v>
      </c>
      <c r="AJ569" s="69" t="s">
        <v>840</v>
      </c>
      <c r="AK569" s="69" t="s">
        <v>841</v>
      </c>
      <c r="AL569" s="3">
        <v>98052</v>
      </c>
      <c r="AM569" s="30"/>
      <c r="AS569" s="35"/>
    </row>
    <row r="570" spans="1:45" ht="15.5" x14ac:dyDescent="0.35">
      <c r="A570" s="9">
        <v>131</v>
      </c>
      <c r="B570" s="3" t="s">
        <v>392</v>
      </c>
      <c r="C570" s="66" t="s">
        <v>825</v>
      </c>
      <c r="D570" s="3" t="s">
        <v>394</v>
      </c>
      <c r="E570" s="64">
        <v>0.28581000000000001</v>
      </c>
      <c r="F570" s="63">
        <f>2/9*1/4*1/16</f>
        <v>3.472222222222222E-3</v>
      </c>
      <c r="G570" s="64">
        <f t="shared" ref="G570:G633" si="64">E570*F570</f>
        <v>9.9239583333333341E-4</v>
      </c>
      <c r="H570" s="11">
        <f t="shared" ref="H570:H633" si="65">G570/$G$1172</f>
        <v>1.5746558322993595E-6</v>
      </c>
      <c r="I570" s="9" t="s">
        <v>893</v>
      </c>
      <c r="J570" s="9" t="s">
        <v>449</v>
      </c>
      <c r="K570" s="9" t="s">
        <v>396</v>
      </c>
      <c r="L570" s="11">
        <f t="shared" si="60"/>
        <v>1.5746558322993595E-6</v>
      </c>
      <c r="M570" s="33">
        <f t="shared" si="63"/>
        <v>1.5746558322993595E-6</v>
      </c>
      <c r="N570" s="11">
        <v>0</v>
      </c>
      <c r="O570" s="11">
        <v>0</v>
      </c>
      <c r="P570" s="11">
        <v>0</v>
      </c>
      <c r="Q570" s="11">
        <v>0</v>
      </c>
      <c r="R570" s="11">
        <v>0</v>
      </c>
      <c r="S570" s="11">
        <v>0</v>
      </c>
      <c r="T570" s="11">
        <v>0</v>
      </c>
      <c r="U570" s="11">
        <v>0</v>
      </c>
      <c r="V570" s="11">
        <v>0</v>
      </c>
      <c r="W570" s="11">
        <v>0</v>
      </c>
      <c r="X570" s="11">
        <v>0</v>
      </c>
      <c r="Y570" s="11">
        <v>0</v>
      </c>
      <c r="Z570" s="11">
        <v>0</v>
      </c>
      <c r="AA570" s="11">
        <v>0</v>
      </c>
      <c r="AB570" s="11">
        <v>0</v>
      </c>
      <c r="AC570" s="11">
        <v>0</v>
      </c>
      <c r="AD570" s="11">
        <v>0</v>
      </c>
      <c r="AE570" s="11">
        <v>0</v>
      </c>
      <c r="AF570" s="11">
        <v>0</v>
      </c>
      <c r="AG570" s="11">
        <v>0</v>
      </c>
      <c r="AH570" s="11">
        <v>0</v>
      </c>
      <c r="AI570" s="69" t="s">
        <v>826</v>
      </c>
      <c r="AJ570" s="69" t="s">
        <v>827</v>
      </c>
      <c r="AK570" s="69" t="s">
        <v>601</v>
      </c>
      <c r="AL570" s="73" t="s">
        <v>828</v>
      </c>
      <c r="AM570" s="30"/>
      <c r="AS570" s="35"/>
    </row>
    <row r="571" spans="1:45" ht="15.5" x14ac:dyDescent="0.35">
      <c r="A571" s="9">
        <v>131</v>
      </c>
      <c r="B571" s="3" t="s">
        <v>392</v>
      </c>
      <c r="C571" s="66" t="s">
        <v>719</v>
      </c>
      <c r="D571" s="3" t="s">
        <v>394</v>
      </c>
      <c r="E571" s="64">
        <v>0.28581000000000001</v>
      </c>
      <c r="F571" s="63">
        <f>1/4</f>
        <v>0.25</v>
      </c>
      <c r="G571" s="64">
        <f t="shared" si="64"/>
        <v>7.1452500000000002E-2</v>
      </c>
      <c r="H571" s="11">
        <f t="shared" si="65"/>
        <v>1.1337521992555387E-4</v>
      </c>
      <c r="I571" s="9" t="s">
        <v>893</v>
      </c>
      <c r="J571" s="9" t="s">
        <v>449</v>
      </c>
      <c r="K571" s="9" t="s">
        <v>396</v>
      </c>
      <c r="L571" s="11">
        <f t="shared" si="60"/>
        <v>1.1337521992555387E-4</v>
      </c>
      <c r="M571" s="11">
        <f t="shared" si="63"/>
        <v>1.1337521992555387E-4</v>
      </c>
      <c r="N571" s="11">
        <v>0</v>
      </c>
      <c r="O571" s="11">
        <v>0</v>
      </c>
      <c r="P571" s="11">
        <v>0</v>
      </c>
      <c r="Q571" s="11">
        <v>0</v>
      </c>
      <c r="R571" s="11">
        <v>0</v>
      </c>
      <c r="S571" s="11">
        <v>0</v>
      </c>
      <c r="T571" s="11">
        <v>0</v>
      </c>
      <c r="U571" s="11">
        <v>0</v>
      </c>
      <c r="V571" s="11">
        <v>0</v>
      </c>
      <c r="W571" s="11">
        <v>0</v>
      </c>
      <c r="X571" s="11">
        <v>0</v>
      </c>
      <c r="Y571" s="11">
        <v>0</v>
      </c>
      <c r="Z571" s="11">
        <v>0</v>
      </c>
      <c r="AA571" s="11">
        <v>0</v>
      </c>
      <c r="AB571" s="11">
        <v>0</v>
      </c>
      <c r="AC571" s="11">
        <v>0</v>
      </c>
      <c r="AD571" s="11">
        <v>0</v>
      </c>
      <c r="AE571" s="11">
        <v>0</v>
      </c>
      <c r="AF571" s="11">
        <v>0</v>
      </c>
      <c r="AG571" s="11">
        <v>0</v>
      </c>
      <c r="AH571" s="11">
        <v>0</v>
      </c>
      <c r="AI571" s="69" t="s">
        <v>720</v>
      </c>
      <c r="AJ571" s="69" t="s">
        <v>721</v>
      </c>
      <c r="AK571" s="69" t="s">
        <v>722</v>
      </c>
      <c r="AL571" s="3">
        <v>46226</v>
      </c>
      <c r="AM571" s="30"/>
      <c r="AS571" s="35"/>
    </row>
    <row r="572" spans="1:45" ht="15.5" x14ac:dyDescent="0.35">
      <c r="A572" s="9">
        <v>131</v>
      </c>
      <c r="B572" s="3" t="s">
        <v>392</v>
      </c>
      <c r="C572" s="66" t="s">
        <v>729</v>
      </c>
      <c r="D572" s="3" t="s">
        <v>394</v>
      </c>
      <c r="E572" s="64">
        <v>0.28581000000000001</v>
      </c>
      <c r="F572" s="63">
        <f>1/192</f>
        <v>5.208333333333333E-3</v>
      </c>
      <c r="G572" s="64">
        <f t="shared" si="64"/>
        <v>1.4885937499999999E-3</v>
      </c>
      <c r="H572" s="11">
        <f t="shared" si="65"/>
        <v>2.3619837484490388E-6</v>
      </c>
      <c r="I572" s="9" t="s">
        <v>893</v>
      </c>
      <c r="J572" s="9" t="s">
        <v>449</v>
      </c>
      <c r="K572" s="9" t="s">
        <v>396</v>
      </c>
      <c r="L572" s="11">
        <f t="shared" si="60"/>
        <v>2.3619837484490388E-6</v>
      </c>
      <c r="M572" s="11">
        <f t="shared" si="63"/>
        <v>2.3619837484490388E-6</v>
      </c>
      <c r="N572" s="11">
        <v>0</v>
      </c>
      <c r="O572" s="11">
        <v>0</v>
      </c>
      <c r="P572" s="11">
        <v>0</v>
      </c>
      <c r="Q572" s="11">
        <v>0</v>
      </c>
      <c r="R572" s="11">
        <v>0</v>
      </c>
      <c r="S572" s="11">
        <v>0</v>
      </c>
      <c r="T572" s="11">
        <v>0</v>
      </c>
      <c r="U572" s="11">
        <v>0</v>
      </c>
      <c r="V572" s="11">
        <v>0</v>
      </c>
      <c r="W572" s="11">
        <v>0</v>
      </c>
      <c r="X572" s="11">
        <v>0</v>
      </c>
      <c r="Y572" s="11">
        <v>0</v>
      </c>
      <c r="Z572" s="11">
        <v>0</v>
      </c>
      <c r="AA572" s="11">
        <v>0</v>
      </c>
      <c r="AB572" s="11">
        <v>0</v>
      </c>
      <c r="AC572" s="11">
        <v>0</v>
      </c>
      <c r="AD572" s="11">
        <v>0</v>
      </c>
      <c r="AE572" s="11">
        <v>0</v>
      </c>
      <c r="AF572" s="11">
        <v>0</v>
      </c>
      <c r="AG572" s="11">
        <v>0</v>
      </c>
      <c r="AH572" s="11">
        <v>0</v>
      </c>
      <c r="AI572" s="69" t="s">
        <v>730</v>
      </c>
      <c r="AJ572" s="69" t="s">
        <v>731</v>
      </c>
      <c r="AK572" s="69" t="s">
        <v>667</v>
      </c>
      <c r="AL572" s="3">
        <v>15143</v>
      </c>
      <c r="AM572" s="30"/>
      <c r="AS572" s="35"/>
    </row>
    <row r="573" spans="1:45" ht="15.5" x14ac:dyDescent="0.35">
      <c r="A573" s="9">
        <v>131</v>
      </c>
      <c r="B573" s="9" t="s">
        <v>392</v>
      </c>
      <c r="C573" s="66" t="s">
        <v>772</v>
      </c>
      <c r="D573" s="9" t="s">
        <v>394</v>
      </c>
      <c r="E573" s="64">
        <v>0.28581000000000001</v>
      </c>
      <c r="F573" s="63">
        <f>1/120</f>
        <v>8.3333333333333332E-3</v>
      </c>
      <c r="G573" s="64">
        <f t="shared" si="64"/>
        <v>2.3817500000000002E-3</v>
      </c>
      <c r="H573" s="11">
        <f t="shared" si="65"/>
        <v>3.7791739975184627E-6</v>
      </c>
      <c r="I573" s="9" t="s">
        <v>893</v>
      </c>
      <c r="J573" s="9" t="s">
        <v>449</v>
      </c>
      <c r="K573" s="9" t="s">
        <v>396</v>
      </c>
      <c r="L573" s="11">
        <f t="shared" si="60"/>
        <v>3.7791739975184627E-6</v>
      </c>
      <c r="M573" s="11">
        <f t="shared" si="63"/>
        <v>3.7791739975184627E-6</v>
      </c>
      <c r="N573" s="11">
        <v>0</v>
      </c>
      <c r="O573" s="11">
        <v>0</v>
      </c>
      <c r="P573" s="11">
        <v>0</v>
      </c>
      <c r="Q573" s="11">
        <v>0</v>
      </c>
      <c r="R573" s="11">
        <v>0</v>
      </c>
      <c r="S573" s="11">
        <v>0</v>
      </c>
      <c r="T573" s="11">
        <v>0</v>
      </c>
      <c r="U573" s="11">
        <v>0</v>
      </c>
      <c r="V573" s="11">
        <v>0</v>
      </c>
      <c r="W573" s="11">
        <v>0</v>
      </c>
      <c r="X573" s="11">
        <v>0</v>
      </c>
      <c r="Y573" s="11">
        <v>0</v>
      </c>
      <c r="Z573" s="11">
        <v>0</v>
      </c>
      <c r="AA573" s="11">
        <v>0</v>
      </c>
      <c r="AB573" s="11">
        <v>0</v>
      </c>
      <c r="AC573" s="11">
        <v>0</v>
      </c>
      <c r="AD573" s="11">
        <v>0</v>
      </c>
      <c r="AE573" s="11">
        <v>0</v>
      </c>
      <c r="AF573" s="11">
        <v>0</v>
      </c>
      <c r="AG573" s="11">
        <v>0</v>
      </c>
      <c r="AH573" s="11">
        <v>0</v>
      </c>
      <c r="AI573" s="3" t="s">
        <v>773</v>
      </c>
      <c r="AJ573" s="3" t="s">
        <v>774</v>
      </c>
      <c r="AK573" s="3" t="s">
        <v>398</v>
      </c>
      <c r="AL573" s="3">
        <v>43235</v>
      </c>
      <c r="AM573" s="30"/>
      <c r="AS573" s="35"/>
    </row>
    <row r="574" spans="1:45" ht="15.5" x14ac:dyDescent="0.35">
      <c r="A574" s="9">
        <v>131</v>
      </c>
      <c r="B574" s="3" t="s">
        <v>392</v>
      </c>
      <c r="C574" s="66" t="s">
        <v>724</v>
      </c>
      <c r="D574" s="3" t="s">
        <v>394</v>
      </c>
      <c r="E574" s="64">
        <v>0.28581000000000001</v>
      </c>
      <c r="F574" s="63">
        <f>1/192</f>
        <v>5.208333333333333E-3</v>
      </c>
      <c r="G574" s="64">
        <f t="shared" si="64"/>
        <v>1.4885937499999999E-3</v>
      </c>
      <c r="H574" s="11">
        <f t="shared" si="65"/>
        <v>2.3619837484490388E-6</v>
      </c>
      <c r="I574" s="9" t="s">
        <v>893</v>
      </c>
      <c r="J574" s="9" t="s">
        <v>449</v>
      </c>
      <c r="K574" s="9" t="s">
        <v>396</v>
      </c>
      <c r="L574" s="11">
        <f t="shared" si="60"/>
        <v>2.3619837484490388E-6</v>
      </c>
      <c r="M574" s="11">
        <f t="shared" si="63"/>
        <v>2.3619837484490388E-6</v>
      </c>
      <c r="N574" s="11">
        <v>0</v>
      </c>
      <c r="O574" s="11">
        <v>0</v>
      </c>
      <c r="P574" s="11">
        <v>0</v>
      </c>
      <c r="Q574" s="11">
        <v>0</v>
      </c>
      <c r="R574" s="11">
        <v>0</v>
      </c>
      <c r="S574" s="11">
        <v>0</v>
      </c>
      <c r="T574" s="11">
        <v>0</v>
      </c>
      <c r="U574" s="11">
        <v>0</v>
      </c>
      <c r="V574" s="11">
        <v>0</v>
      </c>
      <c r="W574" s="11">
        <v>0</v>
      </c>
      <c r="X574" s="11">
        <v>0</v>
      </c>
      <c r="Y574" s="11">
        <v>0</v>
      </c>
      <c r="Z574" s="11">
        <v>0</v>
      </c>
      <c r="AA574" s="11">
        <v>0</v>
      </c>
      <c r="AB574" s="11">
        <v>0</v>
      </c>
      <c r="AC574" s="11">
        <v>0</v>
      </c>
      <c r="AD574" s="11">
        <v>0</v>
      </c>
      <c r="AE574" s="11">
        <v>0</v>
      </c>
      <c r="AF574" s="11">
        <v>0</v>
      </c>
      <c r="AG574" s="11">
        <v>0</v>
      </c>
      <c r="AH574" s="11">
        <v>0</v>
      </c>
      <c r="AI574" s="9" t="s">
        <v>725</v>
      </c>
      <c r="AJ574" s="9" t="s">
        <v>726</v>
      </c>
      <c r="AK574" s="9" t="s">
        <v>727</v>
      </c>
      <c r="AL574" s="72" t="s">
        <v>728</v>
      </c>
      <c r="AM574" s="30"/>
      <c r="AS574" s="35"/>
    </row>
    <row r="575" spans="1:45" ht="15.5" x14ac:dyDescent="0.35">
      <c r="A575" s="9">
        <v>131</v>
      </c>
      <c r="B575" s="3" t="s">
        <v>392</v>
      </c>
      <c r="C575" s="66" t="s">
        <v>737</v>
      </c>
      <c r="D575" s="3" t="s">
        <v>394</v>
      </c>
      <c r="E575" s="64">
        <v>0.28581000000000001</v>
      </c>
      <c r="F575" s="63">
        <f>1/128</f>
        <v>7.8125E-3</v>
      </c>
      <c r="G575" s="64">
        <f t="shared" si="64"/>
        <v>2.2328906250000001E-3</v>
      </c>
      <c r="H575" s="11">
        <f t="shared" si="65"/>
        <v>3.5429756226735586E-6</v>
      </c>
      <c r="I575" s="9" t="s">
        <v>893</v>
      </c>
      <c r="J575" s="9" t="s">
        <v>449</v>
      </c>
      <c r="K575" s="9" t="s">
        <v>396</v>
      </c>
      <c r="L575" s="11">
        <f t="shared" si="60"/>
        <v>3.5429756226735586E-6</v>
      </c>
      <c r="M575" s="11">
        <f t="shared" si="63"/>
        <v>3.5429756226735586E-6</v>
      </c>
      <c r="N575" s="11">
        <v>0</v>
      </c>
      <c r="O575" s="11">
        <v>0</v>
      </c>
      <c r="P575" s="11">
        <v>0</v>
      </c>
      <c r="Q575" s="11">
        <v>0</v>
      </c>
      <c r="R575" s="11">
        <v>0</v>
      </c>
      <c r="S575" s="11">
        <v>0</v>
      </c>
      <c r="T575" s="11">
        <v>0</v>
      </c>
      <c r="U575" s="11">
        <v>0</v>
      </c>
      <c r="V575" s="11">
        <v>0</v>
      </c>
      <c r="W575" s="11">
        <v>0</v>
      </c>
      <c r="X575" s="11">
        <v>0</v>
      </c>
      <c r="Y575" s="11">
        <v>0</v>
      </c>
      <c r="Z575" s="11">
        <v>0</v>
      </c>
      <c r="AA575" s="11">
        <v>0</v>
      </c>
      <c r="AB575" s="11">
        <v>0</v>
      </c>
      <c r="AC575" s="11">
        <v>0</v>
      </c>
      <c r="AD575" s="11">
        <v>0</v>
      </c>
      <c r="AE575" s="11">
        <v>0</v>
      </c>
      <c r="AF575" s="11">
        <v>0</v>
      </c>
      <c r="AG575" s="11">
        <v>0</v>
      </c>
      <c r="AH575" s="11">
        <v>0</v>
      </c>
      <c r="AI575" s="69" t="s">
        <v>738</v>
      </c>
      <c r="AJ575" s="69" t="s">
        <v>739</v>
      </c>
      <c r="AK575" s="69" t="s">
        <v>570</v>
      </c>
      <c r="AL575" s="3">
        <v>29708</v>
      </c>
      <c r="AM575" s="30"/>
      <c r="AS575" s="35"/>
    </row>
    <row r="576" spans="1:45" ht="15.5" x14ac:dyDescent="0.35">
      <c r="A576" s="9">
        <v>131</v>
      </c>
      <c r="B576" s="3" t="s">
        <v>392</v>
      </c>
      <c r="C576" s="66" t="s">
        <v>829</v>
      </c>
      <c r="D576" s="3" t="s">
        <v>394</v>
      </c>
      <c r="E576" s="64">
        <v>0.28581000000000001</v>
      </c>
      <c r="F576" s="63">
        <f>2/9*1/4*1/16</f>
        <v>3.472222222222222E-3</v>
      </c>
      <c r="G576" s="64">
        <f t="shared" si="64"/>
        <v>9.9239583333333341E-4</v>
      </c>
      <c r="H576" s="11">
        <f t="shared" si="65"/>
        <v>1.5746558322993595E-6</v>
      </c>
      <c r="I576" s="9" t="s">
        <v>893</v>
      </c>
      <c r="J576" s="9" t="s">
        <v>449</v>
      </c>
      <c r="K576" s="9" t="s">
        <v>396</v>
      </c>
      <c r="L576" s="11">
        <f t="shared" si="60"/>
        <v>1.5746558322993595E-6</v>
      </c>
      <c r="M576" s="11">
        <f t="shared" si="63"/>
        <v>1.5746558322993595E-6</v>
      </c>
      <c r="N576" s="11">
        <v>0</v>
      </c>
      <c r="O576" s="11">
        <v>0</v>
      </c>
      <c r="P576" s="11">
        <v>0</v>
      </c>
      <c r="Q576" s="11">
        <v>0</v>
      </c>
      <c r="R576" s="11">
        <v>0</v>
      </c>
      <c r="S576" s="11">
        <v>0</v>
      </c>
      <c r="T576" s="11">
        <v>0</v>
      </c>
      <c r="U576" s="11">
        <v>0</v>
      </c>
      <c r="V576" s="11">
        <v>0</v>
      </c>
      <c r="W576" s="11">
        <v>0</v>
      </c>
      <c r="X576" s="11">
        <v>0</v>
      </c>
      <c r="Y576" s="11">
        <v>0</v>
      </c>
      <c r="Z576" s="11">
        <v>0</v>
      </c>
      <c r="AA576" s="11">
        <v>0</v>
      </c>
      <c r="AB576" s="11">
        <v>0</v>
      </c>
      <c r="AC576" s="11">
        <v>0</v>
      </c>
      <c r="AD576" s="11">
        <v>0</v>
      </c>
      <c r="AE576" s="11">
        <v>0</v>
      </c>
      <c r="AF576" s="11">
        <v>0</v>
      </c>
      <c r="AG576" s="11">
        <v>0</v>
      </c>
      <c r="AH576" s="11">
        <v>0</v>
      </c>
      <c r="AI576" s="69" t="s">
        <v>830</v>
      </c>
      <c r="AJ576" s="69" t="s">
        <v>831</v>
      </c>
      <c r="AK576" s="69" t="s">
        <v>832</v>
      </c>
      <c r="AL576" s="73" t="s">
        <v>833</v>
      </c>
      <c r="AM576" s="30"/>
      <c r="AS576" s="35"/>
    </row>
    <row r="577" spans="1:45" ht="15.5" x14ac:dyDescent="0.35">
      <c r="A577" s="9">
        <v>131</v>
      </c>
      <c r="B577" s="3" t="s">
        <v>392</v>
      </c>
      <c r="C577" s="66" t="s">
        <v>758</v>
      </c>
      <c r="D577" s="9" t="s">
        <v>394</v>
      </c>
      <c r="E577" s="64">
        <v>0.28581000000000001</v>
      </c>
      <c r="F577" s="63">
        <f>1/4</f>
        <v>0.25</v>
      </c>
      <c r="G577" s="64">
        <f t="shared" si="64"/>
        <v>7.1452500000000002E-2</v>
      </c>
      <c r="H577" s="11">
        <f t="shared" si="65"/>
        <v>1.1337521992555387E-4</v>
      </c>
      <c r="I577" s="9" t="s">
        <v>893</v>
      </c>
      <c r="J577" s="9" t="s">
        <v>449</v>
      </c>
      <c r="K577" s="9" t="s">
        <v>396</v>
      </c>
      <c r="L577" s="11">
        <f t="shared" si="60"/>
        <v>1.1337521992555387E-4</v>
      </c>
      <c r="M577" s="11">
        <f t="shared" si="63"/>
        <v>1.1337521992555387E-4</v>
      </c>
      <c r="N577" s="11">
        <v>0</v>
      </c>
      <c r="O577" s="11">
        <v>0</v>
      </c>
      <c r="P577" s="11">
        <v>0</v>
      </c>
      <c r="Q577" s="11">
        <v>0</v>
      </c>
      <c r="R577" s="11">
        <v>0</v>
      </c>
      <c r="S577" s="11">
        <v>0</v>
      </c>
      <c r="T577" s="11">
        <v>0</v>
      </c>
      <c r="U577" s="11">
        <v>0</v>
      </c>
      <c r="V577" s="11">
        <v>0</v>
      </c>
      <c r="W577" s="11">
        <v>0</v>
      </c>
      <c r="X577" s="11">
        <v>0</v>
      </c>
      <c r="Y577" s="11">
        <v>0</v>
      </c>
      <c r="Z577" s="11">
        <v>0</v>
      </c>
      <c r="AA577" s="11">
        <v>0</v>
      </c>
      <c r="AB577" s="11">
        <v>0</v>
      </c>
      <c r="AC577" s="11">
        <v>0</v>
      </c>
      <c r="AD577" s="11">
        <v>0</v>
      </c>
      <c r="AE577" s="11">
        <v>0</v>
      </c>
      <c r="AF577" s="11">
        <v>0</v>
      </c>
      <c r="AG577" s="11">
        <v>0</v>
      </c>
      <c r="AH577" s="11">
        <v>0</v>
      </c>
      <c r="AI577" s="69" t="s">
        <v>759</v>
      </c>
      <c r="AJ577" s="69" t="s">
        <v>760</v>
      </c>
      <c r="AK577" s="69" t="s">
        <v>583</v>
      </c>
      <c r="AL577" s="3">
        <v>33455</v>
      </c>
      <c r="AM577" s="30"/>
      <c r="AS577" s="35"/>
    </row>
    <row r="578" spans="1:45" ht="31" x14ac:dyDescent="0.35">
      <c r="A578" s="9">
        <v>131</v>
      </c>
      <c r="B578" s="9" t="s">
        <v>454</v>
      </c>
      <c r="C578" s="66" t="s">
        <v>736</v>
      </c>
      <c r="D578" s="9" t="s">
        <v>400</v>
      </c>
      <c r="E578" s="64">
        <v>0.28581000000000001</v>
      </c>
      <c r="F578" s="63">
        <f>1/64</f>
        <v>1.5625E-2</v>
      </c>
      <c r="G578" s="64">
        <f t="shared" si="64"/>
        <v>4.4657812500000001E-3</v>
      </c>
      <c r="H578" s="11">
        <f t="shared" si="65"/>
        <v>7.0859512453471171E-6</v>
      </c>
      <c r="I578" s="9" t="s">
        <v>893</v>
      </c>
      <c r="J578" s="9" t="s">
        <v>449</v>
      </c>
      <c r="K578" s="9" t="s">
        <v>396</v>
      </c>
      <c r="L578" s="11">
        <f t="shared" si="60"/>
        <v>0</v>
      </c>
      <c r="M578" s="11">
        <v>0</v>
      </c>
      <c r="N578" s="11">
        <v>0</v>
      </c>
      <c r="O578" s="11">
        <v>0</v>
      </c>
      <c r="P578" s="11">
        <v>0</v>
      </c>
      <c r="Q578" s="11">
        <v>0</v>
      </c>
      <c r="R578" s="11">
        <v>0</v>
      </c>
      <c r="S578" s="11">
        <v>0</v>
      </c>
      <c r="T578" s="11">
        <v>0</v>
      </c>
      <c r="U578" s="11">
        <v>0</v>
      </c>
      <c r="V578" s="11">
        <v>0</v>
      </c>
      <c r="W578" s="11">
        <v>0</v>
      </c>
      <c r="X578" s="11">
        <v>0</v>
      </c>
      <c r="Y578" s="11">
        <v>0</v>
      </c>
      <c r="Z578" s="11">
        <v>0</v>
      </c>
      <c r="AA578" s="11">
        <v>0</v>
      </c>
      <c r="AB578" s="11">
        <v>0</v>
      </c>
      <c r="AC578" s="11">
        <v>0</v>
      </c>
      <c r="AD578" s="11">
        <v>0</v>
      </c>
      <c r="AE578" s="11">
        <v>0</v>
      </c>
      <c r="AF578" s="11">
        <v>0</v>
      </c>
      <c r="AG578" s="11">
        <v>0</v>
      </c>
      <c r="AH578" s="11">
        <v>0</v>
      </c>
      <c r="AI578" s="69" t="s">
        <v>486</v>
      </c>
      <c r="AJ578" s="69" t="s">
        <v>486</v>
      </c>
      <c r="AK578" s="69" t="s">
        <v>486</v>
      </c>
      <c r="AL578" s="69" t="s">
        <v>486</v>
      </c>
      <c r="AM578" s="30"/>
      <c r="AS578" s="35"/>
    </row>
    <row r="579" spans="1:45" ht="15.5" x14ac:dyDescent="0.35">
      <c r="A579" s="9">
        <v>131</v>
      </c>
      <c r="B579" s="3" t="s">
        <v>392</v>
      </c>
      <c r="C579" s="66" t="s">
        <v>845</v>
      </c>
      <c r="D579" s="3" t="s">
        <v>394</v>
      </c>
      <c r="E579" s="64">
        <v>0.28581000000000001</v>
      </c>
      <c r="F579" s="63">
        <f>1/16</f>
        <v>6.25E-2</v>
      </c>
      <c r="G579" s="64">
        <f t="shared" si="64"/>
        <v>1.7863125000000001E-2</v>
      </c>
      <c r="H579" s="11">
        <f t="shared" si="65"/>
        <v>2.8343804981388469E-5</v>
      </c>
      <c r="I579" s="9" t="s">
        <v>893</v>
      </c>
      <c r="J579" s="9" t="s">
        <v>449</v>
      </c>
      <c r="K579" s="9" t="s">
        <v>396</v>
      </c>
      <c r="L579" s="11">
        <f t="shared" si="60"/>
        <v>2.8343804981388469E-5</v>
      </c>
      <c r="M579" s="33">
        <f t="shared" ref="M579" si="66">H579</f>
        <v>2.8343804981388469E-5</v>
      </c>
      <c r="N579" s="11">
        <v>0</v>
      </c>
      <c r="O579" s="11">
        <v>0</v>
      </c>
      <c r="P579" s="11">
        <v>0</v>
      </c>
      <c r="Q579" s="11">
        <v>0</v>
      </c>
      <c r="R579" s="11">
        <v>0</v>
      </c>
      <c r="S579" s="11">
        <v>0</v>
      </c>
      <c r="T579" s="11">
        <v>0</v>
      </c>
      <c r="U579" s="11">
        <v>0</v>
      </c>
      <c r="V579" s="11">
        <v>0</v>
      </c>
      <c r="W579" s="11">
        <v>0</v>
      </c>
      <c r="X579" s="11">
        <v>0</v>
      </c>
      <c r="Y579" s="11">
        <v>0</v>
      </c>
      <c r="Z579" s="11">
        <v>0</v>
      </c>
      <c r="AA579" s="11">
        <v>0</v>
      </c>
      <c r="AB579" s="11">
        <v>0</v>
      </c>
      <c r="AC579" s="11">
        <v>0</v>
      </c>
      <c r="AD579" s="11">
        <v>0</v>
      </c>
      <c r="AE579" s="11">
        <v>0</v>
      </c>
      <c r="AF579" s="11">
        <v>0</v>
      </c>
      <c r="AG579" s="11">
        <v>0</v>
      </c>
      <c r="AH579" s="11">
        <v>0</v>
      </c>
      <c r="AI579" s="69" t="s">
        <v>846</v>
      </c>
      <c r="AJ579" s="69" t="s">
        <v>847</v>
      </c>
      <c r="AK579" s="69" t="s">
        <v>583</v>
      </c>
      <c r="AL579" s="3">
        <v>32034</v>
      </c>
      <c r="AM579" s="30"/>
      <c r="AS579" s="35"/>
    </row>
    <row r="580" spans="1:45" ht="31" x14ac:dyDescent="0.35">
      <c r="A580" s="9">
        <v>131</v>
      </c>
      <c r="B580" s="9" t="s">
        <v>454</v>
      </c>
      <c r="C580" s="66" t="s">
        <v>762</v>
      </c>
      <c r="D580" s="9" t="s">
        <v>400</v>
      </c>
      <c r="E580" s="64">
        <v>0.28581000000000001</v>
      </c>
      <c r="F580" s="64">
        <f>1/48</f>
        <v>2.0833333333333332E-2</v>
      </c>
      <c r="G580" s="64">
        <f t="shared" si="64"/>
        <v>5.9543749999999996E-3</v>
      </c>
      <c r="H580" s="11">
        <f t="shared" si="65"/>
        <v>9.4479349937961551E-6</v>
      </c>
      <c r="I580" s="9" t="s">
        <v>893</v>
      </c>
      <c r="J580" s="9" t="s">
        <v>449</v>
      </c>
      <c r="K580" s="9" t="s">
        <v>396</v>
      </c>
      <c r="L580" s="11">
        <f t="shared" si="60"/>
        <v>0</v>
      </c>
      <c r="M580" s="11">
        <v>0</v>
      </c>
      <c r="N580" s="11">
        <v>0</v>
      </c>
      <c r="O580" s="11">
        <v>0</v>
      </c>
      <c r="P580" s="11">
        <v>0</v>
      </c>
      <c r="Q580" s="11">
        <v>0</v>
      </c>
      <c r="R580" s="11">
        <v>0</v>
      </c>
      <c r="S580" s="11">
        <v>0</v>
      </c>
      <c r="T580" s="11">
        <v>0</v>
      </c>
      <c r="U580" s="11">
        <v>0</v>
      </c>
      <c r="V580" s="11">
        <v>0</v>
      </c>
      <c r="W580" s="11">
        <v>0</v>
      </c>
      <c r="X580" s="11">
        <v>0</v>
      </c>
      <c r="Y580" s="11">
        <v>0</v>
      </c>
      <c r="Z580" s="11">
        <v>0</v>
      </c>
      <c r="AA580" s="11">
        <v>0</v>
      </c>
      <c r="AB580" s="11">
        <v>0</v>
      </c>
      <c r="AC580" s="11">
        <v>0</v>
      </c>
      <c r="AD580" s="11">
        <v>0</v>
      </c>
      <c r="AE580" s="11">
        <v>0</v>
      </c>
      <c r="AF580" s="11">
        <v>0</v>
      </c>
      <c r="AG580" s="11">
        <v>0</v>
      </c>
      <c r="AH580" s="11">
        <v>0</v>
      </c>
      <c r="AI580" s="9" t="s">
        <v>486</v>
      </c>
      <c r="AJ580" s="9" t="s">
        <v>486</v>
      </c>
      <c r="AK580" s="9" t="s">
        <v>486</v>
      </c>
      <c r="AL580" s="9" t="s">
        <v>486</v>
      </c>
      <c r="AM580" s="30"/>
      <c r="AS580" s="35"/>
    </row>
    <row r="581" spans="1:45" ht="31" x14ac:dyDescent="0.35">
      <c r="A581" s="9">
        <v>131</v>
      </c>
      <c r="B581" s="9" t="s">
        <v>454</v>
      </c>
      <c r="C581" s="10" t="s">
        <v>765</v>
      </c>
      <c r="D581" s="9" t="s">
        <v>400</v>
      </c>
      <c r="E581" s="64">
        <v>0.28581000000000001</v>
      </c>
      <c r="F581" s="63">
        <f>1/60</f>
        <v>1.6666666666666666E-2</v>
      </c>
      <c r="G581" s="64">
        <f t="shared" si="64"/>
        <v>4.7635000000000004E-3</v>
      </c>
      <c r="H581" s="11">
        <f t="shared" si="65"/>
        <v>7.5583479950369254E-6</v>
      </c>
      <c r="I581" s="9" t="s">
        <v>893</v>
      </c>
      <c r="J581" s="9" t="s">
        <v>449</v>
      </c>
      <c r="K581" s="9" t="s">
        <v>396</v>
      </c>
      <c r="L581" s="11">
        <f t="shared" si="60"/>
        <v>0</v>
      </c>
      <c r="M581" s="11">
        <v>0</v>
      </c>
      <c r="N581" s="11">
        <v>0</v>
      </c>
      <c r="O581" s="11">
        <v>0</v>
      </c>
      <c r="P581" s="11">
        <v>0</v>
      </c>
      <c r="Q581" s="11">
        <v>0</v>
      </c>
      <c r="R581" s="11">
        <v>0</v>
      </c>
      <c r="S581" s="11">
        <v>0</v>
      </c>
      <c r="T581" s="11">
        <v>0</v>
      </c>
      <c r="U581" s="11">
        <v>0</v>
      </c>
      <c r="V581" s="11">
        <v>0</v>
      </c>
      <c r="W581" s="11">
        <v>0</v>
      </c>
      <c r="X581" s="11">
        <v>0</v>
      </c>
      <c r="Y581" s="11">
        <v>0</v>
      </c>
      <c r="Z581" s="11">
        <v>0</v>
      </c>
      <c r="AA581" s="11">
        <v>0</v>
      </c>
      <c r="AB581" s="11">
        <v>0</v>
      </c>
      <c r="AC581" s="11">
        <v>0</v>
      </c>
      <c r="AD581" s="11">
        <v>0</v>
      </c>
      <c r="AE581" s="11">
        <v>0</v>
      </c>
      <c r="AF581" s="11">
        <v>0</v>
      </c>
      <c r="AG581" s="11">
        <v>0</v>
      </c>
      <c r="AH581" s="11">
        <v>0</v>
      </c>
      <c r="AI581" s="9" t="s">
        <v>486</v>
      </c>
      <c r="AJ581" s="9" t="s">
        <v>486</v>
      </c>
      <c r="AK581" s="9" t="s">
        <v>486</v>
      </c>
      <c r="AL581" s="53" t="s">
        <v>486</v>
      </c>
      <c r="AM581" s="30"/>
      <c r="AS581" s="35"/>
    </row>
    <row r="582" spans="1:45" ht="31" x14ac:dyDescent="0.35">
      <c r="A582" s="9">
        <v>131</v>
      </c>
      <c r="B582" s="9" t="s">
        <v>454</v>
      </c>
      <c r="C582" s="10" t="s">
        <v>763</v>
      </c>
      <c r="D582" s="9" t="s">
        <v>400</v>
      </c>
      <c r="E582" s="64">
        <v>0.28581000000000001</v>
      </c>
      <c r="F582" s="64">
        <f>1/12</f>
        <v>8.3333333333333329E-2</v>
      </c>
      <c r="G582" s="64">
        <f t="shared" si="64"/>
        <v>2.3817499999999998E-2</v>
      </c>
      <c r="H582" s="11">
        <f t="shared" si="65"/>
        <v>3.779173997518462E-5</v>
      </c>
      <c r="I582" s="9" t="s">
        <v>893</v>
      </c>
      <c r="J582" s="9" t="s">
        <v>449</v>
      </c>
      <c r="K582" s="9" t="s">
        <v>396</v>
      </c>
      <c r="L582" s="11">
        <f t="shared" si="60"/>
        <v>0</v>
      </c>
      <c r="M582" s="11">
        <v>0</v>
      </c>
      <c r="N582" s="11">
        <v>0</v>
      </c>
      <c r="O582" s="11">
        <v>0</v>
      </c>
      <c r="P582" s="11">
        <v>0</v>
      </c>
      <c r="Q582" s="11">
        <v>0</v>
      </c>
      <c r="R582" s="11">
        <v>0</v>
      </c>
      <c r="S582" s="11">
        <v>0</v>
      </c>
      <c r="T582" s="11">
        <v>0</v>
      </c>
      <c r="U582" s="11">
        <v>0</v>
      </c>
      <c r="V582" s="11">
        <v>0</v>
      </c>
      <c r="W582" s="11">
        <v>0</v>
      </c>
      <c r="X582" s="11">
        <v>0</v>
      </c>
      <c r="Y582" s="11">
        <v>0</v>
      </c>
      <c r="Z582" s="11">
        <v>0</v>
      </c>
      <c r="AA582" s="11">
        <v>0</v>
      </c>
      <c r="AB582" s="11">
        <v>0</v>
      </c>
      <c r="AC582" s="11">
        <v>0</v>
      </c>
      <c r="AD582" s="11">
        <v>0</v>
      </c>
      <c r="AE582" s="11">
        <v>0</v>
      </c>
      <c r="AF582" s="11">
        <v>0</v>
      </c>
      <c r="AG582" s="11">
        <v>0</v>
      </c>
      <c r="AH582" s="11">
        <v>0</v>
      </c>
      <c r="AI582" s="9" t="s">
        <v>486</v>
      </c>
      <c r="AJ582" s="9" t="s">
        <v>486</v>
      </c>
      <c r="AK582" s="9" t="s">
        <v>486</v>
      </c>
      <c r="AL582" s="53" t="s">
        <v>486</v>
      </c>
      <c r="AM582" s="30"/>
      <c r="AS582" s="35"/>
    </row>
    <row r="583" spans="1:45" ht="31" x14ac:dyDescent="0.35">
      <c r="A583" s="9">
        <v>131</v>
      </c>
      <c r="B583" s="9" t="s">
        <v>454</v>
      </c>
      <c r="C583" s="10" t="s">
        <v>766</v>
      </c>
      <c r="D583" s="9" t="s">
        <v>400</v>
      </c>
      <c r="E583" s="64">
        <v>0.28581000000000001</v>
      </c>
      <c r="F583" s="63">
        <f>1/60</f>
        <v>1.6666666666666666E-2</v>
      </c>
      <c r="G583" s="64">
        <f t="shared" si="64"/>
        <v>4.7635000000000004E-3</v>
      </c>
      <c r="H583" s="11">
        <f t="shared" si="65"/>
        <v>7.5583479950369254E-6</v>
      </c>
      <c r="I583" s="9" t="s">
        <v>893</v>
      </c>
      <c r="J583" s="9" t="s">
        <v>449</v>
      </c>
      <c r="K583" s="9" t="s">
        <v>396</v>
      </c>
      <c r="L583" s="11">
        <f t="shared" si="60"/>
        <v>0</v>
      </c>
      <c r="M583" s="11">
        <v>0</v>
      </c>
      <c r="N583" s="11">
        <v>0</v>
      </c>
      <c r="O583" s="11">
        <v>0</v>
      </c>
      <c r="P583" s="11">
        <v>0</v>
      </c>
      <c r="Q583" s="11">
        <v>0</v>
      </c>
      <c r="R583" s="11">
        <v>0</v>
      </c>
      <c r="S583" s="11">
        <v>0</v>
      </c>
      <c r="T583" s="11">
        <v>0</v>
      </c>
      <c r="U583" s="11">
        <v>0</v>
      </c>
      <c r="V583" s="11">
        <v>0</v>
      </c>
      <c r="W583" s="11">
        <v>0</v>
      </c>
      <c r="X583" s="11">
        <v>0</v>
      </c>
      <c r="Y583" s="11">
        <v>0</v>
      </c>
      <c r="Z583" s="11">
        <v>0</v>
      </c>
      <c r="AA583" s="11">
        <v>0</v>
      </c>
      <c r="AB583" s="11">
        <v>0</v>
      </c>
      <c r="AC583" s="11">
        <v>0</v>
      </c>
      <c r="AD583" s="11">
        <v>0</v>
      </c>
      <c r="AE583" s="11">
        <v>0</v>
      </c>
      <c r="AF583" s="11">
        <v>0</v>
      </c>
      <c r="AG583" s="11">
        <v>0</v>
      </c>
      <c r="AH583" s="11">
        <v>0</v>
      </c>
      <c r="AI583" s="9" t="s">
        <v>486</v>
      </c>
      <c r="AJ583" s="9" t="s">
        <v>486</v>
      </c>
      <c r="AK583" s="9" t="s">
        <v>486</v>
      </c>
      <c r="AL583" s="53" t="s">
        <v>486</v>
      </c>
      <c r="AM583" s="30"/>
      <c r="AS583" s="35"/>
    </row>
    <row r="584" spans="1:45" ht="31" x14ac:dyDescent="0.35">
      <c r="A584" s="9">
        <v>131</v>
      </c>
      <c r="B584" s="9" t="s">
        <v>454</v>
      </c>
      <c r="C584" s="66" t="s">
        <v>886</v>
      </c>
      <c r="D584" s="9" t="s">
        <v>400</v>
      </c>
      <c r="E584" s="64">
        <v>0.28581000000000001</v>
      </c>
      <c r="F584" s="63">
        <f>1/64</f>
        <v>1.5625E-2</v>
      </c>
      <c r="G584" s="64">
        <f t="shared" si="64"/>
        <v>4.4657812500000001E-3</v>
      </c>
      <c r="H584" s="11">
        <f t="shared" si="65"/>
        <v>7.0859512453471171E-6</v>
      </c>
      <c r="I584" s="9" t="s">
        <v>893</v>
      </c>
      <c r="J584" s="9" t="s">
        <v>449</v>
      </c>
      <c r="K584" s="9" t="s">
        <v>396</v>
      </c>
      <c r="L584" s="11">
        <f t="shared" si="60"/>
        <v>0</v>
      </c>
      <c r="M584" s="11">
        <v>0</v>
      </c>
      <c r="N584" s="11">
        <v>0</v>
      </c>
      <c r="O584" s="11">
        <v>0</v>
      </c>
      <c r="P584" s="11">
        <v>0</v>
      </c>
      <c r="Q584" s="11">
        <v>0</v>
      </c>
      <c r="R584" s="11">
        <v>0</v>
      </c>
      <c r="S584" s="11">
        <v>0</v>
      </c>
      <c r="T584" s="11">
        <v>0</v>
      </c>
      <c r="U584" s="11">
        <v>0</v>
      </c>
      <c r="V584" s="11">
        <v>0</v>
      </c>
      <c r="W584" s="11">
        <v>0</v>
      </c>
      <c r="X584" s="11">
        <v>0</v>
      </c>
      <c r="Y584" s="11">
        <v>0</v>
      </c>
      <c r="Z584" s="11">
        <v>0</v>
      </c>
      <c r="AA584" s="11">
        <v>0</v>
      </c>
      <c r="AB584" s="11">
        <v>0</v>
      </c>
      <c r="AC584" s="11">
        <v>0</v>
      </c>
      <c r="AD584" s="11">
        <v>0</v>
      </c>
      <c r="AE584" s="11">
        <v>0</v>
      </c>
      <c r="AF584" s="11">
        <v>0</v>
      </c>
      <c r="AG584" s="11">
        <v>0</v>
      </c>
      <c r="AH584" s="11">
        <v>0</v>
      </c>
      <c r="AI584" s="69" t="s">
        <v>486</v>
      </c>
      <c r="AJ584" s="69" t="s">
        <v>486</v>
      </c>
      <c r="AK584" s="69" t="s">
        <v>486</v>
      </c>
      <c r="AL584" s="3" t="s">
        <v>486</v>
      </c>
      <c r="AM584" s="30"/>
      <c r="AS584" s="35"/>
    </row>
    <row r="585" spans="1:45" ht="31" x14ac:dyDescent="0.35">
      <c r="A585" s="9">
        <v>131</v>
      </c>
      <c r="B585" s="9" t="s">
        <v>454</v>
      </c>
      <c r="C585" s="10" t="s">
        <v>767</v>
      </c>
      <c r="D585" s="9" t="s">
        <v>400</v>
      </c>
      <c r="E585" s="64">
        <v>0.28581000000000001</v>
      </c>
      <c r="F585" s="63">
        <f>1/60</f>
        <v>1.6666666666666666E-2</v>
      </c>
      <c r="G585" s="64">
        <f t="shared" si="64"/>
        <v>4.7635000000000004E-3</v>
      </c>
      <c r="H585" s="11">
        <f t="shared" si="65"/>
        <v>7.5583479950369254E-6</v>
      </c>
      <c r="I585" s="9" t="s">
        <v>893</v>
      </c>
      <c r="J585" s="9" t="s">
        <v>449</v>
      </c>
      <c r="K585" s="9" t="s">
        <v>396</v>
      </c>
      <c r="L585" s="11">
        <f t="shared" ref="L585:L648" si="67">M585+N585+O585+P585</f>
        <v>0</v>
      </c>
      <c r="M585" s="11">
        <v>0</v>
      </c>
      <c r="N585" s="11">
        <v>0</v>
      </c>
      <c r="O585" s="11">
        <v>0</v>
      </c>
      <c r="P585" s="11">
        <v>0</v>
      </c>
      <c r="Q585" s="11">
        <v>0</v>
      </c>
      <c r="R585" s="11">
        <v>0</v>
      </c>
      <c r="S585" s="11">
        <v>0</v>
      </c>
      <c r="T585" s="11">
        <v>0</v>
      </c>
      <c r="U585" s="11">
        <v>0</v>
      </c>
      <c r="V585" s="11">
        <v>0</v>
      </c>
      <c r="W585" s="11">
        <v>0</v>
      </c>
      <c r="X585" s="11">
        <v>0</v>
      </c>
      <c r="Y585" s="11">
        <v>0</v>
      </c>
      <c r="Z585" s="11">
        <v>0</v>
      </c>
      <c r="AA585" s="11">
        <v>0</v>
      </c>
      <c r="AB585" s="11">
        <v>0</v>
      </c>
      <c r="AC585" s="11">
        <v>0</v>
      </c>
      <c r="AD585" s="11">
        <v>0</v>
      </c>
      <c r="AE585" s="11">
        <v>0</v>
      </c>
      <c r="AF585" s="11">
        <v>0</v>
      </c>
      <c r="AG585" s="11">
        <v>0</v>
      </c>
      <c r="AH585" s="11">
        <v>0</v>
      </c>
      <c r="AI585" s="9" t="s">
        <v>486</v>
      </c>
      <c r="AJ585" s="9" t="s">
        <v>486</v>
      </c>
      <c r="AK585" s="9" t="s">
        <v>486</v>
      </c>
      <c r="AL585" s="9" t="s">
        <v>486</v>
      </c>
      <c r="AM585" s="30"/>
      <c r="AS585" s="35"/>
    </row>
    <row r="586" spans="1:45" ht="31" x14ac:dyDescent="0.35">
      <c r="A586" s="9">
        <v>131</v>
      </c>
      <c r="B586" s="9" t="s">
        <v>454</v>
      </c>
      <c r="C586" s="66" t="s">
        <v>887</v>
      </c>
      <c r="D586" s="9" t="s">
        <v>400</v>
      </c>
      <c r="E586" s="64">
        <v>0.28581000000000001</v>
      </c>
      <c r="F586" s="64">
        <f>1/12</f>
        <v>8.3333333333333329E-2</v>
      </c>
      <c r="G586" s="64">
        <f t="shared" si="64"/>
        <v>2.3817499999999998E-2</v>
      </c>
      <c r="H586" s="11">
        <f t="shared" si="65"/>
        <v>3.779173997518462E-5</v>
      </c>
      <c r="I586" s="9" t="s">
        <v>893</v>
      </c>
      <c r="J586" s="9" t="s">
        <v>449</v>
      </c>
      <c r="K586" s="9" t="s">
        <v>396</v>
      </c>
      <c r="L586" s="11">
        <f t="shared" si="67"/>
        <v>0</v>
      </c>
      <c r="M586" s="11">
        <v>0</v>
      </c>
      <c r="N586" s="11">
        <v>0</v>
      </c>
      <c r="O586" s="11">
        <v>0</v>
      </c>
      <c r="P586" s="11">
        <v>0</v>
      </c>
      <c r="Q586" s="11">
        <v>0</v>
      </c>
      <c r="R586" s="11">
        <v>0</v>
      </c>
      <c r="S586" s="11">
        <v>0</v>
      </c>
      <c r="T586" s="11">
        <v>0</v>
      </c>
      <c r="U586" s="11">
        <v>0</v>
      </c>
      <c r="V586" s="11">
        <v>0</v>
      </c>
      <c r="W586" s="11">
        <v>0</v>
      </c>
      <c r="X586" s="11">
        <v>0</v>
      </c>
      <c r="Y586" s="11">
        <v>0</v>
      </c>
      <c r="Z586" s="11">
        <v>0</v>
      </c>
      <c r="AA586" s="11">
        <v>0</v>
      </c>
      <c r="AB586" s="11">
        <v>0</v>
      </c>
      <c r="AC586" s="11">
        <v>0</v>
      </c>
      <c r="AD586" s="11">
        <v>0</v>
      </c>
      <c r="AE586" s="11">
        <v>0</v>
      </c>
      <c r="AF586" s="11">
        <v>0</v>
      </c>
      <c r="AG586" s="11">
        <v>0</v>
      </c>
      <c r="AH586" s="11">
        <v>0</v>
      </c>
      <c r="AI586" s="9" t="s">
        <v>486</v>
      </c>
      <c r="AJ586" s="9" t="s">
        <v>486</v>
      </c>
      <c r="AK586" s="9" t="s">
        <v>486</v>
      </c>
      <c r="AL586" s="9" t="s">
        <v>486</v>
      </c>
      <c r="AM586" s="30"/>
      <c r="AS586" s="35"/>
    </row>
    <row r="587" spans="1:45" ht="31" x14ac:dyDescent="0.35">
      <c r="A587" s="9">
        <v>131</v>
      </c>
      <c r="B587" s="9" t="s">
        <v>454</v>
      </c>
      <c r="C587" s="66" t="s">
        <v>888</v>
      </c>
      <c r="D587" s="9" t="s">
        <v>400</v>
      </c>
      <c r="E587" s="64">
        <v>0.28581000000000001</v>
      </c>
      <c r="F587" s="63">
        <f>1/64</f>
        <v>1.5625E-2</v>
      </c>
      <c r="G587" s="64">
        <f t="shared" si="64"/>
        <v>4.4657812500000001E-3</v>
      </c>
      <c r="H587" s="11">
        <f t="shared" si="65"/>
        <v>7.0859512453471171E-6</v>
      </c>
      <c r="I587" s="9" t="s">
        <v>893</v>
      </c>
      <c r="J587" s="9" t="s">
        <v>449</v>
      </c>
      <c r="K587" s="9" t="s">
        <v>396</v>
      </c>
      <c r="L587" s="11">
        <f t="shared" si="67"/>
        <v>0</v>
      </c>
      <c r="M587" s="11">
        <v>0</v>
      </c>
      <c r="N587" s="11">
        <v>0</v>
      </c>
      <c r="O587" s="11">
        <v>0</v>
      </c>
      <c r="P587" s="11">
        <v>0</v>
      </c>
      <c r="Q587" s="11">
        <v>0</v>
      </c>
      <c r="R587" s="11">
        <v>0</v>
      </c>
      <c r="S587" s="11">
        <v>0</v>
      </c>
      <c r="T587" s="11">
        <v>0</v>
      </c>
      <c r="U587" s="11">
        <v>0</v>
      </c>
      <c r="V587" s="11">
        <v>0</v>
      </c>
      <c r="W587" s="11">
        <v>0</v>
      </c>
      <c r="X587" s="11">
        <v>0</v>
      </c>
      <c r="Y587" s="11">
        <v>0</v>
      </c>
      <c r="Z587" s="11">
        <v>0</v>
      </c>
      <c r="AA587" s="11">
        <v>0</v>
      </c>
      <c r="AB587" s="11">
        <v>0</v>
      </c>
      <c r="AC587" s="11">
        <v>0</v>
      </c>
      <c r="AD587" s="11">
        <v>0</v>
      </c>
      <c r="AE587" s="11">
        <v>0</v>
      </c>
      <c r="AF587" s="11">
        <v>0</v>
      </c>
      <c r="AG587" s="11">
        <v>0</v>
      </c>
      <c r="AH587" s="11">
        <v>0</v>
      </c>
      <c r="AI587" s="9" t="s">
        <v>486</v>
      </c>
      <c r="AJ587" s="9" t="s">
        <v>486</v>
      </c>
      <c r="AK587" s="9" t="s">
        <v>486</v>
      </c>
      <c r="AL587" s="9" t="s">
        <v>486</v>
      </c>
      <c r="AM587" s="30"/>
      <c r="AS587" s="35"/>
    </row>
    <row r="588" spans="1:45" ht="31" x14ac:dyDescent="0.35">
      <c r="A588" s="9">
        <v>131</v>
      </c>
      <c r="B588" s="9" t="s">
        <v>454</v>
      </c>
      <c r="C588" s="66" t="s">
        <v>747</v>
      </c>
      <c r="D588" s="9" t="s">
        <v>400</v>
      </c>
      <c r="E588" s="64">
        <v>0.28581000000000001</v>
      </c>
      <c r="F588" s="63">
        <f>1/144</f>
        <v>6.9444444444444441E-3</v>
      </c>
      <c r="G588" s="64">
        <f t="shared" si="64"/>
        <v>1.9847916666666668E-3</v>
      </c>
      <c r="H588" s="11">
        <f t="shared" si="65"/>
        <v>3.1493116645987189E-6</v>
      </c>
      <c r="I588" s="9" t="s">
        <v>893</v>
      </c>
      <c r="J588" s="9" t="s">
        <v>449</v>
      </c>
      <c r="K588" s="9" t="s">
        <v>396</v>
      </c>
      <c r="L588" s="11">
        <f t="shared" si="67"/>
        <v>0</v>
      </c>
      <c r="M588" s="11">
        <v>0</v>
      </c>
      <c r="N588" s="11">
        <v>0</v>
      </c>
      <c r="O588" s="11">
        <v>0</v>
      </c>
      <c r="P588" s="11">
        <v>0</v>
      </c>
      <c r="Q588" s="11">
        <v>0</v>
      </c>
      <c r="R588" s="11">
        <v>0</v>
      </c>
      <c r="S588" s="11">
        <v>0</v>
      </c>
      <c r="T588" s="11">
        <v>0</v>
      </c>
      <c r="U588" s="11">
        <v>0</v>
      </c>
      <c r="V588" s="11">
        <v>0</v>
      </c>
      <c r="W588" s="11">
        <v>0</v>
      </c>
      <c r="X588" s="11">
        <v>0</v>
      </c>
      <c r="Y588" s="11">
        <v>0</v>
      </c>
      <c r="Z588" s="11">
        <v>0</v>
      </c>
      <c r="AA588" s="11">
        <v>0</v>
      </c>
      <c r="AB588" s="11">
        <v>0</v>
      </c>
      <c r="AC588" s="11">
        <v>0</v>
      </c>
      <c r="AD588" s="11">
        <v>0</v>
      </c>
      <c r="AE588" s="11">
        <v>0</v>
      </c>
      <c r="AF588" s="11">
        <v>0</v>
      </c>
      <c r="AG588" s="11">
        <v>0</v>
      </c>
      <c r="AH588" s="11">
        <v>0</v>
      </c>
      <c r="AI588" s="69" t="s">
        <v>486</v>
      </c>
      <c r="AJ588" s="69" t="s">
        <v>486</v>
      </c>
      <c r="AK588" s="69" t="s">
        <v>486</v>
      </c>
      <c r="AL588" s="69" t="s">
        <v>486</v>
      </c>
      <c r="AM588" s="30"/>
      <c r="AS588" s="35"/>
    </row>
    <row r="589" spans="1:45" ht="31" x14ac:dyDescent="0.35">
      <c r="A589" s="9">
        <v>131</v>
      </c>
      <c r="B589" s="9" t="s">
        <v>454</v>
      </c>
      <c r="C589" s="66" t="s">
        <v>723</v>
      </c>
      <c r="D589" s="9" t="s">
        <v>400</v>
      </c>
      <c r="E589" s="64">
        <v>0.28581000000000001</v>
      </c>
      <c r="F589" s="63">
        <f>1/64</f>
        <v>1.5625E-2</v>
      </c>
      <c r="G589" s="64">
        <f t="shared" si="64"/>
        <v>4.4657812500000001E-3</v>
      </c>
      <c r="H589" s="11">
        <f t="shared" si="65"/>
        <v>7.0859512453471171E-6</v>
      </c>
      <c r="I589" s="9" t="s">
        <v>893</v>
      </c>
      <c r="J589" s="9" t="s">
        <v>449</v>
      </c>
      <c r="K589" s="9" t="s">
        <v>396</v>
      </c>
      <c r="L589" s="11">
        <f t="shared" si="67"/>
        <v>0</v>
      </c>
      <c r="M589" s="11">
        <v>0</v>
      </c>
      <c r="N589" s="11">
        <v>0</v>
      </c>
      <c r="O589" s="11">
        <v>0</v>
      </c>
      <c r="P589" s="11">
        <v>0</v>
      </c>
      <c r="Q589" s="11">
        <v>0</v>
      </c>
      <c r="R589" s="11">
        <v>0</v>
      </c>
      <c r="S589" s="11">
        <v>0</v>
      </c>
      <c r="T589" s="11">
        <v>0</v>
      </c>
      <c r="U589" s="11">
        <v>0</v>
      </c>
      <c r="V589" s="11">
        <v>0</v>
      </c>
      <c r="W589" s="11">
        <v>0</v>
      </c>
      <c r="X589" s="11">
        <v>0</v>
      </c>
      <c r="Y589" s="11">
        <v>0</v>
      </c>
      <c r="Z589" s="11">
        <v>0</v>
      </c>
      <c r="AA589" s="11">
        <v>0</v>
      </c>
      <c r="AB589" s="11">
        <v>0</v>
      </c>
      <c r="AC589" s="11">
        <v>0</v>
      </c>
      <c r="AD589" s="11">
        <v>0</v>
      </c>
      <c r="AE589" s="11">
        <v>0</v>
      </c>
      <c r="AF589" s="11">
        <v>0</v>
      </c>
      <c r="AG589" s="11">
        <v>0</v>
      </c>
      <c r="AH589" s="11">
        <v>0</v>
      </c>
      <c r="AI589" s="9" t="s">
        <v>486</v>
      </c>
      <c r="AJ589" s="9" t="s">
        <v>486</v>
      </c>
      <c r="AK589" s="9" t="s">
        <v>486</v>
      </c>
      <c r="AL589" s="9" t="s">
        <v>486</v>
      </c>
      <c r="AM589" s="30"/>
      <c r="AS589" s="35"/>
    </row>
    <row r="590" spans="1:45" ht="31" x14ac:dyDescent="0.35">
      <c r="A590" s="9">
        <v>131</v>
      </c>
      <c r="B590" s="9" t="s">
        <v>454</v>
      </c>
      <c r="C590" s="10" t="s">
        <v>775</v>
      </c>
      <c r="D590" s="9" t="s">
        <v>400</v>
      </c>
      <c r="E590" s="64">
        <v>0.28581000000000001</v>
      </c>
      <c r="F590" s="63">
        <f>1/60</f>
        <v>1.6666666666666666E-2</v>
      </c>
      <c r="G590" s="64">
        <f t="shared" si="64"/>
        <v>4.7635000000000004E-3</v>
      </c>
      <c r="H590" s="11">
        <f t="shared" si="65"/>
        <v>7.5583479950369254E-6</v>
      </c>
      <c r="I590" s="9" t="s">
        <v>893</v>
      </c>
      <c r="J590" s="9" t="s">
        <v>449</v>
      </c>
      <c r="K590" s="9" t="s">
        <v>396</v>
      </c>
      <c r="L590" s="11">
        <f t="shared" si="67"/>
        <v>0</v>
      </c>
      <c r="M590" s="11">
        <v>0</v>
      </c>
      <c r="N590" s="11">
        <v>0</v>
      </c>
      <c r="O590" s="11">
        <v>0</v>
      </c>
      <c r="P590" s="11">
        <v>0</v>
      </c>
      <c r="Q590" s="11">
        <v>0</v>
      </c>
      <c r="R590" s="11">
        <v>0</v>
      </c>
      <c r="S590" s="11">
        <v>0</v>
      </c>
      <c r="T590" s="11">
        <v>0</v>
      </c>
      <c r="U590" s="11">
        <v>0</v>
      </c>
      <c r="V590" s="11">
        <v>0</v>
      </c>
      <c r="W590" s="11">
        <v>0</v>
      </c>
      <c r="X590" s="11">
        <v>0</v>
      </c>
      <c r="Y590" s="11">
        <v>0</v>
      </c>
      <c r="Z590" s="11">
        <v>0</v>
      </c>
      <c r="AA590" s="11">
        <v>0</v>
      </c>
      <c r="AB590" s="11">
        <v>0</v>
      </c>
      <c r="AC590" s="11">
        <v>0</v>
      </c>
      <c r="AD590" s="11">
        <v>0</v>
      </c>
      <c r="AE590" s="11">
        <v>0</v>
      </c>
      <c r="AF590" s="11">
        <v>0</v>
      </c>
      <c r="AG590" s="11">
        <v>0</v>
      </c>
      <c r="AH590" s="11">
        <v>0</v>
      </c>
      <c r="AI590" s="9" t="s">
        <v>486</v>
      </c>
      <c r="AJ590" s="9" t="s">
        <v>486</v>
      </c>
      <c r="AK590" s="9" t="s">
        <v>486</v>
      </c>
      <c r="AL590" s="9" t="s">
        <v>486</v>
      </c>
      <c r="AM590" s="30"/>
      <c r="AS590" s="35"/>
    </row>
    <row r="591" spans="1:45" ht="15.5" x14ac:dyDescent="0.35">
      <c r="A591" s="9">
        <v>132</v>
      </c>
      <c r="B591" s="9" t="s">
        <v>392</v>
      </c>
      <c r="C591" s="66" t="s">
        <v>768</v>
      </c>
      <c r="D591" s="9" t="s">
        <v>394</v>
      </c>
      <c r="E591" s="64">
        <v>0.28581000000000001</v>
      </c>
      <c r="F591" s="63">
        <f>1/120</f>
        <v>8.3333333333333332E-3</v>
      </c>
      <c r="G591" s="64">
        <f t="shared" si="64"/>
        <v>2.3817500000000002E-3</v>
      </c>
      <c r="H591" s="11">
        <f t="shared" si="65"/>
        <v>3.7791739975184627E-6</v>
      </c>
      <c r="I591" s="9" t="s">
        <v>894</v>
      </c>
      <c r="J591" s="9" t="s">
        <v>449</v>
      </c>
      <c r="K591" s="9" t="s">
        <v>396</v>
      </c>
      <c r="L591" s="11">
        <f t="shared" si="67"/>
        <v>3.7791739975184627E-6</v>
      </c>
      <c r="M591" s="11">
        <f>H591</f>
        <v>3.7791739975184627E-6</v>
      </c>
      <c r="N591" s="11">
        <v>0</v>
      </c>
      <c r="O591" s="11">
        <v>0</v>
      </c>
      <c r="P591" s="11">
        <v>0</v>
      </c>
      <c r="Q591" s="11">
        <v>0</v>
      </c>
      <c r="R591" s="11">
        <v>0</v>
      </c>
      <c r="S591" s="11">
        <v>0</v>
      </c>
      <c r="T591" s="11">
        <v>0</v>
      </c>
      <c r="U591" s="11">
        <v>0</v>
      </c>
      <c r="V591" s="11">
        <v>0</v>
      </c>
      <c r="W591" s="11">
        <v>0</v>
      </c>
      <c r="X591" s="11">
        <v>0</v>
      </c>
      <c r="Y591" s="11">
        <v>0</v>
      </c>
      <c r="Z591" s="11">
        <v>0</v>
      </c>
      <c r="AA591" s="11">
        <v>0</v>
      </c>
      <c r="AB591" s="11">
        <v>0</v>
      </c>
      <c r="AC591" s="11">
        <v>0</v>
      </c>
      <c r="AD591" s="11">
        <v>0</v>
      </c>
      <c r="AE591" s="11">
        <v>0</v>
      </c>
      <c r="AF591" s="11">
        <v>0</v>
      </c>
      <c r="AG591" s="11">
        <v>0</v>
      </c>
      <c r="AH591" s="11">
        <v>0</v>
      </c>
      <c r="AI591" s="3" t="s">
        <v>769</v>
      </c>
      <c r="AJ591" s="75" t="s">
        <v>770</v>
      </c>
      <c r="AK591" s="75" t="s">
        <v>771</v>
      </c>
      <c r="AL591" s="75">
        <v>40206</v>
      </c>
      <c r="AM591" s="30"/>
      <c r="AS591" s="35"/>
    </row>
    <row r="592" spans="1:45" ht="15.5" x14ac:dyDescent="0.35">
      <c r="A592" s="9">
        <v>132</v>
      </c>
      <c r="B592" s="9" t="s">
        <v>392</v>
      </c>
      <c r="C592" s="66" t="s">
        <v>740</v>
      </c>
      <c r="D592" s="3" t="s">
        <v>394</v>
      </c>
      <c r="E592" s="64">
        <v>0.28581000000000001</v>
      </c>
      <c r="F592" s="63">
        <f>1/128</f>
        <v>7.8125E-3</v>
      </c>
      <c r="G592" s="64">
        <f t="shared" si="64"/>
        <v>2.2328906250000001E-3</v>
      </c>
      <c r="H592" s="11">
        <f t="shared" si="65"/>
        <v>3.5429756226735586E-6</v>
      </c>
      <c r="I592" s="9" t="s">
        <v>894</v>
      </c>
      <c r="J592" s="9" t="s">
        <v>449</v>
      </c>
      <c r="K592" s="9" t="s">
        <v>396</v>
      </c>
      <c r="L592" s="11">
        <f t="shared" si="67"/>
        <v>3.5429756226735586E-6</v>
      </c>
      <c r="M592" s="11">
        <f>H592</f>
        <v>3.5429756226735586E-6</v>
      </c>
      <c r="N592" s="11">
        <v>0</v>
      </c>
      <c r="O592" s="11">
        <v>0</v>
      </c>
      <c r="P592" s="11">
        <v>0</v>
      </c>
      <c r="Q592" s="11">
        <v>0</v>
      </c>
      <c r="R592" s="11">
        <v>0</v>
      </c>
      <c r="S592" s="11">
        <v>0</v>
      </c>
      <c r="T592" s="11">
        <v>0</v>
      </c>
      <c r="U592" s="11">
        <v>0</v>
      </c>
      <c r="V592" s="11">
        <v>0</v>
      </c>
      <c r="W592" s="11">
        <v>0</v>
      </c>
      <c r="X592" s="11">
        <v>0</v>
      </c>
      <c r="Y592" s="11">
        <v>0</v>
      </c>
      <c r="Z592" s="11">
        <v>0</v>
      </c>
      <c r="AA592" s="11">
        <v>0</v>
      </c>
      <c r="AB592" s="11">
        <v>0</v>
      </c>
      <c r="AC592" s="11">
        <v>0</v>
      </c>
      <c r="AD592" s="11">
        <v>0</v>
      </c>
      <c r="AE592" s="11">
        <v>0</v>
      </c>
      <c r="AF592" s="11">
        <v>0</v>
      </c>
      <c r="AG592" s="11">
        <v>0</v>
      </c>
      <c r="AH592" s="11">
        <v>0</v>
      </c>
      <c r="AI592" s="69" t="s">
        <v>741</v>
      </c>
      <c r="AJ592" s="69" t="s">
        <v>739</v>
      </c>
      <c r="AK592" s="69" t="s">
        <v>570</v>
      </c>
      <c r="AL592" s="3">
        <v>29707</v>
      </c>
      <c r="AM592" s="30"/>
      <c r="AS592" s="35"/>
    </row>
    <row r="593" spans="1:45" ht="31" x14ac:dyDescent="0.35">
      <c r="A593" s="9">
        <v>132</v>
      </c>
      <c r="B593" s="9" t="s">
        <v>454</v>
      </c>
      <c r="C593" s="66" t="s">
        <v>744</v>
      </c>
      <c r="D593" s="9" t="s">
        <v>400</v>
      </c>
      <c r="E593" s="64">
        <v>0.28581000000000001</v>
      </c>
      <c r="F593" s="63">
        <f>1/144</f>
        <v>6.9444444444444441E-3</v>
      </c>
      <c r="G593" s="64">
        <f t="shared" si="64"/>
        <v>1.9847916666666668E-3</v>
      </c>
      <c r="H593" s="11">
        <f t="shared" si="65"/>
        <v>3.1493116645987189E-6</v>
      </c>
      <c r="I593" s="9" t="s">
        <v>894</v>
      </c>
      <c r="J593" s="9" t="s">
        <v>449</v>
      </c>
      <c r="K593" s="9" t="s">
        <v>396</v>
      </c>
      <c r="L593" s="11">
        <f t="shared" si="67"/>
        <v>0</v>
      </c>
      <c r="M593" s="11">
        <v>0</v>
      </c>
      <c r="N593" s="11">
        <v>0</v>
      </c>
      <c r="O593" s="11">
        <v>0</v>
      </c>
      <c r="P593" s="11">
        <v>0</v>
      </c>
      <c r="Q593" s="11">
        <v>0</v>
      </c>
      <c r="R593" s="11">
        <v>0</v>
      </c>
      <c r="S593" s="11">
        <v>0</v>
      </c>
      <c r="T593" s="11">
        <v>0</v>
      </c>
      <c r="U593" s="11">
        <v>0</v>
      </c>
      <c r="V593" s="11">
        <v>0</v>
      </c>
      <c r="W593" s="11">
        <v>0</v>
      </c>
      <c r="X593" s="11">
        <v>0</v>
      </c>
      <c r="Y593" s="11">
        <v>0</v>
      </c>
      <c r="Z593" s="11">
        <v>0</v>
      </c>
      <c r="AA593" s="11">
        <v>0</v>
      </c>
      <c r="AB593" s="11">
        <v>0</v>
      </c>
      <c r="AC593" s="11">
        <v>0</v>
      </c>
      <c r="AD593" s="11">
        <v>0</v>
      </c>
      <c r="AE593" s="11">
        <v>0</v>
      </c>
      <c r="AF593" s="11">
        <v>0</v>
      </c>
      <c r="AG593" s="11">
        <v>0</v>
      </c>
      <c r="AH593" s="11">
        <v>0</v>
      </c>
      <c r="AI593" s="69" t="s">
        <v>745</v>
      </c>
      <c r="AJ593" s="69" t="s">
        <v>746</v>
      </c>
      <c r="AK593" s="69" t="s">
        <v>659</v>
      </c>
      <c r="AL593" s="3">
        <v>91001</v>
      </c>
      <c r="AM593" s="30"/>
      <c r="AS593" s="35"/>
    </row>
    <row r="594" spans="1:45" ht="31" x14ac:dyDescent="0.35">
      <c r="A594" s="9">
        <v>132</v>
      </c>
      <c r="B594" s="9" t="s">
        <v>454</v>
      </c>
      <c r="C594" s="66" t="s">
        <v>748</v>
      </c>
      <c r="D594" s="9" t="s">
        <v>400</v>
      </c>
      <c r="E594" s="64">
        <v>0.28581000000000001</v>
      </c>
      <c r="F594" s="63">
        <f>1/144</f>
        <v>6.9444444444444441E-3</v>
      </c>
      <c r="G594" s="64">
        <f t="shared" si="64"/>
        <v>1.9847916666666668E-3</v>
      </c>
      <c r="H594" s="11">
        <f t="shared" si="65"/>
        <v>3.1493116645987189E-6</v>
      </c>
      <c r="I594" s="9" t="s">
        <v>894</v>
      </c>
      <c r="J594" s="9" t="s">
        <v>449</v>
      </c>
      <c r="K594" s="9" t="s">
        <v>396</v>
      </c>
      <c r="L594" s="11">
        <f t="shared" si="67"/>
        <v>0</v>
      </c>
      <c r="M594" s="11">
        <v>0</v>
      </c>
      <c r="N594" s="11">
        <v>0</v>
      </c>
      <c r="O594" s="11">
        <v>0</v>
      </c>
      <c r="P594" s="11">
        <v>0</v>
      </c>
      <c r="Q594" s="11">
        <v>0</v>
      </c>
      <c r="R594" s="11">
        <v>0</v>
      </c>
      <c r="S594" s="11">
        <v>0</v>
      </c>
      <c r="T594" s="11">
        <v>0</v>
      </c>
      <c r="U594" s="11">
        <v>0</v>
      </c>
      <c r="V594" s="11">
        <v>0</v>
      </c>
      <c r="W594" s="11">
        <v>0</v>
      </c>
      <c r="X594" s="11">
        <v>0</v>
      </c>
      <c r="Y594" s="11">
        <v>0</v>
      </c>
      <c r="Z594" s="11">
        <v>0</v>
      </c>
      <c r="AA594" s="11">
        <v>0</v>
      </c>
      <c r="AB594" s="11">
        <v>0</v>
      </c>
      <c r="AC594" s="11">
        <v>0</v>
      </c>
      <c r="AD594" s="11">
        <v>0</v>
      </c>
      <c r="AE594" s="11">
        <v>0</v>
      </c>
      <c r="AF594" s="11">
        <v>0</v>
      </c>
      <c r="AG594" s="11">
        <v>0</v>
      </c>
      <c r="AH594" s="11">
        <v>0</v>
      </c>
      <c r="AI594" s="69" t="s">
        <v>749</v>
      </c>
      <c r="AJ594" s="69" t="s">
        <v>750</v>
      </c>
      <c r="AK594" s="69" t="s">
        <v>570</v>
      </c>
      <c r="AL594" s="3">
        <v>29707</v>
      </c>
      <c r="AM594" s="30"/>
      <c r="AS594" s="35"/>
    </row>
    <row r="595" spans="1:45" ht="15.5" x14ac:dyDescent="0.35">
      <c r="A595" s="9">
        <v>132</v>
      </c>
      <c r="B595" s="3" t="s">
        <v>392</v>
      </c>
      <c r="C595" s="66" t="s">
        <v>834</v>
      </c>
      <c r="D595" s="3" t="s">
        <v>394</v>
      </c>
      <c r="E595" s="64">
        <v>0.28581000000000001</v>
      </c>
      <c r="F595" s="63">
        <f>1/128</f>
        <v>7.8125E-3</v>
      </c>
      <c r="G595" s="64">
        <f t="shared" si="64"/>
        <v>2.2328906250000001E-3</v>
      </c>
      <c r="H595" s="11">
        <f t="shared" si="65"/>
        <v>3.5429756226735586E-6</v>
      </c>
      <c r="I595" s="9" t="s">
        <v>894</v>
      </c>
      <c r="J595" s="9" t="s">
        <v>449</v>
      </c>
      <c r="K595" s="9" t="s">
        <v>396</v>
      </c>
      <c r="L595" s="11">
        <f t="shared" si="67"/>
        <v>3.5429756226735586E-6</v>
      </c>
      <c r="M595" s="11">
        <f>H595</f>
        <v>3.5429756226735586E-6</v>
      </c>
      <c r="N595" s="11">
        <v>0</v>
      </c>
      <c r="O595" s="11">
        <v>0</v>
      </c>
      <c r="P595" s="11">
        <v>0</v>
      </c>
      <c r="Q595" s="11">
        <v>0</v>
      </c>
      <c r="R595" s="11">
        <v>0</v>
      </c>
      <c r="S595" s="11">
        <v>0</v>
      </c>
      <c r="T595" s="11">
        <v>0</v>
      </c>
      <c r="U595" s="11">
        <v>0</v>
      </c>
      <c r="V595" s="11">
        <v>0</v>
      </c>
      <c r="W595" s="11">
        <v>0</v>
      </c>
      <c r="X595" s="11">
        <v>0</v>
      </c>
      <c r="Y595" s="11">
        <v>0</v>
      </c>
      <c r="Z595" s="11">
        <v>0</v>
      </c>
      <c r="AA595" s="11">
        <v>0</v>
      </c>
      <c r="AB595" s="11">
        <v>0</v>
      </c>
      <c r="AC595" s="11">
        <v>0</v>
      </c>
      <c r="AD595" s="11">
        <v>0</v>
      </c>
      <c r="AE595" s="11">
        <v>0</v>
      </c>
      <c r="AF595" s="11">
        <v>0</v>
      </c>
      <c r="AG595" s="11">
        <v>0</v>
      </c>
      <c r="AH595" s="11">
        <v>0</v>
      </c>
      <c r="AI595" s="69" t="s">
        <v>835</v>
      </c>
      <c r="AJ595" s="69" t="s">
        <v>836</v>
      </c>
      <c r="AK595" s="69" t="s">
        <v>837</v>
      </c>
      <c r="AL595" s="3">
        <v>11937</v>
      </c>
      <c r="AM595" s="30"/>
      <c r="AS595" s="35"/>
    </row>
    <row r="596" spans="1:45" ht="31" x14ac:dyDescent="0.35">
      <c r="A596" s="9">
        <v>132</v>
      </c>
      <c r="B596" s="9" t="s">
        <v>454</v>
      </c>
      <c r="C596" s="66" t="s">
        <v>884</v>
      </c>
      <c r="D596" s="9" t="s">
        <v>400</v>
      </c>
      <c r="E596" s="64">
        <v>0.28581000000000001</v>
      </c>
      <c r="F596" s="63">
        <f>2/9*1/4*1/16</f>
        <v>3.472222222222222E-3</v>
      </c>
      <c r="G596" s="64">
        <f t="shared" si="64"/>
        <v>9.9239583333333341E-4</v>
      </c>
      <c r="H596" s="11">
        <f t="shared" si="65"/>
        <v>1.5746558322993595E-6</v>
      </c>
      <c r="I596" s="9" t="s">
        <v>894</v>
      </c>
      <c r="J596" s="9" t="s">
        <v>449</v>
      </c>
      <c r="K596" s="9" t="s">
        <v>396</v>
      </c>
      <c r="L596" s="11">
        <f t="shared" si="67"/>
        <v>0</v>
      </c>
      <c r="M596" s="11">
        <v>0</v>
      </c>
      <c r="N596" s="11">
        <v>0</v>
      </c>
      <c r="O596" s="11">
        <v>0</v>
      </c>
      <c r="P596" s="11">
        <v>0</v>
      </c>
      <c r="Q596" s="11">
        <v>0</v>
      </c>
      <c r="R596" s="11">
        <v>0</v>
      </c>
      <c r="S596" s="11">
        <v>0</v>
      </c>
      <c r="T596" s="11">
        <v>0</v>
      </c>
      <c r="U596" s="11">
        <v>0</v>
      </c>
      <c r="V596" s="11">
        <v>0</v>
      </c>
      <c r="W596" s="11">
        <v>0</v>
      </c>
      <c r="X596" s="11">
        <v>0</v>
      </c>
      <c r="Y596" s="11">
        <v>0</v>
      </c>
      <c r="Z596" s="11">
        <v>0</v>
      </c>
      <c r="AA596" s="11">
        <v>0</v>
      </c>
      <c r="AB596" s="11">
        <v>0</v>
      </c>
      <c r="AC596" s="11">
        <v>0</v>
      </c>
      <c r="AD596" s="11">
        <v>0</v>
      </c>
      <c r="AE596" s="11">
        <v>0</v>
      </c>
      <c r="AF596" s="11">
        <v>0</v>
      </c>
      <c r="AG596" s="11">
        <v>0</v>
      </c>
      <c r="AH596" s="11">
        <v>0</v>
      </c>
      <c r="AI596" s="69" t="s">
        <v>486</v>
      </c>
      <c r="AJ596" s="69" t="s">
        <v>486</v>
      </c>
      <c r="AK596" s="69" t="s">
        <v>486</v>
      </c>
      <c r="AL596" s="3" t="s">
        <v>486</v>
      </c>
      <c r="AM596" s="30"/>
      <c r="AS596" s="35"/>
    </row>
    <row r="597" spans="1:45" ht="31" x14ac:dyDescent="0.35">
      <c r="A597" s="9">
        <v>132</v>
      </c>
      <c r="B597" s="9" t="s">
        <v>454</v>
      </c>
      <c r="C597" s="66" t="s">
        <v>885</v>
      </c>
      <c r="D597" s="9" t="s">
        <v>400</v>
      </c>
      <c r="E597" s="64">
        <v>0.28581000000000001</v>
      </c>
      <c r="F597" s="63">
        <f>1/192</f>
        <v>5.208333333333333E-3</v>
      </c>
      <c r="G597" s="64">
        <f t="shared" si="64"/>
        <v>1.4885937499999999E-3</v>
      </c>
      <c r="H597" s="11">
        <f t="shared" si="65"/>
        <v>2.3619837484490388E-6</v>
      </c>
      <c r="I597" s="9" t="s">
        <v>894</v>
      </c>
      <c r="J597" s="9" t="s">
        <v>449</v>
      </c>
      <c r="K597" s="9" t="s">
        <v>396</v>
      </c>
      <c r="L597" s="11">
        <f t="shared" si="67"/>
        <v>0</v>
      </c>
      <c r="M597" s="11">
        <v>0</v>
      </c>
      <c r="N597" s="11">
        <v>0</v>
      </c>
      <c r="O597" s="11">
        <v>0</v>
      </c>
      <c r="P597" s="11">
        <v>0</v>
      </c>
      <c r="Q597" s="11">
        <v>0</v>
      </c>
      <c r="R597" s="11">
        <v>0</v>
      </c>
      <c r="S597" s="11">
        <v>0</v>
      </c>
      <c r="T597" s="11">
        <v>0</v>
      </c>
      <c r="U597" s="11">
        <v>0</v>
      </c>
      <c r="V597" s="11">
        <v>0</v>
      </c>
      <c r="W597" s="11">
        <v>0</v>
      </c>
      <c r="X597" s="11">
        <v>0</v>
      </c>
      <c r="Y597" s="11">
        <v>0</v>
      </c>
      <c r="Z597" s="11">
        <v>0</v>
      </c>
      <c r="AA597" s="11">
        <v>0</v>
      </c>
      <c r="AB597" s="11">
        <v>0</v>
      </c>
      <c r="AC597" s="11">
        <v>0</v>
      </c>
      <c r="AD597" s="11">
        <v>0</v>
      </c>
      <c r="AE597" s="11">
        <v>0</v>
      </c>
      <c r="AF597" s="11">
        <v>0</v>
      </c>
      <c r="AG597" s="11">
        <v>0</v>
      </c>
      <c r="AH597" s="11">
        <v>0</v>
      </c>
      <c r="AI597" s="69" t="s">
        <v>486</v>
      </c>
      <c r="AJ597" s="69" t="s">
        <v>486</v>
      </c>
      <c r="AK597" s="69" t="s">
        <v>486</v>
      </c>
      <c r="AL597" s="3" t="s">
        <v>486</v>
      </c>
      <c r="AM597" s="30"/>
      <c r="AS597" s="35"/>
    </row>
    <row r="598" spans="1:45" ht="15.5" x14ac:dyDescent="0.35">
      <c r="A598" s="9">
        <v>132</v>
      </c>
      <c r="B598" s="9" t="s">
        <v>392</v>
      </c>
      <c r="C598" s="66" t="s">
        <v>742</v>
      </c>
      <c r="D598" s="3" t="s">
        <v>394</v>
      </c>
      <c r="E598" s="64">
        <v>0.28581000000000001</v>
      </c>
      <c r="F598" s="63">
        <f>1/48</f>
        <v>2.0833333333333332E-2</v>
      </c>
      <c r="G598" s="64">
        <f t="shared" si="64"/>
        <v>5.9543749999999996E-3</v>
      </c>
      <c r="H598" s="11">
        <f t="shared" si="65"/>
        <v>9.4479349937961551E-6</v>
      </c>
      <c r="I598" s="9" t="s">
        <v>894</v>
      </c>
      <c r="J598" s="9" t="s">
        <v>449</v>
      </c>
      <c r="K598" s="9" t="s">
        <v>396</v>
      </c>
      <c r="L598" s="11">
        <f t="shared" si="67"/>
        <v>9.4479349937961551E-6</v>
      </c>
      <c r="M598" s="11">
        <f t="shared" ref="M598:M608" si="68">H598</f>
        <v>9.4479349937961551E-6</v>
      </c>
      <c r="N598" s="11">
        <v>0</v>
      </c>
      <c r="O598" s="11">
        <v>0</v>
      </c>
      <c r="P598" s="11">
        <v>0</v>
      </c>
      <c r="Q598" s="11">
        <v>0</v>
      </c>
      <c r="R598" s="11">
        <v>0</v>
      </c>
      <c r="S598" s="11">
        <v>0</v>
      </c>
      <c r="T598" s="11">
        <v>0</v>
      </c>
      <c r="U598" s="11">
        <v>0</v>
      </c>
      <c r="V598" s="11">
        <v>0</v>
      </c>
      <c r="W598" s="11">
        <v>0</v>
      </c>
      <c r="X598" s="11">
        <v>0</v>
      </c>
      <c r="Y598" s="11">
        <v>0</v>
      </c>
      <c r="Z598" s="11">
        <v>0</v>
      </c>
      <c r="AA598" s="11">
        <v>0</v>
      </c>
      <c r="AB598" s="11">
        <v>0</v>
      </c>
      <c r="AC598" s="11">
        <v>0</v>
      </c>
      <c r="AD598" s="11">
        <v>0</v>
      </c>
      <c r="AE598" s="11">
        <v>0</v>
      </c>
      <c r="AF598" s="11">
        <v>0</v>
      </c>
      <c r="AG598" s="11">
        <v>0</v>
      </c>
      <c r="AH598" s="11">
        <v>0</v>
      </c>
      <c r="AI598" s="9" t="s">
        <v>743</v>
      </c>
      <c r="AJ598" s="9" t="s">
        <v>395</v>
      </c>
      <c r="AK598" s="9" t="s">
        <v>398</v>
      </c>
      <c r="AL598" s="9">
        <v>43725</v>
      </c>
      <c r="AM598" s="30"/>
      <c r="AS598" s="35"/>
    </row>
    <row r="599" spans="1:45" ht="15.5" x14ac:dyDescent="0.35">
      <c r="A599" s="9">
        <v>132</v>
      </c>
      <c r="B599" s="3" t="s">
        <v>392</v>
      </c>
      <c r="C599" s="66" t="s">
        <v>732</v>
      </c>
      <c r="D599" s="3" t="s">
        <v>394</v>
      </c>
      <c r="E599" s="64">
        <v>0.28581000000000001</v>
      </c>
      <c r="F599" s="63">
        <f>1/192</f>
        <v>5.208333333333333E-3</v>
      </c>
      <c r="G599" s="64">
        <f t="shared" si="64"/>
        <v>1.4885937499999999E-3</v>
      </c>
      <c r="H599" s="11">
        <f t="shared" si="65"/>
        <v>2.3619837484490388E-6</v>
      </c>
      <c r="I599" s="9" t="s">
        <v>894</v>
      </c>
      <c r="J599" s="9" t="s">
        <v>449</v>
      </c>
      <c r="K599" s="9" t="s">
        <v>396</v>
      </c>
      <c r="L599" s="11">
        <f t="shared" si="67"/>
        <v>2.3619837484490388E-6</v>
      </c>
      <c r="M599" s="11">
        <f t="shared" si="68"/>
        <v>2.3619837484490388E-6</v>
      </c>
      <c r="N599" s="11">
        <v>0</v>
      </c>
      <c r="O599" s="11">
        <v>0</v>
      </c>
      <c r="P599" s="11">
        <v>0</v>
      </c>
      <c r="Q599" s="11">
        <v>0</v>
      </c>
      <c r="R599" s="11">
        <v>0</v>
      </c>
      <c r="S599" s="11">
        <v>0</v>
      </c>
      <c r="T599" s="11">
        <v>0</v>
      </c>
      <c r="U599" s="11">
        <v>0</v>
      </c>
      <c r="V599" s="11">
        <v>0</v>
      </c>
      <c r="W599" s="11">
        <v>0</v>
      </c>
      <c r="X599" s="11">
        <v>0</v>
      </c>
      <c r="Y599" s="11">
        <v>0</v>
      </c>
      <c r="Z599" s="11">
        <v>0</v>
      </c>
      <c r="AA599" s="11">
        <v>0</v>
      </c>
      <c r="AB599" s="11">
        <v>0</v>
      </c>
      <c r="AC599" s="11">
        <v>0</v>
      </c>
      <c r="AD599" s="11">
        <v>0</v>
      </c>
      <c r="AE599" s="11">
        <v>0</v>
      </c>
      <c r="AF599" s="11">
        <v>0</v>
      </c>
      <c r="AG599" s="11">
        <v>0</v>
      </c>
      <c r="AH599" s="11">
        <v>0</v>
      </c>
      <c r="AI599" s="69" t="s">
        <v>733</v>
      </c>
      <c r="AJ599" s="69" t="s">
        <v>734</v>
      </c>
      <c r="AK599" s="69" t="s">
        <v>735</v>
      </c>
      <c r="AL599" s="3">
        <v>27707</v>
      </c>
      <c r="AM599" s="30"/>
      <c r="AS599" s="35"/>
    </row>
    <row r="600" spans="1:45" ht="15.5" x14ac:dyDescent="0.35">
      <c r="A600" s="9">
        <v>132</v>
      </c>
      <c r="B600" s="3" t="s">
        <v>392</v>
      </c>
      <c r="C600" s="66" t="s">
        <v>838</v>
      </c>
      <c r="D600" s="3" t="s">
        <v>394</v>
      </c>
      <c r="E600" s="64">
        <v>0.28581000000000001</v>
      </c>
      <c r="F600" s="63">
        <f>1/128</f>
        <v>7.8125E-3</v>
      </c>
      <c r="G600" s="64">
        <f t="shared" si="64"/>
        <v>2.2328906250000001E-3</v>
      </c>
      <c r="H600" s="11">
        <f t="shared" si="65"/>
        <v>3.5429756226735586E-6</v>
      </c>
      <c r="I600" s="9" t="s">
        <v>894</v>
      </c>
      <c r="J600" s="9" t="s">
        <v>449</v>
      </c>
      <c r="K600" s="9" t="s">
        <v>396</v>
      </c>
      <c r="L600" s="11">
        <f t="shared" si="67"/>
        <v>3.5429756226735586E-6</v>
      </c>
      <c r="M600" s="33">
        <f t="shared" si="68"/>
        <v>3.5429756226735586E-6</v>
      </c>
      <c r="N600" s="11">
        <v>0</v>
      </c>
      <c r="O600" s="11">
        <v>0</v>
      </c>
      <c r="P600" s="11">
        <v>0</v>
      </c>
      <c r="Q600" s="11">
        <v>0</v>
      </c>
      <c r="R600" s="11">
        <v>0</v>
      </c>
      <c r="S600" s="11">
        <v>0</v>
      </c>
      <c r="T600" s="11">
        <v>0</v>
      </c>
      <c r="U600" s="11">
        <v>0</v>
      </c>
      <c r="V600" s="11">
        <v>0</v>
      </c>
      <c r="W600" s="11">
        <v>0</v>
      </c>
      <c r="X600" s="11">
        <v>0</v>
      </c>
      <c r="Y600" s="11">
        <v>0</v>
      </c>
      <c r="Z600" s="11">
        <v>0</v>
      </c>
      <c r="AA600" s="11">
        <v>0</v>
      </c>
      <c r="AB600" s="11">
        <v>0</v>
      </c>
      <c r="AC600" s="11">
        <v>0</v>
      </c>
      <c r="AD600" s="11">
        <v>0</v>
      </c>
      <c r="AE600" s="11">
        <v>0</v>
      </c>
      <c r="AF600" s="11">
        <v>0</v>
      </c>
      <c r="AG600" s="11">
        <v>0</v>
      </c>
      <c r="AH600" s="11">
        <v>0</v>
      </c>
      <c r="AI600" s="69" t="s">
        <v>839</v>
      </c>
      <c r="AJ600" s="69" t="s">
        <v>840</v>
      </c>
      <c r="AK600" s="69" t="s">
        <v>841</v>
      </c>
      <c r="AL600" s="3">
        <v>98052</v>
      </c>
      <c r="AM600" s="30"/>
      <c r="AS600" s="35"/>
    </row>
    <row r="601" spans="1:45" ht="15.5" x14ac:dyDescent="0.35">
      <c r="A601" s="9">
        <v>132</v>
      </c>
      <c r="B601" s="3" t="s">
        <v>392</v>
      </c>
      <c r="C601" s="66" t="s">
        <v>825</v>
      </c>
      <c r="D601" s="3" t="s">
        <v>394</v>
      </c>
      <c r="E601" s="64">
        <v>0.28581000000000001</v>
      </c>
      <c r="F601" s="63">
        <f>2/9*1/4*1/16</f>
        <v>3.472222222222222E-3</v>
      </c>
      <c r="G601" s="64">
        <f t="shared" si="64"/>
        <v>9.9239583333333341E-4</v>
      </c>
      <c r="H601" s="11">
        <f t="shared" si="65"/>
        <v>1.5746558322993595E-6</v>
      </c>
      <c r="I601" s="9" t="s">
        <v>894</v>
      </c>
      <c r="J601" s="9" t="s">
        <v>449</v>
      </c>
      <c r="K601" s="9" t="s">
        <v>396</v>
      </c>
      <c r="L601" s="11">
        <f t="shared" si="67"/>
        <v>1.5746558322993595E-6</v>
      </c>
      <c r="M601" s="33">
        <f t="shared" si="68"/>
        <v>1.5746558322993595E-6</v>
      </c>
      <c r="N601" s="11">
        <v>0</v>
      </c>
      <c r="O601" s="11">
        <v>0</v>
      </c>
      <c r="P601" s="11">
        <v>0</v>
      </c>
      <c r="Q601" s="11">
        <v>0</v>
      </c>
      <c r="R601" s="11">
        <v>0</v>
      </c>
      <c r="S601" s="11">
        <v>0</v>
      </c>
      <c r="T601" s="11">
        <v>0</v>
      </c>
      <c r="U601" s="11">
        <v>0</v>
      </c>
      <c r="V601" s="11">
        <v>0</v>
      </c>
      <c r="W601" s="11">
        <v>0</v>
      </c>
      <c r="X601" s="11">
        <v>0</v>
      </c>
      <c r="Y601" s="11">
        <v>0</v>
      </c>
      <c r="Z601" s="11">
        <v>0</v>
      </c>
      <c r="AA601" s="11">
        <v>0</v>
      </c>
      <c r="AB601" s="11">
        <v>0</v>
      </c>
      <c r="AC601" s="11">
        <v>0</v>
      </c>
      <c r="AD601" s="11">
        <v>0</v>
      </c>
      <c r="AE601" s="11">
        <v>0</v>
      </c>
      <c r="AF601" s="11">
        <v>0</v>
      </c>
      <c r="AG601" s="11">
        <v>0</v>
      </c>
      <c r="AH601" s="11">
        <v>0</v>
      </c>
      <c r="AI601" s="69" t="s">
        <v>826</v>
      </c>
      <c r="AJ601" s="69" t="s">
        <v>827</v>
      </c>
      <c r="AK601" s="69" t="s">
        <v>601</v>
      </c>
      <c r="AL601" s="73" t="s">
        <v>828</v>
      </c>
      <c r="AM601" s="30"/>
      <c r="AS601" s="35"/>
    </row>
    <row r="602" spans="1:45" ht="15.5" x14ac:dyDescent="0.35">
      <c r="A602" s="9">
        <v>132</v>
      </c>
      <c r="B602" s="3" t="s">
        <v>392</v>
      </c>
      <c r="C602" s="66" t="s">
        <v>719</v>
      </c>
      <c r="D602" s="3" t="s">
        <v>394</v>
      </c>
      <c r="E602" s="64">
        <v>0.28581000000000001</v>
      </c>
      <c r="F602" s="63">
        <f>1/4</f>
        <v>0.25</v>
      </c>
      <c r="G602" s="64">
        <f t="shared" si="64"/>
        <v>7.1452500000000002E-2</v>
      </c>
      <c r="H602" s="11">
        <f t="shared" si="65"/>
        <v>1.1337521992555387E-4</v>
      </c>
      <c r="I602" s="9" t="s">
        <v>894</v>
      </c>
      <c r="J602" s="9" t="s">
        <v>449</v>
      </c>
      <c r="K602" s="9" t="s">
        <v>396</v>
      </c>
      <c r="L602" s="11">
        <f t="shared" si="67"/>
        <v>1.1337521992555387E-4</v>
      </c>
      <c r="M602" s="11">
        <f t="shared" si="68"/>
        <v>1.1337521992555387E-4</v>
      </c>
      <c r="N602" s="11">
        <v>0</v>
      </c>
      <c r="O602" s="11">
        <v>0</v>
      </c>
      <c r="P602" s="11">
        <v>0</v>
      </c>
      <c r="Q602" s="11">
        <v>0</v>
      </c>
      <c r="R602" s="11">
        <v>0</v>
      </c>
      <c r="S602" s="11">
        <v>0</v>
      </c>
      <c r="T602" s="11">
        <v>0</v>
      </c>
      <c r="U602" s="11">
        <v>0</v>
      </c>
      <c r="V602" s="11">
        <v>0</v>
      </c>
      <c r="W602" s="11">
        <v>0</v>
      </c>
      <c r="X602" s="11">
        <v>0</v>
      </c>
      <c r="Y602" s="11">
        <v>0</v>
      </c>
      <c r="Z602" s="11">
        <v>0</v>
      </c>
      <c r="AA602" s="11">
        <v>0</v>
      </c>
      <c r="AB602" s="11">
        <v>0</v>
      </c>
      <c r="AC602" s="11">
        <v>0</v>
      </c>
      <c r="AD602" s="11">
        <v>0</v>
      </c>
      <c r="AE602" s="11">
        <v>0</v>
      </c>
      <c r="AF602" s="11">
        <v>0</v>
      </c>
      <c r="AG602" s="11">
        <v>0</v>
      </c>
      <c r="AH602" s="11">
        <v>0</v>
      </c>
      <c r="AI602" s="69" t="s">
        <v>720</v>
      </c>
      <c r="AJ602" s="69" t="s">
        <v>721</v>
      </c>
      <c r="AK602" s="69" t="s">
        <v>722</v>
      </c>
      <c r="AL602" s="3">
        <v>46226</v>
      </c>
      <c r="AM602" s="30"/>
      <c r="AS602" s="35"/>
    </row>
    <row r="603" spans="1:45" ht="15.5" x14ac:dyDescent="0.35">
      <c r="A603" s="9">
        <v>132</v>
      </c>
      <c r="B603" s="3" t="s">
        <v>392</v>
      </c>
      <c r="C603" s="66" t="s">
        <v>729</v>
      </c>
      <c r="D603" s="3" t="s">
        <v>394</v>
      </c>
      <c r="E603" s="64">
        <v>0.28581000000000001</v>
      </c>
      <c r="F603" s="63">
        <f>1/192</f>
        <v>5.208333333333333E-3</v>
      </c>
      <c r="G603" s="64">
        <f t="shared" si="64"/>
        <v>1.4885937499999999E-3</v>
      </c>
      <c r="H603" s="11">
        <f t="shared" si="65"/>
        <v>2.3619837484490388E-6</v>
      </c>
      <c r="I603" s="9" t="s">
        <v>894</v>
      </c>
      <c r="J603" s="9" t="s">
        <v>449</v>
      </c>
      <c r="K603" s="9" t="s">
        <v>396</v>
      </c>
      <c r="L603" s="11">
        <f t="shared" si="67"/>
        <v>2.3619837484490388E-6</v>
      </c>
      <c r="M603" s="11">
        <f t="shared" si="68"/>
        <v>2.3619837484490388E-6</v>
      </c>
      <c r="N603" s="11">
        <v>0</v>
      </c>
      <c r="O603" s="11">
        <v>0</v>
      </c>
      <c r="P603" s="11">
        <v>0</v>
      </c>
      <c r="Q603" s="11">
        <v>0</v>
      </c>
      <c r="R603" s="11">
        <v>0</v>
      </c>
      <c r="S603" s="11">
        <v>0</v>
      </c>
      <c r="T603" s="11">
        <v>0</v>
      </c>
      <c r="U603" s="11">
        <v>0</v>
      </c>
      <c r="V603" s="11">
        <v>0</v>
      </c>
      <c r="W603" s="11">
        <v>0</v>
      </c>
      <c r="X603" s="11">
        <v>0</v>
      </c>
      <c r="Y603" s="11">
        <v>0</v>
      </c>
      <c r="Z603" s="11">
        <v>0</v>
      </c>
      <c r="AA603" s="11">
        <v>0</v>
      </c>
      <c r="AB603" s="11">
        <v>0</v>
      </c>
      <c r="AC603" s="11">
        <v>0</v>
      </c>
      <c r="AD603" s="11">
        <v>0</v>
      </c>
      <c r="AE603" s="11">
        <v>0</v>
      </c>
      <c r="AF603" s="11">
        <v>0</v>
      </c>
      <c r="AG603" s="11">
        <v>0</v>
      </c>
      <c r="AH603" s="11">
        <v>0</v>
      </c>
      <c r="AI603" s="69" t="s">
        <v>730</v>
      </c>
      <c r="AJ603" s="69" t="s">
        <v>731</v>
      </c>
      <c r="AK603" s="69" t="s">
        <v>667</v>
      </c>
      <c r="AL603" s="3">
        <v>15143</v>
      </c>
      <c r="AM603" s="30"/>
      <c r="AS603" s="35"/>
    </row>
    <row r="604" spans="1:45" ht="15.5" x14ac:dyDescent="0.35">
      <c r="A604" s="9">
        <v>132</v>
      </c>
      <c r="B604" s="9" t="s">
        <v>392</v>
      </c>
      <c r="C604" s="66" t="s">
        <v>772</v>
      </c>
      <c r="D604" s="9" t="s">
        <v>394</v>
      </c>
      <c r="E604" s="64">
        <v>0.28581000000000001</v>
      </c>
      <c r="F604" s="63">
        <f>1/120</f>
        <v>8.3333333333333332E-3</v>
      </c>
      <c r="G604" s="64">
        <f t="shared" si="64"/>
        <v>2.3817500000000002E-3</v>
      </c>
      <c r="H604" s="11">
        <f t="shared" si="65"/>
        <v>3.7791739975184627E-6</v>
      </c>
      <c r="I604" s="9" t="s">
        <v>894</v>
      </c>
      <c r="J604" s="9" t="s">
        <v>449</v>
      </c>
      <c r="K604" s="9" t="s">
        <v>396</v>
      </c>
      <c r="L604" s="11">
        <f t="shared" si="67"/>
        <v>3.7791739975184627E-6</v>
      </c>
      <c r="M604" s="11">
        <f t="shared" si="68"/>
        <v>3.7791739975184627E-6</v>
      </c>
      <c r="N604" s="11">
        <v>0</v>
      </c>
      <c r="O604" s="11">
        <v>0</v>
      </c>
      <c r="P604" s="11">
        <v>0</v>
      </c>
      <c r="Q604" s="11">
        <v>0</v>
      </c>
      <c r="R604" s="11">
        <v>0</v>
      </c>
      <c r="S604" s="11">
        <v>0</v>
      </c>
      <c r="T604" s="11">
        <v>0</v>
      </c>
      <c r="U604" s="11">
        <v>0</v>
      </c>
      <c r="V604" s="11">
        <v>0</v>
      </c>
      <c r="W604" s="11">
        <v>0</v>
      </c>
      <c r="X604" s="11">
        <v>0</v>
      </c>
      <c r="Y604" s="11">
        <v>0</v>
      </c>
      <c r="Z604" s="11">
        <v>0</v>
      </c>
      <c r="AA604" s="11">
        <v>0</v>
      </c>
      <c r="AB604" s="11">
        <v>0</v>
      </c>
      <c r="AC604" s="11">
        <v>0</v>
      </c>
      <c r="AD604" s="11">
        <v>0</v>
      </c>
      <c r="AE604" s="11">
        <v>0</v>
      </c>
      <c r="AF604" s="11">
        <v>0</v>
      </c>
      <c r="AG604" s="11">
        <v>0</v>
      </c>
      <c r="AH604" s="11">
        <v>0</v>
      </c>
      <c r="AI604" s="3" t="s">
        <v>773</v>
      </c>
      <c r="AJ604" s="3" t="s">
        <v>774</v>
      </c>
      <c r="AK604" s="3" t="s">
        <v>398</v>
      </c>
      <c r="AL604" s="3">
        <v>43235</v>
      </c>
      <c r="AM604" s="30"/>
      <c r="AS604" s="35"/>
    </row>
    <row r="605" spans="1:45" ht="15.5" x14ac:dyDescent="0.35">
      <c r="A605" s="9">
        <v>132</v>
      </c>
      <c r="B605" s="3" t="s">
        <v>392</v>
      </c>
      <c r="C605" s="66" t="s">
        <v>724</v>
      </c>
      <c r="D605" s="3" t="s">
        <v>394</v>
      </c>
      <c r="E605" s="64">
        <v>0.28581000000000001</v>
      </c>
      <c r="F605" s="63">
        <f>1/192</f>
        <v>5.208333333333333E-3</v>
      </c>
      <c r="G605" s="64">
        <f t="shared" si="64"/>
        <v>1.4885937499999999E-3</v>
      </c>
      <c r="H605" s="11">
        <f t="shared" si="65"/>
        <v>2.3619837484490388E-6</v>
      </c>
      <c r="I605" s="9" t="s">
        <v>894</v>
      </c>
      <c r="J605" s="9" t="s">
        <v>449</v>
      </c>
      <c r="K605" s="9" t="s">
        <v>396</v>
      </c>
      <c r="L605" s="11">
        <f t="shared" si="67"/>
        <v>2.3619837484490388E-6</v>
      </c>
      <c r="M605" s="11">
        <f t="shared" si="68"/>
        <v>2.3619837484490388E-6</v>
      </c>
      <c r="N605" s="11">
        <v>0</v>
      </c>
      <c r="O605" s="11">
        <v>0</v>
      </c>
      <c r="P605" s="11">
        <v>0</v>
      </c>
      <c r="Q605" s="11">
        <v>0</v>
      </c>
      <c r="R605" s="11">
        <v>0</v>
      </c>
      <c r="S605" s="11">
        <v>0</v>
      </c>
      <c r="T605" s="11">
        <v>0</v>
      </c>
      <c r="U605" s="11">
        <v>0</v>
      </c>
      <c r="V605" s="11">
        <v>0</v>
      </c>
      <c r="W605" s="11">
        <v>0</v>
      </c>
      <c r="X605" s="11">
        <v>0</v>
      </c>
      <c r="Y605" s="11">
        <v>0</v>
      </c>
      <c r="Z605" s="11">
        <v>0</v>
      </c>
      <c r="AA605" s="11">
        <v>0</v>
      </c>
      <c r="AB605" s="11">
        <v>0</v>
      </c>
      <c r="AC605" s="11">
        <v>0</v>
      </c>
      <c r="AD605" s="11">
        <v>0</v>
      </c>
      <c r="AE605" s="11">
        <v>0</v>
      </c>
      <c r="AF605" s="11">
        <v>0</v>
      </c>
      <c r="AG605" s="11">
        <v>0</v>
      </c>
      <c r="AH605" s="11">
        <v>0</v>
      </c>
      <c r="AI605" s="9" t="s">
        <v>725</v>
      </c>
      <c r="AJ605" s="9" t="s">
        <v>726</v>
      </c>
      <c r="AK605" s="9" t="s">
        <v>727</v>
      </c>
      <c r="AL605" s="72" t="s">
        <v>728</v>
      </c>
      <c r="AM605" s="30"/>
      <c r="AS605" s="35"/>
    </row>
    <row r="606" spans="1:45" ht="15.5" x14ac:dyDescent="0.35">
      <c r="A606" s="9">
        <v>132</v>
      </c>
      <c r="B606" s="3" t="s">
        <v>392</v>
      </c>
      <c r="C606" s="66" t="s">
        <v>737</v>
      </c>
      <c r="D606" s="3" t="s">
        <v>394</v>
      </c>
      <c r="E606" s="64">
        <v>0.28581000000000001</v>
      </c>
      <c r="F606" s="63">
        <f>1/128</f>
        <v>7.8125E-3</v>
      </c>
      <c r="G606" s="64">
        <f t="shared" si="64"/>
        <v>2.2328906250000001E-3</v>
      </c>
      <c r="H606" s="11">
        <f t="shared" si="65"/>
        <v>3.5429756226735586E-6</v>
      </c>
      <c r="I606" s="9" t="s">
        <v>894</v>
      </c>
      <c r="J606" s="9" t="s">
        <v>449</v>
      </c>
      <c r="K606" s="9" t="s">
        <v>396</v>
      </c>
      <c r="L606" s="11">
        <f t="shared" si="67"/>
        <v>3.5429756226735586E-6</v>
      </c>
      <c r="M606" s="11">
        <f t="shared" si="68"/>
        <v>3.5429756226735586E-6</v>
      </c>
      <c r="N606" s="11">
        <v>0</v>
      </c>
      <c r="O606" s="11">
        <v>0</v>
      </c>
      <c r="P606" s="11">
        <v>0</v>
      </c>
      <c r="Q606" s="11">
        <v>0</v>
      </c>
      <c r="R606" s="11">
        <v>0</v>
      </c>
      <c r="S606" s="11">
        <v>0</v>
      </c>
      <c r="T606" s="11">
        <v>0</v>
      </c>
      <c r="U606" s="11">
        <v>0</v>
      </c>
      <c r="V606" s="11">
        <v>0</v>
      </c>
      <c r="W606" s="11">
        <v>0</v>
      </c>
      <c r="X606" s="11">
        <v>0</v>
      </c>
      <c r="Y606" s="11">
        <v>0</v>
      </c>
      <c r="Z606" s="11">
        <v>0</v>
      </c>
      <c r="AA606" s="11">
        <v>0</v>
      </c>
      <c r="AB606" s="11">
        <v>0</v>
      </c>
      <c r="AC606" s="11">
        <v>0</v>
      </c>
      <c r="AD606" s="11">
        <v>0</v>
      </c>
      <c r="AE606" s="11">
        <v>0</v>
      </c>
      <c r="AF606" s="11">
        <v>0</v>
      </c>
      <c r="AG606" s="11">
        <v>0</v>
      </c>
      <c r="AH606" s="11">
        <v>0</v>
      </c>
      <c r="AI606" s="69" t="s">
        <v>738</v>
      </c>
      <c r="AJ606" s="69" t="s">
        <v>739</v>
      </c>
      <c r="AK606" s="69" t="s">
        <v>570</v>
      </c>
      <c r="AL606" s="3">
        <v>29708</v>
      </c>
      <c r="AM606" s="30"/>
      <c r="AS606" s="35"/>
    </row>
    <row r="607" spans="1:45" ht="15.5" x14ac:dyDescent="0.35">
      <c r="A607" s="9">
        <v>132</v>
      </c>
      <c r="B607" s="3" t="s">
        <v>392</v>
      </c>
      <c r="C607" s="66" t="s">
        <v>829</v>
      </c>
      <c r="D607" s="3" t="s">
        <v>394</v>
      </c>
      <c r="E607" s="64">
        <v>0.28581000000000001</v>
      </c>
      <c r="F607" s="63">
        <f>2/9*1/4*1/16</f>
        <v>3.472222222222222E-3</v>
      </c>
      <c r="G607" s="64">
        <f t="shared" si="64"/>
        <v>9.9239583333333341E-4</v>
      </c>
      <c r="H607" s="11">
        <f t="shared" si="65"/>
        <v>1.5746558322993595E-6</v>
      </c>
      <c r="I607" s="9" t="s">
        <v>894</v>
      </c>
      <c r="J607" s="9" t="s">
        <v>449</v>
      </c>
      <c r="K607" s="9" t="s">
        <v>396</v>
      </c>
      <c r="L607" s="11">
        <f t="shared" si="67"/>
        <v>1.5746558322993595E-6</v>
      </c>
      <c r="M607" s="11">
        <f t="shared" si="68"/>
        <v>1.5746558322993595E-6</v>
      </c>
      <c r="N607" s="11">
        <v>0</v>
      </c>
      <c r="O607" s="11">
        <v>0</v>
      </c>
      <c r="P607" s="11">
        <v>0</v>
      </c>
      <c r="Q607" s="11">
        <v>0</v>
      </c>
      <c r="R607" s="11">
        <v>0</v>
      </c>
      <c r="S607" s="11">
        <v>0</v>
      </c>
      <c r="T607" s="11">
        <v>0</v>
      </c>
      <c r="U607" s="11">
        <v>0</v>
      </c>
      <c r="V607" s="11">
        <v>0</v>
      </c>
      <c r="W607" s="11">
        <v>0</v>
      </c>
      <c r="X607" s="11">
        <v>0</v>
      </c>
      <c r="Y607" s="11">
        <v>0</v>
      </c>
      <c r="Z607" s="11">
        <v>0</v>
      </c>
      <c r="AA607" s="11">
        <v>0</v>
      </c>
      <c r="AB607" s="11">
        <v>0</v>
      </c>
      <c r="AC607" s="11">
        <v>0</v>
      </c>
      <c r="AD607" s="11">
        <v>0</v>
      </c>
      <c r="AE607" s="11">
        <v>0</v>
      </c>
      <c r="AF607" s="11">
        <v>0</v>
      </c>
      <c r="AG607" s="11">
        <v>0</v>
      </c>
      <c r="AH607" s="11">
        <v>0</v>
      </c>
      <c r="AI607" s="69" t="s">
        <v>830</v>
      </c>
      <c r="AJ607" s="69" t="s">
        <v>831</v>
      </c>
      <c r="AK607" s="69" t="s">
        <v>832</v>
      </c>
      <c r="AL607" s="73" t="s">
        <v>833</v>
      </c>
      <c r="AM607" s="30"/>
      <c r="AS607" s="35"/>
    </row>
    <row r="608" spans="1:45" ht="15.5" x14ac:dyDescent="0.35">
      <c r="A608" s="9">
        <v>132</v>
      </c>
      <c r="B608" s="3" t="s">
        <v>392</v>
      </c>
      <c r="C608" s="66" t="s">
        <v>758</v>
      </c>
      <c r="D608" s="9" t="s">
        <v>394</v>
      </c>
      <c r="E608" s="64">
        <v>0.28581000000000001</v>
      </c>
      <c r="F608" s="63">
        <f>1/4</f>
        <v>0.25</v>
      </c>
      <c r="G608" s="64">
        <f t="shared" si="64"/>
        <v>7.1452500000000002E-2</v>
      </c>
      <c r="H608" s="11">
        <f t="shared" si="65"/>
        <v>1.1337521992555387E-4</v>
      </c>
      <c r="I608" s="9" t="s">
        <v>894</v>
      </c>
      <c r="J608" s="9" t="s">
        <v>449</v>
      </c>
      <c r="K608" s="9" t="s">
        <v>396</v>
      </c>
      <c r="L608" s="11">
        <f t="shared" si="67"/>
        <v>1.1337521992555387E-4</v>
      </c>
      <c r="M608" s="11">
        <f t="shared" si="68"/>
        <v>1.1337521992555387E-4</v>
      </c>
      <c r="N608" s="11">
        <v>0</v>
      </c>
      <c r="O608" s="11">
        <v>0</v>
      </c>
      <c r="P608" s="11">
        <v>0</v>
      </c>
      <c r="Q608" s="11">
        <v>0</v>
      </c>
      <c r="R608" s="11">
        <v>0</v>
      </c>
      <c r="S608" s="11">
        <v>0</v>
      </c>
      <c r="T608" s="11">
        <v>0</v>
      </c>
      <c r="U608" s="11">
        <v>0</v>
      </c>
      <c r="V608" s="11">
        <v>0</v>
      </c>
      <c r="W608" s="11">
        <v>0</v>
      </c>
      <c r="X608" s="11">
        <v>0</v>
      </c>
      <c r="Y608" s="11">
        <v>0</v>
      </c>
      <c r="Z608" s="11">
        <v>0</v>
      </c>
      <c r="AA608" s="11">
        <v>0</v>
      </c>
      <c r="AB608" s="11">
        <v>0</v>
      </c>
      <c r="AC608" s="11">
        <v>0</v>
      </c>
      <c r="AD608" s="11">
        <v>0</v>
      </c>
      <c r="AE608" s="11">
        <v>0</v>
      </c>
      <c r="AF608" s="11">
        <v>0</v>
      </c>
      <c r="AG608" s="11">
        <v>0</v>
      </c>
      <c r="AH608" s="11">
        <v>0</v>
      </c>
      <c r="AI608" s="69" t="s">
        <v>759</v>
      </c>
      <c r="AJ608" s="69" t="s">
        <v>760</v>
      </c>
      <c r="AK608" s="69" t="s">
        <v>583</v>
      </c>
      <c r="AL608" s="3">
        <v>33455</v>
      </c>
      <c r="AM608" s="30"/>
      <c r="AS608" s="35"/>
    </row>
    <row r="609" spans="1:45" ht="31" x14ac:dyDescent="0.35">
      <c r="A609" s="9">
        <v>132</v>
      </c>
      <c r="B609" s="9" t="s">
        <v>454</v>
      </c>
      <c r="C609" s="66" t="s">
        <v>736</v>
      </c>
      <c r="D609" s="9" t="s">
        <v>400</v>
      </c>
      <c r="E609" s="64">
        <v>0.28581000000000001</v>
      </c>
      <c r="F609" s="63">
        <f>1/64</f>
        <v>1.5625E-2</v>
      </c>
      <c r="G609" s="64">
        <f t="shared" si="64"/>
        <v>4.4657812500000001E-3</v>
      </c>
      <c r="H609" s="11">
        <f t="shared" si="65"/>
        <v>7.0859512453471171E-6</v>
      </c>
      <c r="I609" s="9" t="s">
        <v>894</v>
      </c>
      <c r="J609" s="9" t="s">
        <v>449</v>
      </c>
      <c r="K609" s="9" t="s">
        <v>396</v>
      </c>
      <c r="L609" s="11">
        <f t="shared" si="67"/>
        <v>0</v>
      </c>
      <c r="M609" s="11">
        <v>0</v>
      </c>
      <c r="N609" s="11">
        <v>0</v>
      </c>
      <c r="O609" s="11">
        <v>0</v>
      </c>
      <c r="P609" s="11">
        <v>0</v>
      </c>
      <c r="Q609" s="11">
        <v>0</v>
      </c>
      <c r="R609" s="11">
        <v>0</v>
      </c>
      <c r="S609" s="11">
        <v>0</v>
      </c>
      <c r="T609" s="11">
        <v>0</v>
      </c>
      <c r="U609" s="11">
        <v>0</v>
      </c>
      <c r="V609" s="11">
        <v>0</v>
      </c>
      <c r="W609" s="11">
        <v>0</v>
      </c>
      <c r="X609" s="11">
        <v>0</v>
      </c>
      <c r="Y609" s="11">
        <v>0</v>
      </c>
      <c r="Z609" s="11">
        <v>0</v>
      </c>
      <c r="AA609" s="11">
        <v>0</v>
      </c>
      <c r="AB609" s="11">
        <v>0</v>
      </c>
      <c r="AC609" s="11">
        <v>0</v>
      </c>
      <c r="AD609" s="11">
        <v>0</v>
      </c>
      <c r="AE609" s="11">
        <v>0</v>
      </c>
      <c r="AF609" s="11">
        <v>0</v>
      </c>
      <c r="AG609" s="11">
        <v>0</v>
      </c>
      <c r="AH609" s="11">
        <v>0</v>
      </c>
      <c r="AI609" s="69" t="s">
        <v>486</v>
      </c>
      <c r="AJ609" s="69" t="s">
        <v>486</v>
      </c>
      <c r="AK609" s="69" t="s">
        <v>486</v>
      </c>
      <c r="AL609" s="69" t="s">
        <v>486</v>
      </c>
      <c r="AM609" s="30"/>
      <c r="AS609" s="35"/>
    </row>
    <row r="610" spans="1:45" ht="15.5" x14ac:dyDescent="0.35">
      <c r="A610" s="9">
        <v>132</v>
      </c>
      <c r="B610" s="3" t="s">
        <v>392</v>
      </c>
      <c r="C610" s="66" t="s">
        <v>845</v>
      </c>
      <c r="D610" s="3" t="s">
        <v>394</v>
      </c>
      <c r="E610" s="64">
        <v>0.28581000000000001</v>
      </c>
      <c r="F610" s="63">
        <f>1/16</f>
        <v>6.25E-2</v>
      </c>
      <c r="G610" s="64">
        <f t="shared" si="64"/>
        <v>1.7863125000000001E-2</v>
      </c>
      <c r="H610" s="11">
        <f t="shared" si="65"/>
        <v>2.8343804981388469E-5</v>
      </c>
      <c r="I610" s="9" t="s">
        <v>894</v>
      </c>
      <c r="J610" s="9" t="s">
        <v>449</v>
      </c>
      <c r="K610" s="9" t="s">
        <v>396</v>
      </c>
      <c r="L610" s="11">
        <f t="shared" si="67"/>
        <v>2.8343804981388469E-5</v>
      </c>
      <c r="M610" s="33">
        <f t="shared" ref="M610" si="69">H610</f>
        <v>2.8343804981388469E-5</v>
      </c>
      <c r="N610" s="11">
        <v>0</v>
      </c>
      <c r="O610" s="11">
        <v>0</v>
      </c>
      <c r="P610" s="11">
        <v>0</v>
      </c>
      <c r="Q610" s="11">
        <v>0</v>
      </c>
      <c r="R610" s="11">
        <v>0</v>
      </c>
      <c r="S610" s="11">
        <v>0</v>
      </c>
      <c r="T610" s="11">
        <v>0</v>
      </c>
      <c r="U610" s="11">
        <v>0</v>
      </c>
      <c r="V610" s="11">
        <v>0</v>
      </c>
      <c r="W610" s="11">
        <v>0</v>
      </c>
      <c r="X610" s="11">
        <v>0</v>
      </c>
      <c r="Y610" s="11">
        <v>0</v>
      </c>
      <c r="Z610" s="11">
        <v>0</v>
      </c>
      <c r="AA610" s="11">
        <v>0</v>
      </c>
      <c r="AB610" s="11">
        <v>0</v>
      </c>
      <c r="AC610" s="11">
        <v>0</v>
      </c>
      <c r="AD610" s="11">
        <v>0</v>
      </c>
      <c r="AE610" s="11">
        <v>0</v>
      </c>
      <c r="AF610" s="11">
        <v>0</v>
      </c>
      <c r="AG610" s="11">
        <v>0</v>
      </c>
      <c r="AH610" s="11">
        <v>0</v>
      </c>
      <c r="AI610" s="69" t="s">
        <v>846</v>
      </c>
      <c r="AJ610" s="69" t="s">
        <v>847</v>
      </c>
      <c r="AK610" s="69" t="s">
        <v>583</v>
      </c>
      <c r="AL610" s="3">
        <v>32034</v>
      </c>
      <c r="AM610" s="30"/>
      <c r="AS610" s="35"/>
    </row>
    <row r="611" spans="1:45" ht="31" x14ac:dyDescent="0.35">
      <c r="A611" s="9">
        <v>132</v>
      </c>
      <c r="B611" s="9" t="s">
        <v>454</v>
      </c>
      <c r="C611" s="66" t="s">
        <v>762</v>
      </c>
      <c r="D611" s="9" t="s">
        <v>400</v>
      </c>
      <c r="E611" s="64">
        <v>0.28581000000000001</v>
      </c>
      <c r="F611" s="64">
        <f>1/48</f>
        <v>2.0833333333333332E-2</v>
      </c>
      <c r="G611" s="64">
        <f t="shared" si="64"/>
        <v>5.9543749999999996E-3</v>
      </c>
      <c r="H611" s="11">
        <f t="shared" si="65"/>
        <v>9.4479349937961551E-6</v>
      </c>
      <c r="I611" s="9" t="s">
        <v>894</v>
      </c>
      <c r="J611" s="9" t="s">
        <v>449</v>
      </c>
      <c r="K611" s="9" t="s">
        <v>396</v>
      </c>
      <c r="L611" s="11">
        <f t="shared" si="67"/>
        <v>0</v>
      </c>
      <c r="M611" s="11">
        <v>0</v>
      </c>
      <c r="N611" s="11">
        <v>0</v>
      </c>
      <c r="O611" s="11">
        <v>0</v>
      </c>
      <c r="P611" s="11">
        <v>0</v>
      </c>
      <c r="Q611" s="11">
        <v>0</v>
      </c>
      <c r="R611" s="11">
        <v>0</v>
      </c>
      <c r="S611" s="11">
        <v>0</v>
      </c>
      <c r="T611" s="11">
        <v>0</v>
      </c>
      <c r="U611" s="11">
        <v>0</v>
      </c>
      <c r="V611" s="11">
        <v>0</v>
      </c>
      <c r="W611" s="11">
        <v>0</v>
      </c>
      <c r="X611" s="11">
        <v>0</v>
      </c>
      <c r="Y611" s="11">
        <v>0</v>
      </c>
      <c r="Z611" s="11">
        <v>0</v>
      </c>
      <c r="AA611" s="11">
        <v>0</v>
      </c>
      <c r="AB611" s="11">
        <v>0</v>
      </c>
      <c r="AC611" s="11">
        <v>0</v>
      </c>
      <c r="AD611" s="11">
        <v>0</v>
      </c>
      <c r="AE611" s="11">
        <v>0</v>
      </c>
      <c r="AF611" s="11">
        <v>0</v>
      </c>
      <c r="AG611" s="11">
        <v>0</v>
      </c>
      <c r="AH611" s="11">
        <v>0</v>
      </c>
      <c r="AI611" s="9" t="s">
        <v>486</v>
      </c>
      <c r="AJ611" s="9" t="s">
        <v>486</v>
      </c>
      <c r="AK611" s="9" t="s">
        <v>486</v>
      </c>
      <c r="AL611" s="9" t="s">
        <v>486</v>
      </c>
      <c r="AM611" s="30"/>
      <c r="AS611" s="35"/>
    </row>
    <row r="612" spans="1:45" ht="31" x14ac:dyDescent="0.35">
      <c r="A612" s="9">
        <v>132</v>
      </c>
      <c r="B612" s="9" t="s">
        <v>454</v>
      </c>
      <c r="C612" s="10" t="s">
        <v>765</v>
      </c>
      <c r="D612" s="9" t="s">
        <v>400</v>
      </c>
      <c r="E612" s="64">
        <v>0.28581000000000001</v>
      </c>
      <c r="F612" s="63">
        <f>1/60</f>
        <v>1.6666666666666666E-2</v>
      </c>
      <c r="G612" s="64">
        <f t="shared" si="64"/>
        <v>4.7635000000000004E-3</v>
      </c>
      <c r="H612" s="11">
        <f t="shared" si="65"/>
        <v>7.5583479950369254E-6</v>
      </c>
      <c r="I612" s="9" t="s">
        <v>894</v>
      </c>
      <c r="J612" s="9" t="s">
        <v>449</v>
      </c>
      <c r="K612" s="9" t="s">
        <v>396</v>
      </c>
      <c r="L612" s="11">
        <f t="shared" si="67"/>
        <v>0</v>
      </c>
      <c r="M612" s="11">
        <v>0</v>
      </c>
      <c r="N612" s="11">
        <v>0</v>
      </c>
      <c r="O612" s="11">
        <v>0</v>
      </c>
      <c r="P612" s="11">
        <v>0</v>
      </c>
      <c r="Q612" s="11">
        <v>0</v>
      </c>
      <c r="R612" s="11">
        <v>0</v>
      </c>
      <c r="S612" s="11">
        <v>0</v>
      </c>
      <c r="T612" s="11">
        <v>0</v>
      </c>
      <c r="U612" s="11">
        <v>0</v>
      </c>
      <c r="V612" s="11">
        <v>0</v>
      </c>
      <c r="W612" s="11">
        <v>0</v>
      </c>
      <c r="X612" s="11">
        <v>0</v>
      </c>
      <c r="Y612" s="11">
        <v>0</v>
      </c>
      <c r="Z612" s="11">
        <v>0</v>
      </c>
      <c r="AA612" s="11">
        <v>0</v>
      </c>
      <c r="AB612" s="11">
        <v>0</v>
      </c>
      <c r="AC612" s="11">
        <v>0</v>
      </c>
      <c r="AD612" s="11">
        <v>0</v>
      </c>
      <c r="AE612" s="11">
        <v>0</v>
      </c>
      <c r="AF612" s="11">
        <v>0</v>
      </c>
      <c r="AG612" s="11">
        <v>0</v>
      </c>
      <c r="AH612" s="11">
        <v>0</v>
      </c>
      <c r="AI612" s="9" t="s">
        <v>486</v>
      </c>
      <c r="AJ612" s="9" t="s">
        <v>486</v>
      </c>
      <c r="AK612" s="9" t="s">
        <v>486</v>
      </c>
      <c r="AL612" s="53" t="s">
        <v>486</v>
      </c>
      <c r="AM612" s="30"/>
      <c r="AS612" s="35"/>
    </row>
    <row r="613" spans="1:45" ht="31" x14ac:dyDescent="0.35">
      <c r="A613" s="9">
        <v>132</v>
      </c>
      <c r="B613" s="9" t="s">
        <v>454</v>
      </c>
      <c r="C613" s="10" t="s">
        <v>763</v>
      </c>
      <c r="D613" s="9" t="s">
        <v>400</v>
      </c>
      <c r="E613" s="64">
        <v>0.28581000000000001</v>
      </c>
      <c r="F613" s="64">
        <f>1/12</f>
        <v>8.3333333333333329E-2</v>
      </c>
      <c r="G613" s="64">
        <f t="shared" si="64"/>
        <v>2.3817499999999998E-2</v>
      </c>
      <c r="H613" s="11">
        <f t="shared" si="65"/>
        <v>3.779173997518462E-5</v>
      </c>
      <c r="I613" s="9" t="s">
        <v>894</v>
      </c>
      <c r="J613" s="9" t="s">
        <v>449</v>
      </c>
      <c r="K613" s="9" t="s">
        <v>396</v>
      </c>
      <c r="L613" s="11">
        <f t="shared" si="67"/>
        <v>0</v>
      </c>
      <c r="M613" s="11">
        <v>0</v>
      </c>
      <c r="N613" s="11">
        <v>0</v>
      </c>
      <c r="O613" s="11">
        <v>0</v>
      </c>
      <c r="P613" s="11">
        <v>0</v>
      </c>
      <c r="Q613" s="11">
        <v>0</v>
      </c>
      <c r="R613" s="11">
        <v>0</v>
      </c>
      <c r="S613" s="11">
        <v>0</v>
      </c>
      <c r="T613" s="11">
        <v>0</v>
      </c>
      <c r="U613" s="11">
        <v>0</v>
      </c>
      <c r="V613" s="11">
        <v>0</v>
      </c>
      <c r="W613" s="11">
        <v>0</v>
      </c>
      <c r="X613" s="11">
        <v>0</v>
      </c>
      <c r="Y613" s="11">
        <v>0</v>
      </c>
      <c r="Z613" s="11">
        <v>0</v>
      </c>
      <c r="AA613" s="11">
        <v>0</v>
      </c>
      <c r="AB613" s="11">
        <v>0</v>
      </c>
      <c r="AC613" s="11">
        <v>0</v>
      </c>
      <c r="AD613" s="11">
        <v>0</v>
      </c>
      <c r="AE613" s="11">
        <v>0</v>
      </c>
      <c r="AF613" s="11">
        <v>0</v>
      </c>
      <c r="AG613" s="11">
        <v>0</v>
      </c>
      <c r="AH613" s="11">
        <v>0</v>
      </c>
      <c r="AI613" s="9" t="s">
        <v>486</v>
      </c>
      <c r="AJ613" s="9" t="s">
        <v>486</v>
      </c>
      <c r="AK613" s="9" t="s">
        <v>486</v>
      </c>
      <c r="AL613" s="53" t="s">
        <v>486</v>
      </c>
      <c r="AM613" s="30"/>
      <c r="AS613" s="35"/>
    </row>
    <row r="614" spans="1:45" ht="31" x14ac:dyDescent="0.35">
      <c r="A614" s="9">
        <v>132</v>
      </c>
      <c r="B614" s="9" t="s">
        <v>454</v>
      </c>
      <c r="C614" s="10" t="s">
        <v>766</v>
      </c>
      <c r="D614" s="9" t="s">
        <v>400</v>
      </c>
      <c r="E614" s="64">
        <v>0.28581000000000001</v>
      </c>
      <c r="F614" s="63">
        <f>1/60</f>
        <v>1.6666666666666666E-2</v>
      </c>
      <c r="G614" s="64">
        <f t="shared" si="64"/>
        <v>4.7635000000000004E-3</v>
      </c>
      <c r="H614" s="11">
        <f t="shared" si="65"/>
        <v>7.5583479950369254E-6</v>
      </c>
      <c r="I614" s="9" t="s">
        <v>894</v>
      </c>
      <c r="J614" s="9" t="s">
        <v>449</v>
      </c>
      <c r="K614" s="9" t="s">
        <v>396</v>
      </c>
      <c r="L614" s="11">
        <f t="shared" si="67"/>
        <v>0</v>
      </c>
      <c r="M614" s="11">
        <v>0</v>
      </c>
      <c r="N614" s="11">
        <v>0</v>
      </c>
      <c r="O614" s="11">
        <v>0</v>
      </c>
      <c r="P614" s="11">
        <v>0</v>
      </c>
      <c r="Q614" s="11">
        <v>0</v>
      </c>
      <c r="R614" s="11">
        <v>0</v>
      </c>
      <c r="S614" s="11">
        <v>0</v>
      </c>
      <c r="T614" s="11">
        <v>0</v>
      </c>
      <c r="U614" s="11">
        <v>0</v>
      </c>
      <c r="V614" s="11">
        <v>0</v>
      </c>
      <c r="W614" s="11">
        <v>0</v>
      </c>
      <c r="X614" s="11">
        <v>0</v>
      </c>
      <c r="Y614" s="11">
        <v>0</v>
      </c>
      <c r="Z614" s="11">
        <v>0</v>
      </c>
      <c r="AA614" s="11">
        <v>0</v>
      </c>
      <c r="AB614" s="11">
        <v>0</v>
      </c>
      <c r="AC614" s="11">
        <v>0</v>
      </c>
      <c r="AD614" s="11">
        <v>0</v>
      </c>
      <c r="AE614" s="11">
        <v>0</v>
      </c>
      <c r="AF614" s="11">
        <v>0</v>
      </c>
      <c r="AG614" s="11">
        <v>0</v>
      </c>
      <c r="AH614" s="11">
        <v>0</v>
      </c>
      <c r="AI614" s="9" t="s">
        <v>486</v>
      </c>
      <c r="AJ614" s="9" t="s">
        <v>486</v>
      </c>
      <c r="AK614" s="9" t="s">
        <v>486</v>
      </c>
      <c r="AL614" s="53" t="s">
        <v>486</v>
      </c>
      <c r="AM614" s="30"/>
      <c r="AS614" s="35"/>
    </row>
    <row r="615" spans="1:45" ht="31" x14ac:dyDescent="0.35">
      <c r="A615" s="9">
        <v>132</v>
      </c>
      <c r="B615" s="9" t="s">
        <v>454</v>
      </c>
      <c r="C615" s="66" t="s">
        <v>886</v>
      </c>
      <c r="D615" s="9" t="s">
        <v>400</v>
      </c>
      <c r="E615" s="64">
        <v>0.28581000000000001</v>
      </c>
      <c r="F615" s="63">
        <f>1/64</f>
        <v>1.5625E-2</v>
      </c>
      <c r="G615" s="64">
        <f t="shared" si="64"/>
        <v>4.4657812500000001E-3</v>
      </c>
      <c r="H615" s="11">
        <f t="shared" si="65"/>
        <v>7.0859512453471171E-6</v>
      </c>
      <c r="I615" s="9" t="s">
        <v>894</v>
      </c>
      <c r="J615" s="9" t="s">
        <v>449</v>
      </c>
      <c r="K615" s="9" t="s">
        <v>396</v>
      </c>
      <c r="L615" s="11">
        <f t="shared" si="67"/>
        <v>0</v>
      </c>
      <c r="M615" s="11">
        <v>0</v>
      </c>
      <c r="N615" s="11">
        <v>0</v>
      </c>
      <c r="O615" s="11">
        <v>0</v>
      </c>
      <c r="P615" s="11">
        <v>0</v>
      </c>
      <c r="Q615" s="11">
        <v>0</v>
      </c>
      <c r="R615" s="11">
        <v>0</v>
      </c>
      <c r="S615" s="11">
        <v>0</v>
      </c>
      <c r="T615" s="11">
        <v>0</v>
      </c>
      <c r="U615" s="11">
        <v>0</v>
      </c>
      <c r="V615" s="11">
        <v>0</v>
      </c>
      <c r="W615" s="11">
        <v>0</v>
      </c>
      <c r="X615" s="11">
        <v>0</v>
      </c>
      <c r="Y615" s="11">
        <v>0</v>
      </c>
      <c r="Z615" s="11">
        <v>0</v>
      </c>
      <c r="AA615" s="11">
        <v>0</v>
      </c>
      <c r="AB615" s="11">
        <v>0</v>
      </c>
      <c r="AC615" s="11">
        <v>0</v>
      </c>
      <c r="AD615" s="11">
        <v>0</v>
      </c>
      <c r="AE615" s="11">
        <v>0</v>
      </c>
      <c r="AF615" s="11">
        <v>0</v>
      </c>
      <c r="AG615" s="11">
        <v>0</v>
      </c>
      <c r="AH615" s="11">
        <v>0</v>
      </c>
      <c r="AI615" s="69" t="s">
        <v>486</v>
      </c>
      <c r="AJ615" s="69" t="s">
        <v>486</v>
      </c>
      <c r="AK615" s="69" t="s">
        <v>486</v>
      </c>
      <c r="AL615" s="3" t="s">
        <v>486</v>
      </c>
      <c r="AM615" s="30"/>
      <c r="AS615" s="35"/>
    </row>
    <row r="616" spans="1:45" ht="31" x14ac:dyDescent="0.35">
      <c r="A616" s="9">
        <v>132</v>
      </c>
      <c r="B616" s="9" t="s">
        <v>454</v>
      </c>
      <c r="C616" s="10" t="s">
        <v>767</v>
      </c>
      <c r="D616" s="9" t="s">
        <v>400</v>
      </c>
      <c r="E616" s="64">
        <v>0.28581000000000001</v>
      </c>
      <c r="F616" s="63">
        <f>1/60</f>
        <v>1.6666666666666666E-2</v>
      </c>
      <c r="G616" s="64">
        <f t="shared" si="64"/>
        <v>4.7635000000000004E-3</v>
      </c>
      <c r="H616" s="11">
        <f t="shared" si="65"/>
        <v>7.5583479950369254E-6</v>
      </c>
      <c r="I616" s="9" t="s">
        <v>894</v>
      </c>
      <c r="J616" s="9" t="s">
        <v>449</v>
      </c>
      <c r="K616" s="9" t="s">
        <v>396</v>
      </c>
      <c r="L616" s="11">
        <f t="shared" si="67"/>
        <v>0</v>
      </c>
      <c r="M616" s="11">
        <v>0</v>
      </c>
      <c r="N616" s="11">
        <v>0</v>
      </c>
      <c r="O616" s="11">
        <v>0</v>
      </c>
      <c r="P616" s="11">
        <v>0</v>
      </c>
      <c r="Q616" s="11">
        <v>0</v>
      </c>
      <c r="R616" s="11">
        <v>0</v>
      </c>
      <c r="S616" s="11">
        <v>0</v>
      </c>
      <c r="T616" s="11">
        <v>0</v>
      </c>
      <c r="U616" s="11">
        <v>0</v>
      </c>
      <c r="V616" s="11">
        <v>0</v>
      </c>
      <c r="W616" s="11">
        <v>0</v>
      </c>
      <c r="X616" s="11">
        <v>0</v>
      </c>
      <c r="Y616" s="11">
        <v>0</v>
      </c>
      <c r="Z616" s="11">
        <v>0</v>
      </c>
      <c r="AA616" s="11">
        <v>0</v>
      </c>
      <c r="AB616" s="11">
        <v>0</v>
      </c>
      <c r="AC616" s="11">
        <v>0</v>
      </c>
      <c r="AD616" s="11">
        <v>0</v>
      </c>
      <c r="AE616" s="11">
        <v>0</v>
      </c>
      <c r="AF616" s="11">
        <v>0</v>
      </c>
      <c r="AG616" s="11">
        <v>0</v>
      </c>
      <c r="AH616" s="11">
        <v>0</v>
      </c>
      <c r="AI616" s="9" t="s">
        <v>486</v>
      </c>
      <c r="AJ616" s="9" t="s">
        <v>486</v>
      </c>
      <c r="AK616" s="9" t="s">
        <v>486</v>
      </c>
      <c r="AL616" s="9" t="s">
        <v>486</v>
      </c>
      <c r="AM616" s="30"/>
      <c r="AS616" s="35"/>
    </row>
    <row r="617" spans="1:45" ht="31" x14ac:dyDescent="0.35">
      <c r="A617" s="9">
        <v>132</v>
      </c>
      <c r="B617" s="9" t="s">
        <v>454</v>
      </c>
      <c r="C617" s="66" t="s">
        <v>887</v>
      </c>
      <c r="D617" s="9" t="s">
        <v>400</v>
      </c>
      <c r="E617" s="64">
        <v>0.28581000000000001</v>
      </c>
      <c r="F617" s="64">
        <f>1/12</f>
        <v>8.3333333333333329E-2</v>
      </c>
      <c r="G617" s="64">
        <f t="shared" si="64"/>
        <v>2.3817499999999998E-2</v>
      </c>
      <c r="H617" s="11">
        <f t="shared" si="65"/>
        <v>3.779173997518462E-5</v>
      </c>
      <c r="I617" s="9" t="s">
        <v>894</v>
      </c>
      <c r="J617" s="9" t="s">
        <v>449</v>
      </c>
      <c r="K617" s="9" t="s">
        <v>396</v>
      </c>
      <c r="L617" s="11">
        <f t="shared" si="67"/>
        <v>0</v>
      </c>
      <c r="M617" s="11">
        <v>0</v>
      </c>
      <c r="N617" s="11">
        <v>0</v>
      </c>
      <c r="O617" s="11">
        <v>0</v>
      </c>
      <c r="P617" s="11">
        <v>0</v>
      </c>
      <c r="Q617" s="11">
        <v>0</v>
      </c>
      <c r="R617" s="11">
        <v>0</v>
      </c>
      <c r="S617" s="11">
        <v>0</v>
      </c>
      <c r="T617" s="11">
        <v>0</v>
      </c>
      <c r="U617" s="11">
        <v>0</v>
      </c>
      <c r="V617" s="11">
        <v>0</v>
      </c>
      <c r="W617" s="11">
        <v>0</v>
      </c>
      <c r="X617" s="11">
        <v>0</v>
      </c>
      <c r="Y617" s="11">
        <v>0</v>
      </c>
      <c r="Z617" s="11">
        <v>0</v>
      </c>
      <c r="AA617" s="11">
        <v>0</v>
      </c>
      <c r="AB617" s="11">
        <v>0</v>
      </c>
      <c r="AC617" s="11">
        <v>0</v>
      </c>
      <c r="AD617" s="11">
        <v>0</v>
      </c>
      <c r="AE617" s="11">
        <v>0</v>
      </c>
      <c r="AF617" s="11">
        <v>0</v>
      </c>
      <c r="AG617" s="11">
        <v>0</v>
      </c>
      <c r="AH617" s="11">
        <v>0</v>
      </c>
      <c r="AI617" s="9" t="s">
        <v>486</v>
      </c>
      <c r="AJ617" s="9" t="s">
        <v>486</v>
      </c>
      <c r="AK617" s="9" t="s">
        <v>486</v>
      </c>
      <c r="AL617" s="9" t="s">
        <v>486</v>
      </c>
      <c r="AM617" s="30"/>
      <c r="AS617" s="35"/>
    </row>
    <row r="618" spans="1:45" ht="31" x14ac:dyDescent="0.35">
      <c r="A618" s="9">
        <v>132</v>
      </c>
      <c r="B618" s="9" t="s">
        <v>454</v>
      </c>
      <c r="C618" s="66" t="s">
        <v>888</v>
      </c>
      <c r="D618" s="9" t="s">
        <v>400</v>
      </c>
      <c r="E618" s="64">
        <v>0.28581000000000001</v>
      </c>
      <c r="F618" s="63">
        <f>1/64</f>
        <v>1.5625E-2</v>
      </c>
      <c r="G618" s="64">
        <f t="shared" si="64"/>
        <v>4.4657812500000001E-3</v>
      </c>
      <c r="H618" s="11">
        <f t="shared" si="65"/>
        <v>7.0859512453471171E-6</v>
      </c>
      <c r="I618" s="9" t="s">
        <v>894</v>
      </c>
      <c r="J618" s="9" t="s">
        <v>449</v>
      </c>
      <c r="K618" s="9" t="s">
        <v>396</v>
      </c>
      <c r="L618" s="11">
        <f t="shared" si="67"/>
        <v>0</v>
      </c>
      <c r="M618" s="11">
        <v>0</v>
      </c>
      <c r="N618" s="11">
        <v>0</v>
      </c>
      <c r="O618" s="11">
        <v>0</v>
      </c>
      <c r="P618" s="11">
        <v>0</v>
      </c>
      <c r="Q618" s="11">
        <v>0</v>
      </c>
      <c r="R618" s="11">
        <v>0</v>
      </c>
      <c r="S618" s="11">
        <v>0</v>
      </c>
      <c r="T618" s="11">
        <v>0</v>
      </c>
      <c r="U618" s="11">
        <v>0</v>
      </c>
      <c r="V618" s="11">
        <v>0</v>
      </c>
      <c r="W618" s="11">
        <v>0</v>
      </c>
      <c r="X618" s="11">
        <v>0</v>
      </c>
      <c r="Y618" s="11">
        <v>0</v>
      </c>
      <c r="Z618" s="11">
        <v>0</v>
      </c>
      <c r="AA618" s="11">
        <v>0</v>
      </c>
      <c r="AB618" s="11">
        <v>0</v>
      </c>
      <c r="AC618" s="11">
        <v>0</v>
      </c>
      <c r="AD618" s="11">
        <v>0</v>
      </c>
      <c r="AE618" s="11">
        <v>0</v>
      </c>
      <c r="AF618" s="11">
        <v>0</v>
      </c>
      <c r="AG618" s="11">
        <v>0</v>
      </c>
      <c r="AH618" s="11">
        <v>0</v>
      </c>
      <c r="AI618" s="9" t="s">
        <v>486</v>
      </c>
      <c r="AJ618" s="9" t="s">
        <v>486</v>
      </c>
      <c r="AK618" s="9" t="s">
        <v>486</v>
      </c>
      <c r="AL618" s="9" t="s">
        <v>486</v>
      </c>
      <c r="AM618" s="30"/>
      <c r="AS618" s="35"/>
    </row>
    <row r="619" spans="1:45" ht="31" x14ac:dyDescent="0.35">
      <c r="A619" s="9">
        <v>132</v>
      </c>
      <c r="B619" s="9" t="s">
        <v>454</v>
      </c>
      <c r="C619" s="66" t="s">
        <v>747</v>
      </c>
      <c r="D619" s="9" t="s">
        <v>400</v>
      </c>
      <c r="E619" s="64">
        <v>0.28581000000000001</v>
      </c>
      <c r="F619" s="63">
        <f>1/144</f>
        <v>6.9444444444444441E-3</v>
      </c>
      <c r="G619" s="64">
        <f t="shared" si="64"/>
        <v>1.9847916666666668E-3</v>
      </c>
      <c r="H619" s="11">
        <f t="shared" si="65"/>
        <v>3.1493116645987189E-6</v>
      </c>
      <c r="I619" s="9" t="s">
        <v>894</v>
      </c>
      <c r="J619" s="9" t="s">
        <v>449</v>
      </c>
      <c r="K619" s="9" t="s">
        <v>396</v>
      </c>
      <c r="L619" s="11">
        <f t="shared" si="67"/>
        <v>0</v>
      </c>
      <c r="M619" s="11">
        <v>0</v>
      </c>
      <c r="N619" s="11">
        <v>0</v>
      </c>
      <c r="O619" s="11">
        <v>0</v>
      </c>
      <c r="P619" s="11">
        <v>0</v>
      </c>
      <c r="Q619" s="11">
        <v>0</v>
      </c>
      <c r="R619" s="11">
        <v>0</v>
      </c>
      <c r="S619" s="11">
        <v>0</v>
      </c>
      <c r="T619" s="11">
        <v>0</v>
      </c>
      <c r="U619" s="11">
        <v>0</v>
      </c>
      <c r="V619" s="11">
        <v>0</v>
      </c>
      <c r="W619" s="11">
        <v>0</v>
      </c>
      <c r="X619" s="11">
        <v>0</v>
      </c>
      <c r="Y619" s="11">
        <v>0</v>
      </c>
      <c r="Z619" s="11">
        <v>0</v>
      </c>
      <c r="AA619" s="11">
        <v>0</v>
      </c>
      <c r="AB619" s="11">
        <v>0</v>
      </c>
      <c r="AC619" s="11">
        <v>0</v>
      </c>
      <c r="AD619" s="11">
        <v>0</v>
      </c>
      <c r="AE619" s="11">
        <v>0</v>
      </c>
      <c r="AF619" s="11">
        <v>0</v>
      </c>
      <c r="AG619" s="11">
        <v>0</v>
      </c>
      <c r="AH619" s="11">
        <v>0</v>
      </c>
      <c r="AI619" s="69" t="s">
        <v>486</v>
      </c>
      <c r="AJ619" s="69" t="s">
        <v>486</v>
      </c>
      <c r="AK619" s="69" t="s">
        <v>486</v>
      </c>
      <c r="AL619" s="69" t="s">
        <v>486</v>
      </c>
      <c r="AM619" s="30"/>
      <c r="AS619" s="35"/>
    </row>
    <row r="620" spans="1:45" ht="31" x14ac:dyDescent="0.35">
      <c r="A620" s="9">
        <v>132</v>
      </c>
      <c r="B620" s="9" t="s">
        <v>454</v>
      </c>
      <c r="C620" s="66" t="s">
        <v>723</v>
      </c>
      <c r="D620" s="9" t="s">
        <v>400</v>
      </c>
      <c r="E620" s="64">
        <v>0.28581000000000001</v>
      </c>
      <c r="F620" s="63">
        <f>1/64</f>
        <v>1.5625E-2</v>
      </c>
      <c r="G620" s="64">
        <f t="shared" si="64"/>
        <v>4.4657812500000001E-3</v>
      </c>
      <c r="H620" s="11">
        <f t="shared" si="65"/>
        <v>7.0859512453471171E-6</v>
      </c>
      <c r="I620" s="9" t="s">
        <v>894</v>
      </c>
      <c r="J620" s="9" t="s">
        <v>449</v>
      </c>
      <c r="K620" s="9" t="s">
        <v>396</v>
      </c>
      <c r="L620" s="11">
        <f t="shared" si="67"/>
        <v>0</v>
      </c>
      <c r="M620" s="11">
        <v>0</v>
      </c>
      <c r="N620" s="11">
        <v>0</v>
      </c>
      <c r="O620" s="11">
        <v>0</v>
      </c>
      <c r="P620" s="11">
        <v>0</v>
      </c>
      <c r="Q620" s="11">
        <v>0</v>
      </c>
      <c r="R620" s="11">
        <v>0</v>
      </c>
      <c r="S620" s="11">
        <v>0</v>
      </c>
      <c r="T620" s="11">
        <v>0</v>
      </c>
      <c r="U620" s="11">
        <v>0</v>
      </c>
      <c r="V620" s="11">
        <v>0</v>
      </c>
      <c r="W620" s="11">
        <v>0</v>
      </c>
      <c r="X620" s="11">
        <v>0</v>
      </c>
      <c r="Y620" s="11">
        <v>0</v>
      </c>
      <c r="Z620" s="11">
        <v>0</v>
      </c>
      <c r="AA620" s="11">
        <v>0</v>
      </c>
      <c r="AB620" s="11">
        <v>0</v>
      </c>
      <c r="AC620" s="11">
        <v>0</v>
      </c>
      <c r="AD620" s="11">
        <v>0</v>
      </c>
      <c r="AE620" s="11">
        <v>0</v>
      </c>
      <c r="AF620" s="11">
        <v>0</v>
      </c>
      <c r="AG620" s="11">
        <v>0</v>
      </c>
      <c r="AH620" s="11">
        <v>0</v>
      </c>
      <c r="AI620" s="9" t="s">
        <v>486</v>
      </c>
      <c r="AJ620" s="9" t="s">
        <v>486</v>
      </c>
      <c r="AK620" s="9" t="s">
        <v>486</v>
      </c>
      <c r="AL620" s="9" t="s">
        <v>486</v>
      </c>
      <c r="AM620" s="30"/>
      <c r="AS620" s="35"/>
    </row>
    <row r="621" spans="1:45" ht="31" x14ac:dyDescent="0.35">
      <c r="A621" s="9">
        <v>132</v>
      </c>
      <c r="B621" s="9" t="s">
        <v>454</v>
      </c>
      <c r="C621" s="10" t="s">
        <v>775</v>
      </c>
      <c r="D621" s="9" t="s">
        <v>400</v>
      </c>
      <c r="E621" s="64">
        <v>0.28581000000000001</v>
      </c>
      <c r="F621" s="63">
        <f>1/60</f>
        <v>1.6666666666666666E-2</v>
      </c>
      <c r="G621" s="64">
        <f t="shared" si="64"/>
        <v>4.7635000000000004E-3</v>
      </c>
      <c r="H621" s="11">
        <f t="shared" si="65"/>
        <v>7.5583479950369254E-6</v>
      </c>
      <c r="I621" s="9" t="s">
        <v>894</v>
      </c>
      <c r="J621" s="9" t="s">
        <v>449</v>
      </c>
      <c r="K621" s="9" t="s">
        <v>396</v>
      </c>
      <c r="L621" s="11">
        <f t="shared" si="67"/>
        <v>0</v>
      </c>
      <c r="M621" s="11">
        <v>0</v>
      </c>
      <c r="N621" s="11">
        <v>0</v>
      </c>
      <c r="O621" s="11">
        <v>0</v>
      </c>
      <c r="P621" s="11">
        <v>0</v>
      </c>
      <c r="Q621" s="11">
        <v>0</v>
      </c>
      <c r="R621" s="11">
        <v>0</v>
      </c>
      <c r="S621" s="11">
        <v>0</v>
      </c>
      <c r="T621" s="11">
        <v>0</v>
      </c>
      <c r="U621" s="11">
        <v>0</v>
      </c>
      <c r="V621" s="11">
        <v>0</v>
      </c>
      <c r="W621" s="11">
        <v>0</v>
      </c>
      <c r="X621" s="11">
        <v>0</v>
      </c>
      <c r="Y621" s="11">
        <v>0</v>
      </c>
      <c r="Z621" s="11">
        <v>0</v>
      </c>
      <c r="AA621" s="11">
        <v>0</v>
      </c>
      <c r="AB621" s="11">
        <v>0</v>
      </c>
      <c r="AC621" s="11">
        <v>0</v>
      </c>
      <c r="AD621" s="11">
        <v>0</v>
      </c>
      <c r="AE621" s="11">
        <v>0</v>
      </c>
      <c r="AF621" s="11">
        <v>0</v>
      </c>
      <c r="AG621" s="11">
        <v>0</v>
      </c>
      <c r="AH621" s="11">
        <v>0</v>
      </c>
      <c r="AI621" s="9" t="s">
        <v>486</v>
      </c>
      <c r="AJ621" s="9" t="s">
        <v>486</v>
      </c>
      <c r="AK621" s="9" t="s">
        <v>486</v>
      </c>
      <c r="AL621" s="9" t="s">
        <v>486</v>
      </c>
      <c r="AM621" s="30"/>
      <c r="AS621" s="35"/>
    </row>
    <row r="622" spans="1:45" ht="15.5" x14ac:dyDescent="0.35">
      <c r="A622" s="9">
        <v>133</v>
      </c>
      <c r="B622" s="9" t="s">
        <v>392</v>
      </c>
      <c r="C622" s="66" t="s">
        <v>768</v>
      </c>
      <c r="D622" s="9" t="s">
        <v>394</v>
      </c>
      <c r="E622" s="64">
        <v>0.17102000000000001</v>
      </c>
      <c r="F622" s="63">
        <f>1/120</f>
        <v>8.3333333333333332E-3</v>
      </c>
      <c r="G622" s="64">
        <f t="shared" si="64"/>
        <v>1.4251666666666666E-3</v>
      </c>
      <c r="H622" s="11">
        <f t="shared" si="65"/>
        <v>2.2613426299136049E-6</v>
      </c>
      <c r="I622" s="71" t="s">
        <v>334</v>
      </c>
      <c r="J622" s="9" t="s">
        <v>449</v>
      </c>
      <c r="K622" s="9" t="s">
        <v>396</v>
      </c>
      <c r="L622" s="11">
        <f t="shared" si="67"/>
        <v>2.2613426299136049E-6</v>
      </c>
      <c r="M622" s="11">
        <f>H622</f>
        <v>2.2613426299136049E-6</v>
      </c>
      <c r="N622" s="11">
        <v>0</v>
      </c>
      <c r="O622" s="11">
        <v>0</v>
      </c>
      <c r="P622" s="11">
        <v>0</v>
      </c>
      <c r="Q622" s="11">
        <v>0</v>
      </c>
      <c r="R622" s="11">
        <v>0</v>
      </c>
      <c r="S622" s="11">
        <v>0</v>
      </c>
      <c r="T622" s="11">
        <v>0</v>
      </c>
      <c r="U622" s="11">
        <v>0</v>
      </c>
      <c r="V622" s="11">
        <v>0</v>
      </c>
      <c r="W622" s="11">
        <v>0</v>
      </c>
      <c r="X622" s="11">
        <v>0</v>
      </c>
      <c r="Y622" s="11">
        <v>0</v>
      </c>
      <c r="Z622" s="11">
        <v>0</v>
      </c>
      <c r="AA622" s="11">
        <v>0</v>
      </c>
      <c r="AB622" s="11">
        <v>0</v>
      </c>
      <c r="AC622" s="11">
        <v>0</v>
      </c>
      <c r="AD622" s="11">
        <v>0</v>
      </c>
      <c r="AE622" s="11">
        <v>0</v>
      </c>
      <c r="AF622" s="11">
        <v>0</v>
      </c>
      <c r="AG622" s="11">
        <v>0</v>
      </c>
      <c r="AH622" s="11">
        <v>0</v>
      </c>
      <c r="AI622" s="3" t="s">
        <v>769</v>
      </c>
      <c r="AJ622" s="75" t="s">
        <v>770</v>
      </c>
      <c r="AK622" s="75" t="s">
        <v>771</v>
      </c>
      <c r="AL622" s="75">
        <v>40206</v>
      </c>
      <c r="AM622" s="30"/>
      <c r="AS622" s="35"/>
    </row>
    <row r="623" spans="1:45" ht="15.5" x14ac:dyDescent="0.35">
      <c r="A623" s="9">
        <v>133</v>
      </c>
      <c r="B623" s="9" t="s">
        <v>392</v>
      </c>
      <c r="C623" s="66" t="s">
        <v>740</v>
      </c>
      <c r="D623" s="3" t="s">
        <v>394</v>
      </c>
      <c r="E623" s="64">
        <v>0.17102000000000001</v>
      </c>
      <c r="F623" s="63">
        <f>1/128</f>
        <v>7.8125E-3</v>
      </c>
      <c r="G623" s="64">
        <f t="shared" si="64"/>
        <v>1.33609375E-3</v>
      </c>
      <c r="H623" s="11">
        <f t="shared" si="65"/>
        <v>2.1200087155440048E-6</v>
      </c>
      <c r="I623" s="9" t="s">
        <v>334</v>
      </c>
      <c r="J623" s="9" t="s">
        <v>449</v>
      </c>
      <c r="K623" s="9" t="s">
        <v>396</v>
      </c>
      <c r="L623" s="11">
        <f t="shared" si="67"/>
        <v>2.1200087155440048E-6</v>
      </c>
      <c r="M623" s="11">
        <f>H623</f>
        <v>2.1200087155440048E-6</v>
      </c>
      <c r="N623" s="11">
        <v>0</v>
      </c>
      <c r="O623" s="11">
        <v>0</v>
      </c>
      <c r="P623" s="11">
        <v>0</v>
      </c>
      <c r="Q623" s="11">
        <v>0</v>
      </c>
      <c r="R623" s="11">
        <v>0</v>
      </c>
      <c r="S623" s="11">
        <v>0</v>
      </c>
      <c r="T623" s="11">
        <v>0</v>
      </c>
      <c r="U623" s="11">
        <v>0</v>
      </c>
      <c r="V623" s="11">
        <v>0</v>
      </c>
      <c r="W623" s="11">
        <v>0</v>
      </c>
      <c r="X623" s="11">
        <v>0</v>
      </c>
      <c r="Y623" s="11">
        <v>0</v>
      </c>
      <c r="Z623" s="11">
        <v>0</v>
      </c>
      <c r="AA623" s="11">
        <v>0</v>
      </c>
      <c r="AB623" s="11">
        <v>0</v>
      </c>
      <c r="AC623" s="11">
        <v>0</v>
      </c>
      <c r="AD623" s="11">
        <v>0</v>
      </c>
      <c r="AE623" s="11">
        <v>0</v>
      </c>
      <c r="AF623" s="11">
        <v>0</v>
      </c>
      <c r="AG623" s="11">
        <v>0</v>
      </c>
      <c r="AH623" s="11">
        <v>0</v>
      </c>
      <c r="AI623" s="69" t="s">
        <v>741</v>
      </c>
      <c r="AJ623" s="69" t="s">
        <v>739</v>
      </c>
      <c r="AK623" s="69" t="s">
        <v>570</v>
      </c>
      <c r="AL623" s="3">
        <v>29707</v>
      </c>
      <c r="AM623" s="30"/>
      <c r="AS623" s="35"/>
    </row>
    <row r="624" spans="1:45" ht="31" x14ac:dyDescent="0.35">
      <c r="A624" s="9">
        <v>133</v>
      </c>
      <c r="B624" s="9" t="s">
        <v>454</v>
      </c>
      <c r="C624" s="66" t="s">
        <v>744</v>
      </c>
      <c r="D624" s="9" t="s">
        <v>400</v>
      </c>
      <c r="E624" s="64">
        <v>0.17102000000000001</v>
      </c>
      <c r="F624" s="63">
        <f>1/144</f>
        <v>6.9444444444444441E-3</v>
      </c>
      <c r="G624" s="64">
        <f t="shared" si="64"/>
        <v>1.1876388888888889E-3</v>
      </c>
      <c r="H624" s="11">
        <f t="shared" si="65"/>
        <v>1.8844521915946709E-6</v>
      </c>
      <c r="I624" s="9" t="s">
        <v>334</v>
      </c>
      <c r="J624" s="9" t="s">
        <v>449</v>
      </c>
      <c r="K624" s="9" t="s">
        <v>396</v>
      </c>
      <c r="L624" s="11">
        <f t="shared" si="67"/>
        <v>0</v>
      </c>
      <c r="M624" s="11">
        <v>0</v>
      </c>
      <c r="N624" s="11">
        <v>0</v>
      </c>
      <c r="O624" s="11">
        <v>0</v>
      </c>
      <c r="P624" s="11">
        <v>0</v>
      </c>
      <c r="Q624" s="11">
        <v>0</v>
      </c>
      <c r="R624" s="11">
        <v>0</v>
      </c>
      <c r="S624" s="11">
        <v>0</v>
      </c>
      <c r="T624" s="11">
        <v>0</v>
      </c>
      <c r="U624" s="11">
        <v>0</v>
      </c>
      <c r="V624" s="11">
        <v>0</v>
      </c>
      <c r="W624" s="11">
        <v>0</v>
      </c>
      <c r="X624" s="11">
        <v>0</v>
      </c>
      <c r="Y624" s="11">
        <v>0</v>
      </c>
      <c r="Z624" s="11">
        <v>0</v>
      </c>
      <c r="AA624" s="11">
        <v>0</v>
      </c>
      <c r="AB624" s="11">
        <v>0</v>
      </c>
      <c r="AC624" s="11">
        <v>0</v>
      </c>
      <c r="AD624" s="11">
        <v>0</v>
      </c>
      <c r="AE624" s="11">
        <v>0</v>
      </c>
      <c r="AF624" s="11">
        <v>0</v>
      </c>
      <c r="AG624" s="11">
        <v>0</v>
      </c>
      <c r="AH624" s="11">
        <v>0</v>
      </c>
      <c r="AI624" s="69" t="s">
        <v>745</v>
      </c>
      <c r="AJ624" s="69" t="s">
        <v>746</v>
      </c>
      <c r="AK624" s="69" t="s">
        <v>659</v>
      </c>
      <c r="AL624" s="3">
        <v>91001</v>
      </c>
      <c r="AM624" s="30"/>
      <c r="AS624" s="35"/>
    </row>
    <row r="625" spans="1:45" ht="31" x14ac:dyDescent="0.35">
      <c r="A625" s="9">
        <v>133</v>
      </c>
      <c r="B625" s="9" t="s">
        <v>454</v>
      </c>
      <c r="C625" s="66" t="s">
        <v>748</v>
      </c>
      <c r="D625" s="9" t="s">
        <v>400</v>
      </c>
      <c r="E625" s="64">
        <v>0.17102000000000001</v>
      </c>
      <c r="F625" s="63">
        <f>1/144</f>
        <v>6.9444444444444441E-3</v>
      </c>
      <c r="G625" s="64">
        <f t="shared" si="64"/>
        <v>1.1876388888888889E-3</v>
      </c>
      <c r="H625" s="11">
        <f t="shared" si="65"/>
        <v>1.8844521915946709E-6</v>
      </c>
      <c r="I625" s="9" t="s">
        <v>334</v>
      </c>
      <c r="J625" s="9" t="s">
        <v>449</v>
      </c>
      <c r="K625" s="9" t="s">
        <v>396</v>
      </c>
      <c r="L625" s="11">
        <f t="shared" si="67"/>
        <v>0</v>
      </c>
      <c r="M625" s="11">
        <v>0</v>
      </c>
      <c r="N625" s="11">
        <v>0</v>
      </c>
      <c r="O625" s="11">
        <v>0</v>
      </c>
      <c r="P625" s="11">
        <v>0</v>
      </c>
      <c r="Q625" s="11">
        <v>0</v>
      </c>
      <c r="R625" s="11">
        <v>0</v>
      </c>
      <c r="S625" s="11">
        <v>0</v>
      </c>
      <c r="T625" s="11">
        <v>0</v>
      </c>
      <c r="U625" s="11">
        <v>0</v>
      </c>
      <c r="V625" s="11">
        <v>0</v>
      </c>
      <c r="W625" s="11">
        <v>0</v>
      </c>
      <c r="X625" s="11">
        <v>0</v>
      </c>
      <c r="Y625" s="11">
        <v>0</v>
      </c>
      <c r="Z625" s="11">
        <v>0</v>
      </c>
      <c r="AA625" s="11">
        <v>0</v>
      </c>
      <c r="AB625" s="11">
        <v>0</v>
      </c>
      <c r="AC625" s="11">
        <v>0</v>
      </c>
      <c r="AD625" s="11">
        <v>0</v>
      </c>
      <c r="AE625" s="11">
        <v>0</v>
      </c>
      <c r="AF625" s="11">
        <v>0</v>
      </c>
      <c r="AG625" s="11">
        <v>0</v>
      </c>
      <c r="AH625" s="11">
        <v>0</v>
      </c>
      <c r="AI625" s="69" t="s">
        <v>749</v>
      </c>
      <c r="AJ625" s="69" t="s">
        <v>750</v>
      </c>
      <c r="AK625" s="69" t="s">
        <v>570</v>
      </c>
      <c r="AL625" s="3">
        <v>29707</v>
      </c>
      <c r="AM625" s="30"/>
      <c r="AS625" s="35"/>
    </row>
    <row r="626" spans="1:45" ht="15.5" x14ac:dyDescent="0.35">
      <c r="A626" s="9">
        <v>133</v>
      </c>
      <c r="B626" s="3" t="s">
        <v>392</v>
      </c>
      <c r="C626" s="66" t="s">
        <v>834</v>
      </c>
      <c r="D626" s="3" t="s">
        <v>394</v>
      </c>
      <c r="E626" s="64">
        <v>0.17102000000000001</v>
      </c>
      <c r="F626" s="63">
        <f>1/128</f>
        <v>7.8125E-3</v>
      </c>
      <c r="G626" s="64">
        <f t="shared" si="64"/>
        <v>1.33609375E-3</v>
      </c>
      <c r="H626" s="11">
        <f t="shared" si="65"/>
        <v>2.1200087155440048E-6</v>
      </c>
      <c r="I626" s="9" t="s">
        <v>334</v>
      </c>
      <c r="J626" s="9" t="s">
        <v>449</v>
      </c>
      <c r="K626" s="9" t="s">
        <v>396</v>
      </c>
      <c r="L626" s="11">
        <f t="shared" si="67"/>
        <v>2.1200087155440048E-6</v>
      </c>
      <c r="M626" s="11">
        <f>H626</f>
        <v>2.1200087155440048E-6</v>
      </c>
      <c r="N626" s="11">
        <v>0</v>
      </c>
      <c r="O626" s="11">
        <v>0</v>
      </c>
      <c r="P626" s="11">
        <v>0</v>
      </c>
      <c r="Q626" s="11">
        <v>0</v>
      </c>
      <c r="R626" s="11">
        <v>0</v>
      </c>
      <c r="S626" s="11">
        <v>0</v>
      </c>
      <c r="T626" s="11">
        <v>0</v>
      </c>
      <c r="U626" s="11">
        <v>0</v>
      </c>
      <c r="V626" s="11">
        <v>0</v>
      </c>
      <c r="W626" s="11">
        <v>0</v>
      </c>
      <c r="X626" s="11">
        <v>0</v>
      </c>
      <c r="Y626" s="11">
        <v>0</v>
      </c>
      <c r="Z626" s="11">
        <v>0</v>
      </c>
      <c r="AA626" s="11">
        <v>0</v>
      </c>
      <c r="AB626" s="11">
        <v>0</v>
      </c>
      <c r="AC626" s="11">
        <v>0</v>
      </c>
      <c r="AD626" s="11">
        <v>0</v>
      </c>
      <c r="AE626" s="11">
        <v>0</v>
      </c>
      <c r="AF626" s="11">
        <v>0</v>
      </c>
      <c r="AG626" s="11">
        <v>0</v>
      </c>
      <c r="AH626" s="11">
        <v>0</v>
      </c>
      <c r="AI626" s="69" t="s">
        <v>835</v>
      </c>
      <c r="AJ626" s="69" t="s">
        <v>836</v>
      </c>
      <c r="AK626" s="69" t="s">
        <v>837</v>
      </c>
      <c r="AL626" s="3">
        <v>11937</v>
      </c>
      <c r="AM626" s="30"/>
      <c r="AS626" s="35"/>
    </row>
    <row r="627" spans="1:45" ht="31" x14ac:dyDescent="0.35">
      <c r="A627" s="9">
        <v>133</v>
      </c>
      <c r="B627" s="9" t="s">
        <v>454</v>
      </c>
      <c r="C627" s="66" t="s">
        <v>884</v>
      </c>
      <c r="D627" s="9" t="s">
        <v>400</v>
      </c>
      <c r="E627" s="64">
        <v>0.17102000000000001</v>
      </c>
      <c r="F627" s="63">
        <f>2/9*1/4*1/16</f>
        <v>3.472222222222222E-3</v>
      </c>
      <c r="G627" s="64">
        <f t="shared" si="64"/>
        <v>5.9381944444444445E-4</v>
      </c>
      <c r="H627" s="11">
        <f t="shared" si="65"/>
        <v>9.4222609579733547E-7</v>
      </c>
      <c r="I627" s="9" t="s">
        <v>334</v>
      </c>
      <c r="J627" s="9" t="s">
        <v>449</v>
      </c>
      <c r="K627" s="9" t="s">
        <v>396</v>
      </c>
      <c r="L627" s="11">
        <f t="shared" si="67"/>
        <v>0</v>
      </c>
      <c r="M627" s="11">
        <v>0</v>
      </c>
      <c r="N627" s="11">
        <v>0</v>
      </c>
      <c r="O627" s="11">
        <v>0</v>
      </c>
      <c r="P627" s="11">
        <v>0</v>
      </c>
      <c r="Q627" s="11">
        <v>0</v>
      </c>
      <c r="R627" s="11">
        <v>0</v>
      </c>
      <c r="S627" s="11">
        <v>0</v>
      </c>
      <c r="T627" s="11">
        <v>0</v>
      </c>
      <c r="U627" s="11">
        <v>0</v>
      </c>
      <c r="V627" s="11">
        <v>0</v>
      </c>
      <c r="W627" s="11">
        <v>0</v>
      </c>
      <c r="X627" s="11">
        <v>0</v>
      </c>
      <c r="Y627" s="11">
        <v>0</v>
      </c>
      <c r="Z627" s="11">
        <v>0</v>
      </c>
      <c r="AA627" s="11">
        <v>0</v>
      </c>
      <c r="AB627" s="11">
        <v>0</v>
      </c>
      <c r="AC627" s="11">
        <v>0</v>
      </c>
      <c r="AD627" s="11">
        <v>0</v>
      </c>
      <c r="AE627" s="11">
        <v>0</v>
      </c>
      <c r="AF627" s="11">
        <v>0</v>
      </c>
      <c r="AG627" s="11">
        <v>0</v>
      </c>
      <c r="AH627" s="11">
        <v>0</v>
      </c>
      <c r="AI627" s="69" t="s">
        <v>486</v>
      </c>
      <c r="AJ627" s="69" t="s">
        <v>486</v>
      </c>
      <c r="AK627" s="69" t="s">
        <v>486</v>
      </c>
      <c r="AL627" s="3" t="s">
        <v>486</v>
      </c>
      <c r="AM627" s="30"/>
      <c r="AS627" s="35"/>
    </row>
    <row r="628" spans="1:45" ht="31" x14ac:dyDescent="0.35">
      <c r="A628" s="9">
        <v>133</v>
      </c>
      <c r="B628" s="9" t="s">
        <v>454</v>
      </c>
      <c r="C628" s="66" t="s">
        <v>885</v>
      </c>
      <c r="D628" s="9" t="s">
        <v>400</v>
      </c>
      <c r="E628" s="64">
        <v>0.17102000000000001</v>
      </c>
      <c r="F628" s="63">
        <f>1/192</f>
        <v>5.208333333333333E-3</v>
      </c>
      <c r="G628" s="64">
        <f t="shared" si="64"/>
        <v>8.9072916666666662E-4</v>
      </c>
      <c r="H628" s="11">
        <f t="shared" si="65"/>
        <v>1.413339143696003E-6</v>
      </c>
      <c r="I628" s="9" t="s">
        <v>334</v>
      </c>
      <c r="J628" s="9" t="s">
        <v>449</v>
      </c>
      <c r="K628" s="9" t="s">
        <v>396</v>
      </c>
      <c r="L628" s="11">
        <f t="shared" si="67"/>
        <v>0</v>
      </c>
      <c r="M628" s="11">
        <v>0</v>
      </c>
      <c r="N628" s="11">
        <v>0</v>
      </c>
      <c r="O628" s="11">
        <v>0</v>
      </c>
      <c r="P628" s="11">
        <v>0</v>
      </c>
      <c r="Q628" s="11">
        <v>0</v>
      </c>
      <c r="R628" s="11">
        <v>0</v>
      </c>
      <c r="S628" s="11">
        <v>0</v>
      </c>
      <c r="T628" s="11">
        <v>0</v>
      </c>
      <c r="U628" s="11">
        <v>0</v>
      </c>
      <c r="V628" s="11">
        <v>0</v>
      </c>
      <c r="W628" s="11">
        <v>0</v>
      </c>
      <c r="X628" s="11">
        <v>0</v>
      </c>
      <c r="Y628" s="11">
        <v>0</v>
      </c>
      <c r="Z628" s="11">
        <v>0</v>
      </c>
      <c r="AA628" s="11">
        <v>0</v>
      </c>
      <c r="AB628" s="11">
        <v>0</v>
      </c>
      <c r="AC628" s="11">
        <v>0</v>
      </c>
      <c r="AD628" s="11">
        <v>0</v>
      </c>
      <c r="AE628" s="11">
        <v>0</v>
      </c>
      <c r="AF628" s="11">
        <v>0</v>
      </c>
      <c r="AG628" s="11">
        <v>0</v>
      </c>
      <c r="AH628" s="11">
        <v>0</v>
      </c>
      <c r="AI628" s="69" t="s">
        <v>486</v>
      </c>
      <c r="AJ628" s="69" t="s">
        <v>486</v>
      </c>
      <c r="AK628" s="69" t="s">
        <v>486</v>
      </c>
      <c r="AL628" s="3" t="s">
        <v>486</v>
      </c>
      <c r="AM628" s="30"/>
      <c r="AS628" s="35"/>
    </row>
    <row r="629" spans="1:45" ht="15.5" x14ac:dyDescent="0.35">
      <c r="A629" s="9">
        <v>133</v>
      </c>
      <c r="B629" s="9" t="s">
        <v>392</v>
      </c>
      <c r="C629" s="66" t="s">
        <v>742</v>
      </c>
      <c r="D629" s="3" t="s">
        <v>394</v>
      </c>
      <c r="E629" s="64">
        <v>0.17102000000000001</v>
      </c>
      <c r="F629" s="63">
        <f>1/48</f>
        <v>2.0833333333333332E-2</v>
      </c>
      <c r="G629" s="64">
        <f t="shared" si="64"/>
        <v>3.5629166666666665E-3</v>
      </c>
      <c r="H629" s="11">
        <f t="shared" si="65"/>
        <v>5.6533565747840122E-6</v>
      </c>
      <c r="I629" s="9" t="s">
        <v>334</v>
      </c>
      <c r="J629" s="9" t="s">
        <v>449</v>
      </c>
      <c r="K629" s="9" t="s">
        <v>396</v>
      </c>
      <c r="L629" s="11">
        <f t="shared" si="67"/>
        <v>5.6533565747840122E-6</v>
      </c>
      <c r="M629" s="11">
        <f t="shared" ref="M629:M639" si="70">H629</f>
        <v>5.6533565747840122E-6</v>
      </c>
      <c r="N629" s="11">
        <v>0</v>
      </c>
      <c r="O629" s="11">
        <v>0</v>
      </c>
      <c r="P629" s="11">
        <v>0</v>
      </c>
      <c r="Q629" s="11">
        <v>0</v>
      </c>
      <c r="R629" s="11">
        <v>0</v>
      </c>
      <c r="S629" s="11">
        <v>0</v>
      </c>
      <c r="T629" s="11">
        <v>0</v>
      </c>
      <c r="U629" s="11">
        <v>0</v>
      </c>
      <c r="V629" s="11">
        <v>0</v>
      </c>
      <c r="W629" s="11">
        <v>0</v>
      </c>
      <c r="X629" s="11">
        <v>0</v>
      </c>
      <c r="Y629" s="11">
        <v>0</v>
      </c>
      <c r="Z629" s="11">
        <v>0</v>
      </c>
      <c r="AA629" s="11">
        <v>0</v>
      </c>
      <c r="AB629" s="11">
        <v>0</v>
      </c>
      <c r="AC629" s="11">
        <v>0</v>
      </c>
      <c r="AD629" s="11">
        <v>0</v>
      </c>
      <c r="AE629" s="11">
        <v>0</v>
      </c>
      <c r="AF629" s="11">
        <v>0</v>
      </c>
      <c r="AG629" s="11">
        <v>0</v>
      </c>
      <c r="AH629" s="11">
        <v>0</v>
      </c>
      <c r="AI629" s="9" t="s">
        <v>743</v>
      </c>
      <c r="AJ629" s="9" t="s">
        <v>395</v>
      </c>
      <c r="AK629" s="9" t="s">
        <v>398</v>
      </c>
      <c r="AL629" s="9">
        <v>43725</v>
      </c>
      <c r="AM629" s="30"/>
      <c r="AS629" s="35"/>
    </row>
    <row r="630" spans="1:45" ht="15.5" x14ac:dyDescent="0.35">
      <c r="A630" s="9">
        <v>133</v>
      </c>
      <c r="B630" s="3" t="s">
        <v>392</v>
      </c>
      <c r="C630" s="66" t="s">
        <v>732</v>
      </c>
      <c r="D630" s="3" t="s">
        <v>394</v>
      </c>
      <c r="E630" s="64">
        <v>0.17102000000000001</v>
      </c>
      <c r="F630" s="63">
        <f>1/192</f>
        <v>5.208333333333333E-3</v>
      </c>
      <c r="G630" s="64">
        <f t="shared" si="64"/>
        <v>8.9072916666666662E-4</v>
      </c>
      <c r="H630" s="11">
        <f t="shared" si="65"/>
        <v>1.413339143696003E-6</v>
      </c>
      <c r="I630" s="9" t="s">
        <v>334</v>
      </c>
      <c r="J630" s="9" t="s">
        <v>449</v>
      </c>
      <c r="K630" s="9" t="s">
        <v>396</v>
      </c>
      <c r="L630" s="11">
        <f t="shared" si="67"/>
        <v>1.413339143696003E-6</v>
      </c>
      <c r="M630" s="11">
        <f t="shared" si="70"/>
        <v>1.413339143696003E-6</v>
      </c>
      <c r="N630" s="11">
        <v>0</v>
      </c>
      <c r="O630" s="11">
        <v>0</v>
      </c>
      <c r="P630" s="11">
        <v>0</v>
      </c>
      <c r="Q630" s="11">
        <v>0</v>
      </c>
      <c r="R630" s="11">
        <v>0</v>
      </c>
      <c r="S630" s="11">
        <v>0</v>
      </c>
      <c r="T630" s="11">
        <v>0</v>
      </c>
      <c r="U630" s="11">
        <v>0</v>
      </c>
      <c r="V630" s="11">
        <v>0</v>
      </c>
      <c r="W630" s="11">
        <v>0</v>
      </c>
      <c r="X630" s="11">
        <v>0</v>
      </c>
      <c r="Y630" s="11">
        <v>0</v>
      </c>
      <c r="Z630" s="11">
        <v>0</v>
      </c>
      <c r="AA630" s="11">
        <v>0</v>
      </c>
      <c r="AB630" s="11">
        <v>0</v>
      </c>
      <c r="AC630" s="11">
        <v>0</v>
      </c>
      <c r="AD630" s="11">
        <v>0</v>
      </c>
      <c r="AE630" s="11">
        <v>0</v>
      </c>
      <c r="AF630" s="11">
        <v>0</v>
      </c>
      <c r="AG630" s="11">
        <v>0</v>
      </c>
      <c r="AH630" s="11">
        <v>0</v>
      </c>
      <c r="AI630" s="69" t="s">
        <v>733</v>
      </c>
      <c r="AJ630" s="69" t="s">
        <v>734</v>
      </c>
      <c r="AK630" s="69" t="s">
        <v>735</v>
      </c>
      <c r="AL630" s="3">
        <v>27707</v>
      </c>
      <c r="AM630" s="30"/>
      <c r="AS630" s="35"/>
    </row>
    <row r="631" spans="1:45" ht="15.5" x14ac:dyDescent="0.35">
      <c r="A631" s="9">
        <v>133</v>
      </c>
      <c r="B631" s="3" t="s">
        <v>392</v>
      </c>
      <c r="C631" s="66" t="s">
        <v>838</v>
      </c>
      <c r="D631" s="3" t="s">
        <v>394</v>
      </c>
      <c r="E631" s="64">
        <v>0.17102000000000001</v>
      </c>
      <c r="F631" s="63">
        <f>1/128</f>
        <v>7.8125E-3</v>
      </c>
      <c r="G631" s="64">
        <f t="shared" si="64"/>
        <v>1.33609375E-3</v>
      </c>
      <c r="H631" s="11">
        <f t="shared" si="65"/>
        <v>2.1200087155440048E-6</v>
      </c>
      <c r="I631" s="9" t="s">
        <v>334</v>
      </c>
      <c r="J631" s="9" t="s">
        <v>449</v>
      </c>
      <c r="K631" s="9" t="s">
        <v>396</v>
      </c>
      <c r="L631" s="11">
        <f t="shared" si="67"/>
        <v>2.1200087155440048E-6</v>
      </c>
      <c r="M631" s="33">
        <f t="shared" si="70"/>
        <v>2.1200087155440048E-6</v>
      </c>
      <c r="N631" s="11">
        <v>0</v>
      </c>
      <c r="O631" s="11">
        <v>0</v>
      </c>
      <c r="P631" s="11">
        <v>0</v>
      </c>
      <c r="Q631" s="11">
        <v>0</v>
      </c>
      <c r="R631" s="11">
        <v>0</v>
      </c>
      <c r="S631" s="11">
        <v>0</v>
      </c>
      <c r="T631" s="11">
        <v>0</v>
      </c>
      <c r="U631" s="11">
        <v>0</v>
      </c>
      <c r="V631" s="11">
        <v>0</v>
      </c>
      <c r="W631" s="11">
        <v>0</v>
      </c>
      <c r="X631" s="11">
        <v>0</v>
      </c>
      <c r="Y631" s="11">
        <v>0</v>
      </c>
      <c r="Z631" s="11">
        <v>0</v>
      </c>
      <c r="AA631" s="11">
        <v>0</v>
      </c>
      <c r="AB631" s="11">
        <v>0</v>
      </c>
      <c r="AC631" s="11">
        <v>0</v>
      </c>
      <c r="AD631" s="11">
        <v>0</v>
      </c>
      <c r="AE631" s="11">
        <v>0</v>
      </c>
      <c r="AF631" s="11">
        <v>0</v>
      </c>
      <c r="AG631" s="11">
        <v>0</v>
      </c>
      <c r="AH631" s="11">
        <v>0</v>
      </c>
      <c r="AI631" s="69" t="s">
        <v>839</v>
      </c>
      <c r="AJ631" s="69" t="s">
        <v>840</v>
      </c>
      <c r="AK631" s="69" t="s">
        <v>841</v>
      </c>
      <c r="AL631" s="3">
        <v>98052</v>
      </c>
      <c r="AM631" s="30"/>
      <c r="AS631" s="35"/>
    </row>
    <row r="632" spans="1:45" ht="15.5" x14ac:dyDescent="0.35">
      <c r="A632" s="9">
        <v>133</v>
      </c>
      <c r="B632" s="3" t="s">
        <v>392</v>
      </c>
      <c r="C632" s="66" t="s">
        <v>825</v>
      </c>
      <c r="D632" s="3" t="s">
        <v>394</v>
      </c>
      <c r="E632" s="64">
        <v>0.17102000000000001</v>
      </c>
      <c r="F632" s="63">
        <f>2/9*1/4*1/16</f>
        <v>3.472222222222222E-3</v>
      </c>
      <c r="G632" s="64">
        <f t="shared" si="64"/>
        <v>5.9381944444444445E-4</v>
      </c>
      <c r="H632" s="11">
        <f t="shared" si="65"/>
        <v>9.4222609579733547E-7</v>
      </c>
      <c r="I632" s="9" t="s">
        <v>334</v>
      </c>
      <c r="J632" s="9" t="s">
        <v>449</v>
      </c>
      <c r="K632" s="9" t="s">
        <v>396</v>
      </c>
      <c r="L632" s="11">
        <f t="shared" si="67"/>
        <v>9.4222609579733547E-7</v>
      </c>
      <c r="M632" s="33">
        <f t="shared" si="70"/>
        <v>9.4222609579733547E-7</v>
      </c>
      <c r="N632" s="11">
        <v>0</v>
      </c>
      <c r="O632" s="11">
        <v>0</v>
      </c>
      <c r="P632" s="11">
        <v>0</v>
      </c>
      <c r="Q632" s="11">
        <v>0</v>
      </c>
      <c r="R632" s="11">
        <v>0</v>
      </c>
      <c r="S632" s="11">
        <v>0</v>
      </c>
      <c r="T632" s="11">
        <v>0</v>
      </c>
      <c r="U632" s="11">
        <v>0</v>
      </c>
      <c r="V632" s="11">
        <v>0</v>
      </c>
      <c r="W632" s="11">
        <v>0</v>
      </c>
      <c r="X632" s="11">
        <v>0</v>
      </c>
      <c r="Y632" s="11">
        <v>0</v>
      </c>
      <c r="Z632" s="11">
        <v>0</v>
      </c>
      <c r="AA632" s="11">
        <v>0</v>
      </c>
      <c r="AB632" s="11">
        <v>0</v>
      </c>
      <c r="AC632" s="11">
        <v>0</v>
      </c>
      <c r="AD632" s="11">
        <v>0</v>
      </c>
      <c r="AE632" s="11">
        <v>0</v>
      </c>
      <c r="AF632" s="11">
        <v>0</v>
      </c>
      <c r="AG632" s="11">
        <v>0</v>
      </c>
      <c r="AH632" s="11">
        <v>0</v>
      </c>
      <c r="AI632" s="69" t="s">
        <v>826</v>
      </c>
      <c r="AJ632" s="69" t="s">
        <v>827</v>
      </c>
      <c r="AK632" s="69" t="s">
        <v>601</v>
      </c>
      <c r="AL632" s="73" t="s">
        <v>828</v>
      </c>
      <c r="AM632" s="30"/>
      <c r="AS632" s="35"/>
    </row>
    <row r="633" spans="1:45" ht="15.5" x14ac:dyDescent="0.35">
      <c r="A633" s="9">
        <v>133</v>
      </c>
      <c r="B633" s="3" t="s">
        <v>392</v>
      </c>
      <c r="C633" s="66" t="s">
        <v>719</v>
      </c>
      <c r="D633" s="3" t="s">
        <v>394</v>
      </c>
      <c r="E633" s="64">
        <v>0.17102000000000001</v>
      </c>
      <c r="F633" s="63">
        <f>1/4</f>
        <v>0.25</v>
      </c>
      <c r="G633" s="64">
        <f t="shared" si="64"/>
        <v>4.2755000000000001E-2</v>
      </c>
      <c r="H633" s="11">
        <f t="shared" si="65"/>
        <v>6.7840278897408153E-5</v>
      </c>
      <c r="I633" s="9" t="s">
        <v>334</v>
      </c>
      <c r="J633" s="9" t="s">
        <v>449</v>
      </c>
      <c r="K633" s="9" t="s">
        <v>396</v>
      </c>
      <c r="L633" s="11">
        <f t="shared" si="67"/>
        <v>6.7840278897408153E-5</v>
      </c>
      <c r="M633" s="11">
        <f t="shared" si="70"/>
        <v>6.7840278897408153E-5</v>
      </c>
      <c r="N633" s="11">
        <v>0</v>
      </c>
      <c r="O633" s="11">
        <v>0</v>
      </c>
      <c r="P633" s="11">
        <v>0</v>
      </c>
      <c r="Q633" s="11">
        <v>0</v>
      </c>
      <c r="R633" s="11">
        <v>0</v>
      </c>
      <c r="S633" s="11">
        <v>0</v>
      </c>
      <c r="T633" s="11">
        <v>0</v>
      </c>
      <c r="U633" s="11">
        <v>0</v>
      </c>
      <c r="V633" s="11">
        <v>0</v>
      </c>
      <c r="W633" s="11">
        <v>0</v>
      </c>
      <c r="X633" s="11">
        <v>0</v>
      </c>
      <c r="Y633" s="11">
        <v>0</v>
      </c>
      <c r="Z633" s="11">
        <v>0</v>
      </c>
      <c r="AA633" s="11">
        <v>0</v>
      </c>
      <c r="AB633" s="11">
        <v>0</v>
      </c>
      <c r="AC633" s="11">
        <v>0</v>
      </c>
      <c r="AD633" s="11">
        <v>0</v>
      </c>
      <c r="AE633" s="11">
        <v>0</v>
      </c>
      <c r="AF633" s="11">
        <v>0</v>
      </c>
      <c r="AG633" s="11">
        <v>0</v>
      </c>
      <c r="AH633" s="11">
        <v>0</v>
      </c>
      <c r="AI633" s="69" t="s">
        <v>720</v>
      </c>
      <c r="AJ633" s="69" t="s">
        <v>721</v>
      </c>
      <c r="AK633" s="69" t="s">
        <v>722</v>
      </c>
      <c r="AL633" s="3">
        <v>46226</v>
      </c>
      <c r="AM633" s="30"/>
      <c r="AS633" s="35"/>
    </row>
    <row r="634" spans="1:45" ht="15.5" x14ac:dyDescent="0.35">
      <c r="A634" s="9">
        <v>133</v>
      </c>
      <c r="B634" s="3" t="s">
        <v>392</v>
      </c>
      <c r="C634" s="66" t="s">
        <v>729</v>
      </c>
      <c r="D634" s="3" t="s">
        <v>394</v>
      </c>
      <c r="E634" s="64">
        <v>0.17102000000000001</v>
      </c>
      <c r="F634" s="63">
        <f>1/192</f>
        <v>5.208333333333333E-3</v>
      </c>
      <c r="G634" s="64">
        <f t="shared" ref="G634:G697" si="71">E634*F634</f>
        <v>8.9072916666666662E-4</v>
      </c>
      <c r="H634" s="11">
        <f t="shared" ref="H634:H697" si="72">G634/$G$1172</f>
        <v>1.413339143696003E-6</v>
      </c>
      <c r="I634" s="9" t="s">
        <v>334</v>
      </c>
      <c r="J634" s="9" t="s">
        <v>449</v>
      </c>
      <c r="K634" s="9" t="s">
        <v>396</v>
      </c>
      <c r="L634" s="11">
        <f t="shared" si="67"/>
        <v>1.413339143696003E-6</v>
      </c>
      <c r="M634" s="11">
        <f t="shared" si="70"/>
        <v>1.413339143696003E-6</v>
      </c>
      <c r="N634" s="11">
        <v>0</v>
      </c>
      <c r="O634" s="11">
        <v>0</v>
      </c>
      <c r="P634" s="11">
        <v>0</v>
      </c>
      <c r="Q634" s="11">
        <v>0</v>
      </c>
      <c r="R634" s="11">
        <v>0</v>
      </c>
      <c r="S634" s="11">
        <v>0</v>
      </c>
      <c r="T634" s="11">
        <v>0</v>
      </c>
      <c r="U634" s="11">
        <v>0</v>
      </c>
      <c r="V634" s="11">
        <v>0</v>
      </c>
      <c r="W634" s="11">
        <v>0</v>
      </c>
      <c r="X634" s="11">
        <v>0</v>
      </c>
      <c r="Y634" s="11">
        <v>0</v>
      </c>
      <c r="Z634" s="11">
        <v>0</v>
      </c>
      <c r="AA634" s="11">
        <v>0</v>
      </c>
      <c r="AB634" s="11">
        <v>0</v>
      </c>
      <c r="AC634" s="11">
        <v>0</v>
      </c>
      <c r="AD634" s="11">
        <v>0</v>
      </c>
      <c r="AE634" s="11">
        <v>0</v>
      </c>
      <c r="AF634" s="11">
        <v>0</v>
      </c>
      <c r="AG634" s="11">
        <v>0</v>
      </c>
      <c r="AH634" s="11">
        <v>0</v>
      </c>
      <c r="AI634" s="69" t="s">
        <v>730</v>
      </c>
      <c r="AJ634" s="69" t="s">
        <v>731</v>
      </c>
      <c r="AK634" s="69" t="s">
        <v>667</v>
      </c>
      <c r="AL634" s="3">
        <v>15143</v>
      </c>
      <c r="AM634" s="30"/>
      <c r="AS634" s="35"/>
    </row>
    <row r="635" spans="1:45" ht="15.5" x14ac:dyDescent="0.35">
      <c r="A635" s="9">
        <v>133</v>
      </c>
      <c r="B635" s="9" t="s">
        <v>392</v>
      </c>
      <c r="C635" s="66" t="s">
        <v>772</v>
      </c>
      <c r="D635" s="9" t="s">
        <v>394</v>
      </c>
      <c r="E635" s="64">
        <v>0.17102000000000001</v>
      </c>
      <c r="F635" s="63">
        <f>1/120</f>
        <v>8.3333333333333332E-3</v>
      </c>
      <c r="G635" s="64">
        <f t="shared" si="71"/>
        <v>1.4251666666666666E-3</v>
      </c>
      <c r="H635" s="11">
        <f t="shared" si="72"/>
        <v>2.2613426299136049E-6</v>
      </c>
      <c r="I635" s="9" t="s">
        <v>334</v>
      </c>
      <c r="J635" s="9" t="s">
        <v>449</v>
      </c>
      <c r="K635" s="9" t="s">
        <v>396</v>
      </c>
      <c r="L635" s="11">
        <f t="shared" si="67"/>
        <v>2.2613426299136049E-6</v>
      </c>
      <c r="M635" s="11">
        <f t="shared" si="70"/>
        <v>2.2613426299136049E-6</v>
      </c>
      <c r="N635" s="11">
        <v>0</v>
      </c>
      <c r="O635" s="11">
        <v>0</v>
      </c>
      <c r="P635" s="11">
        <v>0</v>
      </c>
      <c r="Q635" s="11">
        <v>0</v>
      </c>
      <c r="R635" s="11">
        <v>0</v>
      </c>
      <c r="S635" s="11">
        <v>0</v>
      </c>
      <c r="T635" s="11">
        <v>0</v>
      </c>
      <c r="U635" s="11">
        <v>0</v>
      </c>
      <c r="V635" s="11">
        <v>0</v>
      </c>
      <c r="W635" s="11">
        <v>0</v>
      </c>
      <c r="X635" s="11">
        <v>0</v>
      </c>
      <c r="Y635" s="11">
        <v>0</v>
      </c>
      <c r="Z635" s="11">
        <v>0</v>
      </c>
      <c r="AA635" s="11">
        <v>0</v>
      </c>
      <c r="AB635" s="11">
        <v>0</v>
      </c>
      <c r="AC635" s="11">
        <v>0</v>
      </c>
      <c r="AD635" s="11">
        <v>0</v>
      </c>
      <c r="AE635" s="11">
        <v>0</v>
      </c>
      <c r="AF635" s="11">
        <v>0</v>
      </c>
      <c r="AG635" s="11">
        <v>0</v>
      </c>
      <c r="AH635" s="11">
        <v>0</v>
      </c>
      <c r="AI635" s="3" t="s">
        <v>773</v>
      </c>
      <c r="AJ635" s="3" t="s">
        <v>774</v>
      </c>
      <c r="AK635" s="3" t="s">
        <v>398</v>
      </c>
      <c r="AL635" s="3">
        <v>43235</v>
      </c>
      <c r="AM635" s="30"/>
      <c r="AS635" s="35"/>
    </row>
    <row r="636" spans="1:45" ht="15.5" x14ac:dyDescent="0.35">
      <c r="A636" s="9">
        <v>133</v>
      </c>
      <c r="B636" s="3" t="s">
        <v>392</v>
      </c>
      <c r="C636" s="66" t="s">
        <v>724</v>
      </c>
      <c r="D636" s="3" t="s">
        <v>394</v>
      </c>
      <c r="E636" s="64">
        <v>0.17102000000000001</v>
      </c>
      <c r="F636" s="63">
        <f>1/192</f>
        <v>5.208333333333333E-3</v>
      </c>
      <c r="G636" s="64">
        <f t="shared" si="71"/>
        <v>8.9072916666666662E-4</v>
      </c>
      <c r="H636" s="11">
        <f t="shared" si="72"/>
        <v>1.413339143696003E-6</v>
      </c>
      <c r="I636" s="9" t="s">
        <v>334</v>
      </c>
      <c r="J636" s="9" t="s">
        <v>449</v>
      </c>
      <c r="K636" s="9" t="s">
        <v>396</v>
      </c>
      <c r="L636" s="11">
        <f t="shared" si="67"/>
        <v>1.413339143696003E-6</v>
      </c>
      <c r="M636" s="11">
        <f t="shared" si="70"/>
        <v>1.413339143696003E-6</v>
      </c>
      <c r="N636" s="11">
        <v>0</v>
      </c>
      <c r="O636" s="11">
        <v>0</v>
      </c>
      <c r="P636" s="11">
        <v>0</v>
      </c>
      <c r="Q636" s="11">
        <v>0</v>
      </c>
      <c r="R636" s="11">
        <v>0</v>
      </c>
      <c r="S636" s="11">
        <v>0</v>
      </c>
      <c r="T636" s="11">
        <v>0</v>
      </c>
      <c r="U636" s="11">
        <v>0</v>
      </c>
      <c r="V636" s="11">
        <v>0</v>
      </c>
      <c r="W636" s="11">
        <v>0</v>
      </c>
      <c r="X636" s="11">
        <v>0</v>
      </c>
      <c r="Y636" s="11">
        <v>0</v>
      </c>
      <c r="Z636" s="11">
        <v>0</v>
      </c>
      <c r="AA636" s="11">
        <v>0</v>
      </c>
      <c r="AB636" s="11">
        <v>0</v>
      </c>
      <c r="AC636" s="11">
        <v>0</v>
      </c>
      <c r="AD636" s="11">
        <v>0</v>
      </c>
      <c r="AE636" s="11">
        <v>0</v>
      </c>
      <c r="AF636" s="11">
        <v>0</v>
      </c>
      <c r="AG636" s="11">
        <v>0</v>
      </c>
      <c r="AH636" s="11">
        <v>0</v>
      </c>
      <c r="AI636" s="9" t="s">
        <v>725</v>
      </c>
      <c r="AJ636" s="9" t="s">
        <v>726</v>
      </c>
      <c r="AK636" s="9" t="s">
        <v>727</v>
      </c>
      <c r="AL636" s="72" t="s">
        <v>728</v>
      </c>
      <c r="AM636" s="30"/>
      <c r="AS636" s="35"/>
    </row>
    <row r="637" spans="1:45" ht="15.5" x14ac:dyDescent="0.35">
      <c r="A637" s="9">
        <v>133</v>
      </c>
      <c r="B637" s="3" t="s">
        <v>392</v>
      </c>
      <c r="C637" s="66" t="s">
        <v>737</v>
      </c>
      <c r="D637" s="3" t="s">
        <v>394</v>
      </c>
      <c r="E637" s="64">
        <v>0.17102000000000001</v>
      </c>
      <c r="F637" s="63">
        <f>1/128</f>
        <v>7.8125E-3</v>
      </c>
      <c r="G637" s="64">
        <f t="shared" si="71"/>
        <v>1.33609375E-3</v>
      </c>
      <c r="H637" s="11">
        <f t="shared" si="72"/>
        <v>2.1200087155440048E-6</v>
      </c>
      <c r="I637" s="9" t="s">
        <v>334</v>
      </c>
      <c r="J637" s="9" t="s">
        <v>449</v>
      </c>
      <c r="K637" s="9" t="s">
        <v>396</v>
      </c>
      <c r="L637" s="11">
        <f t="shared" si="67"/>
        <v>2.1200087155440048E-6</v>
      </c>
      <c r="M637" s="11">
        <f t="shared" si="70"/>
        <v>2.1200087155440048E-6</v>
      </c>
      <c r="N637" s="11">
        <v>0</v>
      </c>
      <c r="O637" s="11">
        <v>0</v>
      </c>
      <c r="P637" s="11">
        <v>0</v>
      </c>
      <c r="Q637" s="11">
        <v>0</v>
      </c>
      <c r="R637" s="11">
        <v>0</v>
      </c>
      <c r="S637" s="11">
        <v>0</v>
      </c>
      <c r="T637" s="11">
        <v>0</v>
      </c>
      <c r="U637" s="11">
        <v>0</v>
      </c>
      <c r="V637" s="11">
        <v>0</v>
      </c>
      <c r="W637" s="11">
        <v>0</v>
      </c>
      <c r="X637" s="11">
        <v>0</v>
      </c>
      <c r="Y637" s="11">
        <v>0</v>
      </c>
      <c r="Z637" s="11">
        <v>0</v>
      </c>
      <c r="AA637" s="11">
        <v>0</v>
      </c>
      <c r="AB637" s="11">
        <v>0</v>
      </c>
      <c r="AC637" s="11">
        <v>0</v>
      </c>
      <c r="AD637" s="11">
        <v>0</v>
      </c>
      <c r="AE637" s="11">
        <v>0</v>
      </c>
      <c r="AF637" s="11">
        <v>0</v>
      </c>
      <c r="AG637" s="11">
        <v>0</v>
      </c>
      <c r="AH637" s="11">
        <v>0</v>
      </c>
      <c r="AI637" s="69" t="s">
        <v>738</v>
      </c>
      <c r="AJ637" s="69" t="s">
        <v>739</v>
      </c>
      <c r="AK637" s="69" t="s">
        <v>570</v>
      </c>
      <c r="AL637" s="3">
        <v>29708</v>
      </c>
      <c r="AM637" s="30"/>
      <c r="AS637" s="35"/>
    </row>
    <row r="638" spans="1:45" ht="15.5" x14ac:dyDescent="0.35">
      <c r="A638" s="9">
        <v>133</v>
      </c>
      <c r="B638" s="3" t="s">
        <v>392</v>
      </c>
      <c r="C638" s="66" t="s">
        <v>829</v>
      </c>
      <c r="D638" s="3" t="s">
        <v>394</v>
      </c>
      <c r="E638" s="64">
        <v>0.17102000000000001</v>
      </c>
      <c r="F638" s="63">
        <f>2/9*1/4*1/16</f>
        <v>3.472222222222222E-3</v>
      </c>
      <c r="G638" s="64">
        <f t="shared" si="71"/>
        <v>5.9381944444444445E-4</v>
      </c>
      <c r="H638" s="11">
        <f t="shared" si="72"/>
        <v>9.4222609579733547E-7</v>
      </c>
      <c r="I638" s="9" t="s">
        <v>334</v>
      </c>
      <c r="J638" s="9" t="s">
        <v>449</v>
      </c>
      <c r="K638" s="9" t="s">
        <v>396</v>
      </c>
      <c r="L638" s="11">
        <f t="shared" si="67"/>
        <v>9.4222609579733547E-7</v>
      </c>
      <c r="M638" s="11">
        <f t="shared" si="70"/>
        <v>9.4222609579733547E-7</v>
      </c>
      <c r="N638" s="11">
        <v>0</v>
      </c>
      <c r="O638" s="11">
        <v>0</v>
      </c>
      <c r="P638" s="11">
        <v>0</v>
      </c>
      <c r="Q638" s="11">
        <v>0</v>
      </c>
      <c r="R638" s="11">
        <v>0</v>
      </c>
      <c r="S638" s="11">
        <v>0</v>
      </c>
      <c r="T638" s="11">
        <v>0</v>
      </c>
      <c r="U638" s="11">
        <v>0</v>
      </c>
      <c r="V638" s="11">
        <v>0</v>
      </c>
      <c r="W638" s="11">
        <v>0</v>
      </c>
      <c r="X638" s="11">
        <v>0</v>
      </c>
      <c r="Y638" s="11">
        <v>0</v>
      </c>
      <c r="Z638" s="11">
        <v>0</v>
      </c>
      <c r="AA638" s="11">
        <v>0</v>
      </c>
      <c r="AB638" s="11">
        <v>0</v>
      </c>
      <c r="AC638" s="11">
        <v>0</v>
      </c>
      <c r="AD638" s="11">
        <v>0</v>
      </c>
      <c r="AE638" s="11">
        <v>0</v>
      </c>
      <c r="AF638" s="11">
        <v>0</v>
      </c>
      <c r="AG638" s="11">
        <v>0</v>
      </c>
      <c r="AH638" s="11">
        <v>0</v>
      </c>
      <c r="AI638" s="69" t="s">
        <v>830</v>
      </c>
      <c r="AJ638" s="69" t="s">
        <v>831</v>
      </c>
      <c r="AK638" s="69" t="s">
        <v>832</v>
      </c>
      <c r="AL638" s="73" t="s">
        <v>833</v>
      </c>
      <c r="AM638" s="30"/>
      <c r="AS638" s="35"/>
    </row>
    <row r="639" spans="1:45" ht="15.5" x14ac:dyDescent="0.35">
      <c r="A639" s="9">
        <v>133</v>
      </c>
      <c r="B639" s="3" t="s">
        <v>392</v>
      </c>
      <c r="C639" s="66" t="s">
        <v>758</v>
      </c>
      <c r="D639" s="9" t="s">
        <v>394</v>
      </c>
      <c r="E639" s="64">
        <v>0.17102000000000001</v>
      </c>
      <c r="F639" s="63">
        <f>1/4</f>
        <v>0.25</v>
      </c>
      <c r="G639" s="64">
        <f t="shared" si="71"/>
        <v>4.2755000000000001E-2</v>
      </c>
      <c r="H639" s="11">
        <f t="shared" si="72"/>
        <v>6.7840278897408153E-5</v>
      </c>
      <c r="I639" s="9" t="s">
        <v>334</v>
      </c>
      <c r="J639" s="9" t="s">
        <v>449</v>
      </c>
      <c r="K639" s="9" t="s">
        <v>396</v>
      </c>
      <c r="L639" s="11">
        <f t="shared" si="67"/>
        <v>6.7840278897408153E-5</v>
      </c>
      <c r="M639" s="11">
        <f t="shared" si="70"/>
        <v>6.7840278897408153E-5</v>
      </c>
      <c r="N639" s="11">
        <v>0</v>
      </c>
      <c r="O639" s="11">
        <v>0</v>
      </c>
      <c r="P639" s="11">
        <v>0</v>
      </c>
      <c r="Q639" s="11">
        <v>0</v>
      </c>
      <c r="R639" s="11">
        <v>0</v>
      </c>
      <c r="S639" s="11">
        <v>0</v>
      </c>
      <c r="T639" s="11">
        <v>0</v>
      </c>
      <c r="U639" s="11">
        <v>0</v>
      </c>
      <c r="V639" s="11">
        <v>0</v>
      </c>
      <c r="W639" s="11">
        <v>0</v>
      </c>
      <c r="X639" s="11">
        <v>0</v>
      </c>
      <c r="Y639" s="11">
        <v>0</v>
      </c>
      <c r="Z639" s="11">
        <v>0</v>
      </c>
      <c r="AA639" s="11">
        <v>0</v>
      </c>
      <c r="AB639" s="11">
        <v>0</v>
      </c>
      <c r="AC639" s="11">
        <v>0</v>
      </c>
      <c r="AD639" s="11">
        <v>0</v>
      </c>
      <c r="AE639" s="11">
        <v>0</v>
      </c>
      <c r="AF639" s="11">
        <v>0</v>
      </c>
      <c r="AG639" s="11">
        <v>0</v>
      </c>
      <c r="AH639" s="11">
        <v>0</v>
      </c>
      <c r="AI639" s="69" t="s">
        <v>759</v>
      </c>
      <c r="AJ639" s="69" t="s">
        <v>760</v>
      </c>
      <c r="AK639" s="69" t="s">
        <v>583</v>
      </c>
      <c r="AL639" s="3">
        <v>33455</v>
      </c>
      <c r="AM639" s="30"/>
      <c r="AS639" s="35"/>
    </row>
    <row r="640" spans="1:45" ht="31" x14ac:dyDescent="0.35">
      <c r="A640" s="9">
        <v>133</v>
      </c>
      <c r="B640" s="9" t="s">
        <v>454</v>
      </c>
      <c r="C640" s="66" t="s">
        <v>736</v>
      </c>
      <c r="D640" s="9" t="s">
        <v>400</v>
      </c>
      <c r="E640" s="64">
        <v>0.17102000000000001</v>
      </c>
      <c r="F640" s="63">
        <f>1/64</f>
        <v>1.5625E-2</v>
      </c>
      <c r="G640" s="64">
        <f t="shared" si="71"/>
        <v>2.6721875000000001E-3</v>
      </c>
      <c r="H640" s="11">
        <f t="shared" si="72"/>
        <v>4.2400174310880096E-6</v>
      </c>
      <c r="I640" s="9" t="s">
        <v>334</v>
      </c>
      <c r="J640" s="9" t="s">
        <v>449</v>
      </c>
      <c r="K640" s="9" t="s">
        <v>396</v>
      </c>
      <c r="L640" s="11">
        <f t="shared" si="67"/>
        <v>0</v>
      </c>
      <c r="M640" s="11">
        <v>0</v>
      </c>
      <c r="N640" s="11">
        <v>0</v>
      </c>
      <c r="O640" s="11">
        <v>0</v>
      </c>
      <c r="P640" s="11">
        <v>0</v>
      </c>
      <c r="Q640" s="11">
        <v>0</v>
      </c>
      <c r="R640" s="11">
        <v>0</v>
      </c>
      <c r="S640" s="11">
        <v>0</v>
      </c>
      <c r="T640" s="11">
        <v>0</v>
      </c>
      <c r="U640" s="11">
        <v>0</v>
      </c>
      <c r="V640" s="11">
        <v>0</v>
      </c>
      <c r="W640" s="11">
        <v>0</v>
      </c>
      <c r="X640" s="11">
        <v>0</v>
      </c>
      <c r="Y640" s="11">
        <v>0</v>
      </c>
      <c r="Z640" s="11">
        <v>0</v>
      </c>
      <c r="AA640" s="11">
        <v>0</v>
      </c>
      <c r="AB640" s="11">
        <v>0</v>
      </c>
      <c r="AC640" s="11">
        <v>0</v>
      </c>
      <c r="AD640" s="11">
        <v>0</v>
      </c>
      <c r="AE640" s="11">
        <v>0</v>
      </c>
      <c r="AF640" s="11">
        <v>0</v>
      </c>
      <c r="AG640" s="11">
        <v>0</v>
      </c>
      <c r="AH640" s="11">
        <v>0</v>
      </c>
      <c r="AI640" s="69" t="s">
        <v>486</v>
      </c>
      <c r="AJ640" s="69" t="s">
        <v>486</v>
      </c>
      <c r="AK640" s="69" t="s">
        <v>486</v>
      </c>
      <c r="AL640" s="69" t="s">
        <v>486</v>
      </c>
      <c r="AM640" s="30"/>
      <c r="AS640" s="35"/>
    </row>
    <row r="641" spans="1:45" ht="15.5" x14ac:dyDescent="0.35">
      <c r="A641" s="9">
        <v>133</v>
      </c>
      <c r="B641" s="3" t="s">
        <v>392</v>
      </c>
      <c r="C641" s="66" t="s">
        <v>845</v>
      </c>
      <c r="D641" s="3" t="s">
        <v>394</v>
      </c>
      <c r="E641" s="64">
        <v>0.17102000000000001</v>
      </c>
      <c r="F641" s="63">
        <f>1/16</f>
        <v>6.25E-2</v>
      </c>
      <c r="G641" s="64">
        <f t="shared" si="71"/>
        <v>1.068875E-2</v>
      </c>
      <c r="H641" s="11">
        <f t="shared" si="72"/>
        <v>1.6960069724352038E-5</v>
      </c>
      <c r="I641" s="9" t="s">
        <v>334</v>
      </c>
      <c r="J641" s="9" t="s">
        <v>449</v>
      </c>
      <c r="K641" s="9" t="s">
        <v>396</v>
      </c>
      <c r="L641" s="11">
        <f t="shared" si="67"/>
        <v>1.6960069724352038E-5</v>
      </c>
      <c r="M641" s="33">
        <f t="shared" ref="M641" si="73">H641</f>
        <v>1.6960069724352038E-5</v>
      </c>
      <c r="N641" s="11">
        <v>0</v>
      </c>
      <c r="O641" s="11">
        <v>0</v>
      </c>
      <c r="P641" s="11">
        <v>0</v>
      </c>
      <c r="Q641" s="11">
        <v>0</v>
      </c>
      <c r="R641" s="11">
        <v>0</v>
      </c>
      <c r="S641" s="11">
        <v>0</v>
      </c>
      <c r="T641" s="11">
        <v>0</v>
      </c>
      <c r="U641" s="11">
        <v>0</v>
      </c>
      <c r="V641" s="11">
        <v>0</v>
      </c>
      <c r="W641" s="11">
        <v>0</v>
      </c>
      <c r="X641" s="11">
        <v>0</v>
      </c>
      <c r="Y641" s="11">
        <v>0</v>
      </c>
      <c r="Z641" s="11">
        <v>0</v>
      </c>
      <c r="AA641" s="11">
        <v>0</v>
      </c>
      <c r="AB641" s="11">
        <v>0</v>
      </c>
      <c r="AC641" s="11">
        <v>0</v>
      </c>
      <c r="AD641" s="11">
        <v>0</v>
      </c>
      <c r="AE641" s="11">
        <v>0</v>
      </c>
      <c r="AF641" s="11">
        <v>0</v>
      </c>
      <c r="AG641" s="11">
        <v>0</v>
      </c>
      <c r="AH641" s="11">
        <v>0</v>
      </c>
      <c r="AI641" s="69" t="s">
        <v>846</v>
      </c>
      <c r="AJ641" s="69" t="s">
        <v>847</v>
      </c>
      <c r="AK641" s="69" t="s">
        <v>583</v>
      </c>
      <c r="AL641" s="3">
        <v>32034</v>
      </c>
      <c r="AM641" s="30"/>
      <c r="AS641" s="35"/>
    </row>
    <row r="642" spans="1:45" ht="31" x14ac:dyDescent="0.35">
      <c r="A642" s="9">
        <v>133</v>
      </c>
      <c r="B642" s="9" t="s">
        <v>454</v>
      </c>
      <c r="C642" s="66" t="s">
        <v>762</v>
      </c>
      <c r="D642" s="9" t="s">
        <v>400</v>
      </c>
      <c r="E642" s="64">
        <v>0.17102000000000001</v>
      </c>
      <c r="F642" s="64">
        <f>1/48</f>
        <v>2.0833333333333332E-2</v>
      </c>
      <c r="G642" s="64">
        <f t="shared" si="71"/>
        <v>3.5629166666666665E-3</v>
      </c>
      <c r="H642" s="11">
        <f t="shared" si="72"/>
        <v>5.6533565747840122E-6</v>
      </c>
      <c r="I642" s="9" t="s">
        <v>334</v>
      </c>
      <c r="J642" s="9" t="s">
        <v>449</v>
      </c>
      <c r="K642" s="9" t="s">
        <v>396</v>
      </c>
      <c r="L642" s="11">
        <f t="shared" si="67"/>
        <v>0</v>
      </c>
      <c r="M642" s="11">
        <v>0</v>
      </c>
      <c r="N642" s="11">
        <v>0</v>
      </c>
      <c r="O642" s="11">
        <v>0</v>
      </c>
      <c r="P642" s="11">
        <v>0</v>
      </c>
      <c r="Q642" s="11">
        <v>0</v>
      </c>
      <c r="R642" s="11">
        <v>0</v>
      </c>
      <c r="S642" s="11">
        <v>0</v>
      </c>
      <c r="T642" s="11">
        <v>0</v>
      </c>
      <c r="U642" s="11">
        <v>0</v>
      </c>
      <c r="V642" s="11">
        <v>0</v>
      </c>
      <c r="W642" s="11">
        <v>0</v>
      </c>
      <c r="X642" s="11">
        <v>0</v>
      </c>
      <c r="Y642" s="11">
        <v>0</v>
      </c>
      <c r="Z642" s="11">
        <v>0</v>
      </c>
      <c r="AA642" s="11">
        <v>0</v>
      </c>
      <c r="AB642" s="11">
        <v>0</v>
      </c>
      <c r="AC642" s="11">
        <v>0</v>
      </c>
      <c r="AD642" s="11">
        <v>0</v>
      </c>
      <c r="AE642" s="11">
        <v>0</v>
      </c>
      <c r="AF642" s="11">
        <v>0</v>
      </c>
      <c r="AG642" s="11">
        <v>0</v>
      </c>
      <c r="AH642" s="11">
        <v>0</v>
      </c>
      <c r="AI642" s="9" t="s">
        <v>486</v>
      </c>
      <c r="AJ642" s="9" t="s">
        <v>486</v>
      </c>
      <c r="AK642" s="9" t="s">
        <v>486</v>
      </c>
      <c r="AL642" s="9" t="s">
        <v>486</v>
      </c>
      <c r="AM642" s="30"/>
      <c r="AS642" s="35"/>
    </row>
    <row r="643" spans="1:45" ht="31" x14ac:dyDescent="0.35">
      <c r="A643" s="9">
        <v>133</v>
      </c>
      <c r="B643" s="9" t="s">
        <v>454</v>
      </c>
      <c r="C643" s="10" t="s">
        <v>765</v>
      </c>
      <c r="D643" s="9" t="s">
        <v>400</v>
      </c>
      <c r="E643" s="64">
        <v>0.17102000000000001</v>
      </c>
      <c r="F643" s="63">
        <f>1/60</f>
        <v>1.6666666666666666E-2</v>
      </c>
      <c r="G643" s="64">
        <f t="shared" si="71"/>
        <v>2.8503333333333332E-3</v>
      </c>
      <c r="H643" s="11">
        <f t="shared" si="72"/>
        <v>4.5226852598272097E-6</v>
      </c>
      <c r="I643" s="9" t="s">
        <v>334</v>
      </c>
      <c r="J643" s="9" t="s">
        <v>449</v>
      </c>
      <c r="K643" s="9" t="s">
        <v>396</v>
      </c>
      <c r="L643" s="11">
        <f t="shared" si="67"/>
        <v>0</v>
      </c>
      <c r="M643" s="11">
        <v>0</v>
      </c>
      <c r="N643" s="11">
        <v>0</v>
      </c>
      <c r="O643" s="11">
        <v>0</v>
      </c>
      <c r="P643" s="11">
        <v>0</v>
      </c>
      <c r="Q643" s="11">
        <v>0</v>
      </c>
      <c r="R643" s="11">
        <v>0</v>
      </c>
      <c r="S643" s="11">
        <v>0</v>
      </c>
      <c r="T643" s="11">
        <v>0</v>
      </c>
      <c r="U643" s="11">
        <v>0</v>
      </c>
      <c r="V643" s="11">
        <v>0</v>
      </c>
      <c r="W643" s="11">
        <v>0</v>
      </c>
      <c r="X643" s="11">
        <v>0</v>
      </c>
      <c r="Y643" s="11">
        <v>0</v>
      </c>
      <c r="Z643" s="11">
        <v>0</v>
      </c>
      <c r="AA643" s="11">
        <v>0</v>
      </c>
      <c r="AB643" s="11">
        <v>0</v>
      </c>
      <c r="AC643" s="11">
        <v>0</v>
      </c>
      <c r="AD643" s="11">
        <v>0</v>
      </c>
      <c r="AE643" s="11">
        <v>0</v>
      </c>
      <c r="AF643" s="11">
        <v>0</v>
      </c>
      <c r="AG643" s="11">
        <v>0</v>
      </c>
      <c r="AH643" s="11">
        <v>0</v>
      </c>
      <c r="AI643" s="9" t="s">
        <v>486</v>
      </c>
      <c r="AJ643" s="9" t="s">
        <v>486</v>
      </c>
      <c r="AK643" s="9" t="s">
        <v>486</v>
      </c>
      <c r="AL643" s="53" t="s">
        <v>486</v>
      </c>
      <c r="AM643" s="30"/>
      <c r="AS643" s="35"/>
    </row>
    <row r="644" spans="1:45" ht="31" x14ac:dyDescent="0.35">
      <c r="A644" s="9">
        <v>133</v>
      </c>
      <c r="B644" s="9" t="s">
        <v>454</v>
      </c>
      <c r="C644" s="10" t="s">
        <v>763</v>
      </c>
      <c r="D644" s="9" t="s">
        <v>400</v>
      </c>
      <c r="E644" s="64">
        <v>0.17102000000000001</v>
      </c>
      <c r="F644" s="64">
        <f>1/12</f>
        <v>8.3333333333333329E-2</v>
      </c>
      <c r="G644" s="64">
        <f t="shared" si="71"/>
        <v>1.4251666666666666E-2</v>
      </c>
      <c r="H644" s="11">
        <f t="shared" si="72"/>
        <v>2.2613426299136049E-5</v>
      </c>
      <c r="I644" s="9" t="s">
        <v>334</v>
      </c>
      <c r="J644" s="9" t="s">
        <v>449</v>
      </c>
      <c r="K644" s="9" t="s">
        <v>396</v>
      </c>
      <c r="L644" s="11">
        <f t="shared" si="67"/>
        <v>0</v>
      </c>
      <c r="M644" s="11">
        <v>0</v>
      </c>
      <c r="N644" s="11">
        <v>0</v>
      </c>
      <c r="O644" s="11">
        <v>0</v>
      </c>
      <c r="P644" s="11">
        <v>0</v>
      </c>
      <c r="Q644" s="11">
        <v>0</v>
      </c>
      <c r="R644" s="11">
        <v>0</v>
      </c>
      <c r="S644" s="11">
        <v>0</v>
      </c>
      <c r="T644" s="11">
        <v>0</v>
      </c>
      <c r="U644" s="11">
        <v>0</v>
      </c>
      <c r="V644" s="11">
        <v>0</v>
      </c>
      <c r="W644" s="11">
        <v>0</v>
      </c>
      <c r="X644" s="11">
        <v>0</v>
      </c>
      <c r="Y644" s="11">
        <v>0</v>
      </c>
      <c r="Z644" s="11">
        <v>0</v>
      </c>
      <c r="AA644" s="11">
        <v>0</v>
      </c>
      <c r="AB644" s="11">
        <v>0</v>
      </c>
      <c r="AC644" s="11">
        <v>0</v>
      </c>
      <c r="AD644" s="11">
        <v>0</v>
      </c>
      <c r="AE644" s="11">
        <v>0</v>
      </c>
      <c r="AF644" s="11">
        <v>0</v>
      </c>
      <c r="AG644" s="11">
        <v>0</v>
      </c>
      <c r="AH644" s="11">
        <v>0</v>
      </c>
      <c r="AI644" s="9" t="s">
        <v>486</v>
      </c>
      <c r="AJ644" s="9" t="s">
        <v>486</v>
      </c>
      <c r="AK644" s="9" t="s">
        <v>486</v>
      </c>
      <c r="AL644" s="53" t="s">
        <v>486</v>
      </c>
      <c r="AM644" s="30"/>
      <c r="AS644" s="35"/>
    </row>
    <row r="645" spans="1:45" ht="31" x14ac:dyDescent="0.35">
      <c r="A645" s="9">
        <v>133</v>
      </c>
      <c r="B645" s="9" t="s">
        <v>454</v>
      </c>
      <c r="C645" s="10" t="s">
        <v>766</v>
      </c>
      <c r="D645" s="9" t="s">
        <v>400</v>
      </c>
      <c r="E645" s="64">
        <v>0.17102000000000001</v>
      </c>
      <c r="F645" s="63">
        <f>1/60</f>
        <v>1.6666666666666666E-2</v>
      </c>
      <c r="G645" s="64">
        <f t="shared" si="71"/>
        <v>2.8503333333333332E-3</v>
      </c>
      <c r="H645" s="11">
        <f t="shared" si="72"/>
        <v>4.5226852598272097E-6</v>
      </c>
      <c r="I645" s="9" t="s">
        <v>334</v>
      </c>
      <c r="J645" s="9" t="s">
        <v>449</v>
      </c>
      <c r="K645" s="9" t="s">
        <v>396</v>
      </c>
      <c r="L645" s="11">
        <f t="shared" si="67"/>
        <v>0</v>
      </c>
      <c r="M645" s="11">
        <v>0</v>
      </c>
      <c r="N645" s="11">
        <v>0</v>
      </c>
      <c r="O645" s="11">
        <v>0</v>
      </c>
      <c r="P645" s="11">
        <v>0</v>
      </c>
      <c r="Q645" s="11">
        <v>0</v>
      </c>
      <c r="R645" s="11">
        <v>0</v>
      </c>
      <c r="S645" s="11">
        <v>0</v>
      </c>
      <c r="T645" s="11">
        <v>0</v>
      </c>
      <c r="U645" s="11">
        <v>0</v>
      </c>
      <c r="V645" s="11">
        <v>0</v>
      </c>
      <c r="W645" s="11">
        <v>0</v>
      </c>
      <c r="X645" s="11">
        <v>0</v>
      </c>
      <c r="Y645" s="11">
        <v>0</v>
      </c>
      <c r="Z645" s="11">
        <v>0</v>
      </c>
      <c r="AA645" s="11">
        <v>0</v>
      </c>
      <c r="AB645" s="11">
        <v>0</v>
      </c>
      <c r="AC645" s="11">
        <v>0</v>
      </c>
      <c r="AD645" s="11">
        <v>0</v>
      </c>
      <c r="AE645" s="11">
        <v>0</v>
      </c>
      <c r="AF645" s="11">
        <v>0</v>
      </c>
      <c r="AG645" s="11">
        <v>0</v>
      </c>
      <c r="AH645" s="11">
        <v>0</v>
      </c>
      <c r="AI645" s="9" t="s">
        <v>486</v>
      </c>
      <c r="AJ645" s="9" t="s">
        <v>486</v>
      </c>
      <c r="AK645" s="9" t="s">
        <v>486</v>
      </c>
      <c r="AL645" s="53" t="s">
        <v>486</v>
      </c>
      <c r="AM645" s="30"/>
      <c r="AS645" s="35"/>
    </row>
    <row r="646" spans="1:45" ht="31" x14ac:dyDescent="0.35">
      <c r="A646" s="9">
        <v>133</v>
      </c>
      <c r="B646" s="9" t="s">
        <v>454</v>
      </c>
      <c r="C646" s="66" t="s">
        <v>886</v>
      </c>
      <c r="D646" s="9" t="s">
        <v>400</v>
      </c>
      <c r="E646" s="64">
        <v>0.17102000000000001</v>
      </c>
      <c r="F646" s="63">
        <f>1/64</f>
        <v>1.5625E-2</v>
      </c>
      <c r="G646" s="64">
        <f t="shared" si="71"/>
        <v>2.6721875000000001E-3</v>
      </c>
      <c r="H646" s="11">
        <f t="shared" si="72"/>
        <v>4.2400174310880096E-6</v>
      </c>
      <c r="I646" s="9" t="s">
        <v>334</v>
      </c>
      <c r="J646" s="9" t="s">
        <v>449</v>
      </c>
      <c r="K646" s="9" t="s">
        <v>396</v>
      </c>
      <c r="L646" s="11">
        <f t="shared" si="67"/>
        <v>0</v>
      </c>
      <c r="M646" s="11">
        <v>0</v>
      </c>
      <c r="N646" s="11">
        <v>0</v>
      </c>
      <c r="O646" s="11">
        <v>0</v>
      </c>
      <c r="P646" s="11">
        <v>0</v>
      </c>
      <c r="Q646" s="11">
        <v>0</v>
      </c>
      <c r="R646" s="11">
        <v>0</v>
      </c>
      <c r="S646" s="11">
        <v>0</v>
      </c>
      <c r="T646" s="11">
        <v>0</v>
      </c>
      <c r="U646" s="11">
        <v>0</v>
      </c>
      <c r="V646" s="11">
        <v>0</v>
      </c>
      <c r="W646" s="11">
        <v>0</v>
      </c>
      <c r="X646" s="11">
        <v>0</v>
      </c>
      <c r="Y646" s="11">
        <v>0</v>
      </c>
      <c r="Z646" s="11">
        <v>0</v>
      </c>
      <c r="AA646" s="11">
        <v>0</v>
      </c>
      <c r="AB646" s="11">
        <v>0</v>
      </c>
      <c r="AC646" s="11">
        <v>0</v>
      </c>
      <c r="AD646" s="11">
        <v>0</v>
      </c>
      <c r="AE646" s="11">
        <v>0</v>
      </c>
      <c r="AF646" s="11">
        <v>0</v>
      </c>
      <c r="AG646" s="11">
        <v>0</v>
      </c>
      <c r="AH646" s="11">
        <v>0</v>
      </c>
      <c r="AI646" s="69" t="s">
        <v>486</v>
      </c>
      <c r="AJ646" s="69" t="s">
        <v>486</v>
      </c>
      <c r="AK646" s="69" t="s">
        <v>486</v>
      </c>
      <c r="AL646" s="3" t="s">
        <v>486</v>
      </c>
      <c r="AM646" s="30"/>
      <c r="AS646" s="35"/>
    </row>
    <row r="647" spans="1:45" ht="31" x14ac:dyDescent="0.35">
      <c r="A647" s="9">
        <v>133</v>
      </c>
      <c r="B647" s="9" t="s">
        <v>454</v>
      </c>
      <c r="C647" s="10" t="s">
        <v>767</v>
      </c>
      <c r="D647" s="9" t="s">
        <v>400</v>
      </c>
      <c r="E647" s="64">
        <v>0.17102000000000001</v>
      </c>
      <c r="F647" s="63">
        <f>1/60</f>
        <v>1.6666666666666666E-2</v>
      </c>
      <c r="G647" s="64">
        <f t="shared" si="71"/>
        <v>2.8503333333333332E-3</v>
      </c>
      <c r="H647" s="11">
        <f t="shared" si="72"/>
        <v>4.5226852598272097E-6</v>
      </c>
      <c r="I647" s="9" t="s">
        <v>334</v>
      </c>
      <c r="J647" s="9" t="s">
        <v>449</v>
      </c>
      <c r="K647" s="9" t="s">
        <v>396</v>
      </c>
      <c r="L647" s="11">
        <f t="shared" si="67"/>
        <v>0</v>
      </c>
      <c r="M647" s="11">
        <v>0</v>
      </c>
      <c r="N647" s="11">
        <v>0</v>
      </c>
      <c r="O647" s="11">
        <v>0</v>
      </c>
      <c r="P647" s="11">
        <v>0</v>
      </c>
      <c r="Q647" s="11">
        <v>0</v>
      </c>
      <c r="R647" s="11">
        <v>0</v>
      </c>
      <c r="S647" s="11">
        <v>0</v>
      </c>
      <c r="T647" s="11">
        <v>0</v>
      </c>
      <c r="U647" s="11">
        <v>0</v>
      </c>
      <c r="V647" s="11">
        <v>0</v>
      </c>
      <c r="W647" s="11">
        <v>0</v>
      </c>
      <c r="X647" s="11">
        <v>0</v>
      </c>
      <c r="Y647" s="11">
        <v>0</v>
      </c>
      <c r="Z647" s="11">
        <v>0</v>
      </c>
      <c r="AA647" s="11">
        <v>0</v>
      </c>
      <c r="AB647" s="11">
        <v>0</v>
      </c>
      <c r="AC647" s="11">
        <v>0</v>
      </c>
      <c r="AD647" s="11">
        <v>0</v>
      </c>
      <c r="AE647" s="11">
        <v>0</v>
      </c>
      <c r="AF647" s="11">
        <v>0</v>
      </c>
      <c r="AG647" s="11">
        <v>0</v>
      </c>
      <c r="AH647" s="11">
        <v>0</v>
      </c>
      <c r="AI647" s="9" t="s">
        <v>486</v>
      </c>
      <c r="AJ647" s="9" t="s">
        <v>486</v>
      </c>
      <c r="AK647" s="9" t="s">
        <v>486</v>
      </c>
      <c r="AL647" s="9" t="s">
        <v>486</v>
      </c>
      <c r="AM647" s="30"/>
      <c r="AS647" s="35"/>
    </row>
    <row r="648" spans="1:45" ht="31" x14ac:dyDescent="0.35">
      <c r="A648" s="9">
        <v>133</v>
      </c>
      <c r="B648" s="9" t="s">
        <v>454</v>
      </c>
      <c r="C648" s="66" t="s">
        <v>887</v>
      </c>
      <c r="D648" s="9" t="s">
        <v>400</v>
      </c>
      <c r="E648" s="64">
        <v>0.17102000000000001</v>
      </c>
      <c r="F648" s="64">
        <f>1/12</f>
        <v>8.3333333333333329E-2</v>
      </c>
      <c r="G648" s="64">
        <f t="shared" si="71"/>
        <v>1.4251666666666666E-2</v>
      </c>
      <c r="H648" s="11">
        <f t="shared" si="72"/>
        <v>2.2613426299136049E-5</v>
      </c>
      <c r="I648" s="9" t="s">
        <v>334</v>
      </c>
      <c r="J648" s="9" t="s">
        <v>449</v>
      </c>
      <c r="K648" s="9" t="s">
        <v>396</v>
      </c>
      <c r="L648" s="11">
        <f t="shared" si="67"/>
        <v>0</v>
      </c>
      <c r="M648" s="11">
        <v>0</v>
      </c>
      <c r="N648" s="11">
        <v>0</v>
      </c>
      <c r="O648" s="11">
        <v>0</v>
      </c>
      <c r="P648" s="11">
        <v>0</v>
      </c>
      <c r="Q648" s="11">
        <v>0</v>
      </c>
      <c r="R648" s="11">
        <v>0</v>
      </c>
      <c r="S648" s="11">
        <v>0</v>
      </c>
      <c r="T648" s="11">
        <v>0</v>
      </c>
      <c r="U648" s="11">
        <v>0</v>
      </c>
      <c r="V648" s="11">
        <v>0</v>
      </c>
      <c r="W648" s="11">
        <v>0</v>
      </c>
      <c r="X648" s="11">
        <v>0</v>
      </c>
      <c r="Y648" s="11">
        <v>0</v>
      </c>
      <c r="Z648" s="11">
        <v>0</v>
      </c>
      <c r="AA648" s="11">
        <v>0</v>
      </c>
      <c r="AB648" s="11">
        <v>0</v>
      </c>
      <c r="AC648" s="11">
        <v>0</v>
      </c>
      <c r="AD648" s="11">
        <v>0</v>
      </c>
      <c r="AE648" s="11">
        <v>0</v>
      </c>
      <c r="AF648" s="11">
        <v>0</v>
      </c>
      <c r="AG648" s="11">
        <v>0</v>
      </c>
      <c r="AH648" s="11">
        <v>0</v>
      </c>
      <c r="AI648" s="9" t="s">
        <v>486</v>
      </c>
      <c r="AJ648" s="9" t="s">
        <v>486</v>
      </c>
      <c r="AK648" s="9" t="s">
        <v>486</v>
      </c>
      <c r="AL648" s="9" t="s">
        <v>486</v>
      </c>
      <c r="AM648" s="30"/>
      <c r="AS648" s="35"/>
    </row>
    <row r="649" spans="1:45" ht="31" x14ac:dyDescent="0.35">
      <c r="A649" s="9">
        <v>133</v>
      </c>
      <c r="B649" s="9" t="s">
        <v>454</v>
      </c>
      <c r="C649" s="66" t="s">
        <v>888</v>
      </c>
      <c r="D649" s="9" t="s">
        <v>400</v>
      </c>
      <c r="E649" s="64">
        <v>0.17102000000000001</v>
      </c>
      <c r="F649" s="63">
        <f>1/64</f>
        <v>1.5625E-2</v>
      </c>
      <c r="G649" s="64">
        <f t="shared" si="71"/>
        <v>2.6721875000000001E-3</v>
      </c>
      <c r="H649" s="11">
        <f t="shared" si="72"/>
        <v>4.2400174310880096E-6</v>
      </c>
      <c r="I649" s="9" t="s">
        <v>334</v>
      </c>
      <c r="J649" s="9" t="s">
        <v>449</v>
      </c>
      <c r="K649" s="9" t="s">
        <v>396</v>
      </c>
      <c r="L649" s="11">
        <f t="shared" ref="L649:L712" si="74">M649+N649+O649+P649</f>
        <v>0</v>
      </c>
      <c r="M649" s="11">
        <v>0</v>
      </c>
      <c r="N649" s="11">
        <v>0</v>
      </c>
      <c r="O649" s="11">
        <v>0</v>
      </c>
      <c r="P649" s="11">
        <v>0</v>
      </c>
      <c r="Q649" s="11">
        <v>0</v>
      </c>
      <c r="R649" s="11">
        <v>0</v>
      </c>
      <c r="S649" s="11">
        <v>0</v>
      </c>
      <c r="T649" s="11">
        <v>0</v>
      </c>
      <c r="U649" s="11">
        <v>0</v>
      </c>
      <c r="V649" s="11">
        <v>0</v>
      </c>
      <c r="W649" s="11">
        <v>0</v>
      </c>
      <c r="X649" s="11">
        <v>0</v>
      </c>
      <c r="Y649" s="11">
        <v>0</v>
      </c>
      <c r="Z649" s="11">
        <v>0</v>
      </c>
      <c r="AA649" s="11">
        <v>0</v>
      </c>
      <c r="AB649" s="11">
        <v>0</v>
      </c>
      <c r="AC649" s="11">
        <v>0</v>
      </c>
      <c r="AD649" s="11">
        <v>0</v>
      </c>
      <c r="AE649" s="11">
        <v>0</v>
      </c>
      <c r="AF649" s="11">
        <v>0</v>
      </c>
      <c r="AG649" s="11">
        <v>0</v>
      </c>
      <c r="AH649" s="11">
        <v>0</v>
      </c>
      <c r="AI649" s="9" t="s">
        <v>486</v>
      </c>
      <c r="AJ649" s="9" t="s">
        <v>486</v>
      </c>
      <c r="AK649" s="9" t="s">
        <v>486</v>
      </c>
      <c r="AL649" s="9" t="s">
        <v>486</v>
      </c>
      <c r="AM649" s="30"/>
      <c r="AS649" s="35"/>
    </row>
    <row r="650" spans="1:45" ht="31" x14ac:dyDescent="0.35">
      <c r="A650" s="9">
        <v>133</v>
      </c>
      <c r="B650" s="9" t="s">
        <v>454</v>
      </c>
      <c r="C650" s="66" t="s">
        <v>747</v>
      </c>
      <c r="D650" s="9" t="s">
        <v>400</v>
      </c>
      <c r="E650" s="64">
        <v>0.17102000000000001</v>
      </c>
      <c r="F650" s="63">
        <f>1/144</f>
        <v>6.9444444444444441E-3</v>
      </c>
      <c r="G650" s="64">
        <f t="shared" si="71"/>
        <v>1.1876388888888889E-3</v>
      </c>
      <c r="H650" s="11">
        <f t="shared" si="72"/>
        <v>1.8844521915946709E-6</v>
      </c>
      <c r="I650" s="9" t="s">
        <v>334</v>
      </c>
      <c r="J650" s="9" t="s">
        <v>449</v>
      </c>
      <c r="K650" s="9" t="s">
        <v>396</v>
      </c>
      <c r="L650" s="11">
        <f t="shared" si="74"/>
        <v>0</v>
      </c>
      <c r="M650" s="11">
        <v>0</v>
      </c>
      <c r="N650" s="11">
        <v>0</v>
      </c>
      <c r="O650" s="11">
        <v>0</v>
      </c>
      <c r="P650" s="11">
        <v>0</v>
      </c>
      <c r="Q650" s="11">
        <v>0</v>
      </c>
      <c r="R650" s="11">
        <v>0</v>
      </c>
      <c r="S650" s="11">
        <v>0</v>
      </c>
      <c r="T650" s="11">
        <v>0</v>
      </c>
      <c r="U650" s="11">
        <v>0</v>
      </c>
      <c r="V650" s="11">
        <v>0</v>
      </c>
      <c r="W650" s="11">
        <v>0</v>
      </c>
      <c r="X650" s="11">
        <v>0</v>
      </c>
      <c r="Y650" s="11">
        <v>0</v>
      </c>
      <c r="Z650" s="11">
        <v>0</v>
      </c>
      <c r="AA650" s="11">
        <v>0</v>
      </c>
      <c r="AB650" s="11">
        <v>0</v>
      </c>
      <c r="AC650" s="11">
        <v>0</v>
      </c>
      <c r="AD650" s="11">
        <v>0</v>
      </c>
      <c r="AE650" s="11">
        <v>0</v>
      </c>
      <c r="AF650" s="11">
        <v>0</v>
      </c>
      <c r="AG650" s="11">
        <v>0</v>
      </c>
      <c r="AH650" s="11">
        <v>0</v>
      </c>
      <c r="AI650" s="69" t="s">
        <v>486</v>
      </c>
      <c r="AJ650" s="69" t="s">
        <v>486</v>
      </c>
      <c r="AK650" s="69" t="s">
        <v>486</v>
      </c>
      <c r="AL650" s="69" t="s">
        <v>486</v>
      </c>
      <c r="AM650" s="30"/>
      <c r="AS650" s="35"/>
    </row>
    <row r="651" spans="1:45" ht="31" x14ac:dyDescent="0.35">
      <c r="A651" s="9">
        <v>133</v>
      </c>
      <c r="B651" s="9" t="s">
        <v>454</v>
      </c>
      <c r="C651" s="66" t="s">
        <v>723</v>
      </c>
      <c r="D651" s="9" t="s">
        <v>400</v>
      </c>
      <c r="E651" s="64">
        <v>0.17102000000000001</v>
      </c>
      <c r="F651" s="63">
        <f>1/64</f>
        <v>1.5625E-2</v>
      </c>
      <c r="G651" s="64">
        <f t="shared" si="71"/>
        <v>2.6721875000000001E-3</v>
      </c>
      <c r="H651" s="11">
        <f t="shared" si="72"/>
        <v>4.2400174310880096E-6</v>
      </c>
      <c r="I651" s="9" t="s">
        <v>334</v>
      </c>
      <c r="J651" s="9" t="s">
        <v>449</v>
      </c>
      <c r="K651" s="9" t="s">
        <v>396</v>
      </c>
      <c r="L651" s="11">
        <f t="shared" si="74"/>
        <v>0</v>
      </c>
      <c r="M651" s="11">
        <v>0</v>
      </c>
      <c r="N651" s="11">
        <v>0</v>
      </c>
      <c r="O651" s="11">
        <v>0</v>
      </c>
      <c r="P651" s="11">
        <v>0</v>
      </c>
      <c r="Q651" s="11">
        <v>0</v>
      </c>
      <c r="R651" s="11">
        <v>0</v>
      </c>
      <c r="S651" s="11">
        <v>0</v>
      </c>
      <c r="T651" s="11">
        <v>0</v>
      </c>
      <c r="U651" s="11">
        <v>0</v>
      </c>
      <c r="V651" s="11">
        <v>0</v>
      </c>
      <c r="W651" s="11">
        <v>0</v>
      </c>
      <c r="X651" s="11">
        <v>0</v>
      </c>
      <c r="Y651" s="11">
        <v>0</v>
      </c>
      <c r="Z651" s="11">
        <v>0</v>
      </c>
      <c r="AA651" s="11">
        <v>0</v>
      </c>
      <c r="AB651" s="11">
        <v>0</v>
      </c>
      <c r="AC651" s="11">
        <v>0</v>
      </c>
      <c r="AD651" s="11">
        <v>0</v>
      </c>
      <c r="AE651" s="11">
        <v>0</v>
      </c>
      <c r="AF651" s="11">
        <v>0</v>
      </c>
      <c r="AG651" s="11">
        <v>0</v>
      </c>
      <c r="AH651" s="11">
        <v>0</v>
      </c>
      <c r="AI651" s="9" t="s">
        <v>486</v>
      </c>
      <c r="AJ651" s="9" t="s">
        <v>486</v>
      </c>
      <c r="AK651" s="9" t="s">
        <v>486</v>
      </c>
      <c r="AL651" s="9" t="s">
        <v>486</v>
      </c>
      <c r="AM651" s="30"/>
      <c r="AS651" s="35"/>
    </row>
    <row r="652" spans="1:45" ht="31" x14ac:dyDescent="0.35">
      <c r="A652" s="9">
        <v>133</v>
      </c>
      <c r="B652" s="9" t="s">
        <v>454</v>
      </c>
      <c r="C652" s="10" t="s">
        <v>775</v>
      </c>
      <c r="D652" s="9" t="s">
        <v>400</v>
      </c>
      <c r="E652" s="64">
        <v>0.17102000000000001</v>
      </c>
      <c r="F652" s="63">
        <f>1/60</f>
        <v>1.6666666666666666E-2</v>
      </c>
      <c r="G652" s="64">
        <f t="shared" si="71"/>
        <v>2.8503333333333332E-3</v>
      </c>
      <c r="H652" s="11">
        <f t="shared" si="72"/>
        <v>4.5226852598272097E-6</v>
      </c>
      <c r="I652" s="9" t="s">
        <v>334</v>
      </c>
      <c r="J652" s="9" t="s">
        <v>449</v>
      </c>
      <c r="K652" s="9" t="s">
        <v>396</v>
      </c>
      <c r="L652" s="11">
        <f t="shared" si="74"/>
        <v>0</v>
      </c>
      <c r="M652" s="11">
        <v>0</v>
      </c>
      <c r="N652" s="11">
        <v>0</v>
      </c>
      <c r="O652" s="11">
        <v>0</v>
      </c>
      <c r="P652" s="11">
        <v>0</v>
      </c>
      <c r="Q652" s="11">
        <v>0</v>
      </c>
      <c r="R652" s="11">
        <v>0</v>
      </c>
      <c r="S652" s="11">
        <v>0</v>
      </c>
      <c r="T652" s="11">
        <v>0</v>
      </c>
      <c r="U652" s="11">
        <v>0</v>
      </c>
      <c r="V652" s="11">
        <v>0</v>
      </c>
      <c r="W652" s="11">
        <v>0</v>
      </c>
      <c r="X652" s="11">
        <v>0</v>
      </c>
      <c r="Y652" s="11">
        <v>0</v>
      </c>
      <c r="Z652" s="11">
        <v>0</v>
      </c>
      <c r="AA652" s="11">
        <v>0</v>
      </c>
      <c r="AB652" s="11">
        <v>0</v>
      </c>
      <c r="AC652" s="11">
        <v>0</v>
      </c>
      <c r="AD652" s="11">
        <v>0</v>
      </c>
      <c r="AE652" s="11">
        <v>0</v>
      </c>
      <c r="AF652" s="11">
        <v>0</v>
      </c>
      <c r="AG652" s="11">
        <v>0</v>
      </c>
      <c r="AH652" s="11">
        <v>0</v>
      </c>
      <c r="AI652" s="9" t="s">
        <v>486</v>
      </c>
      <c r="AJ652" s="9" t="s">
        <v>486</v>
      </c>
      <c r="AK652" s="9" t="s">
        <v>486</v>
      </c>
      <c r="AL652" s="9" t="s">
        <v>486</v>
      </c>
      <c r="AM652" s="30"/>
      <c r="AS652" s="35"/>
    </row>
    <row r="653" spans="1:45" ht="15.5" x14ac:dyDescent="0.35">
      <c r="A653" s="9">
        <v>134</v>
      </c>
      <c r="B653" s="9" t="s">
        <v>392</v>
      </c>
      <c r="C653" s="66" t="s">
        <v>768</v>
      </c>
      <c r="D653" s="9" t="s">
        <v>394</v>
      </c>
      <c r="E653" s="64">
        <v>0.28581000000000001</v>
      </c>
      <c r="F653" s="63">
        <f>1/120</f>
        <v>8.3333333333333332E-3</v>
      </c>
      <c r="G653" s="64">
        <f t="shared" si="71"/>
        <v>2.3817500000000002E-3</v>
      </c>
      <c r="H653" s="11">
        <f t="shared" si="72"/>
        <v>3.7791739975184627E-6</v>
      </c>
      <c r="I653" s="9" t="s">
        <v>895</v>
      </c>
      <c r="J653" s="9" t="s">
        <v>449</v>
      </c>
      <c r="K653" s="9" t="s">
        <v>396</v>
      </c>
      <c r="L653" s="11">
        <f t="shared" si="74"/>
        <v>3.7791739975184627E-6</v>
      </c>
      <c r="M653" s="11">
        <f>H653</f>
        <v>3.7791739975184627E-6</v>
      </c>
      <c r="N653" s="11">
        <v>0</v>
      </c>
      <c r="O653" s="11">
        <v>0</v>
      </c>
      <c r="P653" s="11">
        <v>0</v>
      </c>
      <c r="Q653" s="11">
        <v>0</v>
      </c>
      <c r="R653" s="11">
        <v>0</v>
      </c>
      <c r="S653" s="11">
        <v>0</v>
      </c>
      <c r="T653" s="11">
        <v>0</v>
      </c>
      <c r="U653" s="11">
        <v>0</v>
      </c>
      <c r="V653" s="11">
        <v>0</v>
      </c>
      <c r="W653" s="11">
        <v>0</v>
      </c>
      <c r="X653" s="11">
        <v>0</v>
      </c>
      <c r="Y653" s="11">
        <v>0</v>
      </c>
      <c r="Z653" s="11">
        <v>0</v>
      </c>
      <c r="AA653" s="11">
        <v>0</v>
      </c>
      <c r="AB653" s="11">
        <v>0</v>
      </c>
      <c r="AC653" s="11">
        <v>0</v>
      </c>
      <c r="AD653" s="11">
        <v>0</v>
      </c>
      <c r="AE653" s="11">
        <v>0</v>
      </c>
      <c r="AF653" s="11">
        <v>0</v>
      </c>
      <c r="AG653" s="11">
        <v>0</v>
      </c>
      <c r="AH653" s="11">
        <v>0</v>
      </c>
      <c r="AI653" s="3" t="s">
        <v>769</v>
      </c>
      <c r="AJ653" s="75" t="s">
        <v>770</v>
      </c>
      <c r="AK653" s="75" t="s">
        <v>771</v>
      </c>
      <c r="AL653" s="75">
        <v>40206</v>
      </c>
      <c r="AM653" s="30"/>
      <c r="AS653" s="35"/>
    </row>
    <row r="654" spans="1:45" ht="15.5" x14ac:dyDescent="0.35">
      <c r="A654" s="9">
        <v>134</v>
      </c>
      <c r="B654" s="9" t="s">
        <v>392</v>
      </c>
      <c r="C654" s="66" t="s">
        <v>740</v>
      </c>
      <c r="D654" s="3" t="s">
        <v>394</v>
      </c>
      <c r="E654" s="64">
        <v>0.28581000000000001</v>
      </c>
      <c r="F654" s="63">
        <f>1/128</f>
        <v>7.8125E-3</v>
      </c>
      <c r="G654" s="64">
        <f t="shared" si="71"/>
        <v>2.2328906250000001E-3</v>
      </c>
      <c r="H654" s="11">
        <f t="shared" si="72"/>
        <v>3.5429756226735586E-6</v>
      </c>
      <c r="I654" s="9" t="s">
        <v>895</v>
      </c>
      <c r="J654" s="9" t="s">
        <v>449</v>
      </c>
      <c r="K654" s="9" t="s">
        <v>396</v>
      </c>
      <c r="L654" s="11">
        <f t="shared" si="74"/>
        <v>3.5429756226735586E-6</v>
      </c>
      <c r="M654" s="11">
        <f>H654</f>
        <v>3.5429756226735586E-6</v>
      </c>
      <c r="N654" s="11">
        <v>0</v>
      </c>
      <c r="O654" s="11">
        <v>0</v>
      </c>
      <c r="P654" s="11">
        <v>0</v>
      </c>
      <c r="Q654" s="11">
        <v>0</v>
      </c>
      <c r="R654" s="11">
        <v>0</v>
      </c>
      <c r="S654" s="11">
        <v>0</v>
      </c>
      <c r="T654" s="11">
        <v>0</v>
      </c>
      <c r="U654" s="11">
        <v>0</v>
      </c>
      <c r="V654" s="11">
        <v>0</v>
      </c>
      <c r="W654" s="11">
        <v>0</v>
      </c>
      <c r="X654" s="11">
        <v>0</v>
      </c>
      <c r="Y654" s="11">
        <v>0</v>
      </c>
      <c r="Z654" s="11">
        <v>0</v>
      </c>
      <c r="AA654" s="11">
        <v>0</v>
      </c>
      <c r="AB654" s="11">
        <v>0</v>
      </c>
      <c r="AC654" s="11">
        <v>0</v>
      </c>
      <c r="AD654" s="11">
        <v>0</v>
      </c>
      <c r="AE654" s="11">
        <v>0</v>
      </c>
      <c r="AF654" s="11">
        <v>0</v>
      </c>
      <c r="AG654" s="11">
        <v>0</v>
      </c>
      <c r="AH654" s="11">
        <v>0</v>
      </c>
      <c r="AI654" s="69" t="s">
        <v>741</v>
      </c>
      <c r="AJ654" s="69" t="s">
        <v>739</v>
      </c>
      <c r="AK654" s="69" t="s">
        <v>570</v>
      </c>
      <c r="AL654" s="3">
        <v>29707</v>
      </c>
      <c r="AM654" s="30"/>
      <c r="AS654" s="35"/>
    </row>
    <row r="655" spans="1:45" ht="31" x14ac:dyDescent="0.35">
      <c r="A655" s="9">
        <v>134</v>
      </c>
      <c r="B655" s="9" t="s">
        <v>454</v>
      </c>
      <c r="C655" s="66" t="s">
        <v>744</v>
      </c>
      <c r="D655" s="9" t="s">
        <v>400</v>
      </c>
      <c r="E655" s="64">
        <v>0.28581000000000001</v>
      </c>
      <c r="F655" s="63">
        <f>1/144</f>
        <v>6.9444444444444441E-3</v>
      </c>
      <c r="G655" s="64">
        <f t="shared" si="71"/>
        <v>1.9847916666666668E-3</v>
      </c>
      <c r="H655" s="11">
        <f t="shared" si="72"/>
        <v>3.1493116645987189E-6</v>
      </c>
      <c r="I655" s="9" t="s">
        <v>895</v>
      </c>
      <c r="J655" s="9" t="s">
        <v>449</v>
      </c>
      <c r="K655" s="9" t="s">
        <v>396</v>
      </c>
      <c r="L655" s="11">
        <f t="shared" si="74"/>
        <v>0</v>
      </c>
      <c r="M655" s="11">
        <v>0</v>
      </c>
      <c r="N655" s="11">
        <v>0</v>
      </c>
      <c r="O655" s="11">
        <v>0</v>
      </c>
      <c r="P655" s="11">
        <v>0</v>
      </c>
      <c r="Q655" s="11">
        <v>0</v>
      </c>
      <c r="R655" s="11">
        <v>0</v>
      </c>
      <c r="S655" s="11">
        <v>0</v>
      </c>
      <c r="T655" s="11">
        <v>0</v>
      </c>
      <c r="U655" s="11">
        <v>0</v>
      </c>
      <c r="V655" s="11">
        <v>0</v>
      </c>
      <c r="W655" s="11">
        <v>0</v>
      </c>
      <c r="X655" s="11">
        <v>0</v>
      </c>
      <c r="Y655" s="11">
        <v>0</v>
      </c>
      <c r="Z655" s="11">
        <v>0</v>
      </c>
      <c r="AA655" s="11">
        <v>0</v>
      </c>
      <c r="AB655" s="11">
        <v>0</v>
      </c>
      <c r="AC655" s="11">
        <v>0</v>
      </c>
      <c r="AD655" s="11">
        <v>0</v>
      </c>
      <c r="AE655" s="11">
        <v>0</v>
      </c>
      <c r="AF655" s="11">
        <v>0</v>
      </c>
      <c r="AG655" s="11">
        <v>0</v>
      </c>
      <c r="AH655" s="11">
        <v>0</v>
      </c>
      <c r="AI655" s="69" t="s">
        <v>745</v>
      </c>
      <c r="AJ655" s="69" t="s">
        <v>746</v>
      </c>
      <c r="AK655" s="69" t="s">
        <v>659</v>
      </c>
      <c r="AL655" s="3">
        <v>91001</v>
      </c>
      <c r="AM655" s="30"/>
      <c r="AS655" s="35"/>
    </row>
    <row r="656" spans="1:45" ht="31" x14ac:dyDescent="0.35">
      <c r="A656" s="9">
        <v>134</v>
      </c>
      <c r="B656" s="9" t="s">
        <v>454</v>
      </c>
      <c r="C656" s="66" t="s">
        <v>748</v>
      </c>
      <c r="D656" s="9" t="s">
        <v>400</v>
      </c>
      <c r="E656" s="64">
        <v>0.28581000000000001</v>
      </c>
      <c r="F656" s="63">
        <f>1/144</f>
        <v>6.9444444444444441E-3</v>
      </c>
      <c r="G656" s="64">
        <f t="shared" si="71"/>
        <v>1.9847916666666668E-3</v>
      </c>
      <c r="H656" s="11">
        <f t="shared" si="72"/>
        <v>3.1493116645987189E-6</v>
      </c>
      <c r="I656" s="9" t="s">
        <v>895</v>
      </c>
      <c r="J656" s="9" t="s">
        <v>449</v>
      </c>
      <c r="K656" s="9" t="s">
        <v>396</v>
      </c>
      <c r="L656" s="11">
        <f t="shared" si="74"/>
        <v>0</v>
      </c>
      <c r="M656" s="11">
        <v>0</v>
      </c>
      <c r="N656" s="11">
        <v>0</v>
      </c>
      <c r="O656" s="11">
        <v>0</v>
      </c>
      <c r="P656" s="11">
        <v>0</v>
      </c>
      <c r="Q656" s="11">
        <v>0</v>
      </c>
      <c r="R656" s="11">
        <v>0</v>
      </c>
      <c r="S656" s="11">
        <v>0</v>
      </c>
      <c r="T656" s="11">
        <v>0</v>
      </c>
      <c r="U656" s="11">
        <v>0</v>
      </c>
      <c r="V656" s="11">
        <v>0</v>
      </c>
      <c r="W656" s="11">
        <v>0</v>
      </c>
      <c r="X656" s="11">
        <v>0</v>
      </c>
      <c r="Y656" s="11">
        <v>0</v>
      </c>
      <c r="Z656" s="11">
        <v>0</v>
      </c>
      <c r="AA656" s="11">
        <v>0</v>
      </c>
      <c r="AB656" s="11">
        <v>0</v>
      </c>
      <c r="AC656" s="11">
        <v>0</v>
      </c>
      <c r="AD656" s="11">
        <v>0</v>
      </c>
      <c r="AE656" s="11">
        <v>0</v>
      </c>
      <c r="AF656" s="11">
        <v>0</v>
      </c>
      <c r="AG656" s="11">
        <v>0</v>
      </c>
      <c r="AH656" s="11">
        <v>0</v>
      </c>
      <c r="AI656" s="69" t="s">
        <v>749</v>
      </c>
      <c r="AJ656" s="69" t="s">
        <v>750</v>
      </c>
      <c r="AK656" s="69" t="s">
        <v>570</v>
      </c>
      <c r="AL656" s="3">
        <v>29707</v>
      </c>
      <c r="AM656" s="30"/>
      <c r="AS656" s="35"/>
    </row>
    <row r="657" spans="1:45" ht="15.5" x14ac:dyDescent="0.35">
      <c r="A657" s="9">
        <v>134</v>
      </c>
      <c r="B657" s="3" t="s">
        <v>392</v>
      </c>
      <c r="C657" s="66" t="s">
        <v>834</v>
      </c>
      <c r="D657" s="3" t="s">
        <v>394</v>
      </c>
      <c r="E657" s="64">
        <v>0.28581000000000001</v>
      </c>
      <c r="F657" s="63">
        <f>1/128</f>
        <v>7.8125E-3</v>
      </c>
      <c r="G657" s="64">
        <f t="shared" si="71"/>
        <v>2.2328906250000001E-3</v>
      </c>
      <c r="H657" s="11">
        <f t="shared" si="72"/>
        <v>3.5429756226735586E-6</v>
      </c>
      <c r="I657" s="9" t="s">
        <v>895</v>
      </c>
      <c r="J657" s="9" t="s">
        <v>449</v>
      </c>
      <c r="K657" s="9" t="s">
        <v>396</v>
      </c>
      <c r="L657" s="11">
        <f t="shared" si="74"/>
        <v>3.5429756226735586E-6</v>
      </c>
      <c r="M657" s="11">
        <f>H657</f>
        <v>3.5429756226735586E-6</v>
      </c>
      <c r="N657" s="11">
        <v>0</v>
      </c>
      <c r="O657" s="11">
        <v>0</v>
      </c>
      <c r="P657" s="11">
        <v>0</v>
      </c>
      <c r="Q657" s="11">
        <v>0</v>
      </c>
      <c r="R657" s="11">
        <v>0</v>
      </c>
      <c r="S657" s="11">
        <v>0</v>
      </c>
      <c r="T657" s="11">
        <v>0</v>
      </c>
      <c r="U657" s="11">
        <v>0</v>
      </c>
      <c r="V657" s="11">
        <v>0</v>
      </c>
      <c r="W657" s="11">
        <v>0</v>
      </c>
      <c r="X657" s="11">
        <v>0</v>
      </c>
      <c r="Y657" s="11">
        <v>0</v>
      </c>
      <c r="Z657" s="11">
        <v>0</v>
      </c>
      <c r="AA657" s="11">
        <v>0</v>
      </c>
      <c r="AB657" s="11">
        <v>0</v>
      </c>
      <c r="AC657" s="11">
        <v>0</v>
      </c>
      <c r="AD657" s="11">
        <v>0</v>
      </c>
      <c r="AE657" s="11">
        <v>0</v>
      </c>
      <c r="AF657" s="11">
        <v>0</v>
      </c>
      <c r="AG657" s="11">
        <v>0</v>
      </c>
      <c r="AH657" s="11">
        <v>0</v>
      </c>
      <c r="AI657" s="69" t="s">
        <v>835</v>
      </c>
      <c r="AJ657" s="69" t="s">
        <v>836</v>
      </c>
      <c r="AK657" s="69" t="s">
        <v>837</v>
      </c>
      <c r="AL657" s="3">
        <v>11937</v>
      </c>
      <c r="AM657" s="30"/>
      <c r="AS657" s="35"/>
    </row>
    <row r="658" spans="1:45" ht="31" x14ac:dyDescent="0.35">
      <c r="A658" s="9">
        <v>134</v>
      </c>
      <c r="B658" s="9" t="s">
        <v>454</v>
      </c>
      <c r="C658" s="66" t="s">
        <v>884</v>
      </c>
      <c r="D658" s="9" t="s">
        <v>400</v>
      </c>
      <c r="E658" s="64">
        <v>0.28581000000000001</v>
      </c>
      <c r="F658" s="63">
        <f>2/9*1/4*1/16</f>
        <v>3.472222222222222E-3</v>
      </c>
      <c r="G658" s="64">
        <f t="shared" si="71"/>
        <v>9.9239583333333341E-4</v>
      </c>
      <c r="H658" s="11">
        <f t="shared" si="72"/>
        <v>1.5746558322993595E-6</v>
      </c>
      <c r="I658" s="9" t="s">
        <v>895</v>
      </c>
      <c r="J658" s="9" t="s">
        <v>449</v>
      </c>
      <c r="K658" s="9" t="s">
        <v>396</v>
      </c>
      <c r="L658" s="11">
        <f t="shared" si="74"/>
        <v>0</v>
      </c>
      <c r="M658" s="11">
        <v>0</v>
      </c>
      <c r="N658" s="11">
        <v>0</v>
      </c>
      <c r="O658" s="11">
        <v>0</v>
      </c>
      <c r="P658" s="11">
        <v>0</v>
      </c>
      <c r="Q658" s="11">
        <v>0</v>
      </c>
      <c r="R658" s="11">
        <v>0</v>
      </c>
      <c r="S658" s="11">
        <v>0</v>
      </c>
      <c r="T658" s="11">
        <v>0</v>
      </c>
      <c r="U658" s="11">
        <v>0</v>
      </c>
      <c r="V658" s="11">
        <v>0</v>
      </c>
      <c r="W658" s="11">
        <v>0</v>
      </c>
      <c r="X658" s="11">
        <v>0</v>
      </c>
      <c r="Y658" s="11">
        <v>0</v>
      </c>
      <c r="Z658" s="11">
        <v>0</v>
      </c>
      <c r="AA658" s="11">
        <v>0</v>
      </c>
      <c r="AB658" s="11">
        <v>0</v>
      </c>
      <c r="AC658" s="11">
        <v>0</v>
      </c>
      <c r="AD658" s="11">
        <v>0</v>
      </c>
      <c r="AE658" s="11">
        <v>0</v>
      </c>
      <c r="AF658" s="11">
        <v>0</v>
      </c>
      <c r="AG658" s="11">
        <v>0</v>
      </c>
      <c r="AH658" s="11">
        <v>0</v>
      </c>
      <c r="AI658" s="69" t="s">
        <v>486</v>
      </c>
      <c r="AJ658" s="69" t="s">
        <v>486</v>
      </c>
      <c r="AK658" s="69" t="s">
        <v>486</v>
      </c>
      <c r="AL658" s="3" t="s">
        <v>486</v>
      </c>
      <c r="AM658" s="30"/>
      <c r="AS658" s="35"/>
    </row>
    <row r="659" spans="1:45" ht="31" x14ac:dyDescent="0.35">
      <c r="A659" s="9">
        <v>134</v>
      </c>
      <c r="B659" s="9" t="s">
        <v>454</v>
      </c>
      <c r="C659" s="66" t="s">
        <v>885</v>
      </c>
      <c r="D659" s="9" t="s">
        <v>400</v>
      </c>
      <c r="E659" s="64">
        <v>0.28581000000000001</v>
      </c>
      <c r="F659" s="63">
        <f>1/192</f>
        <v>5.208333333333333E-3</v>
      </c>
      <c r="G659" s="64">
        <f t="shared" si="71"/>
        <v>1.4885937499999999E-3</v>
      </c>
      <c r="H659" s="11">
        <f t="shared" si="72"/>
        <v>2.3619837484490388E-6</v>
      </c>
      <c r="I659" s="9" t="s">
        <v>895</v>
      </c>
      <c r="J659" s="9" t="s">
        <v>449</v>
      </c>
      <c r="K659" s="9" t="s">
        <v>396</v>
      </c>
      <c r="L659" s="11">
        <f t="shared" si="74"/>
        <v>0</v>
      </c>
      <c r="M659" s="11">
        <v>0</v>
      </c>
      <c r="N659" s="11">
        <v>0</v>
      </c>
      <c r="O659" s="11">
        <v>0</v>
      </c>
      <c r="P659" s="11">
        <v>0</v>
      </c>
      <c r="Q659" s="11">
        <v>0</v>
      </c>
      <c r="R659" s="11">
        <v>0</v>
      </c>
      <c r="S659" s="11">
        <v>0</v>
      </c>
      <c r="T659" s="11">
        <v>0</v>
      </c>
      <c r="U659" s="11">
        <v>0</v>
      </c>
      <c r="V659" s="11">
        <v>0</v>
      </c>
      <c r="W659" s="11">
        <v>0</v>
      </c>
      <c r="X659" s="11">
        <v>0</v>
      </c>
      <c r="Y659" s="11">
        <v>0</v>
      </c>
      <c r="Z659" s="11">
        <v>0</v>
      </c>
      <c r="AA659" s="11">
        <v>0</v>
      </c>
      <c r="AB659" s="11">
        <v>0</v>
      </c>
      <c r="AC659" s="11">
        <v>0</v>
      </c>
      <c r="AD659" s="11">
        <v>0</v>
      </c>
      <c r="AE659" s="11">
        <v>0</v>
      </c>
      <c r="AF659" s="11">
        <v>0</v>
      </c>
      <c r="AG659" s="11">
        <v>0</v>
      </c>
      <c r="AH659" s="11">
        <v>0</v>
      </c>
      <c r="AI659" s="69" t="s">
        <v>486</v>
      </c>
      <c r="AJ659" s="69" t="s">
        <v>486</v>
      </c>
      <c r="AK659" s="69" t="s">
        <v>486</v>
      </c>
      <c r="AL659" s="3" t="s">
        <v>486</v>
      </c>
      <c r="AM659" s="30"/>
      <c r="AS659" s="35"/>
    </row>
    <row r="660" spans="1:45" ht="15.5" x14ac:dyDescent="0.35">
      <c r="A660" s="9">
        <v>134</v>
      </c>
      <c r="B660" s="9" t="s">
        <v>392</v>
      </c>
      <c r="C660" s="66" t="s">
        <v>742</v>
      </c>
      <c r="D660" s="3" t="s">
        <v>394</v>
      </c>
      <c r="E660" s="64">
        <v>0.28581000000000001</v>
      </c>
      <c r="F660" s="63">
        <f>1/48</f>
        <v>2.0833333333333332E-2</v>
      </c>
      <c r="G660" s="64">
        <f t="shared" si="71"/>
        <v>5.9543749999999996E-3</v>
      </c>
      <c r="H660" s="11">
        <f t="shared" si="72"/>
        <v>9.4479349937961551E-6</v>
      </c>
      <c r="I660" s="9" t="s">
        <v>895</v>
      </c>
      <c r="J660" s="9" t="s">
        <v>449</v>
      </c>
      <c r="K660" s="9" t="s">
        <v>396</v>
      </c>
      <c r="L660" s="11">
        <f t="shared" si="74"/>
        <v>9.4479349937961551E-6</v>
      </c>
      <c r="M660" s="11">
        <f t="shared" ref="M660:M670" si="75">H660</f>
        <v>9.4479349937961551E-6</v>
      </c>
      <c r="N660" s="11">
        <v>0</v>
      </c>
      <c r="O660" s="11">
        <v>0</v>
      </c>
      <c r="P660" s="11">
        <v>0</v>
      </c>
      <c r="Q660" s="11">
        <v>0</v>
      </c>
      <c r="R660" s="11">
        <v>0</v>
      </c>
      <c r="S660" s="11">
        <v>0</v>
      </c>
      <c r="T660" s="11">
        <v>0</v>
      </c>
      <c r="U660" s="11">
        <v>0</v>
      </c>
      <c r="V660" s="11">
        <v>0</v>
      </c>
      <c r="W660" s="11">
        <v>0</v>
      </c>
      <c r="X660" s="11">
        <v>0</v>
      </c>
      <c r="Y660" s="11">
        <v>0</v>
      </c>
      <c r="Z660" s="11">
        <v>0</v>
      </c>
      <c r="AA660" s="11">
        <v>0</v>
      </c>
      <c r="AB660" s="11">
        <v>0</v>
      </c>
      <c r="AC660" s="11">
        <v>0</v>
      </c>
      <c r="AD660" s="11">
        <v>0</v>
      </c>
      <c r="AE660" s="11">
        <v>0</v>
      </c>
      <c r="AF660" s="11">
        <v>0</v>
      </c>
      <c r="AG660" s="11">
        <v>0</v>
      </c>
      <c r="AH660" s="11">
        <v>0</v>
      </c>
      <c r="AI660" s="9" t="s">
        <v>743</v>
      </c>
      <c r="AJ660" s="9" t="s">
        <v>395</v>
      </c>
      <c r="AK660" s="9" t="s">
        <v>398</v>
      </c>
      <c r="AL660" s="9">
        <v>43725</v>
      </c>
      <c r="AM660" s="30"/>
      <c r="AS660" s="35"/>
    </row>
    <row r="661" spans="1:45" ht="15.5" x14ac:dyDescent="0.35">
      <c r="A661" s="9">
        <v>134</v>
      </c>
      <c r="B661" s="3" t="s">
        <v>392</v>
      </c>
      <c r="C661" s="66" t="s">
        <v>732</v>
      </c>
      <c r="D661" s="3" t="s">
        <v>394</v>
      </c>
      <c r="E661" s="64">
        <v>0.28581000000000001</v>
      </c>
      <c r="F661" s="63">
        <f>1/192</f>
        <v>5.208333333333333E-3</v>
      </c>
      <c r="G661" s="64">
        <f t="shared" si="71"/>
        <v>1.4885937499999999E-3</v>
      </c>
      <c r="H661" s="11">
        <f t="shared" si="72"/>
        <v>2.3619837484490388E-6</v>
      </c>
      <c r="I661" s="9" t="s">
        <v>895</v>
      </c>
      <c r="J661" s="9" t="s">
        <v>449</v>
      </c>
      <c r="K661" s="9" t="s">
        <v>396</v>
      </c>
      <c r="L661" s="11">
        <f t="shared" si="74"/>
        <v>2.3619837484490388E-6</v>
      </c>
      <c r="M661" s="11">
        <f t="shared" si="75"/>
        <v>2.3619837484490388E-6</v>
      </c>
      <c r="N661" s="11">
        <v>0</v>
      </c>
      <c r="O661" s="11">
        <v>0</v>
      </c>
      <c r="P661" s="11">
        <v>0</v>
      </c>
      <c r="Q661" s="11">
        <v>0</v>
      </c>
      <c r="R661" s="11">
        <v>0</v>
      </c>
      <c r="S661" s="11">
        <v>0</v>
      </c>
      <c r="T661" s="11">
        <v>0</v>
      </c>
      <c r="U661" s="11">
        <v>0</v>
      </c>
      <c r="V661" s="11">
        <v>0</v>
      </c>
      <c r="W661" s="11">
        <v>0</v>
      </c>
      <c r="X661" s="11">
        <v>0</v>
      </c>
      <c r="Y661" s="11">
        <v>0</v>
      </c>
      <c r="Z661" s="11">
        <v>0</v>
      </c>
      <c r="AA661" s="11">
        <v>0</v>
      </c>
      <c r="AB661" s="11">
        <v>0</v>
      </c>
      <c r="AC661" s="11">
        <v>0</v>
      </c>
      <c r="AD661" s="11">
        <v>0</v>
      </c>
      <c r="AE661" s="11">
        <v>0</v>
      </c>
      <c r="AF661" s="11">
        <v>0</v>
      </c>
      <c r="AG661" s="11">
        <v>0</v>
      </c>
      <c r="AH661" s="11">
        <v>0</v>
      </c>
      <c r="AI661" s="69" t="s">
        <v>733</v>
      </c>
      <c r="AJ661" s="69" t="s">
        <v>734</v>
      </c>
      <c r="AK661" s="69" t="s">
        <v>735</v>
      </c>
      <c r="AL661" s="3">
        <v>27707</v>
      </c>
      <c r="AM661" s="30"/>
      <c r="AS661" s="35"/>
    </row>
    <row r="662" spans="1:45" ht="15.5" x14ac:dyDescent="0.35">
      <c r="A662" s="9">
        <v>134</v>
      </c>
      <c r="B662" s="3" t="s">
        <v>392</v>
      </c>
      <c r="C662" s="66" t="s">
        <v>838</v>
      </c>
      <c r="D662" s="3" t="s">
        <v>394</v>
      </c>
      <c r="E662" s="64">
        <v>0.28581000000000001</v>
      </c>
      <c r="F662" s="63">
        <f>1/128</f>
        <v>7.8125E-3</v>
      </c>
      <c r="G662" s="64">
        <f t="shared" si="71"/>
        <v>2.2328906250000001E-3</v>
      </c>
      <c r="H662" s="11">
        <f t="shared" si="72"/>
        <v>3.5429756226735586E-6</v>
      </c>
      <c r="I662" s="9" t="s">
        <v>895</v>
      </c>
      <c r="J662" s="9" t="s">
        <v>449</v>
      </c>
      <c r="K662" s="9" t="s">
        <v>396</v>
      </c>
      <c r="L662" s="11">
        <f t="shared" si="74"/>
        <v>3.5429756226735586E-6</v>
      </c>
      <c r="M662" s="33">
        <f t="shared" si="75"/>
        <v>3.5429756226735586E-6</v>
      </c>
      <c r="N662" s="11">
        <v>0</v>
      </c>
      <c r="O662" s="11">
        <v>0</v>
      </c>
      <c r="P662" s="11">
        <v>0</v>
      </c>
      <c r="Q662" s="11">
        <v>0</v>
      </c>
      <c r="R662" s="11">
        <v>0</v>
      </c>
      <c r="S662" s="11">
        <v>0</v>
      </c>
      <c r="T662" s="11">
        <v>0</v>
      </c>
      <c r="U662" s="11">
        <v>0</v>
      </c>
      <c r="V662" s="11">
        <v>0</v>
      </c>
      <c r="W662" s="11">
        <v>0</v>
      </c>
      <c r="X662" s="11">
        <v>0</v>
      </c>
      <c r="Y662" s="11">
        <v>0</v>
      </c>
      <c r="Z662" s="11">
        <v>0</v>
      </c>
      <c r="AA662" s="11">
        <v>0</v>
      </c>
      <c r="AB662" s="11">
        <v>0</v>
      </c>
      <c r="AC662" s="11">
        <v>0</v>
      </c>
      <c r="AD662" s="11">
        <v>0</v>
      </c>
      <c r="AE662" s="11">
        <v>0</v>
      </c>
      <c r="AF662" s="11">
        <v>0</v>
      </c>
      <c r="AG662" s="11">
        <v>0</v>
      </c>
      <c r="AH662" s="11">
        <v>0</v>
      </c>
      <c r="AI662" s="69" t="s">
        <v>839</v>
      </c>
      <c r="AJ662" s="69" t="s">
        <v>840</v>
      </c>
      <c r="AK662" s="69" t="s">
        <v>841</v>
      </c>
      <c r="AL662" s="3">
        <v>98052</v>
      </c>
      <c r="AM662" s="30"/>
      <c r="AS662" s="35"/>
    </row>
    <row r="663" spans="1:45" ht="15.5" x14ac:dyDescent="0.35">
      <c r="A663" s="9">
        <v>134</v>
      </c>
      <c r="B663" s="3" t="s">
        <v>392</v>
      </c>
      <c r="C663" s="66" t="s">
        <v>825</v>
      </c>
      <c r="D663" s="3" t="s">
        <v>394</v>
      </c>
      <c r="E663" s="64">
        <v>0.28581000000000001</v>
      </c>
      <c r="F663" s="63">
        <f>2/9*1/4*1/16</f>
        <v>3.472222222222222E-3</v>
      </c>
      <c r="G663" s="64">
        <f t="shared" si="71"/>
        <v>9.9239583333333341E-4</v>
      </c>
      <c r="H663" s="11">
        <f t="shared" si="72"/>
        <v>1.5746558322993595E-6</v>
      </c>
      <c r="I663" s="71" t="s">
        <v>895</v>
      </c>
      <c r="J663" s="9" t="s">
        <v>449</v>
      </c>
      <c r="K663" s="9" t="s">
        <v>396</v>
      </c>
      <c r="L663" s="11">
        <f t="shared" si="74"/>
        <v>1.5746558322993595E-6</v>
      </c>
      <c r="M663" s="33">
        <f t="shared" si="75"/>
        <v>1.5746558322993595E-6</v>
      </c>
      <c r="N663" s="11">
        <v>0</v>
      </c>
      <c r="O663" s="11">
        <v>0</v>
      </c>
      <c r="P663" s="11">
        <v>0</v>
      </c>
      <c r="Q663" s="11">
        <v>0</v>
      </c>
      <c r="R663" s="11">
        <v>0</v>
      </c>
      <c r="S663" s="11">
        <v>0</v>
      </c>
      <c r="T663" s="11">
        <v>0</v>
      </c>
      <c r="U663" s="11">
        <v>0</v>
      </c>
      <c r="V663" s="11">
        <v>0</v>
      </c>
      <c r="W663" s="11">
        <v>0</v>
      </c>
      <c r="X663" s="11">
        <v>0</v>
      </c>
      <c r="Y663" s="11">
        <v>0</v>
      </c>
      <c r="Z663" s="11">
        <v>0</v>
      </c>
      <c r="AA663" s="11">
        <v>0</v>
      </c>
      <c r="AB663" s="11">
        <v>0</v>
      </c>
      <c r="AC663" s="11">
        <v>0</v>
      </c>
      <c r="AD663" s="11">
        <v>0</v>
      </c>
      <c r="AE663" s="11">
        <v>0</v>
      </c>
      <c r="AF663" s="11">
        <v>0</v>
      </c>
      <c r="AG663" s="11">
        <v>0</v>
      </c>
      <c r="AH663" s="11">
        <v>0</v>
      </c>
      <c r="AI663" s="69" t="s">
        <v>826</v>
      </c>
      <c r="AJ663" s="69" t="s">
        <v>827</v>
      </c>
      <c r="AK663" s="69" t="s">
        <v>601</v>
      </c>
      <c r="AL663" s="73" t="s">
        <v>828</v>
      </c>
      <c r="AM663" s="30"/>
      <c r="AS663" s="35"/>
    </row>
    <row r="664" spans="1:45" ht="15.5" x14ac:dyDescent="0.35">
      <c r="A664" s="9">
        <v>134</v>
      </c>
      <c r="B664" s="3" t="s">
        <v>392</v>
      </c>
      <c r="C664" s="66" t="s">
        <v>719</v>
      </c>
      <c r="D664" s="3" t="s">
        <v>394</v>
      </c>
      <c r="E664" s="64">
        <v>0.28581000000000001</v>
      </c>
      <c r="F664" s="63">
        <f>1/4</f>
        <v>0.25</v>
      </c>
      <c r="G664" s="64">
        <f t="shared" si="71"/>
        <v>7.1452500000000002E-2</v>
      </c>
      <c r="H664" s="11">
        <f t="shared" si="72"/>
        <v>1.1337521992555387E-4</v>
      </c>
      <c r="I664" s="9" t="s">
        <v>895</v>
      </c>
      <c r="J664" s="9" t="s">
        <v>449</v>
      </c>
      <c r="K664" s="9" t="s">
        <v>396</v>
      </c>
      <c r="L664" s="11">
        <f t="shared" si="74"/>
        <v>1.1337521992555387E-4</v>
      </c>
      <c r="M664" s="11">
        <f t="shared" si="75"/>
        <v>1.1337521992555387E-4</v>
      </c>
      <c r="N664" s="11">
        <v>0</v>
      </c>
      <c r="O664" s="11">
        <v>0</v>
      </c>
      <c r="P664" s="11">
        <v>0</v>
      </c>
      <c r="Q664" s="11">
        <v>0</v>
      </c>
      <c r="R664" s="11">
        <v>0</v>
      </c>
      <c r="S664" s="11">
        <v>0</v>
      </c>
      <c r="T664" s="11">
        <v>0</v>
      </c>
      <c r="U664" s="11">
        <v>0</v>
      </c>
      <c r="V664" s="11">
        <v>0</v>
      </c>
      <c r="W664" s="11">
        <v>0</v>
      </c>
      <c r="X664" s="11">
        <v>0</v>
      </c>
      <c r="Y664" s="11">
        <v>0</v>
      </c>
      <c r="Z664" s="11">
        <v>0</v>
      </c>
      <c r="AA664" s="11">
        <v>0</v>
      </c>
      <c r="AB664" s="11">
        <v>0</v>
      </c>
      <c r="AC664" s="11">
        <v>0</v>
      </c>
      <c r="AD664" s="11">
        <v>0</v>
      </c>
      <c r="AE664" s="11">
        <v>0</v>
      </c>
      <c r="AF664" s="11">
        <v>0</v>
      </c>
      <c r="AG664" s="11">
        <v>0</v>
      </c>
      <c r="AH664" s="11">
        <v>0</v>
      </c>
      <c r="AI664" s="69" t="s">
        <v>720</v>
      </c>
      <c r="AJ664" s="69" t="s">
        <v>721</v>
      </c>
      <c r="AK664" s="69" t="s">
        <v>722</v>
      </c>
      <c r="AL664" s="3">
        <v>46226</v>
      </c>
      <c r="AM664" s="30"/>
      <c r="AS664" s="35"/>
    </row>
    <row r="665" spans="1:45" ht="15.5" x14ac:dyDescent="0.35">
      <c r="A665" s="9">
        <v>134</v>
      </c>
      <c r="B665" s="3" t="s">
        <v>392</v>
      </c>
      <c r="C665" s="66" t="s">
        <v>729</v>
      </c>
      <c r="D665" s="3" t="s">
        <v>394</v>
      </c>
      <c r="E665" s="64">
        <v>0.28581000000000001</v>
      </c>
      <c r="F665" s="63">
        <f>1/192</f>
        <v>5.208333333333333E-3</v>
      </c>
      <c r="G665" s="64">
        <f t="shared" si="71"/>
        <v>1.4885937499999999E-3</v>
      </c>
      <c r="H665" s="11">
        <f t="shared" si="72"/>
        <v>2.3619837484490388E-6</v>
      </c>
      <c r="I665" s="9" t="s">
        <v>895</v>
      </c>
      <c r="J665" s="9" t="s">
        <v>449</v>
      </c>
      <c r="K665" s="9" t="s">
        <v>396</v>
      </c>
      <c r="L665" s="11">
        <f t="shared" si="74"/>
        <v>2.3619837484490388E-6</v>
      </c>
      <c r="M665" s="11">
        <f t="shared" si="75"/>
        <v>2.3619837484490388E-6</v>
      </c>
      <c r="N665" s="11">
        <v>0</v>
      </c>
      <c r="O665" s="11">
        <v>0</v>
      </c>
      <c r="P665" s="11">
        <v>0</v>
      </c>
      <c r="Q665" s="11">
        <v>0</v>
      </c>
      <c r="R665" s="11">
        <v>0</v>
      </c>
      <c r="S665" s="11">
        <v>0</v>
      </c>
      <c r="T665" s="11">
        <v>0</v>
      </c>
      <c r="U665" s="11">
        <v>0</v>
      </c>
      <c r="V665" s="11">
        <v>0</v>
      </c>
      <c r="W665" s="11">
        <v>0</v>
      </c>
      <c r="X665" s="11">
        <v>0</v>
      </c>
      <c r="Y665" s="11">
        <v>0</v>
      </c>
      <c r="Z665" s="11">
        <v>0</v>
      </c>
      <c r="AA665" s="11">
        <v>0</v>
      </c>
      <c r="AB665" s="11">
        <v>0</v>
      </c>
      <c r="AC665" s="11">
        <v>0</v>
      </c>
      <c r="AD665" s="11">
        <v>0</v>
      </c>
      <c r="AE665" s="11">
        <v>0</v>
      </c>
      <c r="AF665" s="11">
        <v>0</v>
      </c>
      <c r="AG665" s="11">
        <v>0</v>
      </c>
      <c r="AH665" s="11">
        <v>0</v>
      </c>
      <c r="AI665" s="69" t="s">
        <v>730</v>
      </c>
      <c r="AJ665" s="69" t="s">
        <v>731</v>
      </c>
      <c r="AK665" s="69" t="s">
        <v>667</v>
      </c>
      <c r="AL665" s="3">
        <v>15143</v>
      </c>
      <c r="AM665" s="30"/>
      <c r="AS665" s="35"/>
    </row>
    <row r="666" spans="1:45" ht="15.5" x14ac:dyDescent="0.35">
      <c r="A666" s="9">
        <v>134</v>
      </c>
      <c r="B666" s="9" t="s">
        <v>392</v>
      </c>
      <c r="C666" s="66" t="s">
        <v>772</v>
      </c>
      <c r="D666" s="9" t="s">
        <v>394</v>
      </c>
      <c r="E666" s="64">
        <v>0.28581000000000001</v>
      </c>
      <c r="F666" s="63">
        <f>1/120</f>
        <v>8.3333333333333332E-3</v>
      </c>
      <c r="G666" s="64">
        <f t="shared" si="71"/>
        <v>2.3817500000000002E-3</v>
      </c>
      <c r="H666" s="11">
        <f t="shared" si="72"/>
        <v>3.7791739975184627E-6</v>
      </c>
      <c r="I666" s="9" t="s">
        <v>895</v>
      </c>
      <c r="J666" s="9" t="s">
        <v>449</v>
      </c>
      <c r="K666" s="9" t="s">
        <v>396</v>
      </c>
      <c r="L666" s="11">
        <f t="shared" si="74"/>
        <v>3.7791739975184627E-6</v>
      </c>
      <c r="M666" s="11">
        <f t="shared" si="75"/>
        <v>3.7791739975184627E-6</v>
      </c>
      <c r="N666" s="11">
        <v>0</v>
      </c>
      <c r="O666" s="11">
        <v>0</v>
      </c>
      <c r="P666" s="11">
        <v>0</v>
      </c>
      <c r="Q666" s="11">
        <v>0</v>
      </c>
      <c r="R666" s="11">
        <v>0</v>
      </c>
      <c r="S666" s="11">
        <v>0</v>
      </c>
      <c r="T666" s="11">
        <v>0</v>
      </c>
      <c r="U666" s="11">
        <v>0</v>
      </c>
      <c r="V666" s="11">
        <v>0</v>
      </c>
      <c r="W666" s="11">
        <v>0</v>
      </c>
      <c r="X666" s="11">
        <v>0</v>
      </c>
      <c r="Y666" s="11">
        <v>0</v>
      </c>
      <c r="Z666" s="11">
        <v>0</v>
      </c>
      <c r="AA666" s="11">
        <v>0</v>
      </c>
      <c r="AB666" s="11">
        <v>0</v>
      </c>
      <c r="AC666" s="11">
        <v>0</v>
      </c>
      <c r="AD666" s="11">
        <v>0</v>
      </c>
      <c r="AE666" s="11">
        <v>0</v>
      </c>
      <c r="AF666" s="11">
        <v>0</v>
      </c>
      <c r="AG666" s="11">
        <v>0</v>
      </c>
      <c r="AH666" s="11">
        <v>0</v>
      </c>
      <c r="AI666" s="3" t="s">
        <v>773</v>
      </c>
      <c r="AJ666" s="3" t="s">
        <v>774</v>
      </c>
      <c r="AK666" s="3" t="s">
        <v>398</v>
      </c>
      <c r="AL666" s="3">
        <v>43235</v>
      </c>
      <c r="AM666" s="30"/>
      <c r="AS666" s="35"/>
    </row>
    <row r="667" spans="1:45" ht="15.5" x14ac:dyDescent="0.35">
      <c r="A667" s="9">
        <v>134</v>
      </c>
      <c r="B667" s="3" t="s">
        <v>392</v>
      </c>
      <c r="C667" s="66" t="s">
        <v>724</v>
      </c>
      <c r="D667" s="3" t="s">
        <v>394</v>
      </c>
      <c r="E667" s="64">
        <v>0.28581000000000001</v>
      </c>
      <c r="F667" s="63">
        <f>1/192</f>
        <v>5.208333333333333E-3</v>
      </c>
      <c r="G667" s="64">
        <f t="shared" si="71"/>
        <v>1.4885937499999999E-3</v>
      </c>
      <c r="H667" s="11">
        <f t="shared" si="72"/>
        <v>2.3619837484490388E-6</v>
      </c>
      <c r="I667" s="9" t="s">
        <v>895</v>
      </c>
      <c r="J667" s="9" t="s">
        <v>449</v>
      </c>
      <c r="K667" s="9" t="s">
        <v>396</v>
      </c>
      <c r="L667" s="11">
        <f t="shared" si="74"/>
        <v>2.3619837484490388E-6</v>
      </c>
      <c r="M667" s="11">
        <f t="shared" si="75"/>
        <v>2.3619837484490388E-6</v>
      </c>
      <c r="N667" s="11">
        <v>0</v>
      </c>
      <c r="O667" s="11">
        <v>0</v>
      </c>
      <c r="P667" s="11">
        <v>0</v>
      </c>
      <c r="Q667" s="11">
        <v>0</v>
      </c>
      <c r="R667" s="11">
        <v>0</v>
      </c>
      <c r="S667" s="11">
        <v>0</v>
      </c>
      <c r="T667" s="11">
        <v>0</v>
      </c>
      <c r="U667" s="11">
        <v>0</v>
      </c>
      <c r="V667" s="11">
        <v>0</v>
      </c>
      <c r="W667" s="11">
        <v>0</v>
      </c>
      <c r="X667" s="11">
        <v>0</v>
      </c>
      <c r="Y667" s="11">
        <v>0</v>
      </c>
      <c r="Z667" s="11">
        <v>0</v>
      </c>
      <c r="AA667" s="11">
        <v>0</v>
      </c>
      <c r="AB667" s="11">
        <v>0</v>
      </c>
      <c r="AC667" s="11">
        <v>0</v>
      </c>
      <c r="AD667" s="11">
        <v>0</v>
      </c>
      <c r="AE667" s="11">
        <v>0</v>
      </c>
      <c r="AF667" s="11">
        <v>0</v>
      </c>
      <c r="AG667" s="11">
        <v>0</v>
      </c>
      <c r="AH667" s="11">
        <v>0</v>
      </c>
      <c r="AI667" s="9" t="s">
        <v>725</v>
      </c>
      <c r="AJ667" s="9" t="s">
        <v>726</v>
      </c>
      <c r="AK667" s="9" t="s">
        <v>727</v>
      </c>
      <c r="AL667" s="72" t="s">
        <v>728</v>
      </c>
      <c r="AM667" s="30"/>
      <c r="AS667" s="35"/>
    </row>
    <row r="668" spans="1:45" ht="15.5" x14ac:dyDescent="0.35">
      <c r="A668" s="9">
        <v>134</v>
      </c>
      <c r="B668" s="3" t="s">
        <v>392</v>
      </c>
      <c r="C668" s="66" t="s">
        <v>737</v>
      </c>
      <c r="D668" s="3" t="s">
        <v>394</v>
      </c>
      <c r="E668" s="64">
        <v>0.28581000000000001</v>
      </c>
      <c r="F668" s="63">
        <f>1/128</f>
        <v>7.8125E-3</v>
      </c>
      <c r="G668" s="64">
        <f t="shared" si="71"/>
        <v>2.2328906250000001E-3</v>
      </c>
      <c r="H668" s="11">
        <f t="shared" si="72"/>
        <v>3.5429756226735586E-6</v>
      </c>
      <c r="I668" s="9" t="s">
        <v>895</v>
      </c>
      <c r="J668" s="9" t="s">
        <v>449</v>
      </c>
      <c r="K668" s="9" t="s">
        <v>396</v>
      </c>
      <c r="L668" s="11">
        <f t="shared" si="74"/>
        <v>3.5429756226735586E-6</v>
      </c>
      <c r="M668" s="11">
        <f t="shared" si="75"/>
        <v>3.5429756226735586E-6</v>
      </c>
      <c r="N668" s="11">
        <v>0</v>
      </c>
      <c r="O668" s="11">
        <v>0</v>
      </c>
      <c r="P668" s="11">
        <v>0</v>
      </c>
      <c r="Q668" s="11">
        <v>0</v>
      </c>
      <c r="R668" s="11">
        <v>0</v>
      </c>
      <c r="S668" s="11">
        <v>0</v>
      </c>
      <c r="T668" s="11">
        <v>0</v>
      </c>
      <c r="U668" s="11">
        <v>0</v>
      </c>
      <c r="V668" s="11">
        <v>0</v>
      </c>
      <c r="W668" s="11">
        <v>0</v>
      </c>
      <c r="X668" s="11">
        <v>0</v>
      </c>
      <c r="Y668" s="11">
        <v>0</v>
      </c>
      <c r="Z668" s="11">
        <v>0</v>
      </c>
      <c r="AA668" s="11">
        <v>0</v>
      </c>
      <c r="AB668" s="11">
        <v>0</v>
      </c>
      <c r="AC668" s="11">
        <v>0</v>
      </c>
      <c r="AD668" s="11">
        <v>0</v>
      </c>
      <c r="AE668" s="11">
        <v>0</v>
      </c>
      <c r="AF668" s="11">
        <v>0</v>
      </c>
      <c r="AG668" s="11">
        <v>0</v>
      </c>
      <c r="AH668" s="11">
        <v>0</v>
      </c>
      <c r="AI668" s="69" t="s">
        <v>738</v>
      </c>
      <c r="AJ668" s="69" t="s">
        <v>739</v>
      </c>
      <c r="AK668" s="69" t="s">
        <v>570</v>
      </c>
      <c r="AL668" s="3">
        <v>29708</v>
      </c>
      <c r="AM668" s="30"/>
      <c r="AS668" s="35"/>
    </row>
    <row r="669" spans="1:45" ht="15.5" x14ac:dyDescent="0.35">
      <c r="A669" s="9">
        <v>134</v>
      </c>
      <c r="B669" s="3" t="s">
        <v>392</v>
      </c>
      <c r="C669" s="66" t="s">
        <v>829</v>
      </c>
      <c r="D669" s="3" t="s">
        <v>394</v>
      </c>
      <c r="E669" s="64">
        <v>0.28581000000000001</v>
      </c>
      <c r="F669" s="63">
        <f>2/9*1/4*1/16</f>
        <v>3.472222222222222E-3</v>
      </c>
      <c r="G669" s="64">
        <f t="shared" si="71"/>
        <v>9.9239583333333341E-4</v>
      </c>
      <c r="H669" s="11">
        <f t="shared" si="72"/>
        <v>1.5746558322993595E-6</v>
      </c>
      <c r="I669" s="9" t="s">
        <v>895</v>
      </c>
      <c r="J669" s="9" t="s">
        <v>449</v>
      </c>
      <c r="K669" s="9" t="s">
        <v>396</v>
      </c>
      <c r="L669" s="11">
        <f t="shared" si="74"/>
        <v>1.5746558322993595E-6</v>
      </c>
      <c r="M669" s="11">
        <f t="shared" si="75"/>
        <v>1.5746558322993595E-6</v>
      </c>
      <c r="N669" s="11">
        <v>0</v>
      </c>
      <c r="O669" s="11">
        <v>0</v>
      </c>
      <c r="P669" s="11">
        <v>0</v>
      </c>
      <c r="Q669" s="11">
        <v>0</v>
      </c>
      <c r="R669" s="11">
        <v>0</v>
      </c>
      <c r="S669" s="11">
        <v>0</v>
      </c>
      <c r="T669" s="11">
        <v>0</v>
      </c>
      <c r="U669" s="11">
        <v>0</v>
      </c>
      <c r="V669" s="11">
        <v>0</v>
      </c>
      <c r="W669" s="11">
        <v>0</v>
      </c>
      <c r="X669" s="11">
        <v>0</v>
      </c>
      <c r="Y669" s="11">
        <v>0</v>
      </c>
      <c r="Z669" s="11">
        <v>0</v>
      </c>
      <c r="AA669" s="11">
        <v>0</v>
      </c>
      <c r="AB669" s="11">
        <v>0</v>
      </c>
      <c r="AC669" s="11">
        <v>0</v>
      </c>
      <c r="AD669" s="11">
        <v>0</v>
      </c>
      <c r="AE669" s="11">
        <v>0</v>
      </c>
      <c r="AF669" s="11">
        <v>0</v>
      </c>
      <c r="AG669" s="11">
        <v>0</v>
      </c>
      <c r="AH669" s="11">
        <v>0</v>
      </c>
      <c r="AI669" s="69" t="s">
        <v>830</v>
      </c>
      <c r="AJ669" s="69" t="s">
        <v>831</v>
      </c>
      <c r="AK669" s="69" t="s">
        <v>832</v>
      </c>
      <c r="AL669" s="73" t="s">
        <v>833</v>
      </c>
      <c r="AM669" s="30"/>
      <c r="AS669" s="35"/>
    </row>
    <row r="670" spans="1:45" ht="15.5" x14ac:dyDescent="0.35">
      <c r="A670" s="9">
        <v>134</v>
      </c>
      <c r="B670" s="3" t="s">
        <v>392</v>
      </c>
      <c r="C670" s="66" t="s">
        <v>758</v>
      </c>
      <c r="D670" s="9" t="s">
        <v>394</v>
      </c>
      <c r="E670" s="64">
        <v>0.28581000000000001</v>
      </c>
      <c r="F670" s="63">
        <f>1/4</f>
        <v>0.25</v>
      </c>
      <c r="G670" s="64">
        <f t="shared" si="71"/>
        <v>7.1452500000000002E-2</v>
      </c>
      <c r="H670" s="11">
        <f t="shared" si="72"/>
        <v>1.1337521992555387E-4</v>
      </c>
      <c r="I670" s="9" t="s">
        <v>895</v>
      </c>
      <c r="J670" s="9" t="s">
        <v>449</v>
      </c>
      <c r="K670" s="9" t="s">
        <v>396</v>
      </c>
      <c r="L670" s="11">
        <f t="shared" si="74"/>
        <v>1.1337521992555387E-4</v>
      </c>
      <c r="M670" s="11">
        <f t="shared" si="75"/>
        <v>1.1337521992555387E-4</v>
      </c>
      <c r="N670" s="11">
        <v>0</v>
      </c>
      <c r="O670" s="11">
        <v>0</v>
      </c>
      <c r="P670" s="11">
        <v>0</v>
      </c>
      <c r="Q670" s="11">
        <v>0</v>
      </c>
      <c r="R670" s="11">
        <v>0</v>
      </c>
      <c r="S670" s="11">
        <v>0</v>
      </c>
      <c r="T670" s="11">
        <v>0</v>
      </c>
      <c r="U670" s="11">
        <v>0</v>
      </c>
      <c r="V670" s="11">
        <v>0</v>
      </c>
      <c r="W670" s="11">
        <v>0</v>
      </c>
      <c r="X670" s="11">
        <v>0</v>
      </c>
      <c r="Y670" s="11">
        <v>0</v>
      </c>
      <c r="Z670" s="11">
        <v>0</v>
      </c>
      <c r="AA670" s="11">
        <v>0</v>
      </c>
      <c r="AB670" s="11">
        <v>0</v>
      </c>
      <c r="AC670" s="11">
        <v>0</v>
      </c>
      <c r="AD670" s="11">
        <v>0</v>
      </c>
      <c r="AE670" s="11">
        <v>0</v>
      </c>
      <c r="AF670" s="11">
        <v>0</v>
      </c>
      <c r="AG670" s="11">
        <v>0</v>
      </c>
      <c r="AH670" s="11">
        <v>0</v>
      </c>
      <c r="AI670" s="69" t="s">
        <v>759</v>
      </c>
      <c r="AJ670" s="69" t="s">
        <v>760</v>
      </c>
      <c r="AK670" s="69" t="s">
        <v>583</v>
      </c>
      <c r="AL670" s="3">
        <v>33455</v>
      </c>
      <c r="AM670" s="30"/>
      <c r="AS670" s="35"/>
    </row>
    <row r="671" spans="1:45" ht="31" x14ac:dyDescent="0.35">
      <c r="A671" s="9">
        <v>134</v>
      </c>
      <c r="B671" s="9" t="s">
        <v>454</v>
      </c>
      <c r="C671" s="66" t="s">
        <v>736</v>
      </c>
      <c r="D671" s="9" t="s">
        <v>400</v>
      </c>
      <c r="E671" s="64">
        <v>0.28581000000000001</v>
      </c>
      <c r="F671" s="63">
        <f>1/64</f>
        <v>1.5625E-2</v>
      </c>
      <c r="G671" s="64">
        <f t="shared" si="71"/>
        <v>4.4657812500000001E-3</v>
      </c>
      <c r="H671" s="11">
        <f t="shared" si="72"/>
        <v>7.0859512453471171E-6</v>
      </c>
      <c r="I671" s="9" t="s">
        <v>895</v>
      </c>
      <c r="J671" s="9" t="s">
        <v>449</v>
      </c>
      <c r="K671" s="9" t="s">
        <v>396</v>
      </c>
      <c r="L671" s="11">
        <f t="shared" si="74"/>
        <v>0</v>
      </c>
      <c r="M671" s="11">
        <v>0</v>
      </c>
      <c r="N671" s="11">
        <v>0</v>
      </c>
      <c r="O671" s="11">
        <v>0</v>
      </c>
      <c r="P671" s="11">
        <v>0</v>
      </c>
      <c r="Q671" s="11">
        <v>0</v>
      </c>
      <c r="R671" s="11">
        <v>0</v>
      </c>
      <c r="S671" s="11">
        <v>0</v>
      </c>
      <c r="T671" s="11">
        <v>0</v>
      </c>
      <c r="U671" s="11">
        <v>0</v>
      </c>
      <c r="V671" s="11">
        <v>0</v>
      </c>
      <c r="W671" s="11">
        <v>0</v>
      </c>
      <c r="X671" s="11">
        <v>0</v>
      </c>
      <c r="Y671" s="11">
        <v>0</v>
      </c>
      <c r="Z671" s="11">
        <v>0</v>
      </c>
      <c r="AA671" s="11">
        <v>0</v>
      </c>
      <c r="AB671" s="11">
        <v>0</v>
      </c>
      <c r="AC671" s="11">
        <v>0</v>
      </c>
      <c r="AD671" s="11">
        <v>0</v>
      </c>
      <c r="AE671" s="11">
        <v>0</v>
      </c>
      <c r="AF671" s="11">
        <v>0</v>
      </c>
      <c r="AG671" s="11">
        <v>0</v>
      </c>
      <c r="AH671" s="11">
        <v>0</v>
      </c>
      <c r="AI671" s="69" t="s">
        <v>486</v>
      </c>
      <c r="AJ671" s="69" t="s">
        <v>486</v>
      </c>
      <c r="AK671" s="69" t="s">
        <v>486</v>
      </c>
      <c r="AL671" s="69" t="s">
        <v>486</v>
      </c>
      <c r="AM671" s="30"/>
      <c r="AS671" s="35"/>
    </row>
    <row r="672" spans="1:45" ht="15.5" x14ac:dyDescent="0.35">
      <c r="A672" s="9">
        <v>134</v>
      </c>
      <c r="B672" s="3" t="s">
        <v>392</v>
      </c>
      <c r="C672" s="66" t="s">
        <v>845</v>
      </c>
      <c r="D672" s="3" t="s">
        <v>394</v>
      </c>
      <c r="E672" s="64">
        <v>0.28581000000000001</v>
      </c>
      <c r="F672" s="63">
        <f>1/16</f>
        <v>6.25E-2</v>
      </c>
      <c r="G672" s="64">
        <f t="shared" si="71"/>
        <v>1.7863125000000001E-2</v>
      </c>
      <c r="H672" s="11">
        <f t="shared" si="72"/>
        <v>2.8343804981388469E-5</v>
      </c>
      <c r="I672" s="9" t="s">
        <v>895</v>
      </c>
      <c r="J672" s="9" t="s">
        <v>449</v>
      </c>
      <c r="K672" s="9" t="s">
        <v>396</v>
      </c>
      <c r="L672" s="11">
        <f t="shared" si="74"/>
        <v>2.8343804981388469E-5</v>
      </c>
      <c r="M672" s="33">
        <f t="shared" ref="M672" si="76">H672</f>
        <v>2.8343804981388469E-5</v>
      </c>
      <c r="N672" s="11">
        <v>0</v>
      </c>
      <c r="O672" s="11">
        <v>0</v>
      </c>
      <c r="P672" s="11">
        <v>0</v>
      </c>
      <c r="Q672" s="11">
        <v>0</v>
      </c>
      <c r="R672" s="11">
        <v>0</v>
      </c>
      <c r="S672" s="11">
        <v>0</v>
      </c>
      <c r="T672" s="11">
        <v>0</v>
      </c>
      <c r="U672" s="11">
        <v>0</v>
      </c>
      <c r="V672" s="11">
        <v>0</v>
      </c>
      <c r="W672" s="11">
        <v>0</v>
      </c>
      <c r="X672" s="11">
        <v>0</v>
      </c>
      <c r="Y672" s="11">
        <v>0</v>
      </c>
      <c r="Z672" s="11">
        <v>0</v>
      </c>
      <c r="AA672" s="11">
        <v>0</v>
      </c>
      <c r="AB672" s="11">
        <v>0</v>
      </c>
      <c r="AC672" s="11">
        <v>0</v>
      </c>
      <c r="AD672" s="11">
        <v>0</v>
      </c>
      <c r="AE672" s="11">
        <v>0</v>
      </c>
      <c r="AF672" s="11">
        <v>0</v>
      </c>
      <c r="AG672" s="11">
        <v>0</v>
      </c>
      <c r="AH672" s="11">
        <v>0</v>
      </c>
      <c r="AI672" s="69" t="s">
        <v>846</v>
      </c>
      <c r="AJ672" s="69" t="s">
        <v>847</v>
      </c>
      <c r="AK672" s="69" t="s">
        <v>583</v>
      </c>
      <c r="AL672" s="3">
        <v>32034</v>
      </c>
      <c r="AM672" s="30"/>
      <c r="AS672" s="35"/>
    </row>
    <row r="673" spans="1:45" ht="31" x14ac:dyDescent="0.35">
      <c r="A673" s="9">
        <v>134</v>
      </c>
      <c r="B673" s="9" t="s">
        <v>454</v>
      </c>
      <c r="C673" s="66" t="s">
        <v>762</v>
      </c>
      <c r="D673" s="9" t="s">
        <v>400</v>
      </c>
      <c r="E673" s="64">
        <v>0.28581000000000001</v>
      </c>
      <c r="F673" s="64">
        <f>1/48</f>
        <v>2.0833333333333332E-2</v>
      </c>
      <c r="G673" s="64">
        <f t="shared" si="71"/>
        <v>5.9543749999999996E-3</v>
      </c>
      <c r="H673" s="11">
        <f t="shared" si="72"/>
        <v>9.4479349937961551E-6</v>
      </c>
      <c r="I673" s="9" t="s">
        <v>895</v>
      </c>
      <c r="J673" s="9" t="s">
        <v>449</v>
      </c>
      <c r="K673" s="9" t="s">
        <v>396</v>
      </c>
      <c r="L673" s="11">
        <f t="shared" si="74"/>
        <v>0</v>
      </c>
      <c r="M673" s="11">
        <v>0</v>
      </c>
      <c r="N673" s="11">
        <v>0</v>
      </c>
      <c r="O673" s="11">
        <v>0</v>
      </c>
      <c r="P673" s="11">
        <v>0</v>
      </c>
      <c r="Q673" s="11">
        <v>0</v>
      </c>
      <c r="R673" s="11">
        <v>0</v>
      </c>
      <c r="S673" s="11">
        <v>0</v>
      </c>
      <c r="T673" s="11">
        <v>0</v>
      </c>
      <c r="U673" s="11">
        <v>0</v>
      </c>
      <c r="V673" s="11">
        <v>0</v>
      </c>
      <c r="W673" s="11">
        <v>0</v>
      </c>
      <c r="X673" s="11">
        <v>0</v>
      </c>
      <c r="Y673" s="11">
        <v>0</v>
      </c>
      <c r="Z673" s="11">
        <v>0</v>
      </c>
      <c r="AA673" s="11">
        <v>0</v>
      </c>
      <c r="AB673" s="11">
        <v>0</v>
      </c>
      <c r="AC673" s="11">
        <v>0</v>
      </c>
      <c r="AD673" s="11">
        <v>0</v>
      </c>
      <c r="AE673" s="11">
        <v>0</v>
      </c>
      <c r="AF673" s="11">
        <v>0</v>
      </c>
      <c r="AG673" s="11">
        <v>0</v>
      </c>
      <c r="AH673" s="11">
        <v>0</v>
      </c>
      <c r="AI673" s="9" t="s">
        <v>486</v>
      </c>
      <c r="AJ673" s="9" t="s">
        <v>486</v>
      </c>
      <c r="AK673" s="9" t="s">
        <v>486</v>
      </c>
      <c r="AL673" s="9" t="s">
        <v>486</v>
      </c>
      <c r="AM673" s="30"/>
      <c r="AS673" s="35"/>
    </row>
    <row r="674" spans="1:45" ht="31" x14ac:dyDescent="0.35">
      <c r="A674" s="9">
        <v>134</v>
      </c>
      <c r="B674" s="9" t="s">
        <v>454</v>
      </c>
      <c r="C674" s="10" t="s">
        <v>765</v>
      </c>
      <c r="D674" s="9" t="s">
        <v>400</v>
      </c>
      <c r="E674" s="64">
        <v>0.28581000000000001</v>
      </c>
      <c r="F674" s="63">
        <f>1/60</f>
        <v>1.6666666666666666E-2</v>
      </c>
      <c r="G674" s="64">
        <f t="shared" si="71"/>
        <v>4.7635000000000004E-3</v>
      </c>
      <c r="H674" s="11">
        <f t="shared" si="72"/>
        <v>7.5583479950369254E-6</v>
      </c>
      <c r="I674" s="9" t="s">
        <v>895</v>
      </c>
      <c r="J674" s="9" t="s">
        <v>449</v>
      </c>
      <c r="K674" s="9" t="s">
        <v>396</v>
      </c>
      <c r="L674" s="11">
        <f t="shared" si="74"/>
        <v>0</v>
      </c>
      <c r="M674" s="11">
        <v>0</v>
      </c>
      <c r="N674" s="11">
        <v>0</v>
      </c>
      <c r="O674" s="11">
        <v>0</v>
      </c>
      <c r="P674" s="11">
        <v>0</v>
      </c>
      <c r="Q674" s="11">
        <v>0</v>
      </c>
      <c r="R674" s="11">
        <v>0</v>
      </c>
      <c r="S674" s="11">
        <v>0</v>
      </c>
      <c r="T674" s="11">
        <v>0</v>
      </c>
      <c r="U674" s="11">
        <v>0</v>
      </c>
      <c r="V674" s="11">
        <v>0</v>
      </c>
      <c r="W674" s="11">
        <v>0</v>
      </c>
      <c r="X674" s="11">
        <v>0</v>
      </c>
      <c r="Y674" s="11">
        <v>0</v>
      </c>
      <c r="Z674" s="11">
        <v>0</v>
      </c>
      <c r="AA674" s="11">
        <v>0</v>
      </c>
      <c r="AB674" s="11">
        <v>0</v>
      </c>
      <c r="AC674" s="11">
        <v>0</v>
      </c>
      <c r="AD674" s="11">
        <v>0</v>
      </c>
      <c r="AE674" s="11">
        <v>0</v>
      </c>
      <c r="AF674" s="11">
        <v>0</v>
      </c>
      <c r="AG674" s="11">
        <v>0</v>
      </c>
      <c r="AH674" s="11">
        <v>0</v>
      </c>
      <c r="AI674" s="9" t="s">
        <v>486</v>
      </c>
      <c r="AJ674" s="9" t="s">
        <v>486</v>
      </c>
      <c r="AK674" s="9" t="s">
        <v>486</v>
      </c>
      <c r="AL674" s="53" t="s">
        <v>486</v>
      </c>
      <c r="AM674" s="30"/>
      <c r="AS674" s="35"/>
    </row>
    <row r="675" spans="1:45" ht="31" x14ac:dyDescent="0.35">
      <c r="A675" s="9">
        <v>134</v>
      </c>
      <c r="B675" s="9" t="s">
        <v>454</v>
      </c>
      <c r="C675" s="10" t="s">
        <v>763</v>
      </c>
      <c r="D675" s="9" t="s">
        <v>400</v>
      </c>
      <c r="E675" s="64">
        <v>0.28581000000000001</v>
      </c>
      <c r="F675" s="64">
        <f>1/12</f>
        <v>8.3333333333333329E-2</v>
      </c>
      <c r="G675" s="64">
        <f t="shared" si="71"/>
        <v>2.3817499999999998E-2</v>
      </c>
      <c r="H675" s="11">
        <f t="shared" si="72"/>
        <v>3.779173997518462E-5</v>
      </c>
      <c r="I675" s="9" t="s">
        <v>895</v>
      </c>
      <c r="J675" s="9" t="s">
        <v>449</v>
      </c>
      <c r="K675" s="9" t="s">
        <v>396</v>
      </c>
      <c r="L675" s="11">
        <f t="shared" si="74"/>
        <v>0</v>
      </c>
      <c r="M675" s="11">
        <v>0</v>
      </c>
      <c r="N675" s="11">
        <v>0</v>
      </c>
      <c r="O675" s="11">
        <v>0</v>
      </c>
      <c r="P675" s="11">
        <v>0</v>
      </c>
      <c r="Q675" s="11">
        <v>0</v>
      </c>
      <c r="R675" s="11">
        <v>0</v>
      </c>
      <c r="S675" s="11">
        <v>0</v>
      </c>
      <c r="T675" s="11">
        <v>0</v>
      </c>
      <c r="U675" s="11">
        <v>0</v>
      </c>
      <c r="V675" s="11">
        <v>0</v>
      </c>
      <c r="W675" s="11">
        <v>0</v>
      </c>
      <c r="X675" s="11">
        <v>0</v>
      </c>
      <c r="Y675" s="11">
        <v>0</v>
      </c>
      <c r="Z675" s="11">
        <v>0</v>
      </c>
      <c r="AA675" s="11">
        <v>0</v>
      </c>
      <c r="AB675" s="11">
        <v>0</v>
      </c>
      <c r="AC675" s="11">
        <v>0</v>
      </c>
      <c r="AD675" s="11">
        <v>0</v>
      </c>
      <c r="AE675" s="11">
        <v>0</v>
      </c>
      <c r="AF675" s="11">
        <v>0</v>
      </c>
      <c r="AG675" s="11">
        <v>0</v>
      </c>
      <c r="AH675" s="11">
        <v>0</v>
      </c>
      <c r="AI675" s="9" t="s">
        <v>486</v>
      </c>
      <c r="AJ675" s="9" t="s">
        <v>486</v>
      </c>
      <c r="AK675" s="9" t="s">
        <v>486</v>
      </c>
      <c r="AL675" s="53" t="s">
        <v>486</v>
      </c>
      <c r="AM675" s="30"/>
      <c r="AS675" s="35"/>
    </row>
    <row r="676" spans="1:45" ht="31" x14ac:dyDescent="0.35">
      <c r="A676" s="9">
        <v>134</v>
      </c>
      <c r="B676" s="9" t="s">
        <v>454</v>
      </c>
      <c r="C676" s="10" t="s">
        <v>766</v>
      </c>
      <c r="D676" s="9" t="s">
        <v>400</v>
      </c>
      <c r="E676" s="64">
        <v>0.28581000000000001</v>
      </c>
      <c r="F676" s="63">
        <f>1/60</f>
        <v>1.6666666666666666E-2</v>
      </c>
      <c r="G676" s="64">
        <f t="shared" si="71"/>
        <v>4.7635000000000004E-3</v>
      </c>
      <c r="H676" s="11">
        <f t="shared" si="72"/>
        <v>7.5583479950369254E-6</v>
      </c>
      <c r="I676" s="9" t="s">
        <v>895</v>
      </c>
      <c r="J676" s="9" t="s">
        <v>449</v>
      </c>
      <c r="K676" s="9" t="s">
        <v>396</v>
      </c>
      <c r="L676" s="11">
        <f t="shared" si="74"/>
        <v>0</v>
      </c>
      <c r="M676" s="11">
        <v>0</v>
      </c>
      <c r="N676" s="11">
        <v>0</v>
      </c>
      <c r="O676" s="11">
        <v>0</v>
      </c>
      <c r="P676" s="11">
        <v>0</v>
      </c>
      <c r="Q676" s="11">
        <v>0</v>
      </c>
      <c r="R676" s="11">
        <v>0</v>
      </c>
      <c r="S676" s="11">
        <v>0</v>
      </c>
      <c r="T676" s="11">
        <v>0</v>
      </c>
      <c r="U676" s="11">
        <v>0</v>
      </c>
      <c r="V676" s="11">
        <v>0</v>
      </c>
      <c r="W676" s="11">
        <v>0</v>
      </c>
      <c r="X676" s="11">
        <v>0</v>
      </c>
      <c r="Y676" s="11">
        <v>0</v>
      </c>
      <c r="Z676" s="11">
        <v>0</v>
      </c>
      <c r="AA676" s="11">
        <v>0</v>
      </c>
      <c r="AB676" s="11">
        <v>0</v>
      </c>
      <c r="AC676" s="11">
        <v>0</v>
      </c>
      <c r="AD676" s="11">
        <v>0</v>
      </c>
      <c r="AE676" s="11">
        <v>0</v>
      </c>
      <c r="AF676" s="11">
        <v>0</v>
      </c>
      <c r="AG676" s="11">
        <v>0</v>
      </c>
      <c r="AH676" s="11">
        <v>0</v>
      </c>
      <c r="AI676" s="9" t="s">
        <v>486</v>
      </c>
      <c r="AJ676" s="9" t="s">
        <v>486</v>
      </c>
      <c r="AK676" s="9" t="s">
        <v>486</v>
      </c>
      <c r="AL676" s="53" t="s">
        <v>486</v>
      </c>
      <c r="AM676" s="30"/>
      <c r="AS676" s="35"/>
    </row>
    <row r="677" spans="1:45" ht="31" x14ac:dyDescent="0.35">
      <c r="A677" s="9">
        <v>134</v>
      </c>
      <c r="B677" s="9" t="s">
        <v>454</v>
      </c>
      <c r="C677" s="66" t="s">
        <v>886</v>
      </c>
      <c r="D677" s="9" t="s">
        <v>400</v>
      </c>
      <c r="E677" s="64">
        <v>0.28581000000000001</v>
      </c>
      <c r="F677" s="63">
        <f>1/64</f>
        <v>1.5625E-2</v>
      </c>
      <c r="G677" s="64">
        <f t="shared" si="71"/>
        <v>4.4657812500000001E-3</v>
      </c>
      <c r="H677" s="11">
        <f t="shared" si="72"/>
        <v>7.0859512453471171E-6</v>
      </c>
      <c r="I677" s="9" t="s">
        <v>895</v>
      </c>
      <c r="J677" s="9" t="s">
        <v>449</v>
      </c>
      <c r="K677" s="9" t="s">
        <v>396</v>
      </c>
      <c r="L677" s="11">
        <f t="shared" si="74"/>
        <v>0</v>
      </c>
      <c r="M677" s="11">
        <v>0</v>
      </c>
      <c r="N677" s="11">
        <v>0</v>
      </c>
      <c r="O677" s="11">
        <v>0</v>
      </c>
      <c r="P677" s="11">
        <v>0</v>
      </c>
      <c r="Q677" s="11">
        <v>0</v>
      </c>
      <c r="R677" s="11">
        <v>0</v>
      </c>
      <c r="S677" s="11">
        <v>0</v>
      </c>
      <c r="T677" s="11">
        <v>0</v>
      </c>
      <c r="U677" s="11">
        <v>0</v>
      </c>
      <c r="V677" s="11">
        <v>0</v>
      </c>
      <c r="W677" s="11">
        <v>0</v>
      </c>
      <c r="X677" s="11">
        <v>0</v>
      </c>
      <c r="Y677" s="11">
        <v>0</v>
      </c>
      <c r="Z677" s="11">
        <v>0</v>
      </c>
      <c r="AA677" s="11">
        <v>0</v>
      </c>
      <c r="AB677" s="11">
        <v>0</v>
      </c>
      <c r="AC677" s="11">
        <v>0</v>
      </c>
      <c r="AD677" s="11">
        <v>0</v>
      </c>
      <c r="AE677" s="11">
        <v>0</v>
      </c>
      <c r="AF677" s="11">
        <v>0</v>
      </c>
      <c r="AG677" s="11">
        <v>0</v>
      </c>
      <c r="AH677" s="11">
        <v>0</v>
      </c>
      <c r="AI677" s="69" t="s">
        <v>486</v>
      </c>
      <c r="AJ677" s="69" t="s">
        <v>486</v>
      </c>
      <c r="AK677" s="69" t="s">
        <v>486</v>
      </c>
      <c r="AL677" s="3" t="s">
        <v>486</v>
      </c>
      <c r="AM677" s="30"/>
      <c r="AS677" s="35"/>
    </row>
    <row r="678" spans="1:45" ht="31" x14ac:dyDescent="0.35">
      <c r="A678" s="9">
        <v>134</v>
      </c>
      <c r="B678" s="9" t="s">
        <v>454</v>
      </c>
      <c r="C678" s="10" t="s">
        <v>767</v>
      </c>
      <c r="D678" s="9" t="s">
        <v>400</v>
      </c>
      <c r="E678" s="64">
        <v>0.28581000000000001</v>
      </c>
      <c r="F678" s="63">
        <f>1/60</f>
        <v>1.6666666666666666E-2</v>
      </c>
      <c r="G678" s="64">
        <f t="shared" si="71"/>
        <v>4.7635000000000004E-3</v>
      </c>
      <c r="H678" s="11">
        <f t="shared" si="72"/>
        <v>7.5583479950369254E-6</v>
      </c>
      <c r="I678" s="9" t="s">
        <v>895</v>
      </c>
      <c r="J678" s="9" t="s">
        <v>449</v>
      </c>
      <c r="K678" s="9" t="s">
        <v>396</v>
      </c>
      <c r="L678" s="11">
        <f t="shared" si="74"/>
        <v>0</v>
      </c>
      <c r="M678" s="11">
        <v>0</v>
      </c>
      <c r="N678" s="11">
        <v>0</v>
      </c>
      <c r="O678" s="11">
        <v>0</v>
      </c>
      <c r="P678" s="11">
        <v>0</v>
      </c>
      <c r="Q678" s="11">
        <v>0</v>
      </c>
      <c r="R678" s="11">
        <v>0</v>
      </c>
      <c r="S678" s="11">
        <v>0</v>
      </c>
      <c r="T678" s="11">
        <v>0</v>
      </c>
      <c r="U678" s="11">
        <v>0</v>
      </c>
      <c r="V678" s="11">
        <v>0</v>
      </c>
      <c r="W678" s="11">
        <v>0</v>
      </c>
      <c r="X678" s="11">
        <v>0</v>
      </c>
      <c r="Y678" s="11">
        <v>0</v>
      </c>
      <c r="Z678" s="11">
        <v>0</v>
      </c>
      <c r="AA678" s="11">
        <v>0</v>
      </c>
      <c r="AB678" s="11">
        <v>0</v>
      </c>
      <c r="AC678" s="11">
        <v>0</v>
      </c>
      <c r="AD678" s="11">
        <v>0</v>
      </c>
      <c r="AE678" s="11">
        <v>0</v>
      </c>
      <c r="AF678" s="11">
        <v>0</v>
      </c>
      <c r="AG678" s="11">
        <v>0</v>
      </c>
      <c r="AH678" s="11">
        <v>0</v>
      </c>
      <c r="AI678" s="9" t="s">
        <v>486</v>
      </c>
      <c r="AJ678" s="9" t="s">
        <v>486</v>
      </c>
      <c r="AK678" s="9" t="s">
        <v>486</v>
      </c>
      <c r="AL678" s="9" t="s">
        <v>486</v>
      </c>
      <c r="AM678" s="30"/>
      <c r="AS678" s="35"/>
    </row>
    <row r="679" spans="1:45" ht="31" x14ac:dyDescent="0.35">
      <c r="A679" s="9">
        <v>134</v>
      </c>
      <c r="B679" s="9" t="s">
        <v>454</v>
      </c>
      <c r="C679" s="66" t="s">
        <v>887</v>
      </c>
      <c r="D679" s="9" t="s">
        <v>400</v>
      </c>
      <c r="E679" s="64">
        <v>0.28581000000000001</v>
      </c>
      <c r="F679" s="64">
        <f>1/12</f>
        <v>8.3333333333333329E-2</v>
      </c>
      <c r="G679" s="64">
        <f t="shared" si="71"/>
        <v>2.3817499999999998E-2</v>
      </c>
      <c r="H679" s="11">
        <f t="shared" si="72"/>
        <v>3.779173997518462E-5</v>
      </c>
      <c r="I679" s="9" t="s">
        <v>895</v>
      </c>
      <c r="J679" s="9" t="s">
        <v>449</v>
      </c>
      <c r="K679" s="9" t="s">
        <v>396</v>
      </c>
      <c r="L679" s="11">
        <f t="shared" si="74"/>
        <v>0</v>
      </c>
      <c r="M679" s="11">
        <v>0</v>
      </c>
      <c r="N679" s="11">
        <v>0</v>
      </c>
      <c r="O679" s="11">
        <v>0</v>
      </c>
      <c r="P679" s="11">
        <v>0</v>
      </c>
      <c r="Q679" s="11">
        <v>0</v>
      </c>
      <c r="R679" s="11">
        <v>0</v>
      </c>
      <c r="S679" s="11">
        <v>0</v>
      </c>
      <c r="T679" s="11">
        <v>0</v>
      </c>
      <c r="U679" s="11">
        <v>0</v>
      </c>
      <c r="V679" s="11">
        <v>0</v>
      </c>
      <c r="W679" s="11">
        <v>0</v>
      </c>
      <c r="X679" s="11">
        <v>0</v>
      </c>
      <c r="Y679" s="11">
        <v>0</v>
      </c>
      <c r="Z679" s="11">
        <v>0</v>
      </c>
      <c r="AA679" s="11">
        <v>0</v>
      </c>
      <c r="AB679" s="11">
        <v>0</v>
      </c>
      <c r="AC679" s="11">
        <v>0</v>
      </c>
      <c r="AD679" s="11">
        <v>0</v>
      </c>
      <c r="AE679" s="11">
        <v>0</v>
      </c>
      <c r="AF679" s="11">
        <v>0</v>
      </c>
      <c r="AG679" s="11">
        <v>0</v>
      </c>
      <c r="AH679" s="11">
        <v>0</v>
      </c>
      <c r="AI679" s="9" t="s">
        <v>486</v>
      </c>
      <c r="AJ679" s="9" t="s">
        <v>486</v>
      </c>
      <c r="AK679" s="9" t="s">
        <v>486</v>
      </c>
      <c r="AL679" s="9" t="s">
        <v>486</v>
      </c>
      <c r="AM679" s="30"/>
      <c r="AS679" s="35"/>
    </row>
    <row r="680" spans="1:45" ht="31" x14ac:dyDescent="0.35">
      <c r="A680" s="9">
        <v>134</v>
      </c>
      <c r="B680" s="9" t="s">
        <v>454</v>
      </c>
      <c r="C680" s="66" t="s">
        <v>888</v>
      </c>
      <c r="D680" s="9" t="s">
        <v>400</v>
      </c>
      <c r="E680" s="64">
        <v>0.28581000000000001</v>
      </c>
      <c r="F680" s="63">
        <f>1/64</f>
        <v>1.5625E-2</v>
      </c>
      <c r="G680" s="64">
        <f t="shared" si="71"/>
        <v>4.4657812500000001E-3</v>
      </c>
      <c r="H680" s="11">
        <f t="shared" si="72"/>
        <v>7.0859512453471171E-6</v>
      </c>
      <c r="I680" s="9" t="s">
        <v>895</v>
      </c>
      <c r="J680" s="9" t="s">
        <v>449</v>
      </c>
      <c r="K680" s="9" t="s">
        <v>396</v>
      </c>
      <c r="L680" s="11">
        <f t="shared" si="74"/>
        <v>0</v>
      </c>
      <c r="M680" s="11">
        <v>0</v>
      </c>
      <c r="N680" s="11">
        <v>0</v>
      </c>
      <c r="O680" s="11">
        <v>0</v>
      </c>
      <c r="P680" s="11">
        <v>0</v>
      </c>
      <c r="Q680" s="11">
        <v>0</v>
      </c>
      <c r="R680" s="11">
        <v>0</v>
      </c>
      <c r="S680" s="11">
        <v>0</v>
      </c>
      <c r="T680" s="11">
        <v>0</v>
      </c>
      <c r="U680" s="11">
        <v>0</v>
      </c>
      <c r="V680" s="11">
        <v>0</v>
      </c>
      <c r="W680" s="11">
        <v>0</v>
      </c>
      <c r="X680" s="11">
        <v>0</v>
      </c>
      <c r="Y680" s="11">
        <v>0</v>
      </c>
      <c r="Z680" s="11">
        <v>0</v>
      </c>
      <c r="AA680" s="11">
        <v>0</v>
      </c>
      <c r="AB680" s="11">
        <v>0</v>
      </c>
      <c r="AC680" s="11">
        <v>0</v>
      </c>
      <c r="AD680" s="11">
        <v>0</v>
      </c>
      <c r="AE680" s="11">
        <v>0</v>
      </c>
      <c r="AF680" s="11">
        <v>0</v>
      </c>
      <c r="AG680" s="11">
        <v>0</v>
      </c>
      <c r="AH680" s="11">
        <v>0</v>
      </c>
      <c r="AI680" s="9" t="s">
        <v>486</v>
      </c>
      <c r="AJ680" s="9" t="s">
        <v>486</v>
      </c>
      <c r="AK680" s="9" t="s">
        <v>486</v>
      </c>
      <c r="AL680" s="9" t="s">
        <v>486</v>
      </c>
      <c r="AM680" s="30"/>
      <c r="AS680" s="35"/>
    </row>
    <row r="681" spans="1:45" ht="31" x14ac:dyDescent="0.35">
      <c r="A681" s="9">
        <v>134</v>
      </c>
      <c r="B681" s="9" t="s">
        <v>454</v>
      </c>
      <c r="C681" s="66" t="s">
        <v>747</v>
      </c>
      <c r="D681" s="9" t="s">
        <v>400</v>
      </c>
      <c r="E681" s="64">
        <v>0.28581000000000001</v>
      </c>
      <c r="F681" s="63">
        <f>1/144</f>
        <v>6.9444444444444441E-3</v>
      </c>
      <c r="G681" s="64">
        <f t="shared" si="71"/>
        <v>1.9847916666666668E-3</v>
      </c>
      <c r="H681" s="11">
        <f t="shared" si="72"/>
        <v>3.1493116645987189E-6</v>
      </c>
      <c r="I681" s="9" t="s">
        <v>895</v>
      </c>
      <c r="J681" s="9" t="s">
        <v>449</v>
      </c>
      <c r="K681" s="9" t="s">
        <v>396</v>
      </c>
      <c r="L681" s="11">
        <f t="shared" si="74"/>
        <v>0</v>
      </c>
      <c r="M681" s="11">
        <v>0</v>
      </c>
      <c r="N681" s="11">
        <v>0</v>
      </c>
      <c r="O681" s="11">
        <v>0</v>
      </c>
      <c r="P681" s="11">
        <v>0</v>
      </c>
      <c r="Q681" s="11">
        <v>0</v>
      </c>
      <c r="R681" s="11">
        <v>0</v>
      </c>
      <c r="S681" s="11">
        <v>0</v>
      </c>
      <c r="T681" s="11">
        <v>0</v>
      </c>
      <c r="U681" s="11">
        <v>0</v>
      </c>
      <c r="V681" s="11">
        <v>0</v>
      </c>
      <c r="W681" s="11">
        <v>0</v>
      </c>
      <c r="X681" s="11">
        <v>0</v>
      </c>
      <c r="Y681" s="11">
        <v>0</v>
      </c>
      <c r="Z681" s="11">
        <v>0</v>
      </c>
      <c r="AA681" s="11">
        <v>0</v>
      </c>
      <c r="AB681" s="11">
        <v>0</v>
      </c>
      <c r="AC681" s="11">
        <v>0</v>
      </c>
      <c r="AD681" s="11">
        <v>0</v>
      </c>
      <c r="AE681" s="11">
        <v>0</v>
      </c>
      <c r="AF681" s="11">
        <v>0</v>
      </c>
      <c r="AG681" s="11">
        <v>0</v>
      </c>
      <c r="AH681" s="11">
        <v>0</v>
      </c>
      <c r="AI681" s="69" t="s">
        <v>486</v>
      </c>
      <c r="AJ681" s="69" t="s">
        <v>486</v>
      </c>
      <c r="AK681" s="69" t="s">
        <v>486</v>
      </c>
      <c r="AL681" s="69" t="s">
        <v>486</v>
      </c>
      <c r="AM681" s="30"/>
      <c r="AS681" s="35"/>
    </row>
    <row r="682" spans="1:45" ht="31" x14ac:dyDescent="0.35">
      <c r="A682" s="9">
        <v>134</v>
      </c>
      <c r="B682" s="9" t="s">
        <v>454</v>
      </c>
      <c r="C682" s="66" t="s">
        <v>723</v>
      </c>
      <c r="D682" s="9" t="s">
        <v>400</v>
      </c>
      <c r="E682" s="64">
        <v>0.28581000000000001</v>
      </c>
      <c r="F682" s="63">
        <f>1/64</f>
        <v>1.5625E-2</v>
      </c>
      <c r="G682" s="64">
        <f t="shared" si="71"/>
        <v>4.4657812500000001E-3</v>
      </c>
      <c r="H682" s="11">
        <f t="shared" si="72"/>
        <v>7.0859512453471171E-6</v>
      </c>
      <c r="I682" s="9" t="s">
        <v>895</v>
      </c>
      <c r="J682" s="9" t="s">
        <v>449</v>
      </c>
      <c r="K682" s="9" t="s">
        <v>396</v>
      </c>
      <c r="L682" s="11">
        <f t="shared" si="74"/>
        <v>0</v>
      </c>
      <c r="M682" s="11">
        <v>0</v>
      </c>
      <c r="N682" s="11">
        <v>0</v>
      </c>
      <c r="O682" s="11">
        <v>0</v>
      </c>
      <c r="P682" s="11">
        <v>0</v>
      </c>
      <c r="Q682" s="11">
        <v>0</v>
      </c>
      <c r="R682" s="11">
        <v>0</v>
      </c>
      <c r="S682" s="11">
        <v>0</v>
      </c>
      <c r="T682" s="11">
        <v>0</v>
      </c>
      <c r="U682" s="11">
        <v>0</v>
      </c>
      <c r="V682" s="11">
        <v>0</v>
      </c>
      <c r="W682" s="11">
        <v>0</v>
      </c>
      <c r="X682" s="11">
        <v>0</v>
      </c>
      <c r="Y682" s="11">
        <v>0</v>
      </c>
      <c r="Z682" s="11">
        <v>0</v>
      </c>
      <c r="AA682" s="11">
        <v>0</v>
      </c>
      <c r="AB682" s="11">
        <v>0</v>
      </c>
      <c r="AC682" s="11">
        <v>0</v>
      </c>
      <c r="AD682" s="11">
        <v>0</v>
      </c>
      <c r="AE682" s="11">
        <v>0</v>
      </c>
      <c r="AF682" s="11">
        <v>0</v>
      </c>
      <c r="AG682" s="11">
        <v>0</v>
      </c>
      <c r="AH682" s="11">
        <v>0</v>
      </c>
      <c r="AI682" s="9" t="s">
        <v>486</v>
      </c>
      <c r="AJ682" s="9" t="s">
        <v>486</v>
      </c>
      <c r="AK682" s="9" t="s">
        <v>486</v>
      </c>
      <c r="AL682" s="9" t="s">
        <v>486</v>
      </c>
      <c r="AM682" s="30"/>
      <c r="AS682" s="35"/>
    </row>
    <row r="683" spans="1:45" ht="31" x14ac:dyDescent="0.35">
      <c r="A683" s="9">
        <v>134</v>
      </c>
      <c r="B683" s="9" t="s">
        <v>454</v>
      </c>
      <c r="C683" s="10" t="s">
        <v>775</v>
      </c>
      <c r="D683" s="9" t="s">
        <v>400</v>
      </c>
      <c r="E683" s="64">
        <v>0.28581000000000001</v>
      </c>
      <c r="F683" s="63">
        <f>1/60</f>
        <v>1.6666666666666666E-2</v>
      </c>
      <c r="G683" s="64">
        <f t="shared" si="71"/>
        <v>4.7635000000000004E-3</v>
      </c>
      <c r="H683" s="11">
        <f t="shared" si="72"/>
        <v>7.5583479950369254E-6</v>
      </c>
      <c r="I683" s="9" t="s">
        <v>895</v>
      </c>
      <c r="J683" s="9" t="s">
        <v>449</v>
      </c>
      <c r="K683" s="9" t="s">
        <v>396</v>
      </c>
      <c r="L683" s="11">
        <f t="shared" si="74"/>
        <v>0</v>
      </c>
      <c r="M683" s="11">
        <v>0</v>
      </c>
      <c r="N683" s="11">
        <v>0</v>
      </c>
      <c r="O683" s="11">
        <v>0</v>
      </c>
      <c r="P683" s="11">
        <v>0</v>
      </c>
      <c r="Q683" s="11">
        <v>0</v>
      </c>
      <c r="R683" s="11">
        <v>0</v>
      </c>
      <c r="S683" s="11">
        <v>0</v>
      </c>
      <c r="T683" s="11">
        <v>0</v>
      </c>
      <c r="U683" s="11">
        <v>0</v>
      </c>
      <c r="V683" s="11">
        <v>0</v>
      </c>
      <c r="W683" s="11">
        <v>0</v>
      </c>
      <c r="X683" s="11">
        <v>0</v>
      </c>
      <c r="Y683" s="11">
        <v>0</v>
      </c>
      <c r="Z683" s="11">
        <v>0</v>
      </c>
      <c r="AA683" s="11">
        <v>0</v>
      </c>
      <c r="AB683" s="11">
        <v>0</v>
      </c>
      <c r="AC683" s="11">
        <v>0</v>
      </c>
      <c r="AD683" s="11">
        <v>0</v>
      </c>
      <c r="AE683" s="11">
        <v>0</v>
      </c>
      <c r="AF683" s="11">
        <v>0</v>
      </c>
      <c r="AG683" s="11">
        <v>0</v>
      </c>
      <c r="AH683" s="11">
        <v>0</v>
      </c>
      <c r="AI683" s="9" t="s">
        <v>486</v>
      </c>
      <c r="AJ683" s="9" t="s">
        <v>486</v>
      </c>
      <c r="AK683" s="9" t="s">
        <v>486</v>
      </c>
      <c r="AL683" s="9" t="s">
        <v>486</v>
      </c>
      <c r="AM683" s="30"/>
      <c r="AS683" s="35"/>
    </row>
    <row r="684" spans="1:45" ht="15.5" x14ac:dyDescent="0.35">
      <c r="A684" s="9">
        <v>135</v>
      </c>
      <c r="B684" s="9" t="s">
        <v>392</v>
      </c>
      <c r="C684" s="66" t="s">
        <v>768</v>
      </c>
      <c r="D684" s="9" t="s">
        <v>394</v>
      </c>
      <c r="E684" s="64">
        <v>0.28581000000000001</v>
      </c>
      <c r="F684" s="63">
        <f>1/120</f>
        <v>8.3333333333333332E-3</v>
      </c>
      <c r="G684" s="64">
        <f t="shared" si="71"/>
        <v>2.3817500000000002E-3</v>
      </c>
      <c r="H684" s="11">
        <f t="shared" si="72"/>
        <v>3.7791739975184627E-6</v>
      </c>
      <c r="I684" s="9" t="s">
        <v>896</v>
      </c>
      <c r="J684" s="9" t="s">
        <v>449</v>
      </c>
      <c r="K684" s="9" t="s">
        <v>396</v>
      </c>
      <c r="L684" s="11">
        <f t="shared" si="74"/>
        <v>3.7791739975184627E-6</v>
      </c>
      <c r="M684" s="11">
        <f>H684</f>
        <v>3.7791739975184627E-6</v>
      </c>
      <c r="N684" s="11">
        <v>0</v>
      </c>
      <c r="O684" s="11">
        <v>0</v>
      </c>
      <c r="P684" s="11">
        <v>0</v>
      </c>
      <c r="Q684" s="11">
        <v>0</v>
      </c>
      <c r="R684" s="11">
        <v>0</v>
      </c>
      <c r="S684" s="11">
        <v>0</v>
      </c>
      <c r="T684" s="11">
        <v>0</v>
      </c>
      <c r="U684" s="11">
        <v>0</v>
      </c>
      <c r="V684" s="11">
        <v>0</v>
      </c>
      <c r="W684" s="11">
        <v>0</v>
      </c>
      <c r="X684" s="11">
        <v>0</v>
      </c>
      <c r="Y684" s="11">
        <v>0</v>
      </c>
      <c r="Z684" s="11">
        <v>0</v>
      </c>
      <c r="AA684" s="11">
        <v>0</v>
      </c>
      <c r="AB684" s="11">
        <v>0</v>
      </c>
      <c r="AC684" s="11">
        <v>0</v>
      </c>
      <c r="AD684" s="11">
        <v>0</v>
      </c>
      <c r="AE684" s="11">
        <v>0</v>
      </c>
      <c r="AF684" s="11">
        <v>0</v>
      </c>
      <c r="AG684" s="11">
        <v>0</v>
      </c>
      <c r="AH684" s="11">
        <v>0</v>
      </c>
      <c r="AI684" s="3" t="s">
        <v>769</v>
      </c>
      <c r="AJ684" s="75" t="s">
        <v>770</v>
      </c>
      <c r="AK684" s="75" t="s">
        <v>771</v>
      </c>
      <c r="AL684" s="75">
        <v>40206</v>
      </c>
      <c r="AM684" s="30"/>
      <c r="AS684" s="35"/>
    </row>
    <row r="685" spans="1:45" ht="15.5" x14ac:dyDescent="0.35">
      <c r="A685" s="9">
        <v>135</v>
      </c>
      <c r="B685" s="9" t="s">
        <v>392</v>
      </c>
      <c r="C685" s="66" t="s">
        <v>740</v>
      </c>
      <c r="D685" s="3" t="s">
        <v>394</v>
      </c>
      <c r="E685" s="64">
        <v>0.28581000000000001</v>
      </c>
      <c r="F685" s="63">
        <f>1/128</f>
        <v>7.8125E-3</v>
      </c>
      <c r="G685" s="64">
        <f t="shared" si="71"/>
        <v>2.2328906250000001E-3</v>
      </c>
      <c r="H685" s="11">
        <f t="shared" si="72"/>
        <v>3.5429756226735586E-6</v>
      </c>
      <c r="I685" s="9" t="s">
        <v>896</v>
      </c>
      <c r="J685" s="9" t="s">
        <v>449</v>
      </c>
      <c r="K685" s="9" t="s">
        <v>396</v>
      </c>
      <c r="L685" s="11">
        <f t="shared" si="74"/>
        <v>3.5429756226735586E-6</v>
      </c>
      <c r="M685" s="11">
        <f>H685</f>
        <v>3.5429756226735586E-6</v>
      </c>
      <c r="N685" s="11">
        <v>0</v>
      </c>
      <c r="O685" s="11">
        <v>0</v>
      </c>
      <c r="P685" s="11">
        <v>0</v>
      </c>
      <c r="Q685" s="11">
        <v>0</v>
      </c>
      <c r="R685" s="11">
        <v>0</v>
      </c>
      <c r="S685" s="11">
        <v>0</v>
      </c>
      <c r="T685" s="11">
        <v>0</v>
      </c>
      <c r="U685" s="11">
        <v>0</v>
      </c>
      <c r="V685" s="11">
        <v>0</v>
      </c>
      <c r="W685" s="11">
        <v>0</v>
      </c>
      <c r="X685" s="11">
        <v>0</v>
      </c>
      <c r="Y685" s="11">
        <v>0</v>
      </c>
      <c r="Z685" s="11">
        <v>0</v>
      </c>
      <c r="AA685" s="11">
        <v>0</v>
      </c>
      <c r="AB685" s="11">
        <v>0</v>
      </c>
      <c r="AC685" s="11">
        <v>0</v>
      </c>
      <c r="AD685" s="11">
        <v>0</v>
      </c>
      <c r="AE685" s="11">
        <v>0</v>
      </c>
      <c r="AF685" s="11">
        <v>0</v>
      </c>
      <c r="AG685" s="11">
        <v>0</v>
      </c>
      <c r="AH685" s="11">
        <v>0</v>
      </c>
      <c r="AI685" s="69" t="s">
        <v>741</v>
      </c>
      <c r="AJ685" s="69" t="s">
        <v>739</v>
      </c>
      <c r="AK685" s="69" t="s">
        <v>570</v>
      </c>
      <c r="AL685" s="3">
        <v>29707</v>
      </c>
      <c r="AM685" s="30"/>
      <c r="AS685" s="35"/>
    </row>
    <row r="686" spans="1:45" ht="31" x14ac:dyDescent="0.35">
      <c r="A686" s="9">
        <v>135</v>
      </c>
      <c r="B686" s="9" t="s">
        <v>454</v>
      </c>
      <c r="C686" s="66" t="s">
        <v>744</v>
      </c>
      <c r="D686" s="9" t="s">
        <v>400</v>
      </c>
      <c r="E686" s="64">
        <v>0.28581000000000001</v>
      </c>
      <c r="F686" s="63">
        <f>1/144</f>
        <v>6.9444444444444441E-3</v>
      </c>
      <c r="G686" s="64">
        <f t="shared" si="71"/>
        <v>1.9847916666666668E-3</v>
      </c>
      <c r="H686" s="11">
        <f t="shared" si="72"/>
        <v>3.1493116645987189E-6</v>
      </c>
      <c r="I686" s="9" t="s">
        <v>896</v>
      </c>
      <c r="J686" s="9" t="s">
        <v>449</v>
      </c>
      <c r="K686" s="9" t="s">
        <v>396</v>
      </c>
      <c r="L686" s="11">
        <f t="shared" si="74"/>
        <v>0</v>
      </c>
      <c r="M686" s="11">
        <v>0</v>
      </c>
      <c r="N686" s="11">
        <v>0</v>
      </c>
      <c r="O686" s="11">
        <v>0</v>
      </c>
      <c r="P686" s="11">
        <v>0</v>
      </c>
      <c r="Q686" s="11">
        <v>0</v>
      </c>
      <c r="R686" s="11">
        <v>0</v>
      </c>
      <c r="S686" s="11">
        <v>0</v>
      </c>
      <c r="T686" s="11">
        <v>0</v>
      </c>
      <c r="U686" s="11">
        <v>0</v>
      </c>
      <c r="V686" s="11">
        <v>0</v>
      </c>
      <c r="W686" s="11">
        <v>0</v>
      </c>
      <c r="X686" s="11">
        <v>0</v>
      </c>
      <c r="Y686" s="11">
        <v>0</v>
      </c>
      <c r="Z686" s="11">
        <v>0</v>
      </c>
      <c r="AA686" s="11">
        <v>0</v>
      </c>
      <c r="AB686" s="11">
        <v>0</v>
      </c>
      <c r="AC686" s="11">
        <v>0</v>
      </c>
      <c r="AD686" s="11">
        <v>0</v>
      </c>
      <c r="AE686" s="11">
        <v>0</v>
      </c>
      <c r="AF686" s="11">
        <v>0</v>
      </c>
      <c r="AG686" s="11">
        <v>0</v>
      </c>
      <c r="AH686" s="11">
        <v>0</v>
      </c>
      <c r="AI686" s="69" t="s">
        <v>745</v>
      </c>
      <c r="AJ686" s="69" t="s">
        <v>746</v>
      </c>
      <c r="AK686" s="69" t="s">
        <v>659</v>
      </c>
      <c r="AL686" s="3">
        <v>91001</v>
      </c>
      <c r="AM686" s="30"/>
      <c r="AS686" s="35"/>
    </row>
    <row r="687" spans="1:45" ht="31" x14ac:dyDescent="0.35">
      <c r="A687" s="9">
        <v>135</v>
      </c>
      <c r="B687" s="9" t="s">
        <v>454</v>
      </c>
      <c r="C687" s="66" t="s">
        <v>748</v>
      </c>
      <c r="D687" s="9" t="s">
        <v>400</v>
      </c>
      <c r="E687" s="64">
        <v>0.28581000000000001</v>
      </c>
      <c r="F687" s="63">
        <f>1/144</f>
        <v>6.9444444444444441E-3</v>
      </c>
      <c r="G687" s="64">
        <f t="shared" si="71"/>
        <v>1.9847916666666668E-3</v>
      </c>
      <c r="H687" s="11">
        <f t="shared" si="72"/>
        <v>3.1493116645987189E-6</v>
      </c>
      <c r="I687" s="9" t="s">
        <v>896</v>
      </c>
      <c r="J687" s="9" t="s">
        <v>449</v>
      </c>
      <c r="K687" s="9" t="s">
        <v>396</v>
      </c>
      <c r="L687" s="11">
        <f t="shared" si="74"/>
        <v>0</v>
      </c>
      <c r="M687" s="11">
        <v>0</v>
      </c>
      <c r="N687" s="11">
        <v>0</v>
      </c>
      <c r="O687" s="11">
        <v>0</v>
      </c>
      <c r="P687" s="11">
        <v>0</v>
      </c>
      <c r="Q687" s="11">
        <v>0</v>
      </c>
      <c r="R687" s="11">
        <v>0</v>
      </c>
      <c r="S687" s="11">
        <v>0</v>
      </c>
      <c r="T687" s="11">
        <v>0</v>
      </c>
      <c r="U687" s="11">
        <v>0</v>
      </c>
      <c r="V687" s="11">
        <v>0</v>
      </c>
      <c r="W687" s="11">
        <v>0</v>
      </c>
      <c r="X687" s="11">
        <v>0</v>
      </c>
      <c r="Y687" s="11">
        <v>0</v>
      </c>
      <c r="Z687" s="11">
        <v>0</v>
      </c>
      <c r="AA687" s="11">
        <v>0</v>
      </c>
      <c r="AB687" s="11">
        <v>0</v>
      </c>
      <c r="AC687" s="11">
        <v>0</v>
      </c>
      <c r="AD687" s="11">
        <v>0</v>
      </c>
      <c r="AE687" s="11">
        <v>0</v>
      </c>
      <c r="AF687" s="11">
        <v>0</v>
      </c>
      <c r="AG687" s="11">
        <v>0</v>
      </c>
      <c r="AH687" s="11">
        <v>0</v>
      </c>
      <c r="AI687" s="69" t="s">
        <v>749</v>
      </c>
      <c r="AJ687" s="69" t="s">
        <v>750</v>
      </c>
      <c r="AK687" s="69" t="s">
        <v>570</v>
      </c>
      <c r="AL687" s="3">
        <v>29707</v>
      </c>
      <c r="AM687" s="30"/>
      <c r="AS687" s="35"/>
    </row>
    <row r="688" spans="1:45" ht="15.5" x14ac:dyDescent="0.35">
      <c r="A688" s="9">
        <v>135</v>
      </c>
      <c r="B688" s="3" t="s">
        <v>392</v>
      </c>
      <c r="C688" s="66" t="s">
        <v>834</v>
      </c>
      <c r="D688" s="3" t="s">
        <v>394</v>
      </c>
      <c r="E688" s="64">
        <v>0.28581000000000001</v>
      </c>
      <c r="F688" s="63">
        <f>1/128</f>
        <v>7.8125E-3</v>
      </c>
      <c r="G688" s="64">
        <f t="shared" si="71"/>
        <v>2.2328906250000001E-3</v>
      </c>
      <c r="H688" s="11">
        <f t="shared" si="72"/>
        <v>3.5429756226735586E-6</v>
      </c>
      <c r="I688" s="9" t="s">
        <v>896</v>
      </c>
      <c r="J688" s="9" t="s">
        <v>449</v>
      </c>
      <c r="K688" s="9" t="s">
        <v>396</v>
      </c>
      <c r="L688" s="11">
        <f t="shared" si="74"/>
        <v>3.5429756226735586E-6</v>
      </c>
      <c r="M688" s="11">
        <f>H688</f>
        <v>3.5429756226735586E-6</v>
      </c>
      <c r="N688" s="11">
        <v>0</v>
      </c>
      <c r="O688" s="11">
        <v>0</v>
      </c>
      <c r="P688" s="11">
        <v>0</v>
      </c>
      <c r="Q688" s="11">
        <v>0</v>
      </c>
      <c r="R688" s="11">
        <v>0</v>
      </c>
      <c r="S688" s="11">
        <v>0</v>
      </c>
      <c r="T688" s="11">
        <v>0</v>
      </c>
      <c r="U688" s="11">
        <v>0</v>
      </c>
      <c r="V688" s="11">
        <v>0</v>
      </c>
      <c r="W688" s="11">
        <v>0</v>
      </c>
      <c r="X688" s="11">
        <v>0</v>
      </c>
      <c r="Y688" s="11">
        <v>0</v>
      </c>
      <c r="Z688" s="11">
        <v>0</v>
      </c>
      <c r="AA688" s="11">
        <v>0</v>
      </c>
      <c r="AB688" s="11">
        <v>0</v>
      </c>
      <c r="AC688" s="11">
        <v>0</v>
      </c>
      <c r="AD688" s="11">
        <v>0</v>
      </c>
      <c r="AE688" s="11">
        <v>0</v>
      </c>
      <c r="AF688" s="11">
        <v>0</v>
      </c>
      <c r="AG688" s="11">
        <v>0</v>
      </c>
      <c r="AH688" s="11">
        <v>0</v>
      </c>
      <c r="AI688" s="69" t="s">
        <v>835</v>
      </c>
      <c r="AJ688" s="69" t="s">
        <v>836</v>
      </c>
      <c r="AK688" s="69" t="s">
        <v>837</v>
      </c>
      <c r="AL688" s="3">
        <v>11937</v>
      </c>
      <c r="AM688" s="30"/>
      <c r="AS688" s="35"/>
    </row>
    <row r="689" spans="1:45" ht="31" x14ac:dyDescent="0.35">
      <c r="A689" s="9">
        <v>135</v>
      </c>
      <c r="B689" s="9" t="s">
        <v>454</v>
      </c>
      <c r="C689" s="66" t="s">
        <v>884</v>
      </c>
      <c r="D689" s="9" t="s">
        <v>400</v>
      </c>
      <c r="E689" s="64">
        <v>0.28581000000000001</v>
      </c>
      <c r="F689" s="63">
        <f>2/9*1/4*1/16</f>
        <v>3.472222222222222E-3</v>
      </c>
      <c r="G689" s="64">
        <f t="shared" si="71"/>
        <v>9.9239583333333341E-4</v>
      </c>
      <c r="H689" s="11">
        <f t="shared" si="72"/>
        <v>1.5746558322993595E-6</v>
      </c>
      <c r="I689" s="9" t="s">
        <v>896</v>
      </c>
      <c r="J689" s="9" t="s">
        <v>449</v>
      </c>
      <c r="K689" s="9" t="s">
        <v>396</v>
      </c>
      <c r="L689" s="11">
        <f t="shared" si="74"/>
        <v>0</v>
      </c>
      <c r="M689" s="11">
        <v>0</v>
      </c>
      <c r="N689" s="11">
        <v>0</v>
      </c>
      <c r="O689" s="11">
        <v>0</v>
      </c>
      <c r="P689" s="11">
        <v>0</v>
      </c>
      <c r="Q689" s="11">
        <v>0</v>
      </c>
      <c r="R689" s="11">
        <v>0</v>
      </c>
      <c r="S689" s="11">
        <v>0</v>
      </c>
      <c r="T689" s="11">
        <v>0</v>
      </c>
      <c r="U689" s="11">
        <v>0</v>
      </c>
      <c r="V689" s="11">
        <v>0</v>
      </c>
      <c r="W689" s="11">
        <v>0</v>
      </c>
      <c r="X689" s="11">
        <v>0</v>
      </c>
      <c r="Y689" s="11">
        <v>0</v>
      </c>
      <c r="Z689" s="11">
        <v>0</v>
      </c>
      <c r="AA689" s="11">
        <v>0</v>
      </c>
      <c r="AB689" s="11">
        <v>0</v>
      </c>
      <c r="AC689" s="11">
        <v>0</v>
      </c>
      <c r="AD689" s="11">
        <v>0</v>
      </c>
      <c r="AE689" s="11">
        <v>0</v>
      </c>
      <c r="AF689" s="11">
        <v>0</v>
      </c>
      <c r="AG689" s="11">
        <v>0</v>
      </c>
      <c r="AH689" s="11">
        <v>0</v>
      </c>
      <c r="AI689" s="69" t="s">
        <v>486</v>
      </c>
      <c r="AJ689" s="69" t="s">
        <v>486</v>
      </c>
      <c r="AK689" s="69" t="s">
        <v>486</v>
      </c>
      <c r="AL689" s="3" t="s">
        <v>486</v>
      </c>
      <c r="AM689" s="30"/>
      <c r="AS689" s="35"/>
    </row>
    <row r="690" spans="1:45" ht="31" x14ac:dyDescent="0.35">
      <c r="A690" s="9">
        <v>135</v>
      </c>
      <c r="B690" s="9" t="s">
        <v>454</v>
      </c>
      <c r="C690" s="66" t="s">
        <v>885</v>
      </c>
      <c r="D690" s="9" t="s">
        <v>400</v>
      </c>
      <c r="E690" s="64">
        <v>0.28581000000000001</v>
      </c>
      <c r="F690" s="63">
        <f>1/192</f>
        <v>5.208333333333333E-3</v>
      </c>
      <c r="G690" s="64">
        <f t="shared" si="71"/>
        <v>1.4885937499999999E-3</v>
      </c>
      <c r="H690" s="11">
        <f t="shared" si="72"/>
        <v>2.3619837484490388E-6</v>
      </c>
      <c r="I690" s="9" t="s">
        <v>896</v>
      </c>
      <c r="J690" s="9" t="s">
        <v>449</v>
      </c>
      <c r="K690" s="9" t="s">
        <v>396</v>
      </c>
      <c r="L690" s="11">
        <f t="shared" si="74"/>
        <v>0</v>
      </c>
      <c r="M690" s="11">
        <v>0</v>
      </c>
      <c r="N690" s="11">
        <v>0</v>
      </c>
      <c r="O690" s="11">
        <v>0</v>
      </c>
      <c r="P690" s="11">
        <v>0</v>
      </c>
      <c r="Q690" s="11">
        <v>0</v>
      </c>
      <c r="R690" s="11">
        <v>0</v>
      </c>
      <c r="S690" s="11">
        <v>0</v>
      </c>
      <c r="T690" s="11">
        <v>0</v>
      </c>
      <c r="U690" s="11">
        <v>0</v>
      </c>
      <c r="V690" s="11">
        <v>0</v>
      </c>
      <c r="W690" s="11">
        <v>0</v>
      </c>
      <c r="X690" s="11">
        <v>0</v>
      </c>
      <c r="Y690" s="11">
        <v>0</v>
      </c>
      <c r="Z690" s="11">
        <v>0</v>
      </c>
      <c r="AA690" s="11">
        <v>0</v>
      </c>
      <c r="AB690" s="11">
        <v>0</v>
      </c>
      <c r="AC690" s="11">
        <v>0</v>
      </c>
      <c r="AD690" s="11">
        <v>0</v>
      </c>
      <c r="AE690" s="11">
        <v>0</v>
      </c>
      <c r="AF690" s="11">
        <v>0</v>
      </c>
      <c r="AG690" s="11">
        <v>0</v>
      </c>
      <c r="AH690" s="11">
        <v>0</v>
      </c>
      <c r="AI690" s="69" t="s">
        <v>486</v>
      </c>
      <c r="AJ690" s="69" t="s">
        <v>486</v>
      </c>
      <c r="AK690" s="69" t="s">
        <v>486</v>
      </c>
      <c r="AL690" s="3" t="s">
        <v>486</v>
      </c>
      <c r="AM690" s="30"/>
      <c r="AS690" s="35"/>
    </row>
    <row r="691" spans="1:45" ht="15.5" x14ac:dyDescent="0.35">
      <c r="A691" s="9">
        <v>135</v>
      </c>
      <c r="B691" s="9" t="s">
        <v>392</v>
      </c>
      <c r="C691" s="66" t="s">
        <v>742</v>
      </c>
      <c r="D691" s="3" t="s">
        <v>394</v>
      </c>
      <c r="E691" s="64">
        <v>0.28581000000000001</v>
      </c>
      <c r="F691" s="63">
        <f>1/48</f>
        <v>2.0833333333333332E-2</v>
      </c>
      <c r="G691" s="64">
        <f t="shared" si="71"/>
        <v>5.9543749999999996E-3</v>
      </c>
      <c r="H691" s="11">
        <f t="shared" si="72"/>
        <v>9.4479349937961551E-6</v>
      </c>
      <c r="I691" s="9" t="s">
        <v>896</v>
      </c>
      <c r="J691" s="9" t="s">
        <v>449</v>
      </c>
      <c r="K691" s="9" t="s">
        <v>396</v>
      </c>
      <c r="L691" s="11">
        <f t="shared" si="74"/>
        <v>9.4479349937961551E-6</v>
      </c>
      <c r="M691" s="11">
        <f t="shared" ref="M691:M701" si="77">H691</f>
        <v>9.4479349937961551E-6</v>
      </c>
      <c r="N691" s="11">
        <v>0</v>
      </c>
      <c r="O691" s="11">
        <v>0</v>
      </c>
      <c r="P691" s="11">
        <v>0</v>
      </c>
      <c r="Q691" s="11">
        <v>0</v>
      </c>
      <c r="R691" s="11">
        <v>0</v>
      </c>
      <c r="S691" s="11">
        <v>0</v>
      </c>
      <c r="T691" s="11">
        <v>0</v>
      </c>
      <c r="U691" s="11">
        <v>0</v>
      </c>
      <c r="V691" s="11">
        <v>0</v>
      </c>
      <c r="W691" s="11">
        <v>0</v>
      </c>
      <c r="X691" s="11">
        <v>0</v>
      </c>
      <c r="Y691" s="11">
        <v>0</v>
      </c>
      <c r="Z691" s="11">
        <v>0</v>
      </c>
      <c r="AA691" s="11">
        <v>0</v>
      </c>
      <c r="AB691" s="11">
        <v>0</v>
      </c>
      <c r="AC691" s="11">
        <v>0</v>
      </c>
      <c r="AD691" s="11">
        <v>0</v>
      </c>
      <c r="AE691" s="11">
        <v>0</v>
      </c>
      <c r="AF691" s="11">
        <v>0</v>
      </c>
      <c r="AG691" s="11">
        <v>0</v>
      </c>
      <c r="AH691" s="11">
        <v>0</v>
      </c>
      <c r="AI691" s="9" t="s">
        <v>743</v>
      </c>
      <c r="AJ691" s="9" t="s">
        <v>395</v>
      </c>
      <c r="AK691" s="9" t="s">
        <v>398</v>
      </c>
      <c r="AL691" s="9">
        <v>43725</v>
      </c>
      <c r="AM691" s="30"/>
      <c r="AS691" s="35"/>
    </row>
    <row r="692" spans="1:45" ht="15.5" x14ac:dyDescent="0.35">
      <c r="A692" s="9">
        <v>135</v>
      </c>
      <c r="B692" s="3" t="s">
        <v>392</v>
      </c>
      <c r="C692" s="66" t="s">
        <v>732</v>
      </c>
      <c r="D692" s="3" t="s">
        <v>394</v>
      </c>
      <c r="E692" s="64">
        <v>0.28581000000000001</v>
      </c>
      <c r="F692" s="63">
        <f>1/192</f>
        <v>5.208333333333333E-3</v>
      </c>
      <c r="G692" s="64">
        <f t="shared" si="71"/>
        <v>1.4885937499999999E-3</v>
      </c>
      <c r="H692" s="11">
        <f t="shared" si="72"/>
        <v>2.3619837484490388E-6</v>
      </c>
      <c r="I692" s="9" t="s">
        <v>896</v>
      </c>
      <c r="J692" s="9" t="s">
        <v>449</v>
      </c>
      <c r="K692" s="9" t="s">
        <v>396</v>
      </c>
      <c r="L692" s="11">
        <f t="shared" si="74"/>
        <v>2.3619837484490388E-6</v>
      </c>
      <c r="M692" s="11">
        <f t="shared" si="77"/>
        <v>2.3619837484490388E-6</v>
      </c>
      <c r="N692" s="11">
        <v>0</v>
      </c>
      <c r="O692" s="11">
        <v>0</v>
      </c>
      <c r="P692" s="11">
        <v>0</v>
      </c>
      <c r="Q692" s="11">
        <v>0</v>
      </c>
      <c r="R692" s="11">
        <v>0</v>
      </c>
      <c r="S692" s="11">
        <v>0</v>
      </c>
      <c r="T692" s="11">
        <v>0</v>
      </c>
      <c r="U692" s="11">
        <v>0</v>
      </c>
      <c r="V692" s="11">
        <v>0</v>
      </c>
      <c r="W692" s="11">
        <v>0</v>
      </c>
      <c r="X692" s="11">
        <v>0</v>
      </c>
      <c r="Y692" s="11">
        <v>0</v>
      </c>
      <c r="Z692" s="11">
        <v>0</v>
      </c>
      <c r="AA692" s="11">
        <v>0</v>
      </c>
      <c r="AB692" s="11">
        <v>0</v>
      </c>
      <c r="AC692" s="11">
        <v>0</v>
      </c>
      <c r="AD692" s="11">
        <v>0</v>
      </c>
      <c r="AE692" s="11">
        <v>0</v>
      </c>
      <c r="AF692" s="11">
        <v>0</v>
      </c>
      <c r="AG692" s="11">
        <v>0</v>
      </c>
      <c r="AH692" s="11">
        <v>0</v>
      </c>
      <c r="AI692" s="69" t="s">
        <v>733</v>
      </c>
      <c r="AJ692" s="69" t="s">
        <v>734</v>
      </c>
      <c r="AK692" s="69" t="s">
        <v>735</v>
      </c>
      <c r="AL692" s="3">
        <v>27707</v>
      </c>
      <c r="AM692" s="30"/>
      <c r="AS692" s="35"/>
    </row>
    <row r="693" spans="1:45" ht="15.5" x14ac:dyDescent="0.35">
      <c r="A693" s="9">
        <v>135</v>
      </c>
      <c r="B693" s="3" t="s">
        <v>392</v>
      </c>
      <c r="C693" s="66" t="s">
        <v>838</v>
      </c>
      <c r="D693" s="3" t="s">
        <v>394</v>
      </c>
      <c r="E693" s="64">
        <v>0.28581000000000001</v>
      </c>
      <c r="F693" s="63">
        <f>1/128</f>
        <v>7.8125E-3</v>
      </c>
      <c r="G693" s="64">
        <f t="shared" si="71"/>
        <v>2.2328906250000001E-3</v>
      </c>
      <c r="H693" s="11">
        <f t="shared" si="72"/>
        <v>3.5429756226735586E-6</v>
      </c>
      <c r="I693" s="9" t="s">
        <v>896</v>
      </c>
      <c r="J693" s="9" t="s">
        <v>449</v>
      </c>
      <c r="K693" s="9" t="s">
        <v>396</v>
      </c>
      <c r="L693" s="11">
        <f t="shared" si="74"/>
        <v>3.5429756226735586E-6</v>
      </c>
      <c r="M693" s="33">
        <f t="shared" si="77"/>
        <v>3.5429756226735586E-6</v>
      </c>
      <c r="N693" s="11">
        <v>0</v>
      </c>
      <c r="O693" s="11">
        <v>0</v>
      </c>
      <c r="P693" s="11">
        <v>0</v>
      </c>
      <c r="Q693" s="11">
        <v>0</v>
      </c>
      <c r="R693" s="11">
        <v>0</v>
      </c>
      <c r="S693" s="11">
        <v>0</v>
      </c>
      <c r="T693" s="11">
        <v>0</v>
      </c>
      <c r="U693" s="11">
        <v>0</v>
      </c>
      <c r="V693" s="11">
        <v>0</v>
      </c>
      <c r="W693" s="11">
        <v>0</v>
      </c>
      <c r="X693" s="11">
        <v>0</v>
      </c>
      <c r="Y693" s="11">
        <v>0</v>
      </c>
      <c r="Z693" s="11">
        <v>0</v>
      </c>
      <c r="AA693" s="11">
        <v>0</v>
      </c>
      <c r="AB693" s="11">
        <v>0</v>
      </c>
      <c r="AC693" s="11">
        <v>0</v>
      </c>
      <c r="AD693" s="11">
        <v>0</v>
      </c>
      <c r="AE693" s="11">
        <v>0</v>
      </c>
      <c r="AF693" s="11">
        <v>0</v>
      </c>
      <c r="AG693" s="11">
        <v>0</v>
      </c>
      <c r="AH693" s="11">
        <v>0</v>
      </c>
      <c r="AI693" s="69" t="s">
        <v>839</v>
      </c>
      <c r="AJ693" s="69" t="s">
        <v>840</v>
      </c>
      <c r="AK693" s="69" t="s">
        <v>841</v>
      </c>
      <c r="AL693" s="3">
        <v>98052</v>
      </c>
      <c r="AM693" s="30"/>
      <c r="AS693" s="35"/>
    </row>
    <row r="694" spans="1:45" ht="15.5" x14ac:dyDescent="0.35">
      <c r="A694" s="9">
        <v>135</v>
      </c>
      <c r="B694" s="3" t="s">
        <v>392</v>
      </c>
      <c r="C694" s="66" t="s">
        <v>825</v>
      </c>
      <c r="D694" s="3" t="s">
        <v>394</v>
      </c>
      <c r="E694" s="64">
        <v>0.28581000000000001</v>
      </c>
      <c r="F694" s="63">
        <f>2/9*1/4*1/16</f>
        <v>3.472222222222222E-3</v>
      </c>
      <c r="G694" s="64">
        <f t="shared" si="71"/>
        <v>9.9239583333333341E-4</v>
      </c>
      <c r="H694" s="11">
        <f t="shared" si="72"/>
        <v>1.5746558322993595E-6</v>
      </c>
      <c r="I694" s="9" t="s">
        <v>896</v>
      </c>
      <c r="J694" s="9" t="s">
        <v>449</v>
      </c>
      <c r="K694" s="9" t="s">
        <v>396</v>
      </c>
      <c r="L694" s="11">
        <f t="shared" si="74"/>
        <v>1.5746558322993595E-6</v>
      </c>
      <c r="M694" s="33">
        <f t="shared" si="77"/>
        <v>1.5746558322993595E-6</v>
      </c>
      <c r="N694" s="11">
        <v>0</v>
      </c>
      <c r="O694" s="11">
        <v>0</v>
      </c>
      <c r="P694" s="11">
        <v>0</v>
      </c>
      <c r="Q694" s="11">
        <v>0</v>
      </c>
      <c r="R694" s="11">
        <v>0</v>
      </c>
      <c r="S694" s="11">
        <v>0</v>
      </c>
      <c r="T694" s="11">
        <v>0</v>
      </c>
      <c r="U694" s="11">
        <v>0</v>
      </c>
      <c r="V694" s="11">
        <v>0</v>
      </c>
      <c r="W694" s="11">
        <v>0</v>
      </c>
      <c r="X694" s="11">
        <v>0</v>
      </c>
      <c r="Y694" s="11">
        <v>0</v>
      </c>
      <c r="Z694" s="11">
        <v>0</v>
      </c>
      <c r="AA694" s="11">
        <v>0</v>
      </c>
      <c r="AB694" s="11">
        <v>0</v>
      </c>
      <c r="AC694" s="11">
        <v>0</v>
      </c>
      <c r="AD694" s="11">
        <v>0</v>
      </c>
      <c r="AE694" s="11">
        <v>0</v>
      </c>
      <c r="AF694" s="11">
        <v>0</v>
      </c>
      <c r="AG694" s="11">
        <v>0</v>
      </c>
      <c r="AH694" s="11">
        <v>0</v>
      </c>
      <c r="AI694" s="69" t="s">
        <v>826</v>
      </c>
      <c r="AJ694" s="69" t="s">
        <v>827</v>
      </c>
      <c r="AK694" s="69" t="s">
        <v>601</v>
      </c>
      <c r="AL694" s="73" t="s">
        <v>828</v>
      </c>
      <c r="AM694" s="30"/>
      <c r="AS694" s="35"/>
    </row>
    <row r="695" spans="1:45" ht="15.5" x14ac:dyDescent="0.35">
      <c r="A695" s="9">
        <v>135</v>
      </c>
      <c r="B695" s="3" t="s">
        <v>392</v>
      </c>
      <c r="C695" s="66" t="s">
        <v>719</v>
      </c>
      <c r="D695" s="3" t="s">
        <v>394</v>
      </c>
      <c r="E695" s="64">
        <v>0.28581000000000001</v>
      </c>
      <c r="F695" s="63">
        <f>1/4</f>
        <v>0.25</v>
      </c>
      <c r="G695" s="64">
        <f t="shared" si="71"/>
        <v>7.1452500000000002E-2</v>
      </c>
      <c r="H695" s="11">
        <f t="shared" si="72"/>
        <v>1.1337521992555387E-4</v>
      </c>
      <c r="I695" s="9" t="s">
        <v>896</v>
      </c>
      <c r="J695" s="9" t="s">
        <v>449</v>
      </c>
      <c r="K695" s="9" t="s">
        <v>396</v>
      </c>
      <c r="L695" s="11">
        <f t="shared" si="74"/>
        <v>1.1337521992555387E-4</v>
      </c>
      <c r="M695" s="11">
        <f t="shared" si="77"/>
        <v>1.1337521992555387E-4</v>
      </c>
      <c r="N695" s="11">
        <v>0</v>
      </c>
      <c r="O695" s="11">
        <v>0</v>
      </c>
      <c r="P695" s="11">
        <v>0</v>
      </c>
      <c r="Q695" s="11">
        <v>0</v>
      </c>
      <c r="R695" s="11">
        <v>0</v>
      </c>
      <c r="S695" s="11">
        <v>0</v>
      </c>
      <c r="T695" s="11">
        <v>0</v>
      </c>
      <c r="U695" s="11">
        <v>0</v>
      </c>
      <c r="V695" s="11">
        <v>0</v>
      </c>
      <c r="W695" s="11">
        <v>0</v>
      </c>
      <c r="X695" s="11">
        <v>0</v>
      </c>
      <c r="Y695" s="11">
        <v>0</v>
      </c>
      <c r="Z695" s="11">
        <v>0</v>
      </c>
      <c r="AA695" s="11">
        <v>0</v>
      </c>
      <c r="AB695" s="11">
        <v>0</v>
      </c>
      <c r="AC695" s="11">
        <v>0</v>
      </c>
      <c r="AD695" s="11">
        <v>0</v>
      </c>
      <c r="AE695" s="11">
        <v>0</v>
      </c>
      <c r="AF695" s="11">
        <v>0</v>
      </c>
      <c r="AG695" s="11">
        <v>0</v>
      </c>
      <c r="AH695" s="11">
        <v>0</v>
      </c>
      <c r="AI695" s="69" t="s">
        <v>720</v>
      </c>
      <c r="AJ695" s="69" t="s">
        <v>721</v>
      </c>
      <c r="AK695" s="69" t="s">
        <v>722</v>
      </c>
      <c r="AL695" s="3">
        <v>46226</v>
      </c>
      <c r="AM695" s="30"/>
      <c r="AS695" s="35"/>
    </row>
    <row r="696" spans="1:45" ht="15.5" x14ac:dyDescent="0.35">
      <c r="A696" s="9">
        <v>135</v>
      </c>
      <c r="B696" s="3" t="s">
        <v>392</v>
      </c>
      <c r="C696" s="66" t="s">
        <v>729</v>
      </c>
      <c r="D696" s="3" t="s">
        <v>394</v>
      </c>
      <c r="E696" s="64">
        <v>0.28581000000000001</v>
      </c>
      <c r="F696" s="63">
        <f>1/192</f>
        <v>5.208333333333333E-3</v>
      </c>
      <c r="G696" s="64">
        <f t="shared" si="71"/>
        <v>1.4885937499999999E-3</v>
      </c>
      <c r="H696" s="11">
        <f t="shared" si="72"/>
        <v>2.3619837484490388E-6</v>
      </c>
      <c r="I696" s="9" t="s">
        <v>896</v>
      </c>
      <c r="J696" s="9" t="s">
        <v>449</v>
      </c>
      <c r="K696" s="9" t="s">
        <v>396</v>
      </c>
      <c r="L696" s="11">
        <f t="shared" si="74"/>
        <v>2.3619837484490388E-6</v>
      </c>
      <c r="M696" s="11">
        <f t="shared" si="77"/>
        <v>2.3619837484490388E-6</v>
      </c>
      <c r="N696" s="11">
        <v>0</v>
      </c>
      <c r="O696" s="11">
        <v>0</v>
      </c>
      <c r="P696" s="11">
        <v>0</v>
      </c>
      <c r="Q696" s="11">
        <v>0</v>
      </c>
      <c r="R696" s="11">
        <v>0</v>
      </c>
      <c r="S696" s="11">
        <v>0</v>
      </c>
      <c r="T696" s="11">
        <v>0</v>
      </c>
      <c r="U696" s="11">
        <v>0</v>
      </c>
      <c r="V696" s="11">
        <v>0</v>
      </c>
      <c r="W696" s="11">
        <v>0</v>
      </c>
      <c r="X696" s="11">
        <v>0</v>
      </c>
      <c r="Y696" s="11">
        <v>0</v>
      </c>
      <c r="Z696" s="11">
        <v>0</v>
      </c>
      <c r="AA696" s="11">
        <v>0</v>
      </c>
      <c r="AB696" s="11">
        <v>0</v>
      </c>
      <c r="AC696" s="11">
        <v>0</v>
      </c>
      <c r="AD696" s="11">
        <v>0</v>
      </c>
      <c r="AE696" s="11">
        <v>0</v>
      </c>
      <c r="AF696" s="11">
        <v>0</v>
      </c>
      <c r="AG696" s="11">
        <v>0</v>
      </c>
      <c r="AH696" s="11">
        <v>0</v>
      </c>
      <c r="AI696" s="69" t="s">
        <v>730</v>
      </c>
      <c r="AJ696" s="69" t="s">
        <v>731</v>
      </c>
      <c r="AK696" s="69" t="s">
        <v>667</v>
      </c>
      <c r="AL696" s="3">
        <v>15143</v>
      </c>
      <c r="AM696" s="30"/>
      <c r="AS696" s="35"/>
    </row>
    <row r="697" spans="1:45" ht="15.5" x14ac:dyDescent="0.35">
      <c r="A697" s="9">
        <v>135</v>
      </c>
      <c r="B697" s="9" t="s">
        <v>392</v>
      </c>
      <c r="C697" s="66" t="s">
        <v>772</v>
      </c>
      <c r="D697" s="9" t="s">
        <v>394</v>
      </c>
      <c r="E697" s="64">
        <v>0.28581000000000001</v>
      </c>
      <c r="F697" s="63">
        <f>1/120</f>
        <v>8.3333333333333332E-3</v>
      </c>
      <c r="G697" s="64">
        <f t="shared" si="71"/>
        <v>2.3817500000000002E-3</v>
      </c>
      <c r="H697" s="11">
        <f t="shared" si="72"/>
        <v>3.7791739975184627E-6</v>
      </c>
      <c r="I697" s="9" t="s">
        <v>896</v>
      </c>
      <c r="J697" s="9" t="s">
        <v>449</v>
      </c>
      <c r="K697" s="9" t="s">
        <v>396</v>
      </c>
      <c r="L697" s="11">
        <f t="shared" si="74"/>
        <v>3.7791739975184627E-6</v>
      </c>
      <c r="M697" s="11">
        <f t="shared" si="77"/>
        <v>3.7791739975184627E-6</v>
      </c>
      <c r="N697" s="11">
        <v>0</v>
      </c>
      <c r="O697" s="11">
        <v>0</v>
      </c>
      <c r="P697" s="11">
        <v>0</v>
      </c>
      <c r="Q697" s="11">
        <v>0</v>
      </c>
      <c r="R697" s="11">
        <v>0</v>
      </c>
      <c r="S697" s="11">
        <v>0</v>
      </c>
      <c r="T697" s="11">
        <v>0</v>
      </c>
      <c r="U697" s="11">
        <v>0</v>
      </c>
      <c r="V697" s="11">
        <v>0</v>
      </c>
      <c r="W697" s="11">
        <v>0</v>
      </c>
      <c r="X697" s="11">
        <v>0</v>
      </c>
      <c r="Y697" s="11">
        <v>0</v>
      </c>
      <c r="Z697" s="11">
        <v>0</v>
      </c>
      <c r="AA697" s="11">
        <v>0</v>
      </c>
      <c r="AB697" s="11">
        <v>0</v>
      </c>
      <c r="AC697" s="11">
        <v>0</v>
      </c>
      <c r="AD697" s="11">
        <v>0</v>
      </c>
      <c r="AE697" s="11">
        <v>0</v>
      </c>
      <c r="AF697" s="11">
        <v>0</v>
      </c>
      <c r="AG697" s="11">
        <v>0</v>
      </c>
      <c r="AH697" s="11">
        <v>0</v>
      </c>
      <c r="AI697" s="3" t="s">
        <v>773</v>
      </c>
      <c r="AJ697" s="3" t="s">
        <v>774</v>
      </c>
      <c r="AK697" s="3" t="s">
        <v>398</v>
      </c>
      <c r="AL697" s="3">
        <v>43235</v>
      </c>
      <c r="AM697" s="30"/>
      <c r="AS697" s="35"/>
    </row>
    <row r="698" spans="1:45" ht="15.5" x14ac:dyDescent="0.35">
      <c r="A698" s="9">
        <v>135</v>
      </c>
      <c r="B698" s="3" t="s">
        <v>392</v>
      </c>
      <c r="C698" s="66" t="s">
        <v>724</v>
      </c>
      <c r="D698" s="3" t="s">
        <v>394</v>
      </c>
      <c r="E698" s="64">
        <v>0.28581000000000001</v>
      </c>
      <c r="F698" s="63">
        <f>1/192</f>
        <v>5.208333333333333E-3</v>
      </c>
      <c r="G698" s="64">
        <f t="shared" ref="G698:G761" si="78">E698*F698</f>
        <v>1.4885937499999999E-3</v>
      </c>
      <c r="H698" s="11">
        <f t="shared" ref="H698:H761" si="79">G698/$G$1172</f>
        <v>2.3619837484490388E-6</v>
      </c>
      <c r="I698" s="9" t="s">
        <v>896</v>
      </c>
      <c r="J698" s="9" t="s">
        <v>449</v>
      </c>
      <c r="K698" s="9" t="s">
        <v>396</v>
      </c>
      <c r="L698" s="11">
        <f t="shared" si="74"/>
        <v>2.3619837484490388E-6</v>
      </c>
      <c r="M698" s="11">
        <f t="shared" si="77"/>
        <v>2.3619837484490388E-6</v>
      </c>
      <c r="N698" s="11">
        <v>0</v>
      </c>
      <c r="O698" s="11">
        <v>0</v>
      </c>
      <c r="P698" s="11">
        <v>0</v>
      </c>
      <c r="Q698" s="11">
        <v>0</v>
      </c>
      <c r="R698" s="11">
        <v>0</v>
      </c>
      <c r="S698" s="11">
        <v>0</v>
      </c>
      <c r="T698" s="11">
        <v>0</v>
      </c>
      <c r="U698" s="11">
        <v>0</v>
      </c>
      <c r="V698" s="11">
        <v>0</v>
      </c>
      <c r="W698" s="11">
        <v>0</v>
      </c>
      <c r="X698" s="11">
        <v>0</v>
      </c>
      <c r="Y698" s="11">
        <v>0</v>
      </c>
      <c r="Z698" s="11">
        <v>0</v>
      </c>
      <c r="AA698" s="11">
        <v>0</v>
      </c>
      <c r="AB698" s="11">
        <v>0</v>
      </c>
      <c r="AC698" s="11">
        <v>0</v>
      </c>
      <c r="AD698" s="11">
        <v>0</v>
      </c>
      <c r="AE698" s="11">
        <v>0</v>
      </c>
      <c r="AF698" s="11">
        <v>0</v>
      </c>
      <c r="AG698" s="11">
        <v>0</v>
      </c>
      <c r="AH698" s="11">
        <v>0</v>
      </c>
      <c r="AI698" s="9" t="s">
        <v>725</v>
      </c>
      <c r="AJ698" s="9" t="s">
        <v>726</v>
      </c>
      <c r="AK698" s="9" t="s">
        <v>727</v>
      </c>
      <c r="AL698" s="72" t="s">
        <v>728</v>
      </c>
      <c r="AM698" s="30"/>
      <c r="AS698" s="35"/>
    </row>
    <row r="699" spans="1:45" ht="15.5" x14ac:dyDescent="0.35">
      <c r="A699" s="9">
        <v>135</v>
      </c>
      <c r="B699" s="3" t="s">
        <v>392</v>
      </c>
      <c r="C699" s="66" t="s">
        <v>737</v>
      </c>
      <c r="D699" s="3" t="s">
        <v>394</v>
      </c>
      <c r="E699" s="64">
        <v>0.28581000000000001</v>
      </c>
      <c r="F699" s="63">
        <f>1/128</f>
        <v>7.8125E-3</v>
      </c>
      <c r="G699" s="64">
        <f t="shared" si="78"/>
        <v>2.2328906250000001E-3</v>
      </c>
      <c r="H699" s="11">
        <f t="shared" si="79"/>
        <v>3.5429756226735586E-6</v>
      </c>
      <c r="I699" s="9" t="s">
        <v>896</v>
      </c>
      <c r="J699" s="9" t="s">
        <v>449</v>
      </c>
      <c r="K699" s="9" t="s">
        <v>396</v>
      </c>
      <c r="L699" s="11">
        <f t="shared" si="74"/>
        <v>3.5429756226735586E-6</v>
      </c>
      <c r="M699" s="11">
        <f t="shared" si="77"/>
        <v>3.5429756226735586E-6</v>
      </c>
      <c r="N699" s="11">
        <v>0</v>
      </c>
      <c r="O699" s="11">
        <v>0</v>
      </c>
      <c r="P699" s="11">
        <v>0</v>
      </c>
      <c r="Q699" s="11">
        <v>0</v>
      </c>
      <c r="R699" s="11">
        <v>0</v>
      </c>
      <c r="S699" s="11">
        <v>0</v>
      </c>
      <c r="T699" s="11">
        <v>0</v>
      </c>
      <c r="U699" s="11">
        <v>0</v>
      </c>
      <c r="V699" s="11">
        <v>0</v>
      </c>
      <c r="W699" s="11">
        <v>0</v>
      </c>
      <c r="X699" s="11">
        <v>0</v>
      </c>
      <c r="Y699" s="11">
        <v>0</v>
      </c>
      <c r="Z699" s="11">
        <v>0</v>
      </c>
      <c r="AA699" s="11">
        <v>0</v>
      </c>
      <c r="AB699" s="11">
        <v>0</v>
      </c>
      <c r="AC699" s="11">
        <v>0</v>
      </c>
      <c r="AD699" s="11">
        <v>0</v>
      </c>
      <c r="AE699" s="11">
        <v>0</v>
      </c>
      <c r="AF699" s="11">
        <v>0</v>
      </c>
      <c r="AG699" s="11">
        <v>0</v>
      </c>
      <c r="AH699" s="11">
        <v>0</v>
      </c>
      <c r="AI699" s="69" t="s">
        <v>738</v>
      </c>
      <c r="AJ699" s="69" t="s">
        <v>739</v>
      </c>
      <c r="AK699" s="69" t="s">
        <v>570</v>
      </c>
      <c r="AL699" s="3">
        <v>29708</v>
      </c>
      <c r="AM699" s="30"/>
      <c r="AS699" s="35"/>
    </row>
    <row r="700" spans="1:45" ht="15.5" x14ac:dyDescent="0.35">
      <c r="A700" s="9">
        <v>135</v>
      </c>
      <c r="B700" s="3" t="s">
        <v>392</v>
      </c>
      <c r="C700" s="66" t="s">
        <v>829</v>
      </c>
      <c r="D700" s="3" t="s">
        <v>394</v>
      </c>
      <c r="E700" s="64">
        <v>0.28581000000000001</v>
      </c>
      <c r="F700" s="63">
        <f>2/9*1/4*1/16</f>
        <v>3.472222222222222E-3</v>
      </c>
      <c r="G700" s="64">
        <f t="shared" si="78"/>
        <v>9.9239583333333341E-4</v>
      </c>
      <c r="H700" s="11">
        <f t="shared" si="79"/>
        <v>1.5746558322993595E-6</v>
      </c>
      <c r="I700" s="9" t="s">
        <v>896</v>
      </c>
      <c r="J700" s="9" t="s">
        <v>449</v>
      </c>
      <c r="K700" s="9" t="s">
        <v>396</v>
      </c>
      <c r="L700" s="11">
        <f t="shared" si="74"/>
        <v>1.5746558322993595E-6</v>
      </c>
      <c r="M700" s="11">
        <f t="shared" si="77"/>
        <v>1.5746558322993595E-6</v>
      </c>
      <c r="N700" s="11">
        <v>0</v>
      </c>
      <c r="O700" s="11">
        <v>0</v>
      </c>
      <c r="P700" s="11">
        <v>0</v>
      </c>
      <c r="Q700" s="11">
        <v>0</v>
      </c>
      <c r="R700" s="11">
        <v>0</v>
      </c>
      <c r="S700" s="11">
        <v>0</v>
      </c>
      <c r="T700" s="11">
        <v>0</v>
      </c>
      <c r="U700" s="11">
        <v>0</v>
      </c>
      <c r="V700" s="11">
        <v>0</v>
      </c>
      <c r="W700" s="11">
        <v>0</v>
      </c>
      <c r="X700" s="11">
        <v>0</v>
      </c>
      <c r="Y700" s="11">
        <v>0</v>
      </c>
      <c r="Z700" s="11">
        <v>0</v>
      </c>
      <c r="AA700" s="11">
        <v>0</v>
      </c>
      <c r="AB700" s="11">
        <v>0</v>
      </c>
      <c r="AC700" s="11">
        <v>0</v>
      </c>
      <c r="AD700" s="11">
        <v>0</v>
      </c>
      <c r="AE700" s="11">
        <v>0</v>
      </c>
      <c r="AF700" s="11">
        <v>0</v>
      </c>
      <c r="AG700" s="11">
        <v>0</v>
      </c>
      <c r="AH700" s="11">
        <v>0</v>
      </c>
      <c r="AI700" s="69" t="s">
        <v>830</v>
      </c>
      <c r="AJ700" s="69" t="s">
        <v>831</v>
      </c>
      <c r="AK700" s="69" t="s">
        <v>832</v>
      </c>
      <c r="AL700" s="73" t="s">
        <v>833</v>
      </c>
      <c r="AM700" s="30"/>
      <c r="AS700" s="35"/>
    </row>
    <row r="701" spans="1:45" ht="15.5" x14ac:dyDescent="0.35">
      <c r="A701" s="9">
        <v>135</v>
      </c>
      <c r="B701" s="3" t="s">
        <v>392</v>
      </c>
      <c r="C701" s="66" t="s">
        <v>758</v>
      </c>
      <c r="D701" s="9" t="s">
        <v>394</v>
      </c>
      <c r="E701" s="64">
        <v>0.28581000000000001</v>
      </c>
      <c r="F701" s="63">
        <f>1/4</f>
        <v>0.25</v>
      </c>
      <c r="G701" s="64">
        <f t="shared" si="78"/>
        <v>7.1452500000000002E-2</v>
      </c>
      <c r="H701" s="11">
        <f t="shared" si="79"/>
        <v>1.1337521992555387E-4</v>
      </c>
      <c r="I701" s="9" t="s">
        <v>896</v>
      </c>
      <c r="J701" s="9" t="s">
        <v>449</v>
      </c>
      <c r="K701" s="9" t="s">
        <v>396</v>
      </c>
      <c r="L701" s="11">
        <f t="shared" si="74"/>
        <v>1.1337521992555387E-4</v>
      </c>
      <c r="M701" s="11">
        <f t="shared" si="77"/>
        <v>1.1337521992555387E-4</v>
      </c>
      <c r="N701" s="11">
        <v>0</v>
      </c>
      <c r="O701" s="11">
        <v>0</v>
      </c>
      <c r="P701" s="11">
        <v>0</v>
      </c>
      <c r="Q701" s="11">
        <v>0</v>
      </c>
      <c r="R701" s="11">
        <v>0</v>
      </c>
      <c r="S701" s="11">
        <v>0</v>
      </c>
      <c r="T701" s="11">
        <v>0</v>
      </c>
      <c r="U701" s="11">
        <v>0</v>
      </c>
      <c r="V701" s="11">
        <v>0</v>
      </c>
      <c r="W701" s="11">
        <v>0</v>
      </c>
      <c r="X701" s="11">
        <v>0</v>
      </c>
      <c r="Y701" s="11">
        <v>0</v>
      </c>
      <c r="Z701" s="11">
        <v>0</v>
      </c>
      <c r="AA701" s="11">
        <v>0</v>
      </c>
      <c r="AB701" s="11">
        <v>0</v>
      </c>
      <c r="AC701" s="11">
        <v>0</v>
      </c>
      <c r="AD701" s="11">
        <v>0</v>
      </c>
      <c r="AE701" s="11">
        <v>0</v>
      </c>
      <c r="AF701" s="11">
        <v>0</v>
      </c>
      <c r="AG701" s="11">
        <v>0</v>
      </c>
      <c r="AH701" s="11">
        <v>0</v>
      </c>
      <c r="AI701" s="69" t="s">
        <v>759</v>
      </c>
      <c r="AJ701" s="69" t="s">
        <v>760</v>
      </c>
      <c r="AK701" s="69" t="s">
        <v>583</v>
      </c>
      <c r="AL701" s="3">
        <v>33455</v>
      </c>
      <c r="AM701" s="30"/>
      <c r="AS701" s="35"/>
    </row>
    <row r="702" spans="1:45" ht="31" x14ac:dyDescent="0.35">
      <c r="A702" s="9">
        <v>135</v>
      </c>
      <c r="B702" s="9" t="s">
        <v>454</v>
      </c>
      <c r="C702" s="66" t="s">
        <v>736</v>
      </c>
      <c r="D702" s="9" t="s">
        <v>400</v>
      </c>
      <c r="E702" s="64">
        <v>0.28581000000000001</v>
      </c>
      <c r="F702" s="63">
        <f>1/64</f>
        <v>1.5625E-2</v>
      </c>
      <c r="G702" s="64">
        <f t="shared" si="78"/>
        <v>4.4657812500000001E-3</v>
      </c>
      <c r="H702" s="11">
        <f t="shared" si="79"/>
        <v>7.0859512453471171E-6</v>
      </c>
      <c r="I702" s="9" t="s">
        <v>896</v>
      </c>
      <c r="J702" s="9" t="s">
        <v>449</v>
      </c>
      <c r="K702" s="9" t="s">
        <v>396</v>
      </c>
      <c r="L702" s="11">
        <f t="shared" si="74"/>
        <v>0</v>
      </c>
      <c r="M702" s="11">
        <v>0</v>
      </c>
      <c r="N702" s="11">
        <v>0</v>
      </c>
      <c r="O702" s="11">
        <v>0</v>
      </c>
      <c r="P702" s="11">
        <v>0</v>
      </c>
      <c r="Q702" s="11">
        <v>0</v>
      </c>
      <c r="R702" s="11">
        <v>0</v>
      </c>
      <c r="S702" s="11">
        <v>0</v>
      </c>
      <c r="T702" s="11">
        <v>0</v>
      </c>
      <c r="U702" s="11">
        <v>0</v>
      </c>
      <c r="V702" s="11">
        <v>0</v>
      </c>
      <c r="W702" s="11">
        <v>0</v>
      </c>
      <c r="X702" s="11">
        <v>0</v>
      </c>
      <c r="Y702" s="11">
        <v>0</v>
      </c>
      <c r="Z702" s="11">
        <v>0</v>
      </c>
      <c r="AA702" s="11">
        <v>0</v>
      </c>
      <c r="AB702" s="11">
        <v>0</v>
      </c>
      <c r="AC702" s="11">
        <v>0</v>
      </c>
      <c r="AD702" s="11">
        <v>0</v>
      </c>
      <c r="AE702" s="11">
        <v>0</v>
      </c>
      <c r="AF702" s="11">
        <v>0</v>
      </c>
      <c r="AG702" s="11">
        <v>0</v>
      </c>
      <c r="AH702" s="11">
        <v>0</v>
      </c>
      <c r="AI702" s="69" t="s">
        <v>486</v>
      </c>
      <c r="AJ702" s="69" t="s">
        <v>486</v>
      </c>
      <c r="AK702" s="69" t="s">
        <v>486</v>
      </c>
      <c r="AL702" s="69" t="s">
        <v>486</v>
      </c>
      <c r="AM702" s="30"/>
      <c r="AS702" s="35"/>
    </row>
    <row r="703" spans="1:45" ht="15.5" x14ac:dyDescent="0.35">
      <c r="A703" s="9">
        <v>135</v>
      </c>
      <c r="B703" s="3" t="s">
        <v>392</v>
      </c>
      <c r="C703" s="66" t="s">
        <v>845</v>
      </c>
      <c r="D703" s="3" t="s">
        <v>394</v>
      </c>
      <c r="E703" s="64">
        <v>0.28581000000000001</v>
      </c>
      <c r="F703" s="63">
        <f>1/16</f>
        <v>6.25E-2</v>
      </c>
      <c r="G703" s="64">
        <f t="shared" si="78"/>
        <v>1.7863125000000001E-2</v>
      </c>
      <c r="H703" s="11">
        <f t="shared" si="79"/>
        <v>2.8343804981388469E-5</v>
      </c>
      <c r="I703" s="9" t="s">
        <v>896</v>
      </c>
      <c r="J703" s="9" t="s">
        <v>449</v>
      </c>
      <c r="K703" s="9" t="s">
        <v>396</v>
      </c>
      <c r="L703" s="11">
        <f t="shared" si="74"/>
        <v>2.8343804981388469E-5</v>
      </c>
      <c r="M703" s="33">
        <f t="shared" ref="M703" si="80">H703</f>
        <v>2.8343804981388469E-5</v>
      </c>
      <c r="N703" s="11">
        <v>0</v>
      </c>
      <c r="O703" s="11">
        <v>0</v>
      </c>
      <c r="P703" s="11">
        <v>0</v>
      </c>
      <c r="Q703" s="11">
        <v>0</v>
      </c>
      <c r="R703" s="11">
        <v>0</v>
      </c>
      <c r="S703" s="11">
        <v>0</v>
      </c>
      <c r="T703" s="11">
        <v>0</v>
      </c>
      <c r="U703" s="11">
        <v>0</v>
      </c>
      <c r="V703" s="11">
        <v>0</v>
      </c>
      <c r="W703" s="11">
        <v>0</v>
      </c>
      <c r="X703" s="11">
        <v>0</v>
      </c>
      <c r="Y703" s="11">
        <v>0</v>
      </c>
      <c r="Z703" s="11">
        <v>0</v>
      </c>
      <c r="AA703" s="11">
        <v>0</v>
      </c>
      <c r="AB703" s="11">
        <v>0</v>
      </c>
      <c r="AC703" s="11">
        <v>0</v>
      </c>
      <c r="AD703" s="11">
        <v>0</v>
      </c>
      <c r="AE703" s="11">
        <v>0</v>
      </c>
      <c r="AF703" s="11">
        <v>0</v>
      </c>
      <c r="AG703" s="11">
        <v>0</v>
      </c>
      <c r="AH703" s="11">
        <v>0</v>
      </c>
      <c r="AI703" s="69" t="s">
        <v>846</v>
      </c>
      <c r="AJ703" s="69" t="s">
        <v>847</v>
      </c>
      <c r="AK703" s="69" t="s">
        <v>583</v>
      </c>
      <c r="AL703" s="3">
        <v>32034</v>
      </c>
      <c r="AM703" s="30"/>
      <c r="AS703" s="35"/>
    </row>
    <row r="704" spans="1:45" ht="31" x14ac:dyDescent="0.35">
      <c r="A704" s="9">
        <v>135</v>
      </c>
      <c r="B704" s="9" t="s">
        <v>454</v>
      </c>
      <c r="C704" s="66" t="s">
        <v>762</v>
      </c>
      <c r="D704" s="9" t="s">
        <v>400</v>
      </c>
      <c r="E704" s="64">
        <v>0.28581000000000001</v>
      </c>
      <c r="F704" s="64">
        <f>1/48</f>
        <v>2.0833333333333332E-2</v>
      </c>
      <c r="G704" s="64">
        <f t="shared" si="78"/>
        <v>5.9543749999999996E-3</v>
      </c>
      <c r="H704" s="11">
        <f t="shared" si="79"/>
        <v>9.4479349937961551E-6</v>
      </c>
      <c r="I704" s="9" t="s">
        <v>896</v>
      </c>
      <c r="J704" s="9" t="s">
        <v>449</v>
      </c>
      <c r="K704" s="9" t="s">
        <v>396</v>
      </c>
      <c r="L704" s="11">
        <f t="shared" si="74"/>
        <v>0</v>
      </c>
      <c r="M704" s="11">
        <v>0</v>
      </c>
      <c r="N704" s="11">
        <v>0</v>
      </c>
      <c r="O704" s="11">
        <v>0</v>
      </c>
      <c r="P704" s="11">
        <v>0</v>
      </c>
      <c r="Q704" s="11">
        <v>0</v>
      </c>
      <c r="R704" s="11">
        <v>0</v>
      </c>
      <c r="S704" s="11">
        <v>0</v>
      </c>
      <c r="T704" s="11">
        <v>0</v>
      </c>
      <c r="U704" s="11">
        <v>0</v>
      </c>
      <c r="V704" s="11">
        <v>0</v>
      </c>
      <c r="W704" s="11">
        <v>0</v>
      </c>
      <c r="X704" s="11">
        <v>0</v>
      </c>
      <c r="Y704" s="11">
        <v>0</v>
      </c>
      <c r="Z704" s="11">
        <v>0</v>
      </c>
      <c r="AA704" s="11">
        <v>0</v>
      </c>
      <c r="AB704" s="11">
        <v>0</v>
      </c>
      <c r="AC704" s="11">
        <v>0</v>
      </c>
      <c r="AD704" s="11">
        <v>0</v>
      </c>
      <c r="AE704" s="11">
        <v>0</v>
      </c>
      <c r="AF704" s="11">
        <v>0</v>
      </c>
      <c r="AG704" s="11">
        <v>0</v>
      </c>
      <c r="AH704" s="11">
        <v>0</v>
      </c>
      <c r="AI704" s="9" t="s">
        <v>486</v>
      </c>
      <c r="AJ704" s="9" t="s">
        <v>486</v>
      </c>
      <c r="AK704" s="9" t="s">
        <v>486</v>
      </c>
      <c r="AL704" s="9" t="s">
        <v>486</v>
      </c>
      <c r="AM704" s="30"/>
      <c r="AS704" s="35"/>
    </row>
    <row r="705" spans="1:45" ht="31" x14ac:dyDescent="0.35">
      <c r="A705" s="9">
        <v>135</v>
      </c>
      <c r="B705" s="9" t="s">
        <v>454</v>
      </c>
      <c r="C705" s="10" t="s">
        <v>765</v>
      </c>
      <c r="D705" s="9" t="s">
        <v>400</v>
      </c>
      <c r="E705" s="64">
        <v>0.28581000000000001</v>
      </c>
      <c r="F705" s="63">
        <f>1/60</f>
        <v>1.6666666666666666E-2</v>
      </c>
      <c r="G705" s="64">
        <f t="shared" si="78"/>
        <v>4.7635000000000004E-3</v>
      </c>
      <c r="H705" s="11">
        <f t="shared" si="79"/>
        <v>7.5583479950369254E-6</v>
      </c>
      <c r="I705" s="9" t="s">
        <v>896</v>
      </c>
      <c r="J705" s="9" t="s">
        <v>449</v>
      </c>
      <c r="K705" s="9" t="s">
        <v>396</v>
      </c>
      <c r="L705" s="11">
        <f t="shared" si="74"/>
        <v>0</v>
      </c>
      <c r="M705" s="11">
        <v>0</v>
      </c>
      <c r="N705" s="11">
        <v>0</v>
      </c>
      <c r="O705" s="11">
        <v>0</v>
      </c>
      <c r="P705" s="11">
        <v>0</v>
      </c>
      <c r="Q705" s="11">
        <v>0</v>
      </c>
      <c r="R705" s="11">
        <v>0</v>
      </c>
      <c r="S705" s="11">
        <v>0</v>
      </c>
      <c r="T705" s="11">
        <v>0</v>
      </c>
      <c r="U705" s="11">
        <v>0</v>
      </c>
      <c r="V705" s="11">
        <v>0</v>
      </c>
      <c r="W705" s="11">
        <v>0</v>
      </c>
      <c r="X705" s="11">
        <v>0</v>
      </c>
      <c r="Y705" s="11">
        <v>0</v>
      </c>
      <c r="Z705" s="11">
        <v>0</v>
      </c>
      <c r="AA705" s="11">
        <v>0</v>
      </c>
      <c r="AB705" s="11">
        <v>0</v>
      </c>
      <c r="AC705" s="11">
        <v>0</v>
      </c>
      <c r="AD705" s="11">
        <v>0</v>
      </c>
      <c r="AE705" s="11">
        <v>0</v>
      </c>
      <c r="AF705" s="11">
        <v>0</v>
      </c>
      <c r="AG705" s="11">
        <v>0</v>
      </c>
      <c r="AH705" s="11">
        <v>0</v>
      </c>
      <c r="AI705" s="9" t="s">
        <v>486</v>
      </c>
      <c r="AJ705" s="9" t="s">
        <v>486</v>
      </c>
      <c r="AK705" s="9" t="s">
        <v>486</v>
      </c>
      <c r="AL705" s="53" t="s">
        <v>486</v>
      </c>
      <c r="AM705" s="30"/>
      <c r="AS705" s="35"/>
    </row>
    <row r="706" spans="1:45" ht="31" x14ac:dyDescent="0.35">
      <c r="A706" s="9">
        <v>135</v>
      </c>
      <c r="B706" s="9" t="s">
        <v>454</v>
      </c>
      <c r="C706" s="10" t="s">
        <v>763</v>
      </c>
      <c r="D706" s="9" t="s">
        <v>400</v>
      </c>
      <c r="E706" s="64">
        <v>0.28581000000000001</v>
      </c>
      <c r="F706" s="64">
        <f>1/12</f>
        <v>8.3333333333333329E-2</v>
      </c>
      <c r="G706" s="64">
        <f t="shared" si="78"/>
        <v>2.3817499999999998E-2</v>
      </c>
      <c r="H706" s="11">
        <f t="shared" si="79"/>
        <v>3.779173997518462E-5</v>
      </c>
      <c r="I706" s="9" t="s">
        <v>896</v>
      </c>
      <c r="J706" s="9" t="s">
        <v>449</v>
      </c>
      <c r="K706" s="9" t="s">
        <v>396</v>
      </c>
      <c r="L706" s="11">
        <f t="shared" si="74"/>
        <v>0</v>
      </c>
      <c r="M706" s="11">
        <v>0</v>
      </c>
      <c r="N706" s="11">
        <v>0</v>
      </c>
      <c r="O706" s="11">
        <v>0</v>
      </c>
      <c r="P706" s="11">
        <v>0</v>
      </c>
      <c r="Q706" s="11">
        <v>0</v>
      </c>
      <c r="R706" s="11">
        <v>0</v>
      </c>
      <c r="S706" s="11">
        <v>0</v>
      </c>
      <c r="T706" s="11">
        <v>0</v>
      </c>
      <c r="U706" s="11">
        <v>0</v>
      </c>
      <c r="V706" s="11">
        <v>0</v>
      </c>
      <c r="W706" s="11">
        <v>0</v>
      </c>
      <c r="X706" s="11">
        <v>0</v>
      </c>
      <c r="Y706" s="11">
        <v>0</v>
      </c>
      <c r="Z706" s="11">
        <v>0</v>
      </c>
      <c r="AA706" s="11">
        <v>0</v>
      </c>
      <c r="AB706" s="11">
        <v>0</v>
      </c>
      <c r="AC706" s="11">
        <v>0</v>
      </c>
      <c r="AD706" s="11">
        <v>0</v>
      </c>
      <c r="AE706" s="11">
        <v>0</v>
      </c>
      <c r="AF706" s="11">
        <v>0</v>
      </c>
      <c r="AG706" s="11">
        <v>0</v>
      </c>
      <c r="AH706" s="11">
        <v>0</v>
      </c>
      <c r="AI706" s="9" t="s">
        <v>486</v>
      </c>
      <c r="AJ706" s="9" t="s">
        <v>486</v>
      </c>
      <c r="AK706" s="9" t="s">
        <v>486</v>
      </c>
      <c r="AL706" s="53" t="s">
        <v>486</v>
      </c>
      <c r="AM706" s="30"/>
      <c r="AS706" s="35"/>
    </row>
    <row r="707" spans="1:45" ht="31" x14ac:dyDescent="0.35">
      <c r="A707" s="9">
        <v>135</v>
      </c>
      <c r="B707" s="9" t="s">
        <v>454</v>
      </c>
      <c r="C707" s="10" t="s">
        <v>766</v>
      </c>
      <c r="D707" s="9" t="s">
        <v>400</v>
      </c>
      <c r="E707" s="64">
        <v>0.28581000000000001</v>
      </c>
      <c r="F707" s="63">
        <f>1/60</f>
        <v>1.6666666666666666E-2</v>
      </c>
      <c r="G707" s="64">
        <f t="shared" si="78"/>
        <v>4.7635000000000004E-3</v>
      </c>
      <c r="H707" s="11">
        <f t="shared" si="79"/>
        <v>7.5583479950369254E-6</v>
      </c>
      <c r="I707" s="9" t="s">
        <v>896</v>
      </c>
      <c r="J707" s="9" t="s">
        <v>449</v>
      </c>
      <c r="K707" s="9" t="s">
        <v>396</v>
      </c>
      <c r="L707" s="11">
        <f t="shared" si="74"/>
        <v>0</v>
      </c>
      <c r="M707" s="11">
        <v>0</v>
      </c>
      <c r="N707" s="11">
        <v>0</v>
      </c>
      <c r="O707" s="11">
        <v>0</v>
      </c>
      <c r="P707" s="11">
        <v>0</v>
      </c>
      <c r="Q707" s="11">
        <v>0</v>
      </c>
      <c r="R707" s="11">
        <v>0</v>
      </c>
      <c r="S707" s="11">
        <v>0</v>
      </c>
      <c r="T707" s="11">
        <v>0</v>
      </c>
      <c r="U707" s="11">
        <v>0</v>
      </c>
      <c r="V707" s="11">
        <v>0</v>
      </c>
      <c r="W707" s="11">
        <v>0</v>
      </c>
      <c r="X707" s="11">
        <v>0</v>
      </c>
      <c r="Y707" s="11">
        <v>0</v>
      </c>
      <c r="Z707" s="11">
        <v>0</v>
      </c>
      <c r="AA707" s="11">
        <v>0</v>
      </c>
      <c r="AB707" s="11">
        <v>0</v>
      </c>
      <c r="AC707" s="11">
        <v>0</v>
      </c>
      <c r="AD707" s="11">
        <v>0</v>
      </c>
      <c r="AE707" s="11">
        <v>0</v>
      </c>
      <c r="AF707" s="11">
        <v>0</v>
      </c>
      <c r="AG707" s="11">
        <v>0</v>
      </c>
      <c r="AH707" s="11">
        <v>0</v>
      </c>
      <c r="AI707" s="9" t="s">
        <v>486</v>
      </c>
      <c r="AJ707" s="9" t="s">
        <v>486</v>
      </c>
      <c r="AK707" s="9" t="s">
        <v>486</v>
      </c>
      <c r="AL707" s="53" t="s">
        <v>486</v>
      </c>
      <c r="AM707" s="30"/>
      <c r="AS707" s="35"/>
    </row>
    <row r="708" spans="1:45" ht="31" x14ac:dyDescent="0.35">
      <c r="A708" s="9">
        <v>135</v>
      </c>
      <c r="B708" s="9" t="s">
        <v>454</v>
      </c>
      <c r="C708" s="66" t="s">
        <v>886</v>
      </c>
      <c r="D708" s="9" t="s">
        <v>400</v>
      </c>
      <c r="E708" s="64">
        <v>0.28581000000000001</v>
      </c>
      <c r="F708" s="63">
        <f>1/64</f>
        <v>1.5625E-2</v>
      </c>
      <c r="G708" s="64">
        <f t="shared" si="78"/>
        <v>4.4657812500000001E-3</v>
      </c>
      <c r="H708" s="11">
        <f t="shared" si="79"/>
        <v>7.0859512453471171E-6</v>
      </c>
      <c r="I708" s="9" t="s">
        <v>896</v>
      </c>
      <c r="J708" s="9" t="s">
        <v>449</v>
      </c>
      <c r="K708" s="9" t="s">
        <v>396</v>
      </c>
      <c r="L708" s="11">
        <f t="shared" si="74"/>
        <v>0</v>
      </c>
      <c r="M708" s="11">
        <v>0</v>
      </c>
      <c r="N708" s="11">
        <v>0</v>
      </c>
      <c r="O708" s="11">
        <v>0</v>
      </c>
      <c r="P708" s="11">
        <v>0</v>
      </c>
      <c r="Q708" s="11">
        <v>0</v>
      </c>
      <c r="R708" s="11">
        <v>0</v>
      </c>
      <c r="S708" s="11">
        <v>0</v>
      </c>
      <c r="T708" s="11">
        <v>0</v>
      </c>
      <c r="U708" s="11">
        <v>0</v>
      </c>
      <c r="V708" s="11">
        <v>0</v>
      </c>
      <c r="W708" s="11">
        <v>0</v>
      </c>
      <c r="X708" s="11">
        <v>0</v>
      </c>
      <c r="Y708" s="11">
        <v>0</v>
      </c>
      <c r="Z708" s="11">
        <v>0</v>
      </c>
      <c r="AA708" s="11">
        <v>0</v>
      </c>
      <c r="AB708" s="11">
        <v>0</v>
      </c>
      <c r="AC708" s="11">
        <v>0</v>
      </c>
      <c r="AD708" s="11">
        <v>0</v>
      </c>
      <c r="AE708" s="11">
        <v>0</v>
      </c>
      <c r="AF708" s="11">
        <v>0</v>
      </c>
      <c r="AG708" s="11">
        <v>0</v>
      </c>
      <c r="AH708" s="11">
        <v>0</v>
      </c>
      <c r="AI708" s="69" t="s">
        <v>486</v>
      </c>
      <c r="AJ708" s="69" t="s">
        <v>486</v>
      </c>
      <c r="AK708" s="69" t="s">
        <v>486</v>
      </c>
      <c r="AL708" s="3" t="s">
        <v>486</v>
      </c>
      <c r="AM708" s="30"/>
      <c r="AS708" s="35"/>
    </row>
    <row r="709" spans="1:45" ht="31" x14ac:dyDescent="0.35">
      <c r="A709" s="9">
        <v>135</v>
      </c>
      <c r="B709" s="9" t="s">
        <v>454</v>
      </c>
      <c r="C709" s="10" t="s">
        <v>767</v>
      </c>
      <c r="D709" s="9" t="s">
        <v>400</v>
      </c>
      <c r="E709" s="64">
        <v>0.28581000000000001</v>
      </c>
      <c r="F709" s="63">
        <f>1/60</f>
        <v>1.6666666666666666E-2</v>
      </c>
      <c r="G709" s="64">
        <f t="shared" si="78"/>
        <v>4.7635000000000004E-3</v>
      </c>
      <c r="H709" s="11">
        <f t="shared" si="79"/>
        <v>7.5583479950369254E-6</v>
      </c>
      <c r="I709" s="9" t="s">
        <v>896</v>
      </c>
      <c r="J709" s="9" t="s">
        <v>449</v>
      </c>
      <c r="K709" s="9" t="s">
        <v>396</v>
      </c>
      <c r="L709" s="11">
        <f t="shared" si="74"/>
        <v>0</v>
      </c>
      <c r="M709" s="11">
        <v>0</v>
      </c>
      <c r="N709" s="11">
        <v>0</v>
      </c>
      <c r="O709" s="11">
        <v>0</v>
      </c>
      <c r="P709" s="11">
        <v>0</v>
      </c>
      <c r="Q709" s="11">
        <v>0</v>
      </c>
      <c r="R709" s="11">
        <v>0</v>
      </c>
      <c r="S709" s="11">
        <v>0</v>
      </c>
      <c r="T709" s="11">
        <v>0</v>
      </c>
      <c r="U709" s="11">
        <v>0</v>
      </c>
      <c r="V709" s="11">
        <v>0</v>
      </c>
      <c r="W709" s="11">
        <v>0</v>
      </c>
      <c r="X709" s="11">
        <v>0</v>
      </c>
      <c r="Y709" s="11">
        <v>0</v>
      </c>
      <c r="Z709" s="11">
        <v>0</v>
      </c>
      <c r="AA709" s="11">
        <v>0</v>
      </c>
      <c r="AB709" s="11">
        <v>0</v>
      </c>
      <c r="AC709" s="11">
        <v>0</v>
      </c>
      <c r="AD709" s="11">
        <v>0</v>
      </c>
      <c r="AE709" s="11">
        <v>0</v>
      </c>
      <c r="AF709" s="11">
        <v>0</v>
      </c>
      <c r="AG709" s="11">
        <v>0</v>
      </c>
      <c r="AH709" s="11">
        <v>0</v>
      </c>
      <c r="AI709" s="9" t="s">
        <v>486</v>
      </c>
      <c r="AJ709" s="9" t="s">
        <v>486</v>
      </c>
      <c r="AK709" s="9" t="s">
        <v>486</v>
      </c>
      <c r="AL709" s="9" t="s">
        <v>486</v>
      </c>
      <c r="AM709" s="30"/>
      <c r="AS709" s="35"/>
    </row>
    <row r="710" spans="1:45" ht="31" x14ac:dyDescent="0.35">
      <c r="A710" s="9">
        <v>135</v>
      </c>
      <c r="B710" s="9" t="s">
        <v>454</v>
      </c>
      <c r="C710" s="66" t="s">
        <v>887</v>
      </c>
      <c r="D710" s="9" t="s">
        <v>400</v>
      </c>
      <c r="E710" s="64">
        <v>0.28581000000000001</v>
      </c>
      <c r="F710" s="64">
        <f>1/12</f>
        <v>8.3333333333333329E-2</v>
      </c>
      <c r="G710" s="64">
        <f t="shared" si="78"/>
        <v>2.3817499999999998E-2</v>
      </c>
      <c r="H710" s="11">
        <f t="shared" si="79"/>
        <v>3.779173997518462E-5</v>
      </c>
      <c r="I710" s="9" t="s">
        <v>896</v>
      </c>
      <c r="J710" s="9" t="s">
        <v>449</v>
      </c>
      <c r="K710" s="9" t="s">
        <v>396</v>
      </c>
      <c r="L710" s="11">
        <f t="shared" si="74"/>
        <v>0</v>
      </c>
      <c r="M710" s="11">
        <v>0</v>
      </c>
      <c r="N710" s="11">
        <v>0</v>
      </c>
      <c r="O710" s="11">
        <v>0</v>
      </c>
      <c r="P710" s="11">
        <v>0</v>
      </c>
      <c r="Q710" s="11">
        <v>0</v>
      </c>
      <c r="R710" s="11">
        <v>0</v>
      </c>
      <c r="S710" s="11">
        <v>0</v>
      </c>
      <c r="T710" s="11">
        <v>0</v>
      </c>
      <c r="U710" s="11">
        <v>0</v>
      </c>
      <c r="V710" s="11">
        <v>0</v>
      </c>
      <c r="W710" s="11">
        <v>0</v>
      </c>
      <c r="X710" s="11">
        <v>0</v>
      </c>
      <c r="Y710" s="11">
        <v>0</v>
      </c>
      <c r="Z710" s="11">
        <v>0</v>
      </c>
      <c r="AA710" s="11">
        <v>0</v>
      </c>
      <c r="AB710" s="11">
        <v>0</v>
      </c>
      <c r="AC710" s="11">
        <v>0</v>
      </c>
      <c r="AD710" s="11">
        <v>0</v>
      </c>
      <c r="AE710" s="11">
        <v>0</v>
      </c>
      <c r="AF710" s="11">
        <v>0</v>
      </c>
      <c r="AG710" s="11">
        <v>0</v>
      </c>
      <c r="AH710" s="11">
        <v>0</v>
      </c>
      <c r="AI710" s="9" t="s">
        <v>486</v>
      </c>
      <c r="AJ710" s="9" t="s">
        <v>486</v>
      </c>
      <c r="AK710" s="9" t="s">
        <v>486</v>
      </c>
      <c r="AL710" s="9" t="s">
        <v>486</v>
      </c>
      <c r="AM710" s="30"/>
      <c r="AS710" s="35"/>
    </row>
    <row r="711" spans="1:45" ht="31" x14ac:dyDescent="0.35">
      <c r="A711" s="9">
        <v>135</v>
      </c>
      <c r="B711" s="9" t="s">
        <v>454</v>
      </c>
      <c r="C711" s="66" t="s">
        <v>888</v>
      </c>
      <c r="D711" s="9" t="s">
        <v>400</v>
      </c>
      <c r="E711" s="64">
        <v>0.28581000000000001</v>
      </c>
      <c r="F711" s="63">
        <f>1/64</f>
        <v>1.5625E-2</v>
      </c>
      <c r="G711" s="64">
        <f t="shared" si="78"/>
        <v>4.4657812500000001E-3</v>
      </c>
      <c r="H711" s="11">
        <f t="shared" si="79"/>
        <v>7.0859512453471171E-6</v>
      </c>
      <c r="I711" s="9" t="s">
        <v>896</v>
      </c>
      <c r="J711" s="9" t="s">
        <v>449</v>
      </c>
      <c r="K711" s="9" t="s">
        <v>396</v>
      </c>
      <c r="L711" s="11">
        <f t="shared" si="74"/>
        <v>0</v>
      </c>
      <c r="M711" s="11">
        <v>0</v>
      </c>
      <c r="N711" s="11">
        <v>0</v>
      </c>
      <c r="O711" s="11">
        <v>0</v>
      </c>
      <c r="P711" s="11">
        <v>0</v>
      </c>
      <c r="Q711" s="11">
        <v>0</v>
      </c>
      <c r="R711" s="11">
        <v>0</v>
      </c>
      <c r="S711" s="11">
        <v>0</v>
      </c>
      <c r="T711" s="11">
        <v>0</v>
      </c>
      <c r="U711" s="11">
        <v>0</v>
      </c>
      <c r="V711" s="11">
        <v>0</v>
      </c>
      <c r="W711" s="11">
        <v>0</v>
      </c>
      <c r="X711" s="11">
        <v>0</v>
      </c>
      <c r="Y711" s="11">
        <v>0</v>
      </c>
      <c r="Z711" s="11">
        <v>0</v>
      </c>
      <c r="AA711" s="11">
        <v>0</v>
      </c>
      <c r="AB711" s="11">
        <v>0</v>
      </c>
      <c r="AC711" s="11">
        <v>0</v>
      </c>
      <c r="AD711" s="11">
        <v>0</v>
      </c>
      <c r="AE711" s="11">
        <v>0</v>
      </c>
      <c r="AF711" s="11">
        <v>0</v>
      </c>
      <c r="AG711" s="11">
        <v>0</v>
      </c>
      <c r="AH711" s="11">
        <v>0</v>
      </c>
      <c r="AI711" s="9" t="s">
        <v>486</v>
      </c>
      <c r="AJ711" s="9" t="s">
        <v>486</v>
      </c>
      <c r="AK711" s="9" t="s">
        <v>486</v>
      </c>
      <c r="AL711" s="9" t="s">
        <v>486</v>
      </c>
      <c r="AM711" s="30"/>
      <c r="AS711" s="35"/>
    </row>
    <row r="712" spans="1:45" ht="31" x14ac:dyDescent="0.35">
      <c r="A712" s="9">
        <v>135</v>
      </c>
      <c r="B712" s="9" t="s">
        <v>454</v>
      </c>
      <c r="C712" s="66" t="s">
        <v>747</v>
      </c>
      <c r="D712" s="9" t="s">
        <v>400</v>
      </c>
      <c r="E712" s="64">
        <v>0.28581000000000001</v>
      </c>
      <c r="F712" s="63">
        <f>1/144</f>
        <v>6.9444444444444441E-3</v>
      </c>
      <c r="G712" s="64">
        <f t="shared" si="78"/>
        <v>1.9847916666666668E-3</v>
      </c>
      <c r="H712" s="11">
        <f t="shared" si="79"/>
        <v>3.1493116645987189E-6</v>
      </c>
      <c r="I712" s="9" t="s">
        <v>896</v>
      </c>
      <c r="J712" s="9" t="s">
        <v>449</v>
      </c>
      <c r="K712" s="9" t="s">
        <v>396</v>
      </c>
      <c r="L712" s="11">
        <f t="shared" si="74"/>
        <v>0</v>
      </c>
      <c r="M712" s="11">
        <v>0</v>
      </c>
      <c r="N712" s="11">
        <v>0</v>
      </c>
      <c r="O712" s="11">
        <v>0</v>
      </c>
      <c r="P712" s="11">
        <v>0</v>
      </c>
      <c r="Q712" s="11">
        <v>0</v>
      </c>
      <c r="R712" s="11">
        <v>0</v>
      </c>
      <c r="S712" s="11">
        <v>0</v>
      </c>
      <c r="T712" s="11">
        <v>0</v>
      </c>
      <c r="U712" s="11">
        <v>0</v>
      </c>
      <c r="V712" s="11">
        <v>0</v>
      </c>
      <c r="W712" s="11">
        <v>0</v>
      </c>
      <c r="X712" s="11">
        <v>0</v>
      </c>
      <c r="Y712" s="11">
        <v>0</v>
      </c>
      <c r="Z712" s="11">
        <v>0</v>
      </c>
      <c r="AA712" s="11">
        <v>0</v>
      </c>
      <c r="AB712" s="11">
        <v>0</v>
      </c>
      <c r="AC712" s="11">
        <v>0</v>
      </c>
      <c r="AD712" s="11">
        <v>0</v>
      </c>
      <c r="AE712" s="11">
        <v>0</v>
      </c>
      <c r="AF712" s="11">
        <v>0</v>
      </c>
      <c r="AG712" s="11">
        <v>0</v>
      </c>
      <c r="AH712" s="11">
        <v>0</v>
      </c>
      <c r="AI712" s="69" t="s">
        <v>486</v>
      </c>
      <c r="AJ712" s="69" t="s">
        <v>486</v>
      </c>
      <c r="AK712" s="69" t="s">
        <v>486</v>
      </c>
      <c r="AL712" s="69" t="s">
        <v>486</v>
      </c>
      <c r="AM712" s="30"/>
      <c r="AS712" s="35"/>
    </row>
    <row r="713" spans="1:45" ht="31" x14ac:dyDescent="0.35">
      <c r="A713" s="9">
        <v>135</v>
      </c>
      <c r="B713" s="9" t="s">
        <v>454</v>
      </c>
      <c r="C713" s="66" t="s">
        <v>723</v>
      </c>
      <c r="D713" s="9" t="s">
        <v>400</v>
      </c>
      <c r="E713" s="64">
        <v>0.28581000000000001</v>
      </c>
      <c r="F713" s="63">
        <f>1/64</f>
        <v>1.5625E-2</v>
      </c>
      <c r="G713" s="64">
        <f t="shared" si="78"/>
        <v>4.4657812500000001E-3</v>
      </c>
      <c r="H713" s="11">
        <f t="shared" si="79"/>
        <v>7.0859512453471171E-6</v>
      </c>
      <c r="I713" s="9" t="s">
        <v>896</v>
      </c>
      <c r="J713" s="9" t="s">
        <v>449</v>
      </c>
      <c r="K713" s="9" t="s">
        <v>396</v>
      </c>
      <c r="L713" s="11">
        <f t="shared" ref="L713:L776" si="81">M713+N713+O713+P713</f>
        <v>0</v>
      </c>
      <c r="M713" s="11">
        <v>0</v>
      </c>
      <c r="N713" s="11">
        <v>0</v>
      </c>
      <c r="O713" s="11">
        <v>0</v>
      </c>
      <c r="P713" s="11">
        <v>0</v>
      </c>
      <c r="Q713" s="11">
        <v>0</v>
      </c>
      <c r="R713" s="11">
        <v>0</v>
      </c>
      <c r="S713" s="11">
        <v>0</v>
      </c>
      <c r="T713" s="11">
        <v>0</v>
      </c>
      <c r="U713" s="11">
        <v>0</v>
      </c>
      <c r="V713" s="11">
        <v>0</v>
      </c>
      <c r="W713" s="11">
        <v>0</v>
      </c>
      <c r="X713" s="11">
        <v>0</v>
      </c>
      <c r="Y713" s="11">
        <v>0</v>
      </c>
      <c r="Z713" s="11">
        <v>0</v>
      </c>
      <c r="AA713" s="11">
        <v>0</v>
      </c>
      <c r="AB713" s="11">
        <v>0</v>
      </c>
      <c r="AC713" s="11">
        <v>0</v>
      </c>
      <c r="AD713" s="11">
        <v>0</v>
      </c>
      <c r="AE713" s="11">
        <v>0</v>
      </c>
      <c r="AF713" s="11">
        <v>0</v>
      </c>
      <c r="AG713" s="11">
        <v>0</v>
      </c>
      <c r="AH713" s="11">
        <v>0</v>
      </c>
      <c r="AI713" s="9" t="s">
        <v>486</v>
      </c>
      <c r="AJ713" s="9" t="s">
        <v>486</v>
      </c>
      <c r="AK713" s="9" t="s">
        <v>486</v>
      </c>
      <c r="AL713" s="9" t="s">
        <v>486</v>
      </c>
      <c r="AM713" s="30"/>
      <c r="AS713" s="35"/>
    </row>
    <row r="714" spans="1:45" ht="31" x14ac:dyDescent="0.35">
      <c r="A714" s="9">
        <v>135</v>
      </c>
      <c r="B714" s="9" t="s">
        <v>454</v>
      </c>
      <c r="C714" s="10" t="s">
        <v>775</v>
      </c>
      <c r="D714" s="9" t="s">
        <v>400</v>
      </c>
      <c r="E714" s="64">
        <v>0.28581000000000001</v>
      </c>
      <c r="F714" s="63">
        <f>1/60</f>
        <v>1.6666666666666666E-2</v>
      </c>
      <c r="G714" s="64">
        <f t="shared" si="78"/>
        <v>4.7635000000000004E-3</v>
      </c>
      <c r="H714" s="11">
        <f t="shared" si="79"/>
        <v>7.5583479950369254E-6</v>
      </c>
      <c r="I714" s="9" t="s">
        <v>896</v>
      </c>
      <c r="J714" s="9" t="s">
        <v>449</v>
      </c>
      <c r="K714" s="9" t="s">
        <v>396</v>
      </c>
      <c r="L714" s="11">
        <f t="shared" si="81"/>
        <v>0</v>
      </c>
      <c r="M714" s="11">
        <v>0</v>
      </c>
      <c r="N714" s="11">
        <v>0</v>
      </c>
      <c r="O714" s="11">
        <v>0</v>
      </c>
      <c r="P714" s="11">
        <v>0</v>
      </c>
      <c r="Q714" s="11">
        <v>0</v>
      </c>
      <c r="R714" s="11">
        <v>0</v>
      </c>
      <c r="S714" s="11">
        <v>0</v>
      </c>
      <c r="T714" s="11">
        <v>0</v>
      </c>
      <c r="U714" s="11">
        <v>0</v>
      </c>
      <c r="V714" s="11">
        <v>0</v>
      </c>
      <c r="W714" s="11">
        <v>0</v>
      </c>
      <c r="X714" s="11">
        <v>0</v>
      </c>
      <c r="Y714" s="11">
        <v>0</v>
      </c>
      <c r="Z714" s="11">
        <v>0</v>
      </c>
      <c r="AA714" s="11">
        <v>0</v>
      </c>
      <c r="AB714" s="11">
        <v>0</v>
      </c>
      <c r="AC714" s="11">
        <v>0</v>
      </c>
      <c r="AD714" s="11">
        <v>0</v>
      </c>
      <c r="AE714" s="11">
        <v>0</v>
      </c>
      <c r="AF714" s="11">
        <v>0</v>
      </c>
      <c r="AG714" s="11">
        <v>0</v>
      </c>
      <c r="AH714" s="11">
        <v>0</v>
      </c>
      <c r="AI714" s="9" t="s">
        <v>486</v>
      </c>
      <c r="AJ714" s="9" t="s">
        <v>486</v>
      </c>
      <c r="AK714" s="9" t="s">
        <v>486</v>
      </c>
      <c r="AL714" s="9" t="s">
        <v>486</v>
      </c>
      <c r="AM714" s="30"/>
      <c r="AS714" s="35"/>
    </row>
    <row r="715" spans="1:45" ht="31" x14ac:dyDescent="0.35">
      <c r="A715" s="9" t="s">
        <v>897</v>
      </c>
      <c r="B715" s="3" t="s">
        <v>454</v>
      </c>
      <c r="C715" s="66" t="s">
        <v>898</v>
      </c>
      <c r="D715" s="3" t="s">
        <v>400</v>
      </c>
      <c r="E715" s="64">
        <v>2.2409999999999999E-2</v>
      </c>
      <c r="F715" s="63">
        <f>1/4</f>
        <v>0.25</v>
      </c>
      <c r="G715" s="64">
        <f t="shared" si="78"/>
        <v>5.6024999999999998E-3</v>
      </c>
      <c r="H715" s="11">
        <f t="shared" si="79"/>
        <v>8.8896073563964254E-6</v>
      </c>
      <c r="I715" s="71" t="s">
        <v>297</v>
      </c>
      <c r="J715" s="9" t="s">
        <v>449</v>
      </c>
      <c r="K715" s="9" t="s">
        <v>396</v>
      </c>
      <c r="L715" s="11">
        <f t="shared" si="81"/>
        <v>0</v>
      </c>
      <c r="M715" s="11">
        <v>0</v>
      </c>
      <c r="N715" s="11">
        <v>0</v>
      </c>
      <c r="O715" s="11">
        <v>0</v>
      </c>
      <c r="P715" s="11">
        <v>0</v>
      </c>
      <c r="Q715" s="11">
        <v>0</v>
      </c>
      <c r="R715" s="11">
        <v>0</v>
      </c>
      <c r="S715" s="11">
        <v>0</v>
      </c>
      <c r="T715" s="11">
        <v>0</v>
      </c>
      <c r="U715" s="11">
        <v>0</v>
      </c>
      <c r="V715" s="11">
        <v>0</v>
      </c>
      <c r="W715" s="11">
        <v>0</v>
      </c>
      <c r="X715" s="11">
        <v>0</v>
      </c>
      <c r="Y715" s="11">
        <v>0</v>
      </c>
      <c r="Z715" s="11">
        <v>0</v>
      </c>
      <c r="AA715" s="11">
        <v>0</v>
      </c>
      <c r="AB715" s="11">
        <v>0</v>
      </c>
      <c r="AC715" s="11">
        <v>0</v>
      </c>
      <c r="AD715" s="11">
        <v>0</v>
      </c>
      <c r="AE715" s="11">
        <v>0</v>
      </c>
      <c r="AF715" s="11">
        <v>0</v>
      </c>
      <c r="AG715" s="11">
        <v>0</v>
      </c>
      <c r="AH715" s="11">
        <v>0</v>
      </c>
      <c r="AI715" s="69" t="s">
        <v>899</v>
      </c>
      <c r="AJ715" s="69" t="s">
        <v>710</v>
      </c>
      <c r="AK715" s="69" t="s">
        <v>398</v>
      </c>
      <c r="AL715" s="3">
        <v>43750</v>
      </c>
      <c r="AM715" s="1"/>
      <c r="AS715" s="35"/>
    </row>
    <row r="716" spans="1:45" ht="31" x14ac:dyDescent="0.35">
      <c r="A716" s="9" t="s">
        <v>897</v>
      </c>
      <c r="B716" s="3" t="s">
        <v>454</v>
      </c>
      <c r="C716" s="10" t="s">
        <v>757</v>
      </c>
      <c r="D716" s="3" t="s">
        <v>400</v>
      </c>
      <c r="E716" s="64">
        <v>2.2409999999999999E-2</v>
      </c>
      <c r="F716" s="63">
        <f>7/10*1/4</f>
        <v>0.17499999999999999</v>
      </c>
      <c r="G716" s="64">
        <f t="shared" si="78"/>
        <v>3.9217499999999999E-3</v>
      </c>
      <c r="H716" s="11">
        <f t="shared" si="79"/>
        <v>6.2227251494774973E-6</v>
      </c>
      <c r="I716" s="71" t="s">
        <v>297</v>
      </c>
      <c r="J716" s="9" t="s">
        <v>449</v>
      </c>
      <c r="K716" s="9" t="s">
        <v>396</v>
      </c>
      <c r="L716" s="11">
        <f t="shared" si="81"/>
        <v>0</v>
      </c>
      <c r="M716" s="11">
        <v>0</v>
      </c>
      <c r="N716" s="11">
        <v>0</v>
      </c>
      <c r="O716" s="11">
        <v>0</v>
      </c>
      <c r="P716" s="11">
        <v>0</v>
      </c>
      <c r="Q716" s="11">
        <v>0</v>
      </c>
      <c r="R716" s="11">
        <v>0</v>
      </c>
      <c r="S716" s="11">
        <v>0</v>
      </c>
      <c r="T716" s="11">
        <v>0</v>
      </c>
      <c r="U716" s="11">
        <v>0</v>
      </c>
      <c r="V716" s="11">
        <v>0</v>
      </c>
      <c r="W716" s="11">
        <v>0</v>
      </c>
      <c r="X716" s="11">
        <v>0</v>
      </c>
      <c r="Y716" s="11">
        <v>0</v>
      </c>
      <c r="Z716" s="11">
        <v>0</v>
      </c>
      <c r="AA716" s="11">
        <v>0</v>
      </c>
      <c r="AB716" s="11">
        <v>0</v>
      </c>
      <c r="AC716" s="11">
        <v>0</v>
      </c>
      <c r="AD716" s="11">
        <v>0</v>
      </c>
      <c r="AE716" s="11">
        <v>0</v>
      </c>
      <c r="AF716" s="11">
        <v>0</v>
      </c>
      <c r="AG716" s="11">
        <v>0</v>
      </c>
      <c r="AH716" s="11">
        <v>0</v>
      </c>
      <c r="AI716" s="69" t="s">
        <v>486</v>
      </c>
      <c r="AJ716" s="69" t="s">
        <v>486</v>
      </c>
      <c r="AK716" s="69" t="s">
        <v>486</v>
      </c>
      <c r="AL716" s="3" t="s">
        <v>486</v>
      </c>
      <c r="AM716" s="1"/>
      <c r="AS716" s="35"/>
    </row>
    <row r="717" spans="1:45" ht="15.5" x14ac:dyDescent="0.35">
      <c r="A717" s="9" t="s">
        <v>897</v>
      </c>
      <c r="B717" s="3" t="s">
        <v>392</v>
      </c>
      <c r="C717" s="66" t="s">
        <v>758</v>
      </c>
      <c r="D717" s="9" t="s">
        <v>394</v>
      </c>
      <c r="E717" s="64">
        <v>2.2409999999999999E-2</v>
      </c>
      <c r="F717" s="64">
        <f>3/40</f>
        <v>7.4999999999999997E-2</v>
      </c>
      <c r="G717" s="64">
        <f t="shared" si="78"/>
        <v>1.68075E-3</v>
      </c>
      <c r="H717" s="11">
        <f t="shared" si="79"/>
        <v>2.6668822069189277E-6</v>
      </c>
      <c r="I717" s="71" t="s">
        <v>297</v>
      </c>
      <c r="J717" s="9" t="s">
        <v>449</v>
      </c>
      <c r="K717" s="9" t="s">
        <v>396</v>
      </c>
      <c r="L717" s="11">
        <f t="shared" si="81"/>
        <v>2.6668822069189277E-6</v>
      </c>
      <c r="M717" s="11">
        <f>H717</f>
        <v>2.6668822069189277E-6</v>
      </c>
      <c r="N717" s="11">
        <v>0</v>
      </c>
      <c r="O717" s="11">
        <v>0</v>
      </c>
      <c r="P717" s="11">
        <v>0</v>
      </c>
      <c r="Q717" s="11">
        <v>0</v>
      </c>
      <c r="R717" s="11">
        <v>0</v>
      </c>
      <c r="S717" s="11">
        <v>0</v>
      </c>
      <c r="T717" s="11">
        <v>0</v>
      </c>
      <c r="U717" s="11">
        <v>0</v>
      </c>
      <c r="V717" s="11">
        <v>0</v>
      </c>
      <c r="W717" s="11">
        <v>0</v>
      </c>
      <c r="X717" s="11">
        <v>0</v>
      </c>
      <c r="Y717" s="11">
        <v>0</v>
      </c>
      <c r="Z717" s="11">
        <v>0</v>
      </c>
      <c r="AA717" s="11">
        <v>0</v>
      </c>
      <c r="AB717" s="11">
        <v>0</v>
      </c>
      <c r="AC717" s="11">
        <v>0</v>
      </c>
      <c r="AD717" s="11">
        <v>0</v>
      </c>
      <c r="AE717" s="11">
        <v>0</v>
      </c>
      <c r="AF717" s="11">
        <v>0</v>
      </c>
      <c r="AG717" s="11">
        <v>0</v>
      </c>
      <c r="AH717" s="11">
        <v>0</v>
      </c>
      <c r="AI717" s="69" t="s">
        <v>759</v>
      </c>
      <c r="AJ717" s="69" t="s">
        <v>760</v>
      </c>
      <c r="AK717" s="69" t="s">
        <v>583</v>
      </c>
      <c r="AL717" s="3">
        <v>33455</v>
      </c>
      <c r="AM717" s="1"/>
      <c r="AS717" s="35"/>
    </row>
    <row r="718" spans="1:45" ht="31" x14ac:dyDescent="0.35">
      <c r="A718" s="9" t="s">
        <v>897</v>
      </c>
      <c r="B718" s="3" t="s">
        <v>454</v>
      </c>
      <c r="C718" s="10" t="s">
        <v>763</v>
      </c>
      <c r="D718" s="3" t="s">
        <v>400</v>
      </c>
      <c r="E718" s="64">
        <v>2.2409999999999999E-2</v>
      </c>
      <c r="F718" s="63">
        <f>1/3*1/4</f>
        <v>8.3333333333333329E-2</v>
      </c>
      <c r="G718" s="64">
        <f t="shared" si="78"/>
        <v>1.8674999999999998E-3</v>
      </c>
      <c r="H718" s="11">
        <f t="shared" si="79"/>
        <v>2.9632024521321417E-6</v>
      </c>
      <c r="I718" s="71" t="s">
        <v>297</v>
      </c>
      <c r="J718" s="9" t="s">
        <v>449</v>
      </c>
      <c r="K718" s="9" t="s">
        <v>396</v>
      </c>
      <c r="L718" s="11">
        <f t="shared" si="81"/>
        <v>0</v>
      </c>
      <c r="M718" s="11">
        <v>0</v>
      </c>
      <c r="N718" s="11">
        <v>0</v>
      </c>
      <c r="O718" s="11">
        <v>0</v>
      </c>
      <c r="P718" s="11">
        <v>0</v>
      </c>
      <c r="Q718" s="11">
        <v>0</v>
      </c>
      <c r="R718" s="11">
        <v>0</v>
      </c>
      <c r="S718" s="11">
        <v>0</v>
      </c>
      <c r="T718" s="11">
        <v>0</v>
      </c>
      <c r="U718" s="11">
        <v>0</v>
      </c>
      <c r="V718" s="11">
        <v>0</v>
      </c>
      <c r="W718" s="11">
        <v>0</v>
      </c>
      <c r="X718" s="11">
        <v>0</v>
      </c>
      <c r="Y718" s="11">
        <v>0</v>
      </c>
      <c r="Z718" s="11">
        <v>0</v>
      </c>
      <c r="AA718" s="11">
        <v>0</v>
      </c>
      <c r="AB718" s="11">
        <v>0</v>
      </c>
      <c r="AC718" s="11">
        <v>0</v>
      </c>
      <c r="AD718" s="11">
        <v>0</v>
      </c>
      <c r="AE718" s="11">
        <v>0</v>
      </c>
      <c r="AF718" s="11">
        <v>0</v>
      </c>
      <c r="AG718" s="11">
        <v>0</v>
      </c>
      <c r="AH718" s="11">
        <v>0</v>
      </c>
      <c r="AI718" s="69" t="s">
        <v>486</v>
      </c>
      <c r="AJ718" s="69" t="s">
        <v>486</v>
      </c>
      <c r="AK718" s="69" t="s">
        <v>486</v>
      </c>
      <c r="AL718" s="3" t="s">
        <v>486</v>
      </c>
      <c r="AM718" s="1"/>
      <c r="AS718" s="35"/>
    </row>
    <row r="719" spans="1:45" ht="31" x14ac:dyDescent="0.35">
      <c r="A719" s="9" t="s">
        <v>897</v>
      </c>
      <c r="B719" s="3" t="s">
        <v>454</v>
      </c>
      <c r="C719" s="66" t="s">
        <v>887</v>
      </c>
      <c r="D719" s="3" t="s">
        <v>400</v>
      </c>
      <c r="E719" s="64">
        <v>2.2409999999999999E-2</v>
      </c>
      <c r="F719" s="63">
        <f>1/3*1/4</f>
        <v>8.3333333333333329E-2</v>
      </c>
      <c r="G719" s="64">
        <f t="shared" si="78"/>
        <v>1.8674999999999998E-3</v>
      </c>
      <c r="H719" s="11">
        <f t="shared" si="79"/>
        <v>2.9632024521321417E-6</v>
      </c>
      <c r="I719" s="71" t="s">
        <v>297</v>
      </c>
      <c r="J719" s="9" t="s">
        <v>449</v>
      </c>
      <c r="K719" s="9" t="s">
        <v>396</v>
      </c>
      <c r="L719" s="11">
        <f t="shared" si="81"/>
        <v>0</v>
      </c>
      <c r="M719" s="11">
        <v>0</v>
      </c>
      <c r="N719" s="11">
        <v>0</v>
      </c>
      <c r="O719" s="11">
        <v>0</v>
      </c>
      <c r="P719" s="11">
        <v>0</v>
      </c>
      <c r="Q719" s="11">
        <v>0</v>
      </c>
      <c r="R719" s="11">
        <v>0</v>
      </c>
      <c r="S719" s="11">
        <v>0</v>
      </c>
      <c r="T719" s="11">
        <v>0</v>
      </c>
      <c r="U719" s="11">
        <v>0</v>
      </c>
      <c r="V719" s="11">
        <v>0</v>
      </c>
      <c r="W719" s="11">
        <v>0</v>
      </c>
      <c r="X719" s="11">
        <v>0</v>
      </c>
      <c r="Y719" s="11">
        <v>0</v>
      </c>
      <c r="Z719" s="11">
        <v>0</v>
      </c>
      <c r="AA719" s="11">
        <v>0</v>
      </c>
      <c r="AB719" s="11">
        <v>0</v>
      </c>
      <c r="AC719" s="11">
        <v>0</v>
      </c>
      <c r="AD719" s="11">
        <v>0</v>
      </c>
      <c r="AE719" s="11">
        <v>0</v>
      </c>
      <c r="AF719" s="11">
        <v>0</v>
      </c>
      <c r="AG719" s="11">
        <v>0</v>
      </c>
      <c r="AH719" s="11">
        <v>0</v>
      </c>
      <c r="AI719" s="69" t="s">
        <v>486</v>
      </c>
      <c r="AJ719" s="69" t="s">
        <v>486</v>
      </c>
      <c r="AK719" s="69" t="s">
        <v>486</v>
      </c>
      <c r="AL719" s="3" t="s">
        <v>486</v>
      </c>
      <c r="AM719" s="1"/>
      <c r="AS719" s="35"/>
    </row>
    <row r="720" spans="1:45" ht="31" x14ac:dyDescent="0.35">
      <c r="A720" s="9" t="s">
        <v>897</v>
      </c>
      <c r="B720" s="3" t="s">
        <v>454</v>
      </c>
      <c r="C720" s="10" t="s">
        <v>764</v>
      </c>
      <c r="D720" s="3" t="s">
        <v>400</v>
      </c>
      <c r="E720" s="64">
        <v>2.2409999999999999E-2</v>
      </c>
      <c r="F720" s="63">
        <f>1/3*1/12</f>
        <v>2.7777777777777776E-2</v>
      </c>
      <c r="G720" s="64">
        <f t="shared" si="78"/>
        <v>6.224999999999999E-4</v>
      </c>
      <c r="H720" s="11">
        <f t="shared" si="79"/>
        <v>9.8773415071071388E-7</v>
      </c>
      <c r="I720" s="71" t="s">
        <v>297</v>
      </c>
      <c r="J720" s="9" t="s">
        <v>449</v>
      </c>
      <c r="K720" s="9" t="s">
        <v>396</v>
      </c>
      <c r="L720" s="11">
        <f t="shared" si="81"/>
        <v>0</v>
      </c>
      <c r="M720" s="11">
        <v>0</v>
      </c>
      <c r="N720" s="11">
        <v>0</v>
      </c>
      <c r="O720" s="11">
        <v>0</v>
      </c>
      <c r="P720" s="11">
        <v>0</v>
      </c>
      <c r="Q720" s="11">
        <v>0</v>
      </c>
      <c r="R720" s="11">
        <v>0</v>
      </c>
      <c r="S720" s="11">
        <v>0</v>
      </c>
      <c r="T720" s="11">
        <v>0</v>
      </c>
      <c r="U720" s="11">
        <v>0</v>
      </c>
      <c r="V720" s="11">
        <v>0</v>
      </c>
      <c r="W720" s="11">
        <v>0</v>
      </c>
      <c r="X720" s="11">
        <v>0</v>
      </c>
      <c r="Y720" s="11">
        <v>0</v>
      </c>
      <c r="Z720" s="11">
        <v>0</v>
      </c>
      <c r="AA720" s="11">
        <v>0</v>
      </c>
      <c r="AB720" s="11">
        <v>0</v>
      </c>
      <c r="AC720" s="11">
        <v>0</v>
      </c>
      <c r="AD720" s="11">
        <v>0</v>
      </c>
      <c r="AE720" s="11">
        <v>0</v>
      </c>
      <c r="AF720" s="11">
        <v>0</v>
      </c>
      <c r="AG720" s="11">
        <v>0</v>
      </c>
      <c r="AH720" s="11">
        <v>0</v>
      </c>
      <c r="AI720" s="69" t="s">
        <v>486</v>
      </c>
      <c r="AJ720" s="69" t="s">
        <v>486</v>
      </c>
      <c r="AK720" s="69" t="s">
        <v>486</v>
      </c>
      <c r="AL720" s="3" t="s">
        <v>486</v>
      </c>
      <c r="AM720" s="1"/>
      <c r="AS720" s="35"/>
    </row>
    <row r="721" spans="1:45" ht="31" x14ac:dyDescent="0.35">
      <c r="A721" s="9" t="s">
        <v>897</v>
      </c>
      <c r="B721" s="3" t="s">
        <v>454</v>
      </c>
      <c r="C721" s="10" t="s">
        <v>765</v>
      </c>
      <c r="D721" s="3" t="s">
        <v>400</v>
      </c>
      <c r="E721" s="64">
        <v>2.2409999999999999E-2</v>
      </c>
      <c r="F721" s="63">
        <f>2/15*1/12</f>
        <v>1.1111111111111112E-2</v>
      </c>
      <c r="G721" s="64">
        <f t="shared" si="78"/>
        <v>2.4899999999999998E-4</v>
      </c>
      <c r="H721" s="11">
        <f t="shared" si="79"/>
        <v>3.9509366028428555E-7</v>
      </c>
      <c r="I721" s="71" t="s">
        <v>297</v>
      </c>
      <c r="J721" s="9" t="s">
        <v>449</v>
      </c>
      <c r="K721" s="9" t="s">
        <v>396</v>
      </c>
      <c r="L721" s="11">
        <f t="shared" si="81"/>
        <v>0</v>
      </c>
      <c r="M721" s="11">
        <v>0</v>
      </c>
      <c r="N721" s="11">
        <v>0</v>
      </c>
      <c r="O721" s="11">
        <v>0</v>
      </c>
      <c r="P721" s="11">
        <v>0</v>
      </c>
      <c r="Q721" s="11">
        <v>0</v>
      </c>
      <c r="R721" s="11">
        <v>0</v>
      </c>
      <c r="S721" s="11">
        <v>0</v>
      </c>
      <c r="T721" s="11">
        <v>0</v>
      </c>
      <c r="U721" s="11">
        <v>0</v>
      </c>
      <c r="V721" s="11">
        <v>0</v>
      </c>
      <c r="W721" s="11">
        <v>0</v>
      </c>
      <c r="X721" s="11">
        <v>0</v>
      </c>
      <c r="Y721" s="11">
        <v>0</v>
      </c>
      <c r="Z721" s="11">
        <v>0</v>
      </c>
      <c r="AA721" s="11">
        <v>0</v>
      </c>
      <c r="AB721" s="11">
        <v>0</v>
      </c>
      <c r="AC721" s="11">
        <v>0</v>
      </c>
      <c r="AD721" s="11">
        <v>0</v>
      </c>
      <c r="AE721" s="11">
        <v>0</v>
      </c>
      <c r="AF721" s="11">
        <v>0</v>
      </c>
      <c r="AG721" s="11">
        <v>0</v>
      </c>
      <c r="AH721" s="11">
        <v>0</v>
      </c>
      <c r="AI721" s="69" t="s">
        <v>486</v>
      </c>
      <c r="AJ721" s="69" t="s">
        <v>486</v>
      </c>
      <c r="AK721" s="69" t="s">
        <v>486</v>
      </c>
      <c r="AL721" s="3" t="s">
        <v>486</v>
      </c>
      <c r="AM721" s="1"/>
      <c r="AS721" s="35"/>
    </row>
    <row r="722" spans="1:45" ht="31" x14ac:dyDescent="0.35">
      <c r="A722" s="9" t="s">
        <v>897</v>
      </c>
      <c r="B722" s="3" t="s">
        <v>454</v>
      </c>
      <c r="C722" s="10" t="s">
        <v>766</v>
      </c>
      <c r="D722" s="3" t="s">
        <v>400</v>
      </c>
      <c r="E722" s="64">
        <v>2.2409999999999999E-2</v>
      </c>
      <c r="F722" s="63">
        <f>2/15*1/12</f>
        <v>1.1111111111111112E-2</v>
      </c>
      <c r="G722" s="64">
        <f t="shared" si="78"/>
        <v>2.4899999999999998E-4</v>
      </c>
      <c r="H722" s="11">
        <f t="shared" si="79"/>
        <v>3.9509366028428555E-7</v>
      </c>
      <c r="I722" s="71" t="s">
        <v>297</v>
      </c>
      <c r="J722" s="9" t="s">
        <v>449</v>
      </c>
      <c r="K722" s="9" t="s">
        <v>396</v>
      </c>
      <c r="L722" s="11">
        <f t="shared" si="81"/>
        <v>0</v>
      </c>
      <c r="M722" s="11">
        <v>0</v>
      </c>
      <c r="N722" s="11">
        <v>0</v>
      </c>
      <c r="O722" s="11">
        <v>0</v>
      </c>
      <c r="P722" s="11">
        <v>0</v>
      </c>
      <c r="Q722" s="11">
        <v>0</v>
      </c>
      <c r="R722" s="11">
        <v>0</v>
      </c>
      <c r="S722" s="11">
        <v>0</v>
      </c>
      <c r="T722" s="11">
        <v>0</v>
      </c>
      <c r="U722" s="11">
        <v>0</v>
      </c>
      <c r="V722" s="11">
        <v>0</v>
      </c>
      <c r="W722" s="11">
        <v>0</v>
      </c>
      <c r="X722" s="11">
        <v>0</v>
      </c>
      <c r="Y722" s="11">
        <v>0</v>
      </c>
      <c r="Z722" s="11">
        <v>0</v>
      </c>
      <c r="AA722" s="11">
        <v>0</v>
      </c>
      <c r="AB722" s="11">
        <v>0</v>
      </c>
      <c r="AC722" s="11">
        <v>0</v>
      </c>
      <c r="AD722" s="11">
        <v>0</v>
      </c>
      <c r="AE722" s="11">
        <v>0</v>
      </c>
      <c r="AF722" s="11">
        <v>0</v>
      </c>
      <c r="AG722" s="11">
        <v>0</v>
      </c>
      <c r="AH722" s="11">
        <v>0</v>
      </c>
      <c r="AI722" s="69" t="s">
        <v>486</v>
      </c>
      <c r="AJ722" s="69" t="s">
        <v>486</v>
      </c>
      <c r="AK722" s="69" t="s">
        <v>486</v>
      </c>
      <c r="AL722" s="3" t="s">
        <v>486</v>
      </c>
      <c r="AM722" s="1"/>
      <c r="AS722" s="35"/>
    </row>
    <row r="723" spans="1:45" ht="31" x14ac:dyDescent="0.35">
      <c r="A723" s="9" t="s">
        <v>897</v>
      </c>
      <c r="B723" s="3" t="s">
        <v>454</v>
      </c>
      <c r="C723" s="10" t="s">
        <v>767</v>
      </c>
      <c r="D723" s="3" t="s">
        <v>400</v>
      </c>
      <c r="E723" s="64">
        <v>2.2409999999999999E-2</v>
      </c>
      <c r="F723" s="63">
        <f>2/15*1/12</f>
        <v>1.1111111111111112E-2</v>
      </c>
      <c r="G723" s="64">
        <f t="shared" si="78"/>
        <v>2.4899999999999998E-4</v>
      </c>
      <c r="H723" s="11">
        <f t="shared" si="79"/>
        <v>3.9509366028428555E-7</v>
      </c>
      <c r="I723" s="71" t="s">
        <v>297</v>
      </c>
      <c r="J723" s="9" t="s">
        <v>449</v>
      </c>
      <c r="K723" s="9" t="s">
        <v>396</v>
      </c>
      <c r="L723" s="11">
        <f t="shared" si="81"/>
        <v>0</v>
      </c>
      <c r="M723" s="11">
        <v>0</v>
      </c>
      <c r="N723" s="11">
        <v>0</v>
      </c>
      <c r="O723" s="11">
        <v>0</v>
      </c>
      <c r="P723" s="11">
        <v>0</v>
      </c>
      <c r="Q723" s="11">
        <v>0</v>
      </c>
      <c r="R723" s="11">
        <v>0</v>
      </c>
      <c r="S723" s="11">
        <v>0</v>
      </c>
      <c r="T723" s="11">
        <v>0</v>
      </c>
      <c r="U723" s="11">
        <v>0</v>
      </c>
      <c r="V723" s="11">
        <v>0</v>
      </c>
      <c r="W723" s="11">
        <v>0</v>
      </c>
      <c r="X723" s="11">
        <v>0</v>
      </c>
      <c r="Y723" s="11">
        <v>0</v>
      </c>
      <c r="Z723" s="11">
        <v>0</v>
      </c>
      <c r="AA723" s="11">
        <v>0</v>
      </c>
      <c r="AB723" s="11">
        <v>0</v>
      </c>
      <c r="AC723" s="11">
        <v>0</v>
      </c>
      <c r="AD723" s="11">
        <v>0</v>
      </c>
      <c r="AE723" s="11">
        <v>0</v>
      </c>
      <c r="AF723" s="11">
        <v>0</v>
      </c>
      <c r="AG723" s="11">
        <v>0</v>
      </c>
      <c r="AH723" s="11">
        <v>0</v>
      </c>
      <c r="AI723" s="69" t="s">
        <v>486</v>
      </c>
      <c r="AJ723" s="69" t="s">
        <v>486</v>
      </c>
      <c r="AK723" s="69" t="s">
        <v>486</v>
      </c>
      <c r="AL723" s="3" t="s">
        <v>486</v>
      </c>
      <c r="AM723" s="1"/>
      <c r="AS723" s="35"/>
    </row>
    <row r="724" spans="1:45" ht="15.5" x14ac:dyDescent="0.35">
      <c r="A724" s="9" t="s">
        <v>897</v>
      </c>
      <c r="B724" s="9" t="s">
        <v>392</v>
      </c>
      <c r="C724" s="66" t="s">
        <v>768</v>
      </c>
      <c r="D724" s="9" t="s">
        <v>394</v>
      </c>
      <c r="E724" s="64">
        <v>2.2409999999999999E-2</v>
      </c>
      <c r="F724" s="63">
        <f>1/2*2/15*1/12</f>
        <v>5.5555555555555558E-3</v>
      </c>
      <c r="G724" s="64">
        <f t="shared" si="78"/>
        <v>1.2449999999999999E-4</v>
      </c>
      <c r="H724" s="11">
        <f t="shared" si="79"/>
        <v>1.9754683014214278E-7</v>
      </c>
      <c r="I724" s="71" t="s">
        <v>297</v>
      </c>
      <c r="J724" s="9" t="s">
        <v>449</v>
      </c>
      <c r="K724" s="9" t="s">
        <v>396</v>
      </c>
      <c r="L724" s="11">
        <f t="shared" si="81"/>
        <v>1.9754683014214278E-7</v>
      </c>
      <c r="M724" s="11">
        <f>H724</f>
        <v>1.9754683014214278E-7</v>
      </c>
      <c r="N724" s="11">
        <v>0</v>
      </c>
      <c r="O724" s="11">
        <v>0</v>
      </c>
      <c r="P724" s="11">
        <v>0</v>
      </c>
      <c r="Q724" s="11">
        <v>0</v>
      </c>
      <c r="R724" s="11">
        <v>0</v>
      </c>
      <c r="S724" s="11">
        <v>0</v>
      </c>
      <c r="T724" s="11">
        <v>0</v>
      </c>
      <c r="U724" s="11">
        <v>0</v>
      </c>
      <c r="V724" s="11">
        <v>0</v>
      </c>
      <c r="W724" s="11">
        <v>0</v>
      </c>
      <c r="X724" s="11">
        <v>0</v>
      </c>
      <c r="Y724" s="11">
        <v>0</v>
      </c>
      <c r="Z724" s="11">
        <v>0</v>
      </c>
      <c r="AA724" s="11">
        <v>0</v>
      </c>
      <c r="AB724" s="11">
        <v>0</v>
      </c>
      <c r="AC724" s="11">
        <v>0</v>
      </c>
      <c r="AD724" s="11">
        <v>0</v>
      </c>
      <c r="AE724" s="11">
        <v>0</v>
      </c>
      <c r="AF724" s="11">
        <v>0</v>
      </c>
      <c r="AG724" s="11">
        <v>0</v>
      </c>
      <c r="AH724" s="11">
        <v>0</v>
      </c>
      <c r="AI724" s="3" t="s">
        <v>769</v>
      </c>
      <c r="AJ724" s="75" t="s">
        <v>770</v>
      </c>
      <c r="AK724" s="75" t="s">
        <v>771</v>
      </c>
      <c r="AL724" s="75">
        <v>40206</v>
      </c>
      <c r="AM724" s="1"/>
      <c r="AS724" s="35"/>
    </row>
    <row r="725" spans="1:45" ht="15.5" x14ac:dyDescent="0.35">
      <c r="A725" s="9" t="s">
        <v>897</v>
      </c>
      <c r="B725" s="9" t="s">
        <v>392</v>
      </c>
      <c r="C725" s="66" t="s">
        <v>772</v>
      </c>
      <c r="D725" s="9" t="s">
        <v>394</v>
      </c>
      <c r="E725" s="64">
        <v>2.2409999999999999E-2</v>
      </c>
      <c r="F725" s="63">
        <f>1/2*2/15*1/12</f>
        <v>5.5555555555555558E-3</v>
      </c>
      <c r="G725" s="64">
        <f t="shared" si="78"/>
        <v>1.2449999999999999E-4</v>
      </c>
      <c r="H725" s="11">
        <f t="shared" si="79"/>
        <v>1.9754683014214278E-7</v>
      </c>
      <c r="I725" s="71" t="s">
        <v>297</v>
      </c>
      <c r="J725" s="9" t="s">
        <v>449</v>
      </c>
      <c r="K725" s="9" t="s">
        <v>396</v>
      </c>
      <c r="L725" s="11">
        <f t="shared" si="81"/>
        <v>1.9754683014214278E-7</v>
      </c>
      <c r="M725" s="11">
        <f>H725</f>
        <v>1.9754683014214278E-7</v>
      </c>
      <c r="N725" s="11">
        <v>0</v>
      </c>
      <c r="O725" s="11">
        <v>0</v>
      </c>
      <c r="P725" s="11">
        <v>0</v>
      </c>
      <c r="Q725" s="11">
        <v>0</v>
      </c>
      <c r="R725" s="11">
        <v>0</v>
      </c>
      <c r="S725" s="11">
        <v>0</v>
      </c>
      <c r="T725" s="11">
        <v>0</v>
      </c>
      <c r="U725" s="11">
        <v>0</v>
      </c>
      <c r="V725" s="11">
        <v>0</v>
      </c>
      <c r="W725" s="11">
        <v>0</v>
      </c>
      <c r="X725" s="11">
        <v>0</v>
      </c>
      <c r="Y725" s="11">
        <v>0</v>
      </c>
      <c r="Z725" s="11">
        <v>0</v>
      </c>
      <c r="AA725" s="11">
        <v>0</v>
      </c>
      <c r="AB725" s="11">
        <v>0</v>
      </c>
      <c r="AC725" s="11">
        <v>0</v>
      </c>
      <c r="AD725" s="11">
        <v>0</v>
      </c>
      <c r="AE725" s="11">
        <v>0</v>
      </c>
      <c r="AF725" s="11">
        <v>0</v>
      </c>
      <c r="AG725" s="11">
        <v>0</v>
      </c>
      <c r="AH725" s="11">
        <v>0</v>
      </c>
      <c r="AI725" s="3" t="s">
        <v>773</v>
      </c>
      <c r="AJ725" s="3" t="s">
        <v>774</v>
      </c>
      <c r="AK725" s="3" t="s">
        <v>398</v>
      </c>
      <c r="AL725" s="3">
        <v>43235</v>
      </c>
      <c r="AM725" s="1"/>
      <c r="AS725" s="35"/>
    </row>
    <row r="726" spans="1:45" ht="31" x14ac:dyDescent="0.35">
      <c r="A726" s="9" t="s">
        <v>897</v>
      </c>
      <c r="B726" s="3" t="s">
        <v>454</v>
      </c>
      <c r="C726" s="10" t="s">
        <v>775</v>
      </c>
      <c r="D726" s="3" t="s">
        <v>400</v>
      </c>
      <c r="E726" s="64">
        <v>2.2409999999999999E-2</v>
      </c>
      <c r="F726" s="63">
        <f>2/15*1/12</f>
        <v>1.1111111111111112E-2</v>
      </c>
      <c r="G726" s="64">
        <f t="shared" si="78"/>
        <v>2.4899999999999998E-4</v>
      </c>
      <c r="H726" s="11">
        <f t="shared" si="79"/>
        <v>3.9509366028428555E-7</v>
      </c>
      <c r="I726" s="71" t="s">
        <v>297</v>
      </c>
      <c r="J726" s="9" t="s">
        <v>449</v>
      </c>
      <c r="K726" s="9" t="s">
        <v>396</v>
      </c>
      <c r="L726" s="11">
        <f t="shared" si="81"/>
        <v>0</v>
      </c>
      <c r="M726" s="11">
        <v>0</v>
      </c>
      <c r="N726" s="11">
        <v>0</v>
      </c>
      <c r="O726" s="11">
        <v>0</v>
      </c>
      <c r="P726" s="11">
        <v>0</v>
      </c>
      <c r="Q726" s="11">
        <v>0</v>
      </c>
      <c r="R726" s="11">
        <v>0</v>
      </c>
      <c r="S726" s="11">
        <v>0</v>
      </c>
      <c r="T726" s="11">
        <v>0</v>
      </c>
      <c r="U726" s="11">
        <v>0</v>
      </c>
      <c r="V726" s="11">
        <v>0</v>
      </c>
      <c r="W726" s="11">
        <v>0</v>
      </c>
      <c r="X726" s="11">
        <v>0</v>
      </c>
      <c r="Y726" s="11">
        <v>0</v>
      </c>
      <c r="Z726" s="11">
        <v>0</v>
      </c>
      <c r="AA726" s="11">
        <v>0</v>
      </c>
      <c r="AB726" s="11">
        <v>0</v>
      </c>
      <c r="AC726" s="11">
        <v>0</v>
      </c>
      <c r="AD726" s="11">
        <v>0</v>
      </c>
      <c r="AE726" s="11">
        <v>0</v>
      </c>
      <c r="AF726" s="11">
        <v>0</v>
      </c>
      <c r="AG726" s="11">
        <v>0</v>
      </c>
      <c r="AH726" s="11">
        <v>0</v>
      </c>
      <c r="AI726" s="9" t="s">
        <v>486</v>
      </c>
      <c r="AJ726" s="9" t="s">
        <v>486</v>
      </c>
      <c r="AK726" s="9" t="s">
        <v>486</v>
      </c>
      <c r="AL726" s="9" t="s">
        <v>486</v>
      </c>
      <c r="AM726" s="1"/>
      <c r="AS726" s="35"/>
    </row>
    <row r="727" spans="1:45" ht="15.5" x14ac:dyDescent="0.35">
      <c r="A727" s="9" t="s">
        <v>897</v>
      </c>
      <c r="B727" s="9" t="s">
        <v>392</v>
      </c>
      <c r="C727" s="66" t="s">
        <v>742</v>
      </c>
      <c r="D727" s="3" t="s">
        <v>394</v>
      </c>
      <c r="E727" s="64">
        <v>2.2409999999999999E-2</v>
      </c>
      <c r="F727" s="63">
        <f>1/3*1/16</f>
        <v>2.0833333333333332E-2</v>
      </c>
      <c r="G727" s="64">
        <f t="shared" si="78"/>
        <v>4.6687499999999995E-4</v>
      </c>
      <c r="H727" s="11">
        <f t="shared" si="79"/>
        <v>7.4080061303303541E-7</v>
      </c>
      <c r="I727" s="71" t="s">
        <v>297</v>
      </c>
      <c r="J727" s="9" t="s">
        <v>449</v>
      </c>
      <c r="K727" s="9" t="s">
        <v>396</v>
      </c>
      <c r="L727" s="11">
        <f t="shared" si="81"/>
        <v>7.4080061303303541E-7</v>
      </c>
      <c r="M727" s="11">
        <f>H727</f>
        <v>7.4080061303303541E-7</v>
      </c>
      <c r="N727" s="11">
        <v>0</v>
      </c>
      <c r="O727" s="11">
        <v>0</v>
      </c>
      <c r="P727" s="11">
        <v>0</v>
      </c>
      <c r="Q727" s="11">
        <v>0</v>
      </c>
      <c r="R727" s="11">
        <v>0</v>
      </c>
      <c r="S727" s="11">
        <v>0</v>
      </c>
      <c r="T727" s="11">
        <v>0</v>
      </c>
      <c r="U727" s="11">
        <v>0</v>
      </c>
      <c r="V727" s="11">
        <v>0</v>
      </c>
      <c r="W727" s="11">
        <v>0</v>
      </c>
      <c r="X727" s="11">
        <v>0</v>
      </c>
      <c r="Y727" s="11">
        <v>0</v>
      </c>
      <c r="Z727" s="11">
        <v>0</v>
      </c>
      <c r="AA727" s="11">
        <v>0</v>
      </c>
      <c r="AB727" s="11">
        <v>0</v>
      </c>
      <c r="AC727" s="11">
        <v>0</v>
      </c>
      <c r="AD727" s="11">
        <v>0</v>
      </c>
      <c r="AE727" s="11">
        <v>0</v>
      </c>
      <c r="AF727" s="11">
        <v>0</v>
      </c>
      <c r="AG727" s="11">
        <v>0</v>
      </c>
      <c r="AH727" s="11">
        <v>0</v>
      </c>
      <c r="AI727" s="9" t="s">
        <v>743</v>
      </c>
      <c r="AJ727" s="9" t="s">
        <v>395</v>
      </c>
      <c r="AK727" s="9" t="s">
        <v>398</v>
      </c>
      <c r="AL727" s="9">
        <v>43725</v>
      </c>
      <c r="AM727" s="1"/>
      <c r="AS727" s="35"/>
    </row>
    <row r="728" spans="1:45" ht="31" x14ac:dyDescent="0.35">
      <c r="A728" s="9" t="s">
        <v>897</v>
      </c>
      <c r="B728" s="3" t="s">
        <v>454</v>
      </c>
      <c r="C728" s="66" t="s">
        <v>744</v>
      </c>
      <c r="D728" s="3" t="s">
        <v>400</v>
      </c>
      <c r="E728" s="64">
        <v>2.2409999999999999E-2</v>
      </c>
      <c r="F728" s="63">
        <f>1/3*1/3*1/16</f>
        <v>6.9444444444444441E-3</v>
      </c>
      <c r="G728" s="64">
        <f t="shared" si="78"/>
        <v>1.5562499999999997E-4</v>
      </c>
      <c r="H728" s="11">
        <f t="shared" si="79"/>
        <v>2.4693353767767847E-7</v>
      </c>
      <c r="I728" s="71" t="s">
        <v>297</v>
      </c>
      <c r="J728" s="9" t="s">
        <v>449</v>
      </c>
      <c r="K728" s="9" t="s">
        <v>396</v>
      </c>
      <c r="L728" s="11">
        <f t="shared" si="81"/>
        <v>0</v>
      </c>
      <c r="M728" s="11">
        <v>0</v>
      </c>
      <c r="N728" s="11">
        <v>0</v>
      </c>
      <c r="O728" s="11">
        <v>0</v>
      </c>
      <c r="P728" s="11">
        <v>0</v>
      </c>
      <c r="Q728" s="11">
        <v>0</v>
      </c>
      <c r="R728" s="11">
        <v>0</v>
      </c>
      <c r="S728" s="11">
        <v>0</v>
      </c>
      <c r="T728" s="11">
        <v>0</v>
      </c>
      <c r="U728" s="11">
        <v>0</v>
      </c>
      <c r="V728" s="11">
        <v>0</v>
      </c>
      <c r="W728" s="11">
        <v>0</v>
      </c>
      <c r="X728" s="11">
        <v>0</v>
      </c>
      <c r="Y728" s="11">
        <v>0</v>
      </c>
      <c r="Z728" s="11">
        <v>0</v>
      </c>
      <c r="AA728" s="11">
        <v>0</v>
      </c>
      <c r="AB728" s="11">
        <v>0</v>
      </c>
      <c r="AC728" s="11">
        <v>0</v>
      </c>
      <c r="AD728" s="11">
        <v>0</v>
      </c>
      <c r="AE728" s="11">
        <v>0</v>
      </c>
      <c r="AF728" s="11">
        <v>0</v>
      </c>
      <c r="AG728" s="11">
        <v>0</v>
      </c>
      <c r="AH728" s="11">
        <v>0</v>
      </c>
      <c r="AI728" s="69" t="s">
        <v>745</v>
      </c>
      <c r="AJ728" s="69" t="s">
        <v>746</v>
      </c>
      <c r="AK728" s="69" t="s">
        <v>659</v>
      </c>
      <c r="AL728" s="3">
        <v>91001</v>
      </c>
      <c r="AM728" s="1"/>
      <c r="AS728" s="35"/>
    </row>
    <row r="729" spans="1:45" ht="31" x14ac:dyDescent="0.35">
      <c r="A729" s="9" t="s">
        <v>897</v>
      </c>
      <c r="B729" s="3" t="s">
        <v>454</v>
      </c>
      <c r="C729" s="66" t="s">
        <v>747</v>
      </c>
      <c r="D729" s="3" t="s">
        <v>400</v>
      </c>
      <c r="E729" s="64">
        <v>2.2409999999999999E-2</v>
      </c>
      <c r="F729" s="63">
        <f>1/3*1/3*1/16</f>
        <v>6.9444444444444441E-3</v>
      </c>
      <c r="G729" s="64">
        <f t="shared" si="78"/>
        <v>1.5562499999999997E-4</v>
      </c>
      <c r="H729" s="11">
        <f t="shared" si="79"/>
        <v>2.4693353767767847E-7</v>
      </c>
      <c r="I729" s="71" t="s">
        <v>297</v>
      </c>
      <c r="J729" s="9" t="s">
        <v>449</v>
      </c>
      <c r="K729" s="9" t="s">
        <v>396</v>
      </c>
      <c r="L729" s="11">
        <f t="shared" si="81"/>
        <v>0</v>
      </c>
      <c r="M729" s="11">
        <v>0</v>
      </c>
      <c r="N729" s="11">
        <v>0</v>
      </c>
      <c r="O729" s="11">
        <v>0</v>
      </c>
      <c r="P729" s="11">
        <v>0</v>
      </c>
      <c r="Q729" s="11">
        <v>0</v>
      </c>
      <c r="R729" s="11">
        <v>0</v>
      </c>
      <c r="S729" s="11">
        <v>0</v>
      </c>
      <c r="T729" s="11">
        <v>0</v>
      </c>
      <c r="U729" s="11">
        <v>0</v>
      </c>
      <c r="V729" s="11">
        <v>0</v>
      </c>
      <c r="W729" s="11">
        <v>0</v>
      </c>
      <c r="X729" s="11">
        <v>0</v>
      </c>
      <c r="Y729" s="11">
        <v>0</v>
      </c>
      <c r="Z729" s="11">
        <v>0</v>
      </c>
      <c r="AA729" s="11">
        <v>0</v>
      </c>
      <c r="AB729" s="11">
        <v>0</v>
      </c>
      <c r="AC729" s="11">
        <v>0</v>
      </c>
      <c r="AD729" s="11">
        <v>0</v>
      </c>
      <c r="AE729" s="11">
        <v>0</v>
      </c>
      <c r="AF729" s="11">
        <v>0</v>
      </c>
      <c r="AG729" s="11">
        <v>0</v>
      </c>
      <c r="AH729" s="11">
        <v>0</v>
      </c>
      <c r="AI729" s="69" t="s">
        <v>486</v>
      </c>
      <c r="AJ729" s="69" t="s">
        <v>486</v>
      </c>
      <c r="AK729" s="69" t="s">
        <v>486</v>
      </c>
      <c r="AL729" s="69" t="s">
        <v>486</v>
      </c>
      <c r="AM729" s="1"/>
      <c r="AS729" s="35"/>
    </row>
    <row r="730" spans="1:45" ht="31" x14ac:dyDescent="0.35">
      <c r="A730" s="9" t="s">
        <v>897</v>
      </c>
      <c r="B730" s="3" t="s">
        <v>454</v>
      </c>
      <c r="C730" s="66" t="s">
        <v>748</v>
      </c>
      <c r="D730" s="3" t="s">
        <v>400</v>
      </c>
      <c r="E730" s="64">
        <v>2.2409999999999999E-2</v>
      </c>
      <c r="F730" s="63">
        <f>1/3*1/3*1/16</f>
        <v>6.9444444444444441E-3</v>
      </c>
      <c r="G730" s="64">
        <f t="shared" si="78"/>
        <v>1.5562499999999997E-4</v>
      </c>
      <c r="H730" s="11">
        <f t="shared" si="79"/>
        <v>2.4693353767767847E-7</v>
      </c>
      <c r="I730" s="71" t="s">
        <v>297</v>
      </c>
      <c r="J730" s="9" t="s">
        <v>449</v>
      </c>
      <c r="K730" s="9" t="s">
        <v>396</v>
      </c>
      <c r="L730" s="11">
        <f t="shared" si="81"/>
        <v>0</v>
      </c>
      <c r="M730" s="11">
        <v>0</v>
      </c>
      <c r="N730" s="11">
        <v>0</v>
      </c>
      <c r="O730" s="11">
        <v>0</v>
      </c>
      <c r="P730" s="11">
        <v>0</v>
      </c>
      <c r="Q730" s="11">
        <v>0</v>
      </c>
      <c r="R730" s="11">
        <v>0</v>
      </c>
      <c r="S730" s="11">
        <v>0</v>
      </c>
      <c r="T730" s="11">
        <v>0</v>
      </c>
      <c r="U730" s="11">
        <v>0</v>
      </c>
      <c r="V730" s="11">
        <v>0</v>
      </c>
      <c r="W730" s="11">
        <v>0</v>
      </c>
      <c r="X730" s="11">
        <v>0</v>
      </c>
      <c r="Y730" s="11">
        <v>0</v>
      </c>
      <c r="Z730" s="11">
        <v>0</v>
      </c>
      <c r="AA730" s="11">
        <v>0</v>
      </c>
      <c r="AB730" s="11">
        <v>0</v>
      </c>
      <c r="AC730" s="11">
        <v>0</v>
      </c>
      <c r="AD730" s="11">
        <v>0</v>
      </c>
      <c r="AE730" s="11">
        <v>0</v>
      </c>
      <c r="AF730" s="11">
        <v>0</v>
      </c>
      <c r="AG730" s="11">
        <v>0</v>
      </c>
      <c r="AH730" s="11">
        <v>0</v>
      </c>
      <c r="AI730" s="69" t="s">
        <v>749</v>
      </c>
      <c r="AJ730" s="69" t="s">
        <v>750</v>
      </c>
      <c r="AK730" s="69" t="s">
        <v>570</v>
      </c>
      <c r="AL730" s="3">
        <v>29707</v>
      </c>
      <c r="AM730" s="1"/>
      <c r="AS730" s="35"/>
    </row>
    <row r="731" spans="1:45" ht="31" x14ac:dyDescent="0.35">
      <c r="A731" s="9" t="s">
        <v>897</v>
      </c>
      <c r="B731" s="3" t="s">
        <v>454</v>
      </c>
      <c r="C731" s="66" t="s">
        <v>762</v>
      </c>
      <c r="D731" s="3" t="s">
        <v>400</v>
      </c>
      <c r="E731" s="64">
        <v>2.2409999999999999E-2</v>
      </c>
      <c r="F731" s="63">
        <f>1/3*1/16</f>
        <v>2.0833333333333332E-2</v>
      </c>
      <c r="G731" s="64">
        <f t="shared" si="78"/>
        <v>4.6687499999999995E-4</v>
      </c>
      <c r="H731" s="11">
        <f t="shared" si="79"/>
        <v>7.4080061303303541E-7</v>
      </c>
      <c r="I731" s="71" t="s">
        <v>297</v>
      </c>
      <c r="J731" s="9" t="s">
        <v>449</v>
      </c>
      <c r="K731" s="9" t="s">
        <v>396</v>
      </c>
      <c r="L731" s="11">
        <f t="shared" si="81"/>
        <v>0</v>
      </c>
      <c r="M731" s="11">
        <v>0</v>
      </c>
      <c r="N731" s="11">
        <v>0</v>
      </c>
      <c r="O731" s="11">
        <v>0</v>
      </c>
      <c r="P731" s="11">
        <v>0</v>
      </c>
      <c r="Q731" s="11">
        <v>0</v>
      </c>
      <c r="R731" s="11">
        <v>0</v>
      </c>
      <c r="S731" s="11">
        <v>0</v>
      </c>
      <c r="T731" s="11">
        <v>0</v>
      </c>
      <c r="U731" s="11">
        <v>0</v>
      </c>
      <c r="V731" s="11">
        <v>0</v>
      </c>
      <c r="W731" s="11">
        <v>0</v>
      </c>
      <c r="X731" s="11">
        <v>0</v>
      </c>
      <c r="Y731" s="11">
        <v>0</v>
      </c>
      <c r="Z731" s="11">
        <v>0</v>
      </c>
      <c r="AA731" s="11">
        <v>0</v>
      </c>
      <c r="AB731" s="11">
        <v>0</v>
      </c>
      <c r="AC731" s="11">
        <v>0</v>
      </c>
      <c r="AD731" s="11">
        <v>0</v>
      </c>
      <c r="AE731" s="11">
        <v>0</v>
      </c>
      <c r="AF731" s="11">
        <v>0</v>
      </c>
      <c r="AG731" s="11">
        <v>0</v>
      </c>
      <c r="AH731" s="11">
        <v>0</v>
      </c>
      <c r="AI731" s="9" t="s">
        <v>486</v>
      </c>
      <c r="AJ731" s="9" t="s">
        <v>486</v>
      </c>
      <c r="AK731" s="9" t="s">
        <v>486</v>
      </c>
      <c r="AL731" s="9" t="s">
        <v>486</v>
      </c>
      <c r="AM731" s="1"/>
      <c r="AS731" s="35"/>
    </row>
    <row r="732" spans="1:45" ht="31" x14ac:dyDescent="0.35">
      <c r="A732" s="9" t="s">
        <v>897</v>
      </c>
      <c r="B732" s="3" t="s">
        <v>454</v>
      </c>
      <c r="C732" s="66" t="s">
        <v>723</v>
      </c>
      <c r="D732" s="3" t="s">
        <v>400</v>
      </c>
      <c r="E732" s="64">
        <v>2.2409999999999999E-2</v>
      </c>
      <c r="F732" s="63">
        <f>1/4*1/16</f>
        <v>1.5625E-2</v>
      </c>
      <c r="G732" s="64">
        <f t="shared" si="78"/>
        <v>3.5015624999999999E-4</v>
      </c>
      <c r="H732" s="11">
        <f t="shared" si="79"/>
        <v>5.5560045977477659E-7</v>
      </c>
      <c r="I732" s="71" t="s">
        <v>297</v>
      </c>
      <c r="J732" s="9" t="s">
        <v>449</v>
      </c>
      <c r="K732" s="9" t="s">
        <v>396</v>
      </c>
      <c r="L732" s="11">
        <f t="shared" si="81"/>
        <v>0</v>
      </c>
      <c r="M732" s="11">
        <v>0</v>
      </c>
      <c r="N732" s="11">
        <v>0</v>
      </c>
      <c r="O732" s="11">
        <v>0</v>
      </c>
      <c r="P732" s="11">
        <v>0</v>
      </c>
      <c r="Q732" s="11">
        <v>0</v>
      </c>
      <c r="R732" s="11">
        <v>0</v>
      </c>
      <c r="S732" s="11">
        <v>0</v>
      </c>
      <c r="T732" s="11">
        <v>0</v>
      </c>
      <c r="U732" s="11">
        <v>0</v>
      </c>
      <c r="V732" s="11">
        <v>0</v>
      </c>
      <c r="W732" s="11">
        <v>0</v>
      </c>
      <c r="X732" s="11">
        <v>0</v>
      </c>
      <c r="Y732" s="11">
        <v>0</v>
      </c>
      <c r="Z732" s="11">
        <v>0</v>
      </c>
      <c r="AA732" s="11">
        <v>0</v>
      </c>
      <c r="AB732" s="11">
        <v>0</v>
      </c>
      <c r="AC732" s="11">
        <v>0</v>
      </c>
      <c r="AD732" s="11">
        <v>0</v>
      </c>
      <c r="AE732" s="11">
        <v>0</v>
      </c>
      <c r="AF732" s="11">
        <v>0</v>
      </c>
      <c r="AG732" s="11">
        <v>0</v>
      </c>
      <c r="AH732" s="11">
        <v>0</v>
      </c>
      <c r="AI732" s="9" t="s">
        <v>486</v>
      </c>
      <c r="AJ732" s="9" t="s">
        <v>486</v>
      </c>
      <c r="AK732" s="9" t="s">
        <v>486</v>
      </c>
      <c r="AL732" s="9" t="s">
        <v>486</v>
      </c>
      <c r="AM732" s="1"/>
      <c r="AS732" s="35"/>
    </row>
    <row r="733" spans="1:45" ht="15.5" x14ac:dyDescent="0.35">
      <c r="A733" s="9" t="s">
        <v>897</v>
      </c>
      <c r="B733" s="3" t="s">
        <v>392</v>
      </c>
      <c r="C733" s="66" t="s">
        <v>724</v>
      </c>
      <c r="D733" s="3" t="s">
        <v>394</v>
      </c>
      <c r="E733" s="64">
        <v>2.2409999999999999E-2</v>
      </c>
      <c r="F733" s="63">
        <f>1/3*1/4*1/16</f>
        <v>5.208333333333333E-3</v>
      </c>
      <c r="G733" s="64">
        <f t="shared" si="78"/>
        <v>1.1671874999999999E-4</v>
      </c>
      <c r="H733" s="11">
        <f t="shared" si="79"/>
        <v>1.8520015325825885E-7</v>
      </c>
      <c r="I733" s="71" t="s">
        <v>297</v>
      </c>
      <c r="J733" s="9" t="s">
        <v>449</v>
      </c>
      <c r="K733" s="9" t="s">
        <v>396</v>
      </c>
      <c r="L733" s="11">
        <f t="shared" si="81"/>
        <v>1.8520015325825885E-7</v>
      </c>
      <c r="M733" s="11">
        <f>H733</f>
        <v>1.8520015325825885E-7</v>
      </c>
      <c r="N733" s="11">
        <v>0</v>
      </c>
      <c r="O733" s="11">
        <v>0</v>
      </c>
      <c r="P733" s="11">
        <v>0</v>
      </c>
      <c r="Q733" s="11">
        <v>0</v>
      </c>
      <c r="R733" s="11">
        <v>0</v>
      </c>
      <c r="S733" s="11">
        <v>0</v>
      </c>
      <c r="T733" s="11">
        <v>0</v>
      </c>
      <c r="U733" s="11">
        <v>0</v>
      </c>
      <c r="V733" s="11">
        <v>0</v>
      </c>
      <c r="W733" s="11">
        <v>0</v>
      </c>
      <c r="X733" s="11">
        <v>0</v>
      </c>
      <c r="Y733" s="11">
        <v>0</v>
      </c>
      <c r="Z733" s="11">
        <v>0</v>
      </c>
      <c r="AA733" s="11">
        <v>0</v>
      </c>
      <c r="AB733" s="11">
        <v>0</v>
      </c>
      <c r="AC733" s="11">
        <v>0</v>
      </c>
      <c r="AD733" s="11">
        <v>0</v>
      </c>
      <c r="AE733" s="11">
        <v>0</v>
      </c>
      <c r="AF733" s="11">
        <v>0</v>
      </c>
      <c r="AG733" s="11">
        <v>0</v>
      </c>
      <c r="AH733" s="11">
        <v>0</v>
      </c>
      <c r="AI733" s="69" t="s">
        <v>725</v>
      </c>
      <c r="AJ733" s="69" t="s">
        <v>726</v>
      </c>
      <c r="AK733" s="69" t="s">
        <v>727</v>
      </c>
      <c r="AL733" s="72" t="s">
        <v>728</v>
      </c>
      <c r="AM733" s="1"/>
      <c r="AS733" s="35"/>
    </row>
    <row r="734" spans="1:45" ht="15.5" x14ac:dyDescent="0.35">
      <c r="A734" s="9" t="s">
        <v>897</v>
      </c>
      <c r="B734" s="3" t="s">
        <v>392</v>
      </c>
      <c r="C734" s="66" t="s">
        <v>729</v>
      </c>
      <c r="D734" s="3" t="s">
        <v>394</v>
      </c>
      <c r="E734" s="64">
        <v>2.2409999999999999E-2</v>
      </c>
      <c r="F734" s="63">
        <f>1/3*1/4*1/16</f>
        <v>5.208333333333333E-3</v>
      </c>
      <c r="G734" s="64">
        <f t="shared" si="78"/>
        <v>1.1671874999999999E-4</v>
      </c>
      <c r="H734" s="11">
        <f t="shared" si="79"/>
        <v>1.8520015325825885E-7</v>
      </c>
      <c r="I734" s="71" t="s">
        <v>297</v>
      </c>
      <c r="J734" s="9" t="s">
        <v>449</v>
      </c>
      <c r="K734" s="9" t="s">
        <v>396</v>
      </c>
      <c r="L734" s="11">
        <f t="shared" si="81"/>
        <v>1.8520015325825885E-7</v>
      </c>
      <c r="M734" s="11">
        <f>H734</f>
        <v>1.8520015325825885E-7</v>
      </c>
      <c r="N734" s="11">
        <v>0</v>
      </c>
      <c r="O734" s="11">
        <v>0</v>
      </c>
      <c r="P734" s="11">
        <v>0</v>
      </c>
      <c r="Q734" s="11">
        <v>0</v>
      </c>
      <c r="R734" s="11">
        <v>0</v>
      </c>
      <c r="S734" s="11">
        <v>0</v>
      </c>
      <c r="T734" s="11">
        <v>0</v>
      </c>
      <c r="U734" s="11">
        <v>0</v>
      </c>
      <c r="V734" s="11">
        <v>0</v>
      </c>
      <c r="W734" s="11">
        <v>0</v>
      </c>
      <c r="X734" s="11">
        <v>0</v>
      </c>
      <c r="Y734" s="11">
        <v>0</v>
      </c>
      <c r="Z734" s="11">
        <v>0</v>
      </c>
      <c r="AA734" s="11">
        <v>0</v>
      </c>
      <c r="AB734" s="11">
        <v>0</v>
      </c>
      <c r="AC734" s="11">
        <v>0</v>
      </c>
      <c r="AD734" s="11">
        <v>0</v>
      </c>
      <c r="AE734" s="11">
        <v>0</v>
      </c>
      <c r="AF734" s="11">
        <v>0</v>
      </c>
      <c r="AG734" s="11">
        <v>0</v>
      </c>
      <c r="AH734" s="11">
        <v>0</v>
      </c>
      <c r="AI734" s="69" t="s">
        <v>730</v>
      </c>
      <c r="AJ734" s="69" t="s">
        <v>731</v>
      </c>
      <c r="AK734" s="69" t="s">
        <v>667</v>
      </c>
      <c r="AL734" s="3">
        <v>15143</v>
      </c>
      <c r="AM734" s="1"/>
      <c r="AS734" s="35"/>
    </row>
    <row r="735" spans="1:45" ht="15.5" x14ac:dyDescent="0.35">
      <c r="A735" s="9" t="s">
        <v>897</v>
      </c>
      <c r="B735" s="3" t="s">
        <v>392</v>
      </c>
      <c r="C735" s="66" t="s">
        <v>732</v>
      </c>
      <c r="D735" s="3" t="s">
        <v>394</v>
      </c>
      <c r="E735" s="64">
        <v>2.2409999999999999E-2</v>
      </c>
      <c r="F735" s="63">
        <f>1/3*1/4*1/16</f>
        <v>5.208333333333333E-3</v>
      </c>
      <c r="G735" s="64">
        <f t="shared" si="78"/>
        <v>1.1671874999999999E-4</v>
      </c>
      <c r="H735" s="11">
        <f t="shared" si="79"/>
        <v>1.8520015325825885E-7</v>
      </c>
      <c r="I735" s="71" t="s">
        <v>297</v>
      </c>
      <c r="J735" s="9" t="s">
        <v>449</v>
      </c>
      <c r="K735" s="9" t="s">
        <v>396</v>
      </c>
      <c r="L735" s="11">
        <f t="shared" si="81"/>
        <v>1.8520015325825885E-7</v>
      </c>
      <c r="M735" s="11">
        <f>H735</f>
        <v>1.8520015325825885E-7</v>
      </c>
      <c r="N735" s="11">
        <v>0</v>
      </c>
      <c r="O735" s="11">
        <v>0</v>
      </c>
      <c r="P735" s="11">
        <v>0</v>
      </c>
      <c r="Q735" s="11">
        <v>0</v>
      </c>
      <c r="R735" s="11">
        <v>0</v>
      </c>
      <c r="S735" s="11">
        <v>0</v>
      </c>
      <c r="T735" s="11">
        <v>0</v>
      </c>
      <c r="U735" s="11">
        <v>0</v>
      </c>
      <c r="V735" s="11">
        <v>0</v>
      </c>
      <c r="W735" s="11">
        <v>0</v>
      </c>
      <c r="X735" s="11">
        <v>0</v>
      </c>
      <c r="Y735" s="11">
        <v>0</v>
      </c>
      <c r="Z735" s="11">
        <v>0</v>
      </c>
      <c r="AA735" s="11">
        <v>0</v>
      </c>
      <c r="AB735" s="11">
        <v>0</v>
      </c>
      <c r="AC735" s="11">
        <v>0</v>
      </c>
      <c r="AD735" s="11">
        <v>0</v>
      </c>
      <c r="AE735" s="11">
        <v>0</v>
      </c>
      <c r="AF735" s="11">
        <v>0</v>
      </c>
      <c r="AG735" s="11">
        <v>0</v>
      </c>
      <c r="AH735" s="11">
        <v>0</v>
      </c>
      <c r="AI735" s="69" t="s">
        <v>733</v>
      </c>
      <c r="AJ735" s="69" t="s">
        <v>734</v>
      </c>
      <c r="AK735" s="69" t="s">
        <v>735</v>
      </c>
      <c r="AL735" s="3">
        <v>27707</v>
      </c>
      <c r="AM735" s="1"/>
      <c r="AS735" s="35"/>
    </row>
    <row r="736" spans="1:45" ht="31" x14ac:dyDescent="0.35">
      <c r="A736" s="9" t="s">
        <v>897</v>
      </c>
      <c r="B736" s="3" t="s">
        <v>454</v>
      </c>
      <c r="C736" s="66" t="s">
        <v>736</v>
      </c>
      <c r="D736" s="3" t="s">
        <v>400</v>
      </c>
      <c r="E736" s="64">
        <v>2.2409999999999999E-2</v>
      </c>
      <c r="F736" s="63">
        <f>1/4*1/16</f>
        <v>1.5625E-2</v>
      </c>
      <c r="G736" s="64">
        <f t="shared" si="78"/>
        <v>3.5015624999999999E-4</v>
      </c>
      <c r="H736" s="11">
        <f t="shared" si="79"/>
        <v>5.5560045977477659E-7</v>
      </c>
      <c r="I736" s="71" t="s">
        <v>297</v>
      </c>
      <c r="J736" s="9" t="s">
        <v>449</v>
      </c>
      <c r="K736" s="9" t="s">
        <v>396</v>
      </c>
      <c r="L736" s="11">
        <f t="shared" si="81"/>
        <v>0</v>
      </c>
      <c r="M736" s="11">
        <v>0</v>
      </c>
      <c r="N736" s="11">
        <v>0</v>
      </c>
      <c r="O736" s="11">
        <v>0</v>
      </c>
      <c r="P736" s="11">
        <v>0</v>
      </c>
      <c r="Q736" s="11">
        <v>0</v>
      </c>
      <c r="R736" s="11">
        <v>0</v>
      </c>
      <c r="S736" s="11">
        <v>0</v>
      </c>
      <c r="T736" s="11">
        <v>0</v>
      </c>
      <c r="U736" s="11">
        <v>0</v>
      </c>
      <c r="V736" s="11">
        <v>0</v>
      </c>
      <c r="W736" s="11">
        <v>0</v>
      </c>
      <c r="X736" s="11">
        <v>0</v>
      </c>
      <c r="Y736" s="11">
        <v>0</v>
      </c>
      <c r="Z736" s="11">
        <v>0</v>
      </c>
      <c r="AA736" s="11">
        <v>0</v>
      </c>
      <c r="AB736" s="11">
        <v>0</v>
      </c>
      <c r="AC736" s="11">
        <v>0</v>
      </c>
      <c r="AD736" s="11">
        <v>0</v>
      </c>
      <c r="AE736" s="11">
        <v>0</v>
      </c>
      <c r="AF736" s="11">
        <v>0</v>
      </c>
      <c r="AG736" s="11">
        <v>0</v>
      </c>
      <c r="AH736" s="11">
        <v>0</v>
      </c>
      <c r="AI736" s="69" t="s">
        <v>486</v>
      </c>
      <c r="AJ736" s="69" t="s">
        <v>486</v>
      </c>
      <c r="AK736" s="69" t="s">
        <v>486</v>
      </c>
      <c r="AL736" s="69" t="s">
        <v>486</v>
      </c>
      <c r="AM736" s="1"/>
      <c r="AS736" s="35"/>
    </row>
    <row r="737" spans="1:45" ht="15.5" x14ac:dyDescent="0.35">
      <c r="A737" s="9" t="s">
        <v>897</v>
      </c>
      <c r="B737" s="3" t="s">
        <v>392</v>
      </c>
      <c r="C737" s="66" t="s">
        <v>737</v>
      </c>
      <c r="D737" s="3" t="s">
        <v>394</v>
      </c>
      <c r="E737" s="64">
        <v>2.2409999999999999E-2</v>
      </c>
      <c r="F737" s="63">
        <f>1/2*1/4*1/16</f>
        <v>7.8125E-3</v>
      </c>
      <c r="G737" s="64">
        <f t="shared" si="78"/>
        <v>1.75078125E-4</v>
      </c>
      <c r="H737" s="11">
        <f t="shared" si="79"/>
        <v>2.7780022988738829E-7</v>
      </c>
      <c r="I737" s="71" t="s">
        <v>297</v>
      </c>
      <c r="J737" s="9" t="s">
        <v>449</v>
      </c>
      <c r="K737" s="9" t="s">
        <v>396</v>
      </c>
      <c r="L737" s="11">
        <f t="shared" si="81"/>
        <v>2.7780022988738829E-7</v>
      </c>
      <c r="M737" s="11">
        <f>H737</f>
        <v>2.7780022988738829E-7</v>
      </c>
      <c r="N737" s="11">
        <v>0</v>
      </c>
      <c r="O737" s="11">
        <v>0</v>
      </c>
      <c r="P737" s="11">
        <v>0</v>
      </c>
      <c r="Q737" s="11">
        <v>0</v>
      </c>
      <c r="R737" s="11">
        <v>0</v>
      </c>
      <c r="S737" s="11">
        <v>0</v>
      </c>
      <c r="T737" s="11">
        <v>0</v>
      </c>
      <c r="U737" s="11">
        <v>0</v>
      </c>
      <c r="V737" s="11">
        <v>0</v>
      </c>
      <c r="W737" s="11">
        <v>0</v>
      </c>
      <c r="X737" s="11">
        <v>0</v>
      </c>
      <c r="Y737" s="11">
        <v>0</v>
      </c>
      <c r="Z737" s="11">
        <v>0</v>
      </c>
      <c r="AA737" s="11">
        <v>0</v>
      </c>
      <c r="AB737" s="11">
        <v>0</v>
      </c>
      <c r="AC737" s="11">
        <v>0</v>
      </c>
      <c r="AD737" s="11">
        <v>0</v>
      </c>
      <c r="AE737" s="11">
        <v>0</v>
      </c>
      <c r="AF737" s="11">
        <v>0</v>
      </c>
      <c r="AG737" s="11">
        <v>0</v>
      </c>
      <c r="AH737" s="11">
        <v>0</v>
      </c>
      <c r="AI737" s="69" t="s">
        <v>738</v>
      </c>
      <c r="AJ737" s="69" t="s">
        <v>739</v>
      </c>
      <c r="AK737" s="69" t="s">
        <v>570</v>
      </c>
      <c r="AL737" s="3">
        <v>29708</v>
      </c>
      <c r="AM737" s="1"/>
      <c r="AS737" s="35"/>
    </row>
    <row r="738" spans="1:45" ht="15.5" x14ac:dyDescent="0.35">
      <c r="A738" s="9" t="s">
        <v>897</v>
      </c>
      <c r="B738" s="3" t="s">
        <v>392</v>
      </c>
      <c r="C738" s="66" t="s">
        <v>740</v>
      </c>
      <c r="D738" s="3" t="s">
        <v>394</v>
      </c>
      <c r="E738" s="64">
        <v>2.2409999999999999E-2</v>
      </c>
      <c r="F738" s="63">
        <f>1/2*1/4*1/16</f>
        <v>7.8125E-3</v>
      </c>
      <c r="G738" s="64">
        <f t="shared" si="78"/>
        <v>1.75078125E-4</v>
      </c>
      <c r="H738" s="11">
        <f t="shared" si="79"/>
        <v>2.7780022988738829E-7</v>
      </c>
      <c r="I738" s="71" t="s">
        <v>297</v>
      </c>
      <c r="J738" s="9" t="s">
        <v>449</v>
      </c>
      <c r="K738" s="9" t="s">
        <v>396</v>
      </c>
      <c r="L738" s="11">
        <f t="shared" si="81"/>
        <v>2.7780022988738829E-7</v>
      </c>
      <c r="M738" s="11">
        <f>H738</f>
        <v>2.7780022988738829E-7</v>
      </c>
      <c r="N738" s="11">
        <v>0</v>
      </c>
      <c r="O738" s="11">
        <v>0</v>
      </c>
      <c r="P738" s="11">
        <v>0</v>
      </c>
      <c r="Q738" s="11">
        <v>0</v>
      </c>
      <c r="R738" s="11">
        <v>0</v>
      </c>
      <c r="S738" s="11">
        <v>0</v>
      </c>
      <c r="T738" s="11">
        <v>0</v>
      </c>
      <c r="U738" s="11">
        <v>0</v>
      </c>
      <c r="V738" s="11">
        <v>0</v>
      </c>
      <c r="W738" s="11">
        <v>0</v>
      </c>
      <c r="X738" s="11">
        <v>0</v>
      </c>
      <c r="Y738" s="11">
        <v>0</v>
      </c>
      <c r="Z738" s="11">
        <v>0</v>
      </c>
      <c r="AA738" s="11">
        <v>0</v>
      </c>
      <c r="AB738" s="11">
        <v>0</v>
      </c>
      <c r="AC738" s="11">
        <v>0</v>
      </c>
      <c r="AD738" s="11">
        <v>0</v>
      </c>
      <c r="AE738" s="11">
        <v>0</v>
      </c>
      <c r="AF738" s="11">
        <v>0</v>
      </c>
      <c r="AG738" s="11">
        <v>0</v>
      </c>
      <c r="AH738" s="11">
        <v>0</v>
      </c>
      <c r="AI738" s="69" t="s">
        <v>741</v>
      </c>
      <c r="AJ738" s="69" t="s">
        <v>739</v>
      </c>
      <c r="AK738" s="69" t="s">
        <v>570</v>
      </c>
      <c r="AL738" s="3">
        <v>29707</v>
      </c>
      <c r="AM738" s="1"/>
      <c r="AS738" s="35"/>
    </row>
    <row r="739" spans="1:45" ht="15.5" x14ac:dyDescent="0.35">
      <c r="A739" s="9" t="s">
        <v>897</v>
      </c>
      <c r="B739" s="3" t="s">
        <v>392</v>
      </c>
      <c r="C739" s="66" t="s">
        <v>845</v>
      </c>
      <c r="D739" s="3" t="s">
        <v>394</v>
      </c>
      <c r="E739" s="64">
        <v>2.2409999999999999E-2</v>
      </c>
      <c r="F739" s="63">
        <f>1/4*1/4</f>
        <v>6.25E-2</v>
      </c>
      <c r="G739" s="64">
        <f t="shared" si="78"/>
        <v>1.400625E-3</v>
      </c>
      <c r="H739" s="11">
        <f t="shared" si="79"/>
        <v>2.2224018390991063E-6</v>
      </c>
      <c r="I739" s="71" t="s">
        <v>297</v>
      </c>
      <c r="J739" s="9" t="s">
        <v>449</v>
      </c>
      <c r="K739" s="9" t="s">
        <v>396</v>
      </c>
      <c r="L739" s="11">
        <f t="shared" si="81"/>
        <v>2.2224018390991063E-6</v>
      </c>
      <c r="M739" s="33">
        <f t="shared" ref="M739" si="82">H739</f>
        <v>2.2224018390991063E-6</v>
      </c>
      <c r="N739" s="11">
        <v>0</v>
      </c>
      <c r="O739" s="11">
        <v>0</v>
      </c>
      <c r="P739" s="11">
        <v>0</v>
      </c>
      <c r="Q739" s="11">
        <v>0</v>
      </c>
      <c r="R739" s="11">
        <v>0</v>
      </c>
      <c r="S739" s="11">
        <v>0</v>
      </c>
      <c r="T739" s="11">
        <v>0</v>
      </c>
      <c r="U739" s="11">
        <v>0</v>
      </c>
      <c r="V739" s="11">
        <v>0</v>
      </c>
      <c r="W739" s="11">
        <v>0</v>
      </c>
      <c r="X739" s="11">
        <v>0</v>
      </c>
      <c r="Y739" s="11">
        <v>0</v>
      </c>
      <c r="Z739" s="11">
        <v>0</v>
      </c>
      <c r="AA739" s="11">
        <v>0</v>
      </c>
      <c r="AB739" s="11">
        <v>0</v>
      </c>
      <c r="AC739" s="11">
        <v>0</v>
      </c>
      <c r="AD739" s="11">
        <v>0</v>
      </c>
      <c r="AE739" s="11">
        <v>0</v>
      </c>
      <c r="AF739" s="11">
        <v>0</v>
      </c>
      <c r="AG739" s="11">
        <v>0</v>
      </c>
      <c r="AH739" s="11">
        <v>0</v>
      </c>
      <c r="AI739" s="69" t="s">
        <v>846</v>
      </c>
      <c r="AJ739" s="69" t="s">
        <v>847</v>
      </c>
      <c r="AK739" s="69" t="s">
        <v>583</v>
      </c>
      <c r="AL739" s="3">
        <v>32034</v>
      </c>
      <c r="AM739" s="1"/>
      <c r="AS739" s="35"/>
    </row>
    <row r="740" spans="1:45" ht="31" x14ac:dyDescent="0.35">
      <c r="A740" s="9" t="s">
        <v>897</v>
      </c>
      <c r="B740" s="3" t="s">
        <v>454</v>
      </c>
      <c r="C740" s="66" t="s">
        <v>885</v>
      </c>
      <c r="D740" s="3" t="s">
        <v>400</v>
      </c>
      <c r="E740" s="64">
        <v>2.2409999999999999E-2</v>
      </c>
      <c r="F740" s="63">
        <f>1/3*1/4*1/16</f>
        <v>5.208333333333333E-3</v>
      </c>
      <c r="G740" s="64">
        <f t="shared" si="78"/>
        <v>1.1671874999999999E-4</v>
      </c>
      <c r="H740" s="11">
        <f t="shared" si="79"/>
        <v>1.8520015325825885E-7</v>
      </c>
      <c r="I740" s="71" t="s">
        <v>297</v>
      </c>
      <c r="J740" s="9" t="s">
        <v>449</v>
      </c>
      <c r="K740" s="9" t="s">
        <v>396</v>
      </c>
      <c r="L740" s="11">
        <f t="shared" si="81"/>
        <v>0</v>
      </c>
      <c r="M740" s="11">
        <v>0</v>
      </c>
      <c r="N740" s="11">
        <v>0</v>
      </c>
      <c r="O740" s="11">
        <v>0</v>
      </c>
      <c r="P740" s="11">
        <v>0</v>
      </c>
      <c r="Q740" s="11">
        <v>0</v>
      </c>
      <c r="R740" s="11">
        <v>0</v>
      </c>
      <c r="S740" s="11">
        <v>0</v>
      </c>
      <c r="T740" s="11">
        <v>0</v>
      </c>
      <c r="U740" s="11">
        <v>0</v>
      </c>
      <c r="V740" s="11">
        <v>0</v>
      </c>
      <c r="W740" s="11">
        <v>0</v>
      </c>
      <c r="X740" s="11">
        <v>0</v>
      </c>
      <c r="Y740" s="11">
        <v>0</v>
      </c>
      <c r="Z740" s="11">
        <v>0</v>
      </c>
      <c r="AA740" s="11">
        <v>0</v>
      </c>
      <c r="AB740" s="11">
        <v>0</v>
      </c>
      <c r="AC740" s="11">
        <v>0</v>
      </c>
      <c r="AD740" s="11">
        <v>0</v>
      </c>
      <c r="AE740" s="11">
        <v>0</v>
      </c>
      <c r="AF740" s="11">
        <v>0</v>
      </c>
      <c r="AG740" s="11">
        <v>0</v>
      </c>
      <c r="AH740" s="11">
        <v>0</v>
      </c>
      <c r="AI740" s="69" t="s">
        <v>486</v>
      </c>
      <c r="AJ740" s="69" t="s">
        <v>486</v>
      </c>
      <c r="AK740" s="69" t="s">
        <v>486</v>
      </c>
      <c r="AL740" s="3" t="s">
        <v>486</v>
      </c>
      <c r="AM740" s="1"/>
      <c r="AS740" s="35"/>
    </row>
    <row r="741" spans="1:45" ht="15.5" x14ac:dyDescent="0.35">
      <c r="A741" s="9" t="s">
        <v>897</v>
      </c>
      <c r="B741" s="3" t="s">
        <v>392</v>
      </c>
      <c r="C741" s="66" t="s">
        <v>825</v>
      </c>
      <c r="D741" s="3" t="s">
        <v>394</v>
      </c>
      <c r="E741" s="64">
        <v>2.2409999999999999E-2</v>
      </c>
      <c r="F741" s="63">
        <f>2/9*1/4*1/16</f>
        <v>3.472222222222222E-3</v>
      </c>
      <c r="G741" s="64">
        <f t="shared" si="78"/>
        <v>7.7812499999999987E-5</v>
      </c>
      <c r="H741" s="11">
        <f t="shared" si="79"/>
        <v>1.2346676883883924E-7</v>
      </c>
      <c r="I741" s="71" t="s">
        <v>297</v>
      </c>
      <c r="J741" s="9" t="s">
        <v>449</v>
      </c>
      <c r="K741" s="9" t="s">
        <v>396</v>
      </c>
      <c r="L741" s="11">
        <f t="shared" si="81"/>
        <v>1.2346676883883924E-7</v>
      </c>
      <c r="M741" s="33">
        <f>H741</f>
        <v>1.2346676883883924E-7</v>
      </c>
      <c r="N741" s="11">
        <v>0</v>
      </c>
      <c r="O741" s="11">
        <v>0</v>
      </c>
      <c r="P741" s="11">
        <v>0</v>
      </c>
      <c r="Q741" s="11">
        <v>0</v>
      </c>
      <c r="R741" s="11">
        <v>0</v>
      </c>
      <c r="S741" s="11">
        <v>0</v>
      </c>
      <c r="T741" s="11">
        <v>0</v>
      </c>
      <c r="U741" s="11">
        <v>0</v>
      </c>
      <c r="V741" s="11">
        <v>0</v>
      </c>
      <c r="W741" s="11">
        <v>0</v>
      </c>
      <c r="X741" s="11">
        <v>0</v>
      </c>
      <c r="Y741" s="11">
        <v>0</v>
      </c>
      <c r="Z741" s="11">
        <v>0</v>
      </c>
      <c r="AA741" s="11">
        <v>0</v>
      </c>
      <c r="AB741" s="11">
        <v>0</v>
      </c>
      <c r="AC741" s="11">
        <v>0</v>
      </c>
      <c r="AD741" s="11">
        <v>0</v>
      </c>
      <c r="AE741" s="11">
        <v>0</v>
      </c>
      <c r="AF741" s="11">
        <v>0</v>
      </c>
      <c r="AG741" s="11">
        <v>0</v>
      </c>
      <c r="AH741" s="11">
        <v>0</v>
      </c>
      <c r="AI741" s="69" t="s">
        <v>826</v>
      </c>
      <c r="AJ741" s="69" t="s">
        <v>827</v>
      </c>
      <c r="AK741" s="69" t="s">
        <v>601</v>
      </c>
      <c r="AL741" s="73" t="s">
        <v>828</v>
      </c>
      <c r="AM741" s="1"/>
      <c r="AS741" s="35"/>
    </row>
    <row r="742" spans="1:45" ht="31" x14ac:dyDescent="0.35">
      <c r="A742" s="9" t="s">
        <v>897</v>
      </c>
      <c r="B742" s="3" t="s">
        <v>454</v>
      </c>
      <c r="C742" s="66" t="s">
        <v>884</v>
      </c>
      <c r="D742" s="3" t="s">
        <v>400</v>
      </c>
      <c r="E742" s="64">
        <v>2.2409999999999999E-2</v>
      </c>
      <c r="F742" s="63">
        <f>2/9*1/4*1/16</f>
        <v>3.472222222222222E-3</v>
      </c>
      <c r="G742" s="64">
        <f t="shared" si="78"/>
        <v>7.7812499999999987E-5</v>
      </c>
      <c r="H742" s="11">
        <f t="shared" si="79"/>
        <v>1.2346676883883924E-7</v>
      </c>
      <c r="I742" s="71" t="s">
        <v>297</v>
      </c>
      <c r="J742" s="9" t="s">
        <v>449</v>
      </c>
      <c r="K742" s="9" t="s">
        <v>396</v>
      </c>
      <c r="L742" s="11">
        <f t="shared" si="81"/>
        <v>0</v>
      </c>
      <c r="M742" s="11">
        <v>0</v>
      </c>
      <c r="N742" s="11">
        <v>0</v>
      </c>
      <c r="O742" s="11">
        <v>0</v>
      </c>
      <c r="P742" s="11">
        <v>0</v>
      </c>
      <c r="Q742" s="11">
        <v>0</v>
      </c>
      <c r="R742" s="11">
        <v>0</v>
      </c>
      <c r="S742" s="11">
        <v>0</v>
      </c>
      <c r="T742" s="11">
        <v>0</v>
      </c>
      <c r="U742" s="11">
        <v>0</v>
      </c>
      <c r="V742" s="11">
        <v>0</v>
      </c>
      <c r="W742" s="11">
        <v>0</v>
      </c>
      <c r="X742" s="11">
        <v>0</v>
      </c>
      <c r="Y742" s="11">
        <v>0</v>
      </c>
      <c r="Z742" s="11">
        <v>0</v>
      </c>
      <c r="AA742" s="11">
        <v>0</v>
      </c>
      <c r="AB742" s="11">
        <v>0</v>
      </c>
      <c r="AC742" s="11">
        <v>0</v>
      </c>
      <c r="AD742" s="11">
        <v>0</v>
      </c>
      <c r="AE742" s="11">
        <v>0</v>
      </c>
      <c r="AF742" s="11">
        <v>0</v>
      </c>
      <c r="AG742" s="11">
        <v>0</v>
      </c>
      <c r="AH742" s="11">
        <v>0</v>
      </c>
      <c r="AI742" s="69" t="s">
        <v>486</v>
      </c>
      <c r="AJ742" s="69" t="s">
        <v>486</v>
      </c>
      <c r="AK742" s="69" t="s">
        <v>486</v>
      </c>
      <c r="AL742" s="3" t="s">
        <v>486</v>
      </c>
      <c r="AM742" s="1"/>
      <c r="AS742" s="35"/>
    </row>
    <row r="743" spans="1:45" ht="15.5" x14ac:dyDescent="0.35">
      <c r="A743" s="9" t="s">
        <v>897</v>
      </c>
      <c r="B743" s="3" t="s">
        <v>392</v>
      </c>
      <c r="C743" s="66" t="s">
        <v>829</v>
      </c>
      <c r="D743" s="3" t="s">
        <v>394</v>
      </c>
      <c r="E743" s="64">
        <v>2.2409999999999999E-2</v>
      </c>
      <c r="F743" s="63">
        <f>2/9*1/4*1/16</f>
        <v>3.472222222222222E-3</v>
      </c>
      <c r="G743" s="64">
        <f t="shared" si="78"/>
        <v>7.7812499999999987E-5</v>
      </c>
      <c r="H743" s="11">
        <f t="shared" si="79"/>
        <v>1.2346676883883924E-7</v>
      </c>
      <c r="I743" s="71" t="s">
        <v>297</v>
      </c>
      <c r="J743" s="9" t="s">
        <v>449</v>
      </c>
      <c r="K743" s="9" t="s">
        <v>396</v>
      </c>
      <c r="L743" s="11">
        <f t="shared" si="81"/>
        <v>1.2346676883883924E-7</v>
      </c>
      <c r="M743" s="11">
        <f>H743</f>
        <v>1.2346676883883924E-7</v>
      </c>
      <c r="N743" s="11">
        <v>0</v>
      </c>
      <c r="O743" s="11">
        <v>0</v>
      </c>
      <c r="P743" s="11">
        <v>0</v>
      </c>
      <c r="Q743" s="11">
        <v>0</v>
      </c>
      <c r="R743" s="11">
        <v>0</v>
      </c>
      <c r="S743" s="11">
        <v>0</v>
      </c>
      <c r="T743" s="11">
        <v>0</v>
      </c>
      <c r="U743" s="11">
        <v>0</v>
      </c>
      <c r="V743" s="11">
        <v>0</v>
      </c>
      <c r="W743" s="11">
        <v>0</v>
      </c>
      <c r="X743" s="11">
        <v>0</v>
      </c>
      <c r="Y743" s="11">
        <v>0</v>
      </c>
      <c r="Z743" s="11">
        <v>0</v>
      </c>
      <c r="AA743" s="11">
        <v>0</v>
      </c>
      <c r="AB743" s="11">
        <v>0</v>
      </c>
      <c r="AC743" s="11">
        <v>0</v>
      </c>
      <c r="AD743" s="11">
        <v>0</v>
      </c>
      <c r="AE743" s="11">
        <v>0</v>
      </c>
      <c r="AF743" s="11">
        <v>0</v>
      </c>
      <c r="AG743" s="11">
        <v>0</v>
      </c>
      <c r="AH743" s="11">
        <v>0</v>
      </c>
      <c r="AI743" s="69" t="s">
        <v>830</v>
      </c>
      <c r="AJ743" s="69" t="s">
        <v>831</v>
      </c>
      <c r="AK743" s="69" t="s">
        <v>832</v>
      </c>
      <c r="AL743" s="73" t="s">
        <v>833</v>
      </c>
      <c r="AM743" s="1"/>
      <c r="AS743" s="35"/>
    </row>
    <row r="744" spans="1:45" ht="15.5" x14ac:dyDescent="0.35">
      <c r="A744" s="9" t="s">
        <v>897</v>
      </c>
      <c r="B744" s="3" t="s">
        <v>392</v>
      </c>
      <c r="C744" s="66" t="s">
        <v>834</v>
      </c>
      <c r="D744" s="3" t="s">
        <v>394</v>
      </c>
      <c r="E744" s="64">
        <v>2.2409999999999999E-2</v>
      </c>
      <c r="F744" s="63">
        <f>1/2*1/4*1/16</f>
        <v>7.8125E-3</v>
      </c>
      <c r="G744" s="64">
        <f t="shared" si="78"/>
        <v>1.75078125E-4</v>
      </c>
      <c r="H744" s="11">
        <f t="shared" si="79"/>
        <v>2.7780022988738829E-7</v>
      </c>
      <c r="I744" s="71" t="s">
        <v>297</v>
      </c>
      <c r="J744" s="9" t="s">
        <v>449</v>
      </c>
      <c r="K744" s="9" t="s">
        <v>396</v>
      </c>
      <c r="L744" s="11">
        <f t="shared" si="81"/>
        <v>2.7780022988738829E-7</v>
      </c>
      <c r="M744" s="11">
        <f>H744</f>
        <v>2.7780022988738829E-7</v>
      </c>
      <c r="N744" s="11">
        <v>0</v>
      </c>
      <c r="O744" s="11">
        <v>0</v>
      </c>
      <c r="P744" s="11">
        <v>0</v>
      </c>
      <c r="Q744" s="11">
        <v>0</v>
      </c>
      <c r="R744" s="11">
        <v>0</v>
      </c>
      <c r="S744" s="11">
        <v>0</v>
      </c>
      <c r="T744" s="11">
        <v>0</v>
      </c>
      <c r="U744" s="11">
        <v>0</v>
      </c>
      <c r="V744" s="11">
        <v>0</v>
      </c>
      <c r="W744" s="11">
        <v>0</v>
      </c>
      <c r="X744" s="11">
        <v>0</v>
      </c>
      <c r="Y744" s="11">
        <v>0</v>
      </c>
      <c r="Z744" s="11">
        <v>0</v>
      </c>
      <c r="AA744" s="11">
        <v>0</v>
      </c>
      <c r="AB744" s="11">
        <v>0</v>
      </c>
      <c r="AC744" s="11">
        <v>0</v>
      </c>
      <c r="AD744" s="11">
        <v>0</v>
      </c>
      <c r="AE744" s="11">
        <v>0</v>
      </c>
      <c r="AF744" s="11">
        <v>0</v>
      </c>
      <c r="AG744" s="11">
        <v>0</v>
      </c>
      <c r="AH744" s="11">
        <v>0</v>
      </c>
      <c r="AI744" s="69" t="s">
        <v>835</v>
      </c>
      <c r="AJ744" s="69" t="s">
        <v>836</v>
      </c>
      <c r="AK744" s="69" t="s">
        <v>837</v>
      </c>
      <c r="AL744" s="3">
        <v>11937</v>
      </c>
      <c r="AM744" s="1"/>
      <c r="AS744" s="35"/>
    </row>
    <row r="745" spans="1:45" ht="15.5" x14ac:dyDescent="0.35">
      <c r="A745" s="9" t="s">
        <v>897</v>
      </c>
      <c r="B745" s="3" t="s">
        <v>392</v>
      </c>
      <c r="C745" s="66" t="s">
        <v>838</v>
      </c>
      <c r="D745" s="3" t="s">
        <v>394</v>
      </c>
      <c r="E745" s="64">
        <v>2.2409999999999999E-2</v>
      </c>
      <c r="F745" s="63">
        <f>1/2*1/4*1/16</f>
        <v>7.8125E-3</v>
      </c>
      <c r="G745" s="64">
        <f t="shared" si="78"/>
        <v>1.75078125E-4</v>
      </c>
      <c r="H745" s="11">
        <f t="shared" si="79"/>
        <v>2.7780022988738829E-7</v>
      </c>
      <c r="I745" s="71" t="s">
        <v>297</v>
      </c>
      <c r="J745" s="9" t="s">
        <v>449</v>
      </c>
      <c r="K745" s="9" t="s">
        <v>396</v>
      </c>
      <c r="L745" s="11">
        <f t="shared" si="81"/>
        <v>2.7780022988738829E-7</v>
      </c>
      <c r="M745" s="33">
        <f>H745</f>
        <v>2.7780022988738829E-7</v>
      </c>
      <c r="N745" s="11">
        <v>0</v>
      </c>
      <c r="O745" s="11">
        <v>0</v>
      </c>
      <c r="P745" s="11">
        <v>0</v>
      </c>
      <c r="Q745" s="11">
        <v>0</v>
      </c>
      <c r="R745" s="11">
        <v>0</v>
      </c>
      <c r="S745" s="11">
        <v>0</v>
      </c>
      <c r="T745" s="11">
        <v>0</v>
      </c>
      <c r="U745" s="11">
        <v>0</v>
      </c>
      <c r="V745" s="11">
        <v>0</v>
      </c>
      <c r="W745" s="11">
        <v>0</v>
      </c>
      <c r="X745" s="11">
        <v>0</v>
      </c>
      <c r="Y745" s="11">
        <v>0</v>
      </c>
      <c r="Z745" s="11">
        <v>0</v>
      </c>
      <c r="AA745" s="11">
        <v>0</v>
      </c>
      <c r="AB745" s="11">
        <v>0</v>
      </c>
      <c r="AC745" s="11">
        <v>0</v>
      </c>
      <c r="AD745" s="11">
        <v>0</v>
      </c>
      <c r="AE745" s="11">
        <v>0</v>
      </c>
      <c r="AF745" s="11">
        <v>0</v>
      </c>
      <c r="AG745" s="11">
        <v>0</v>
      </c>
      <c r="AH745" s="11">
        <v>0</v>
      </c>
      <c r="AI745" s="69" t="s">
        <v>839</v>
      </c>
      <c r="AJ745" s="69" t="s">
        <v>840</v>
      </c>
      <c r="AK745" s="69" t="s">
        <v>841</v>
      </c>
      <c r="AL745" s="3">
        <v>98052</v>
      </c>
      <c r="AM745" s="1"/>
      <c r="AS745" s="35"/>
    </row>
    <row r="746" spans="1:45" ht="31" x14ac:dyDescent="0.35">
      <c r="A746" s="9" t="s">
        <v>897</v>
      </c>
      <c r="B746" s="3" t="s">
        <v>454</v>
      </c>
      <c r="C746" s="66" t="s">
        <v>886</v>
      </c>
      <c r="D746" s="3" t="s">
        <v>400</v>
      </c>
      <c r="E746" s="64">
        <v>2.2409999999999999E-2</v>
      </c>
      <c r="F746" s="63">
        <f>1/4*1/16</f>
        <v>1.5625E-2</v>
      </c>
      <c r="G746" s="64">
        <f t="shared" si="78"/>
        <v>3.5015624999999999E-4</v>
      </c>
      <c r="H746" s="11">
        <f t="shared" si="79"/>
        <v>5.5560045977477659E-7</v>
      </c>
      <c r="I746" s="71" t="s">
        <v>297</v>
      </c>
      <c r="J746" s="9" t="s">
        <v>449</v>
      </c>
      <c r="K746" s="9" t="s">
        <v>396</v>
      </c>
      <c r="L746" s="11">
        <f t="shared" si="81"/>
        <v>0</v>
      </c>
      <c r="M746" s="11">
        <v>0</v>
      </c>
      <c r="N746" s="11">
        <v>0</v>
      </c>
      <c r="O746" s="11">
        <v>0</v>
      </c>
      <c r="P746" s="11">
        <v>0</v>
      </c>
      <c r="Q746" s="11">
        <v>0</v>
      </c>
      <c r="R746" s="11">
        <v>0</v>
      </c>
      <c r="S746" s="11">
        <v>0</v>
      </c>
      <c r="T746" s="11">
        <v>0</v>
      </c>
      <c r="U746" s="11">
        <v>0</v>
      </c>
      <c r="V746" s="11">
        <v>0</v>
      </c>
      <c r="W746" s="11">
        <v>0</v>
      </c>
      <c r="X746" s="11">
        <v>0</v>
      </c>
      <c r="Y746" s="11">
        <v>0</v>
      </c>
      <c r="Z746" s="11">
        <v>0</v>
      </c>
      <c r="AA746" s="11">
        <v>0</v>
      </c>
      <c r="AB746" s="11">
        <v>0</v>
      </c>
      <c r="AC746" s="11">
        <v>0</v>
      </c>
      <c r="AD746" s="11">
        <v>0</v>
      </c>
      <c r="AE746" s="11">
        <v>0</v>
      </c>
      <c r="AF746" s="11">
        <v>0</v>
      </c>
      <c r="AG746" s="11">
        <v>0</v>
      </c>
      <c r="AH746" s="11">
        <v>0</v>
      </c>
      <c r="AI746" s="69" t="s">
        <v>486</v>
      </c>
      <c r="AJ746" s="69" t="s">
        <v>486</v>
      </c>
      <c r="AK746" s="69" t="s">
        <v>486</v>
      </c>
      <c r="AL746" s="3" t="s">
        <v>486</v>
      </c>
      <c r="AM746" s="1"/>
      <c r="AS746" s="35"/>
    </row>
    <row r="747" spans="1:45" ht="31" x14ac:dyDescent="0.35">
      <c r="A747" s="9" t="s">
        <v>897</v>
      </c>
      <c r="B747" s="3" t="s">
        <v>454</v>
      </c>
      <c r="C747" s="66" t="s">
        <v>888</v>
      </c>
      <c r="D747" s="3" t="s">
        <v>400</v>
      </c>
      <c r="E747" s="64">
        <v>2.2409999999999999E-2</v>
      </c>
      <c r="F747" s="63">
        <f>1/4*1/16</f>
        <v>1.5625E-2</v>
      </c>
      <c r="G747" s="64">
        <f t="shared" si="78"/>
        <v>3.5015624999999999E-4</v>
      </c>
      <c r="H747" s="11">
        <f t="shared" si="79"/>
        <v>5.5560045977477659E-7</v>
      </c>
      <c r="I747" s="71" t="s">
        <v>297</v>
      </c>
      <c r="J747" s="9" t="s">
        <v>449</v>
      </c>
      <c r="K747" s="9" t="s">
        <v>396</v>
      </c>
      <c r="L747" s="11">
        <f t="shared" si="81"/>
        <v>0</v>
      </c>
      <c r="M747" s="11">
        <v>0</v>
      </c>
      <c r="N747" s="11">
        <v>0</v>
      </c>
      <c r="O747" s="11">
        <v>0</v>
      </c>
      <c r="P747" s="11">
        <v>0</v>
      </c>
      <c r="Q747" s="11">
        <v>0</v>
      </c>
      <c r="R747" s="11">
        <v>0</v>
      </c>
      <c r="S747" s="11">
        <v>0</v>
      </c>
      <c r="T747" s="11">
        <v>0</v>
      </c>
      <c r="U747" s="11">
        <v>0</v>
      </c>
      <c r="V747" s="11">
        <v>0</v>
      </c>
      <c r="W747" s="11">
        <v>0</v>
      </c>
      <c r="X747" s="11">
        <v>0</v>
      </c>
      <c r="Y747" s="11">
        <v>0</v>
      </c>
      <c r="Z747" s="11">
        <v>0</v>
      </c>
      <c r="AA747" s="11">
        <v>0</v>
      </c>
      <c r="AB747" s="11">
        <v>0</v>
      </c>
      <c r="AC747" s="11">
        <v>0</v>
      </c>
      <c r="AD747" s="11">
        <v>0</v>
      </c>
      <c r="AE747" s="11">
        <v>0</v>
      </c>
      <c r="AF747" s="11">
        <v>0</v>
      </c>
      <c r="AG747" s="11">
        <v>0</v>
      </c>
      <c r="AH747" s="11">
        <v>0</v>
      </c>
      <c r="AI747" s="69" t="s">
        <v>486</v>
      </c>
      <c r="AJ747" s="69" t="s">
        <v>486</v>
      </c>
      <c r="AK747" s="69" t="s">
        <v>486</v>
      </c>
      <c r="AL747" s="3" t="s">
        <v>486</v>
      </c>
      <c r="AM747" s="1"/>
      <c r="AS747" s="35"/>
    </row>
    <row r="748" spans="1:45" ht="31" x14ac:dyDescent="0.35">
      <c r="A748" s="9" t="s">
        <v>900</v>
      </c>
      <c r="B748" s="3" t="s">
        <v>454</v>
      </c>
      <c r="C748" s="66" t="s">
        <v>898</v>
      </c>
      <c r="D748" s="3" t="s">
        <v>400</v>
      </c>
      <c r="E748" s="64">
        <v>0.24806</v>
      </c>
      <c r="F748" s="63">
        <f>11/24</f>
        <v>0.45833333333333331</v>
      </c>
      <c r="G748" s="64">
        <f t="shared" si="78"/>
        <v>0.11369416666666667</v>
      </c>
      <c r="H748" s="11">
        <f t="shared" si="79"/>
        <v>1.8040098177230901E-4</v>
      </c>
      <c r="I748" s="71" t="s">
        <v>297</v>
      </c>
      <c r="J748" s="9" t="s">
        <v>449</v>
      </c>
      <c r="K748" s="9" t="s">
        <v>396</v>
      </c>
      <c r="L748" s="11">
        <f t="shared" si="81"/>
        <v>0</v>
      </c>
      <c r="M748" s="11">
        <v>0</v>
      </c>
      <c r="N748" s="11">
        <v>0</v>
      </c>
      <c r="O748" s="11">
        <v>0</v>
      </c>
      <c r="P748" s="11">
        <v>0</v>
      </c>
      <c r="Q748" s="11">
        <v>0</v>
      </c>
      <c r="R748" s="11">
        <v>0</v>
      </c>
      <c r="S748" s="11">
        <v>0</v>
      </c>
      <c r="T748" s="11">
        <v>0</v>
      </c>
      <c r="U748" s="11">
        <v>0</v>
      </c>
      <c r="V748" s="11">
        <v>0</v>
      </c>
      <c r="W748" s="11">
        <v>0</v>
      </c>
      <c r="X748" s="11">
        <v>0</v>
      </c>
      <c r="Y748" s="11">
        <v>0</v>
      </c>
      <c r="Z748" s="11">
        <v>0</v>
      </c>
      <c r="AA748" s="11">
        <v>0</v>
      </c>
      <c r="AB748" s="11">
        <v>0</v>
      </c>
      <c r="AC748" s="11">
        <v>0</v>
      </c>
      <c r="AD748" s="11">
        <v>0</v>
      </c>
      <c r="AE748" s="11">
        <v>0</v>
      </c>
      <c r="AF748" s="11">
        <v>0</v>
      </c>
      <c r="AG748" s="11">
        <v>0</v>
      </c>
      <c r="AH748" s="11">
        <v>0</v>
      </c>
      <c r="AI748" s="69" t="s">
        <v>899</v>
      </c>
      <c r="AJ748" s="69" t="s">
        <v>710</v>
      </c>
      <c r="AK748" s="69" t="s">
        <v>398</v>
      </c>
      <c r="AL748" s="3">
        <v>43750</v>
      </c>
      <c r="AM748" s="1"/>
      <c r="AS748" s="35"/>
    </row>
    <row r="749" spans="1:45" ht="31" x14ac:dyDescent="0.35">
      <c r="A749" s="9" t="s">
        <v>900</v>
      </c>
      <c r="B749" s="3" t="s">
        <v>454</v>
      </c>
      <c r="C749" s="10" t="s">
        <v>757</v>
      </c>
      <c r="D749" s="3" t="s">
        <v>400</v>
      </c>
      <c r="E749" s="64">
        <v>0.24806</v>
      </c>
      <c r="F749" s="63">
        <f>7/10*1/4</f>
        <v>0.17499999999999999</v>
      </c>
      <c r="G749" s="64">
        <f t="shared" si="78"/>
        <v>4.3410499999999998E-2</v>
      </c>
      <c r="H749" s="11">
        <f t="shared" si="79"/>
        <v>6.8880374858517983E-5</v>
      </c>
      <c r="I749" s="71" t="s">
        <v>297</v>
      </c>
      <c r="J749" s="9" t="s">
        <v>449</v>
      </c>
      <c r="K749" s="9" t="s">
        <v>396</v>
      </c>
      <c r="L749" s="11">
        <f t="shared" si="81"/>
        <v>0</v>
      </c>
      <c r="M749" s="11">
        <v>0</v>
      </c>
      <c r="N749" s="11">
        <v>0</v>
      </c>
      <c r="O749" s="11">
        <v>0</v>
      </c>
      <c r="P749" s="11">
        <v>0</v>
      </c>
      <c r="Q749" s="11">
        <v>0</v>
      </c>
      <c r="R749" s="11">
        <v>0</v>
      </c>
      <c r="S749" s="11">
        <v>0</v>
      </c>
      <c r="T749" s="11">
        <v>0</v>
      </c>
      <c r="U749" s="11">
        <v>0</v>
      </c>
      <c r="V749" s="11">
        <v>0</v>
      </c>
      <c r="W749" s="11">
        <v>0</v>
      </c>
      <c r="X749" s="11">
        <v>0</v>
      </c>
      <c r="Y749" s="11">
        <v>0</v>
      </c>
      <c r="Z749" s="11">
        <v>0</v>
      </c>
      <c r="AA749" s="11">
        <v>0</v>
      </c>
      <c r="AB749" s="11">
        <v>0</v>
      </c>
      <c r="AC749" s="11">
        <v>0</v>
      </c>
      <c r="AD749" s="11">
        <v>0</v>
      </c>
      <c r="AE749" s="11">
        <v>0</v>
      </c>
      <c r="AF749" s="11">
        <v>0</v>
      </c>
      <c r="AG749" s="11">
        <v>0</v>
      </c>
      <c r="AH749" s="11">
        <v>0</v>
      </c>
      <c r="AI749" s="69" t="s">
        <v>486</v>
      </c>
      <c r="AJ749" s="69" t="s">
        <v>486</v>
      </c>
      <c r="AK749" s="69" t="s">
        <v>486</v>
      </c>
      <c r="AL749" s="3" t="s">
        <v>486</v>
      </c>
      <c r="AM749" s="1"/>
      <c r="AS749" s="35"/>
    </row>
    <row r="750" spans="1:45" ht="15.5" x14ac:dyDescent="0.35">
      <c r="A750" s="9" t="s">
        <v>900</v>
      </c>
      <c r="B750" s="3" t="s">
        <v>392</v>
      </c>
      <c r="C750" s="66" t="s">
        <v>758</v>
      </c>
      <c r="D750" s="9" t="s">
        <v>394</v>
      </c>
      <c r="E750" s="64">
        <v>0.24806</v>
      </c>
      <c r="F750" s="64">
        <f>3/40</f>
        <v>7.4999999999999997E-2</v>
      </c>
      <c r="G750" s="64">
        <f t="shared" si="78"/>
        <v>1.86045E-2</v>
      </c>
      <c r="H750" s="11">
        <f t="shared" si="79"/>
        <v>2.9520160653650565E-5</v>
      </c>
      <c r="I750" s="71" t="s">
        <v>297</v>
      </c>
      <c r="J750" s="9" t="s">
        <v>449</v>
      </c>
      <c r="K750" s="9" t="s">
        <v>396</v>
      </c>
      <c r="L750" s="11">
        <f t="shared" si="81"/>
        <v>2.9520160653650565E-5</v>
      </c>
      <c r="M750" s="11">
        <f>H750</f>
        <v>2.9520160653650565E-5</v>
      </c>
      <c r="N750" s="11">
        <v>0</v>
      </c>
      <c r="O750" s="11">
        <v>0</v>
      </c>
      <c r="P750" s="11">
        <v>0</v>
      </c>
      <c r="Q750" s="11">
        <v>0</v>
      </c>
      <c r="R750" s="11">
        <v>0</v>
      </c>
      <c r="S750" s="11">
        <v>0</v>
      </c>
      <c r="T750" s="11">
        <v>0</v>
      </c>
      <c r="U750" s="11">
        <v>0</v>
      </c>
      <c r="V750" s="11">
        <v>0</v>
      </c>
      <c r="W750" s="11">
        <v>0</v>
      </c>
      <c r="X750" s="11">
        <v>0</v>
      </c>
      <c r="Y750" s="11">
        <v>0</v>
      </c>
      <c r="Z750" s="11">
        <v>0</v>
      </c>
      <c r="AA750" s="11">
        <v>0</v>
      </c>
      <c r="AB750" s="11">
        <v>0</v>
      </c>
      <c r="AC750" s="11">
        <v>0</v>
      </c>
      <c r="AD750" s="11">
        <v>0</v>
      </c>
      <c r="AE750" s="11">
        <v>0</v>
      </c>
      <c r="AF750" s="11">
        <v>0</v>
      </c>
      <c r="AG750" s="11">
        <v>0</v>
      </c>
      <c r="AH750" s="11">
        <v>0</v>
      </c>
      <c r="AI750" s="69" t="s">
        <v>759</v>
      </c>
      <c r="AJ750" s="69" t="s">
        <v>760</v>
      </c>
      <c r="AK750" s="69" t="s">
        <v>583</v>
      </c>
      <c r="AL750" s="3">
        <v>33455</v>
      </c>
      <c r="AM750" s="1"/>
      <c r="AS750" s="35"/>
    </row>
    <row r="751" spans="1:45" ht="31" x14ac:dyDescent="0.35">
      <c r="A751" s="9" t="s">
        <v>900</v>
      </c>
      <c r="B751" s="3" t="s">
        <v>454</v>
      </c>
      <c r="C751" s="10" t="s">
        <v>763</v>
      </c>
      <c r="D751" s="3" t="s">
        <v>400</v>
      </c>
      <c r="E751" s="64">
        <v>0.24806</v>
      </c>
      <c r="F751" s="63">
        <f>1/3*1/4</f>
        <v>8.3333333333333329E-2</v>
      </c>
      <c r="G751" s="64">
        <f t="shared" si="78"/>
        <v>2.0671666666666665E-2</v>
      </c>
      <c r="H751" s="11">
        <f t="shared" si="79"/>
        <v>3.2800178504056179E-5</v>
      </c>
      <c r="I751" s="71" t="s">
        <v>297</v>
      </c>
      <c r="J751" s="9" t="s">
        <v>449</v>
      </c>
      <c r="K751" s="9" t="s">
        <v>396</v>
      </c>
      <c r="L751" s="11">
        <f t="shared" si="81"/>
        <v>0</v>
      </c>
      <c r="M751" s="11">
        <v>0</v>
      </c>
      <c r="N751" s="11">
        <v>0</v>
      </c>
      <c r="O751" s="11">
        <v>0</v>
      </c>
      <c r="P751" s="11">
        <v>0</v>
      </c>
      <c r="Q751" s="11">
        <v>0</v>
      </c>
      <c r="R751" s="11">
        <v>0</v>
      </c>
      <c r="S751" s="11">
        <v>0</v>
      </c>
      <c r="T751" s="11">
        <v>0</v>
      </c>
      <c r="U751" s="11">
        <v>0</v>
      </c>
      <c r="V751" s="11">
        <v>0</v>
      </c>
      <c r="W751" s="11">
        <v>0</v>
      </c>
      <c r="X751" s="11">
        <v>0</v>
      </c>
      <c r="Y751" s="11">
        <v>0</v>
      </c>
      <c r="Z751" s="11">
        <v>0</v>
      </c>
      <c r="AA751" s="11">
        <v>0</v>
      </c>
      <c r="AB751" s="11">
        <v>0</v>
      </c>
      <c r="AC751" s="11">
        <v>0</v>
      </c>
      <c r="AD751" s="11">
        <v>0</v>
      </c>
      <c r="AE751" s="11">
        <v>0</v>
      </c>
      <c r="AF751" s="11">
        <v>0</v>
      </c>
      <c r="AG751" s="11">
        <v>0</v>
      </c>
      <c r="AH751" s="11">
        <v>0</v>
      </c>
      <c r="AI751" s="9" t="s">
        <v>486</v>
      </c>
      <c r="AJ751" s="9" t="s">
        <v>486</v>
      </c>
      <c r="AK751" s="9" t="s">
        <v>486</v>
      </c>
      <c r="AL751" s="53" t="s">
        <v>486</v>
      </c>
      <c r="AM751" s="1"/>
      <c r="AS751" s="35"/>
    </row>
    <row r="752" spans="1:45" ht="31" x14ac:dyDescent="0.35">
      <c r="A752" s="9" t="s">
        <v>900</v>
      </c>
      <c r="B752" s="3" t="s">
        <v>454</v>
      </c>
      <c r="C752" s="10" t="s">
        <v>764</v>
      </c>
      <c r="D752" s="3" t="s">
        <v>400</v>
      </c>
      <c r="E752" s="64">
        <v>0.24806</v>
      </c>
      <c r="F752" s="63">
        <f>1/3*1/12</f>
        <v>2.7777777777777776E-2</v>
      </c>
      <c r="G752" s="64">
        <f t="shared" si="78"/>
        <v>6.8905555555555551E-3</v>
      </c>
      <c r="H752" s="11">
        <f t="shared" si="79"/>
        <v>1.0933392834685395E-5</v>
      </c>
      <c r="I752" s="71" t="s">
        <v>297</v>
      </c>
      <c r="J752" s="9" t="s">
        <v>449</v>
      </c>
      <c r="K752" s="9" t="s">
        <v>396</v>
      </c>
      <c r="L752" s="11">
        <f t="shared" si="81"/>
        <v>0</v>
      </c>
      <c r="M752" s="11">
        <v>0</v>
      </c>
      <c r="N752" s="11">
        <v>0</v>
      </c>
      <c r="O752" s="11">
        <v>0</v>
      </c>
      <c r="P752" s="11">
        <v>0</v>
      </c>
      <c r="Q752" s="11">
        <v>0</v>
      </c>
      <c r="R752" s="11">
        <v>0</v>
      </c>
      <c r="S752" s="11">
        <v>0</v>
      </c>
      <c r="T752" s="11">
        <v>0</v>
      </c>
      <c r="U752" s="11">
        <v>0</v>
      </c>
      <c r="V752" s="11">
        <v>0</v>
      </c>
      <c r="W752" s="11">
        <v>0</v>
      </c>
      <c r="X752" s="11">
        <v>0</v>
      </c>
      <c r="Y752" s="11">
        <v>0</v>
      </c>
      <c r="Z752" s="11">
        <v>0</v>
      </c>
      <c r="AA752" s="11">
        <v>0</v>
      </c>
      <c r="AB752" s="11">
        <v>0</v>
      </c>
      <c r="AC752" s="11">
        <v>0</v>
      </c>
      <c r="AD752" s="11">
        <v>0</v>
      </c>
      <c r="AE752" s="11">
        <v>0</v>
      </c>
      <c r="AF752" s="11">
        <v>0</v>
      </c>
      <c r="AG752" s="11">
        <v>0</v>
      </c>
      <c r="AH752" s="11">
        <v>0</v>
      </c>
      <c r="AI752" s="69" t="s">
        <v>486</v>
      </c>
      <c r="AJ752" s="69" t="s">
        <v>486</v>
      </c>
      <c r="AK752" s="69" t="s">
        <v>486</v>
      </c>
      <c r="AL752" s="3" t="s">
        <v>486</v>
      </c>
      <c r="AM752" s="1"/>
      <c r="AS752" s="35"/>
    </row>
    <row r="753" spans="1:45" ht="31" x14ac:dyDescent="0.35">
      <c r="A753" s="9" t="s">
        <v>900</v>
      </c>
      <c r="B753" s="3" t="s">
        <v>454</v>
      </c>
      <c r="C753" s="10" t="s">
        <v>765</v>
      </c>
      <c r="D753" s="3" t="s">
        <v>400</v>
      </c>
      <c r="E753" s="64">
        <v>0.24806</v>
      </c>
      <c r="F753" s="63">
        <f>2/15*1/12</f>
        <v>1.1111111111111112E-2</v>
      </c>
      <c r="G753" s="64">
        <f t="shared" si="78"/>
        <v>2.7562222222222224E-3</v>
      </c>
      <c r="H753" s="11">
        <f t="shared" si="79"/>
        <v>4.3733571338741581E-6</v>
      </c>
      <c r="I753" s="71" t="s">
        <v>297</v>
      </c>
      <c r="J753" s="9" t="s">
        <v>449</v>
      </c>
      <c r="K753" s="9" t="s">
        <v>396</v>
      </c>
      <c r="L753" s="11">
        <f t="shared" si="81"/>
        <v>0</v>
      </c>
      <c r="M753" s="11">
        <v>0</v>
      </c>
      <c r="N753" s="11">
        <v>0</v>
      </c>
      <c r="O753" s="11">
        <v>0</v>
      </c>
      <c r="P753" s="11">
        <v>0</v>
      </c>
      <c r="Q753" s="11">
        <v>0</v>
      </c>
      <c r="R753" s="11">
        <v>0</v>
      </c>
      <c r="S753" s="11">
        <v>0</v>
      </c>
      <c r="T753" s="11">
        <v>0</v>
      </c>
      <c r="U753" s="11">
        <v>0</v>
      </c>
      <c r="V753" s="11">
        <v>0</v>
      </c>
      <c r="W753" s="11">
        <v>0</v>
      </c>
      <c r="X753" s="11">
        <v>0</v>
      </c>
      <c r="Y753" s="11">
        <v>0</v>
      </c>
      <c r="Z753" s="11">
        <v>0</v>
      </c>
      <c r="AA753" s="11">
        <v>0</v>
      </c>
      <c r="AB753" s="11">
        <v>0</v>
      </c>
      <c r="AC753" s="11">
        <v>0</v>
      </c>
      <c r="AD753" s="11">
        <v>0</v>
      </c>
      <c r="AE753" s="11">
        <v>0</v>
      </c>
      <c r="AF753" s="11">
        <v>0</v>
      </c>
      <c r="AG753" s="11">
        <v>0</v>
      </c>
      <c r="AH753" s="11">
        <v>0</v>
      </c>
      <c r="AI753" s="9" t="s">
        <v>486</v>
      </c>
      <c r="AJ753" s="9" t="s">
        <v>486</v>
      </c>
      <c r="AK753" s="9" t="s">
        <v>486</v>
      </c>
      <c r="AL753" s="53" t="s">
        <v>486</v>
      </c>
      <c r="AM753" s="1"/>
      <c r="AS753" s="35"/>
    </row>
    <row r="754" spans="1:45" ht="31" x14ac:dyDescent="0.35">
      <c r="A754" s="9" t="s">
        <v>900</v>
      </c>
      <c r="B754" s="3" t="s">
        <v>454</v>
      </c>
      <c r="C754" s="10" t="s">
        <v>766</v>
      </c>
      <c r="D754" s="3" t="s">
        <v>400</v>
      </c>
      <c r="E754" s="64">
        <v>0.24806</v>
      </c>
      <c r="F754" s="63">
        <f>2/15*1/12</f>
        <v>1.1111111111111112E-2</v>
      </c>
      <c r="G754" s="64">
        <f t="shared" si="78"/>
        <v>2.7562222222222224E-3</v>
      </c>
      <c r="H754" s="11">
        <f t="shared" si="79"/>
        <v>4.3733571338741581E-6</v>
      </c>
      <c r="I754" s="71" t="s">
        <v>297</v>
      </c>
      <c r="J754" s="9" t="s">
        <v>449</v>
      </c>
      <c r="K754" s="9" t="s">
        <v>396</v>
      </c>
      <c r="L754" s="11">
        <f t="shared" si="81"/>
        <v>0</v>
      </c>
      <c r="M754" s="11">
        <v>0</v>
      </c>
      <c r="N754" s="11">
        <v>0</v>
      </c>
      <c r="O754" s="11">
        <v>0</v>
      </c>
      <c r="P754" s="11">
        <v>0</v>
      </c>
      <c r="Q754" s="11">
        <v>0</v>
      </c>
      <c r="R754" s="11">
        <v>0</v>
      </c>
      <c r="S754" s="11">
        <v>0</v>
      </c>
      <c r="T754" s="11">
        <v>0</v>
      </c>
      <c r="U754" s="11">
        <v>0</v>
      </c>
      <c r="V754" s="11">
        <v>0</v>
      </c>
      <c r="W754" s="11">
        <v>0</v>
      </c>
      <c r="X754" s="11">
        <v>0</v>
      </c>
      <c r="Y754" s="11">
        <v>0</v>
      </c>
      <c r="Z754" s="11">
        <v>0</v>
      </c>
      <c r="AA754" s="11">
        <v>0</v>
      </c>
      <c r="AB754" s="11">
        <v>0</v>
      </c>
      <c r="AC754" s="11">
        <v>0</v>
      </c>
      <c r="AD754" s="11">
        <v>0</v>
      </c>
      <c r="AE754" s="11">
        <v>0</v>
      </c>
      <c r="AF754" s="11">
        <v>0</v>
      </c>
      <c r="AG754" s="11">
        <v>0</v>
      </c>
      <c r="AH754" s="11">
        <v>0</v>
      </c>
      <c r="AI754" s="9" t="s">
        <v>486</v>
      </c>
      <c r="AJ754" s="9" t="s">
        <v>486</v>
      </c>
      <c r="AK754" s="9" t="s">
        <v>486</v>
      </c>
      <c r="AL754" s="53" t="s">
        <v>486</v>
      </c>
      <c r="AM754" s="1"/>
      <c r="AS754" s="35"/>
    </row>
    <row r="755" spans="1:45" ht="31" x14ac:dyDescent="0.35">
      <c r="A755" s="9" t="s">
        <v>900</v>
      </c>
      <c r="B755" s="3" t="s">
        <v>454</v>
      </c>
      <c r="C755" s="10" t="s">
        <v>767</v>
      </c>
      <c r="D755" s="3" t="s">
        <v>400</v>
      </c>
      <c r="E755" s="64">
        <v>0.24806</v>
      </c>
      <c r="F755" s="63">
        <f>2/15*1/12</f>
        <v>1.1111111111111112E-2</v>
      </c>
      <c r="G755" s="64">
        <f t="shared" si="78"/>
        <v>2.7562222222222224E-3</v>
      </c>
      <c r="H755" s="11">
        <f t="shared" si="79"/>
        <v>4.3733571338741581E-6</v>
      </c>
      <c r="I755" s="71" t="s">
        <v>297</v>
      </c>
      <c r="J755" s="9" t="s">
        <v>449</v>
      </c>
      <c r="K755" s="9" t="s">
        <v>396</v>
      </c>
      <c r="L755" s="11">
        <f t="shared" si="81"/>
        <v>0</v>
      </c>
      <c r="M755" s="11">
        <v>0</v>
      </c>
      <c r="N755" s="11">
        <v>0</v>
      </c>
      <c r="O755" s="11">
        <v>0</v>
      </c>
      <c r="P755" s="11">
        <v>0</v>
      </c>
      <c r="Q755" s="11">
        <v>0</v>
      </c>
      <c r="R755" s="11">
        <v>0</v>
      </c>
      <c r="S755" s="11">
        <v>0</v>
      </c>
      <c r="T755" s="11">
        <v>0</v>
      </c>
      <c r="U755" s="11">
        <v>0</v>
      </c>
      <c r="V755" s="11">
        <v>0</v>
      </c>
      <c r="W755" s="11">
        <v>0</v>
      </c>
      <c r="X755" s="11">
        <v>0</v>
      </c>
      <c r="Y755" s="11">
        <v>0</v>
      </c>
      <c r="Z755" s="11">
        <v>0</v>
      </c>
      <c r="AA755" s="11">
        <v>0</v>
      </c>
      <c r="AB755" s="11">
        <v>0</v>
      </c>
      <c r="AC755" s="11">
        <v>0</v>
      </c>
      <c r="AD755" s="11">
        <v>0</v>
      </c>
      <c r="AE755" s="11">
        <v>0</v>
      </c>
      <c r="AF755" s="11">
        <v>0</v>
      </c>
      <c r="AG755" s="11">
        <v>0</v>
      </c>
      <c r="AH755" s="11">
        <v>0</v>
      </c>
      <c r="AI755" s="69" t="s">
        <v>486</v>
      </c>
      <c r="AJ755" s="69" t="s">
        <v>486</v>
      </c>
      <c r="AK755" s="69" t="s">
        <v>486</v>
      </c>
      <c r="AL755" s="3" t="s">
        <v>486</v>
      </c>
      <c r="AM755" s="1"/>
      <c r="AS755" s="35"/>
    </row>
    <row r="756" spans="1:45" ht="31" x14ac:dyDescent="0.35">
      <c r="A756" s="9" t="s">
        <v>900</v>
      </c>
      <c r="B756" s="3" t="s">
        <v>454</v>
      </c>
      <c r="C756" s="10" t="s">
        <v>775</v>
      </c>
      <c r="D756" s="3" t="s">
        <v>400</v>
      </c>
      <c r="E756" s="64">
        <v>0.24806</v>
      </c>
      <c r="F756" s="63">
        <f>2/15*1/12</f>
        <v>1.1111111111111112E-2</v>
      </c>
      <c r="G756" s="64">
        <f t="shared" si="78"/>
        <v>2.7562222222222224E-3</v>
      </c>
      <c r="H756" s="11">
        <f t="shared" si="79"/>
        <v>4.3733571338741581E-6</v>
      </c>
      <c r="I756" s="71" t="s">
        <v>297</v>
      </c>
      <c r="J756" s="9" t="s">
        <v>449</v>
      </c>
      <c r="K756" s="9" t="s">
        <v>396</v>
      </c>
      <c r="L756" s="11">
        <f t="shared" si="81"/>
        <v>0</v>
      </c>
      <c r="M756" s="11">
        <v>0</v>
      </c>
      <c r="N756" s="11">
        <v>0</v>
      </c>
      <c r="O756" s="11">
        <v>0</v>
      </c>
      <c r="P756" s="11">
        <v>0</v>
      </c>
      <c r="Q756" s="11">
        <v>0</v>
      </c>
      <c r="R756" s="11">
        <v>0</v>
      </c>
      <c r="S756" s="11">
        <v>0</v>
      </c>
      <c r="T756" s="11">
        <v>0</v>
      </c>
      <c r="U756" s="11">
        <v>0</v>
      </c>
      <c r="V756" s="11">
        <v>0</v>
      </c>
      <c r="W756" s="11">
        <v>0</v>
      </c>
      <c r="X756" s="11">
        <v>0</v>
      </c>
      <c r="Y756" s="11">
        <v>0</v>
      </c>
      <c r="Z756" s="11">
        <v>0</v>
      </c>
      <c r="AA756" s="11">
        <v>0</v>
      </c>
      <c r="AB756" s="11">
        <v>0</v>
      </c>
      <c r="AC756" s="11">
        <v>0</v>
      </c>
      <c r="AD756" s="11">
        <v>0</v>
      </c>
      <c r="AE756" s="11">
        <v>0</v>
      </c>
      <c r="AF756" s="11">
        <v>0</v>
      </c>
      <c r="AG756" s="11">
        <v>0</v>
      </c>
      <c r="AH756" s="11">
        <v>0</v>
      </c>
      <c r="AI756" s="9" t="s">
        <v>486</v>
      </c>
      <c r="AJ756" s="9" t="s">
        <v>486</v>
      </c>
      <c r="AK756" s="9" t="s">
        <v>486</v>
      </c>
      <c r="AL756" s="9" t="s">
        <v>486</v>
      </c>
      <c r="AM756" s="1"/>
      <c r="AS756" s="35"/>
    </row>
    <row r="757" spans="1:45" ht="15.5" x14ac:dyDescent="0.35">
      <c r="A757" s="9" t="s">
        <v>900</v>
      </c>
      <c r="B757" s="9" t="s">
        <v>392</v>
      </c>
      <c r="C757" s="66" t="s">
        <v>768</v>
      </c>
      <c r="D757" s="9" t="s">
        <v>394</v>
      </c>
      <c r="E757" s="64">
        <v>0.24806</v>
      </c>
      <c r="F757" s="63">
        <f>1/180</f>
        <v>5.5555555555555558E-3</v>
      </c>
      <c r="G757" s="64">
        <f t="shared" si="78"/>
        <v>1.3781111111111112E-3</v>
      </c>
      <c r="H757" s="11">
        <f t="shared" si="79"/>
        <v>2.186678566937079E-6</v>
      </c>
      <c r="I757" s="71" t="s">
        <v>297</v>
      </c>
      <c r="J757" s="9" t="s">
        <v>449</v>
      </c>
      <c r="K757" s="9" t="s">
        <v>396</v>
      </c>
      <c r="L757" s="11">
        <f t="shared" si="81"/>
        <v>2.186678566937079E-6</v>
      </c>
      <c r="M757" s="11">
        <f>H757</f>
        <v>2.186678566937079E-6</v>
      </c>
      <c r="N757" s="11">
        <v>0</v>
      </c>
      <c r="O757" s="11">
        <v>0</v>
      </c>
      <c r="P757" s="11">
        <v>0</v>
      </c>
      <c r="Q757" s="11">
        <v>0</v>
      </c>
      <c r="R757" s="11">
        <v>0</v>
      </c>
      <c r="S757" s="11">
        <v>0</v>
      </c>
      <c r="T757" s="11">
        <v>0</v>
      </c>
      <c r="U757" s="11">
        <v>0</v>
      </c>
      <c r="V757" s="11">
        <v>0</v>
      </c>
      <c r="W757" s="11">
        <v>0</v>
      </c>
      <c r="X757" s="11">
        <v>0</v>
      </c>
      <c r="Y757" s="11">
        <v>0</v>
      </c>
      <c r="Z757" s="11">
        <v>0</v>
      </c>
      <c r="AA757" s="11">
        <v>0</v>
      </c>
      <c r="AB757" s="11">
        <v>0</v>
      </c>
      <c r="AC757" s="11">
        <v>0</v>
      </c>
      <c r="AD757" s="11">
        <v>0</v>
      </c>
      <c r="AE757" s="11">
        <v>0</v>
      </c>
      <c r="AF757" s="11">
        <v>0</v>
      </c>
      <c r="AG757" s="11">
        <v>0</v>
      </c>
      <c r="AH757" s="11">
        <v>0</v>
      </c>
      <c r="AI757" s="3" t="s">
        <v>769</v>
      </c>
      <c r="AJ757" s="75" t="s">
        <v>770</v>
      </c>
      <c r="AK757" s="75" t="s">
        <v>771</v>
      </c>
      <c r="AL757" s="75">
        <v>40206</v>
      </c>
      <c r="AM757" s="1"/>
      <c r="AS757" s="35"/>
    </row>
    <row r="758" spans="1:45" ht="15.5" x14ac:dyDescent="0.35">
      <c r="A758" s="9" t="s">
        <v>900</v>
      </c>
      <c r="B758" s="9" t="s">
        <v>392</v>
      </c>
      <c r="C758" s="66" t="s">
        <v>772</v>
      </c>
      <c r="D758" s="9" t="s">
        <v>394</v>
      </c>
      <c r="E758" s="64">
        <v>0.24806</v>
      </c>
      <c r="F758" s="63">
        <f>1/180</f>
        <v>5.5555555555555558E-3</v>
      </c>
      <c r="G758" s="64">
        <f t="shared" si="78"/>
        <v>1.3781111111111112E-3</v>
      </c>
      <c r="H758" s="11">
        <f t="shared" si="79"/>
        <v>2.186678566937079E-6</v>
      </c>
      <c r="I758" s="71" t="s">
        <v>297</v>
      </c>
      <c r="J758" s="9" t="s">
        <v>449</v>
      </c>
      <c r="K758" s="9" t="s">
        <v>396</v>
      </c>
      <c r="L758" s="11">
        <f t="shared" si="81"/>
        <v>2.186678566937079E-6</v>
      </c>
      <c r="M758" s="11">
        <f>H758</f>
        <v>2.186678566937079E-6</v>
      </c>
      <c r="N758" s="11">
        <v>0</v>
      </c>
      <c r="O758" s="11">
        <v>0</v>
      </c>
      <c r="P758" s="11">
        <v>0</v>
      </c>
      <c r="Q758" s="11">
        <v>0</v>
      </c>
      <c r="R758" s="11">
        <v>0</v>
      </c>
      <c r="S758" s="11">
        <v>0</v>
      </c>
      <c r="T758" s="11">
        <v>0</v>
      </c>
      <c r="U758" s="11">
        <v>0</v>
      </c>
      <c r="V758" s="11">
        <v>0</v>
      </c>
      <c r="W758" s="11">
        <v>0</v>
      </c>
      <c r="X758" s="11">
        <v>0</v>
      </c>
      <c r="Y758" s="11">
        <v>0</v>
      </c>
      <c r="Z758" s="11">
        <v>0</v>
      </c>
      <c r="AA758" s="11">
        <v>0</v>
      </c>
      <c r="AB758" s="11">
        <v>0</v>
      </c>
      <c r="AC758" s="11">
        <v>0</v>
      </c>
      <c r="AD758" s="11">
        <v>0</v>
      </c>
      <c r="AE758" s="11">
        <v>0</v>
      </c>
      <c r="AF758" s="11">
        <v>0</v>
      </c>
      <c r="AG758" s="11">
        <v>0</v>
      </c>
      <c r="AH758" s="11">
        <v>0</v>
      </c>
      <c r="AI758" s="3" t="s">
        <v>773</v>
      </c>
      <c r="AJ758" s="3" t="s">
        <v>774</v>
      </c>
      <c r="AK758" s="3" t="s">
        <v>398</v>
      </c>
      <c r="AL758" s="3">
        <v>43235</v>
      </c>
      <c r="AM758" s="1"/>
      <c r="AS758" s="35"/>
    </row>
    <row r="759" spans="1:45" ht="15.5" x14ac:dyDescent="0.35">
      <c r="A759" s="9" t="s">
        <v>900</v>
      </c>
      <c r="B759" s="9" t="s">
        <v>392</v>
      </c>
      <c r="C759" s="66" t="s">
        <v>742</v>
      </c>
      <c r="D759" s="3" t="s">
        <v>394</v>
      </c>
      <c r="E759" s="64">
        <v>0.24806</v>
      </c>
      <c r="F759" s="63">
        <f>1/3*1/16</f>
        <v>2.0833333333333332E-2</v>
      </c>
      <c r="G759" s="64">
        <f t="shared" si="78"/>
        <v>5.1679166666666661E-3</v>
      </c>
      <c r="H759" s="11">
        <f t="shared" si="79"/>
        <v>8.2000446260140448E-6</v>
      </c>
      <c r="I759" s="71" t="s">
        <v>297</v>
      </c>
      <c r="J759" s="9" t="s">
        <v>449</v>
      </c>
      <c r="K759" s="9" t="s">
        <v>396</v>
      </c>
      <c r="L759" s="11">
        <f t="shared" si="81"/>
        <v>8.2000446260140448E-6</v>
      </c>
      <c r="M759" s="11">
        <f>H759</f>
        <v>8.2000446260140448E-6</v>
      </c>
      <c r="N759" s="11">
        <v>0</v>
      </c>
      <c r="O759" s="11">
        <v>0</v>
      </c>
      <c r="P759" s="11">
        <v>0</v>
      </c>
      <c r="Q759" s="11">
        <v>0</v>
      </c>
      <c r="R759" s="11">
        <v>0</v>
      </c>
      <c r="S759" s="11">
        <v>0</v>
      </c>
      <c r="T759" s="11">
        <v>0</v>
      </c>
      <c r="U759" s="11">
        <v>0</v>
      </c>
      <c r="V759" s="11">
        <v>0</v>
      </c>
      <c r="W759" s="11">
        <v>0</v>
      </c>
      <c r="X759" s="11">
        <v>0</v>
      </c>
      <c r="Y759" s="11">
        <v>0</v>
      </c>
      <c r="Z759" s="11">
        <v>0</v>
      </c>
      <c r="AA759" s="11">
        <v>0</v>
      </c>
      <c r="AB759" s="11">
        <v>0</v>
      </c>
      <c r="AC759" s="11">
        <v>0</v>
      </c>
      <c r="AD759" s="11">
        <v>0</v>
      </c>
      <c r="AE759" s="11">
        <v>0</v>
      </c>
      <c r="AF759" s="11">
        <v>0</v>
      </c>
      <c r="AG759" s="11">
        <v>0</v>
      </c>
      <c r="AH759" s="11">
        <v>0</v>
      </c>
      <c r="AI759" s="9" t="s">
        <v>743</v>
      </c>
      <c r="AJ759" s="9" t="s">
        <v>395</v>
      </c>
      <c r="AK759" s="9" t="s">
        <v>398</v>
      </c>
      <c r="AL759" s="9">
        <v>43725</v>
      </c>
      <c r="AM759" s="1"/>
      <c r="AS759" s="35"/>
    </row>
    <row r="760" spans="1:45" ht="31" x14ac:dyDescent="0.35">
      <c r="A760" s="9" t="s">
        <v>900</v>
      </c>
      <c r="B760" s="3" t="s">
        <v>454</v>
      </c>
      <c r="C760" s="66" t="s">
        <v>744</v>
      </c>
      <c r="D760" s="3" t="s">
        <v>400</v>
      </c>
      <c r="E760" s="64">
        <v>0.24806</v>
      </c>
      <c r="F760" s="63">
        <f>1/3*1/3*1/16</f>
        <v>6.9444444444444441E-3</v>
      </c>
      <c r="G760" s="64">
        <f t="shared" si="78"/>
        <v>1.7226388888888888E-3</v>
      </c>
      <c r="H760" s="11">
        <f t="shared" si="79"/>
        <v>2.7333482086713487E-6</v>
      </c>
      <c r="I760" s="71" t="s">
        <v>297</v>
      </c>
      <c r="J760" s="9" t="s">
        <v>449</v>
      </c>
      <c r="K760" s="9" t="s">
        <v>396</v>
      </c>
      <c r="L760" s="11">
        <f t="shared" si="81"/>
        <v>0</v>
      </c>
      <c r="M760" s="11">
        <v>0</v>
      </c>
      <c r="N760" s="11">
        <v>0</v>
      </c>
      <c r="O760" s="11">
        <v>0</v>
      </c>
      <c r="P760" s="11">
        <v>0</v>
      </c>
      <c r="Q760" s="11">
        <v>0</v>
      </c>
      <c r="R760" s="11">
        <v>0</v>
      </c>
      <c r="S760" s="11">
        <v>0</v>
      </c>
      <c r="T760" s="11">
        <v>0</v>
      </c>
      <c r="U760" s="11">
        <v>0</v>
      </c>
      <c r="V760" s="11">
        <v>0</v>
      </c>
      <c r="W760" s="11">
        <v>0</v>
      </c>
      <c r="X760" s="11">
        <v>0</v>
      </c>
      <c r="Y760" s="11">
        <v>0</v>
      </c>
      <c r="Z760" s="11">
        <v>0</v>
      </c>
      <c r="AA760" s="11">
        <v>0</v>
      </c>
      <c r="AB760" s="11">
        <v>0</v>
      </c>
      <c r="AC760" s="11">
        <v>0</v>
      </c>
      <c r="AD760" s="11">
        <v>0</v>
      </c>
      <c r="AE760" s="11">
        <v>0</v>
      </c>
      <c r="AF760" s="11">
        <v>0</v>
      </c>
      <c r="AG760" s="11">
        <v>0</v>
      </c>
      <c r="AH760" s="11">
        <v>0</v>
      </c>
      <c r="AI760" s="69" t="s">
        <v>745</v>
      </c>
      <c r="AJ760" s="69" t="s">
        <v>746</v>
      </c>
      <c r="AK760" s="69" t="s">
        <v>659</v>
      </c>
      <c r="AL760" s="3">
        <v>91001</v>
      </c>
      <c r="AM760" s="1"/>
      <c r="AS760" s="35"/>
    </row>
    <row r="761" spans="1:45" ht="31" x14ac:dyDescent="0.35">
      <c r="A761" s="9" t="s">
        <v>900</v>
      </c>
      <c r="B761" s="3" t="s">
        <v>454</v>
      </c>
      <c r="C761" s="66" t="s">
        <v>747</v>
      </c>
      <c r="D761" s="3" t="s">
        <v>400</v>
      </c>
      <c r="E761" s="64">
        <v>0.24806</v>
      </c>
      <c r="F761" s="63">
        <f>1/3*1/3*1/16</f>
        <v>6.9444444444444441E-3</v>
      </c>
      <c r="G761" s="64">
        <f t="shared" si="78"/>
        <v>1.7226388888888888E-3</v>
      </c>
      <c r="H761" s="11">
        <f t="shared" si="79"/>
        <v>2.7333482086713487E-6</v>
      </c>
      <c r="I761" s="71" t="s">
        <v>297</v>
      </c>
      <c r="J761" s="9" t="s">
        <v>449</v>
      </c>
      <c r="K761" s="9" t="s">
        <v>396</v>
      </c>
      <c r="L761" s="11">
        <f t="shared" si="81"/>
        <v>0</v>
      </c>
      <c r="M761" s="11">
        <v>0</v>
      </c>
      <c r="N761" s="11">
        <v>0</v>
      </c>
      <c r="O761" s="11">
        <v>0</v>
      </c>
      <c r="P761" s="11">
        <v>0</v>
      </c>
      <c r="Q761" s="11">
        <v>0</v>
      </c>
      <c r="R761" s="11">
        <v>0</v>
      </c>
      <c r="S761" s="11">
        <v>0</v>
      </c>
      <c r="T761" s="11">
        <v>0</v>
      </c>
      <c r="U761" s="11">
        <v>0</v>
      </c>
      <c r="V761" s="11">
        <v>0</v>
      </c>
      <c r="W761" s="11">
        <v>0</v>
      </c>
      <c r="X761" s="11">
        <v>0</v>
      </c>
      <c r="Y761" s="11">
        <v>0</v>
      </c>
      <c r="Z761" s="11">
        <v>0</v>
      </c>
      <c r="AA761" s="11">
        <v>0</v>
      </c>
      <c r="AB761" s="11">
        <v>0</v>
      </c>
      <c r="AC761" s="11">
        <v>0</v>
      </c>
      <c r="AD761" s="11">
        <v>0</v>
      </c>
      <c r="AE761" s="11">
        <v>0</v>
      </c>
      <c r="AF761" s="11">
        <v>0</v>
      </c>
      <c r="AG761" s="11">
        <v>0</v>
      </c>
      <c r="AH761" s="11">
        <v>0</v>
      </c>
      <c r="AI761" s="69" t="s">
        <v>486</v>
      </c>
      <c r="AJ761" s="69" t="s">
        <v>486</v>
      </c>
      <c r="AK761" s="69" t="s">
        <v>486</v>
      </c>
      <c r="AL761" s="69" t="s">
        <v>486</v>
      </c>
      <c r="AM761" s="1"/>
      <c r="AS761" s="35"/>
    </row>
    <row r="762" spans="1:45" ht="31" x14ac:dyDescent="0.35">
      <c r="A762" s="9" t="s">
        <v>900</v>
      </c>
      <c r="B762" s="3" t="s">
        <v>454</v>
      </c>
      <c r="C762" s="66" t="s">
        <v>748</v>
      </c>
      <c r="D762" s="3" t="s">
        <v>400</v>
      </c>
      <c r="E762" s="64">
        <v>0.24806</v>
      </c>
      <c r="F762" s="63">
        <f>1/3*1/3*1/16</f>
        <v>6.9444444444444441E-3</v>
      </c>
      <c r="G762" s="64">
        <f t="shared" ref="G762:G825" si="83">E762*F762</f>
        <v>1.7226388888888888E-3</v>
      </c>
      <c r="H762" s="11">
        <f t="shared" ref="H762:H825" si="84">G762/$G$1172</f>
        <v>2.7333482086713487E-6</v>
      </c>
      <c r="I762" s="71" t="s">
        <v>297</v>
      </c>
      <c r="J762" s="9" t="s">
        <v>449</v>
      </c>
      <c r="K762" s="9" t="s">
        <v>396</v>
      </c>
      <c r="L762" s="11">
        <f t="shared" si="81"/>
        <v>0</v>
      </c>
      <c r="M762" s="11">
        <v>0</v>
      </c>
      <c r="N762" s="11">
        <v>0</v>
      </c>
      <c r="O762" s="11">
        <v>0</v>
      </c>
      <c r="P762" s="11">
        <v>0</v>
      </c>
      <c r="Q762" s="11">
        <v>0</v>
      </c>
      <c r="R762" s="11">
        <v>0</v>
      </c>
      <c r="S762" s="11">
        <v>0</v>
      </c>
      <c r="T762" s="11">
        <v>0</v>
      </c>
      <c r="U762" s="11">
        <v>0</v>
      </c>
      <c r="V762" s="11">
        <v>0</v>
      </c>
      <c r="W762" s="11">
        <v>0</v>
      </c>
      <c r="X762" s="11">
        <v>0</v>
      </c>
      <c r="Y762" s="11">
        <v>0</v>
      </c>
      <c r="Z762" s="11">
        <v>0</v>
      </c>
      <c r="AA762" s="11">
        <v>0</v>
      </c>
      <c r="AB762" s="11">
        <v>0</v>
      </c>
      <c r="AC762" s="11">
        <v>0</v>
      </c>
      <c r="AD762" s="11">
        <v>0</v>
      </c>
      <c r="AE762" s="11">
        <v>0</v>
      </c>
      <c r="AF762" s="11">
        <v>0</v>
      </c>
      <c r="AG762" s="11">
        <v>0</v>
      </c>
      <c r="AH762" s="11">
        <v>0</v>
      </c>
      <c r="AI762" s="69" t="s">
        <v>749</v>
      </c>
      <c r="AJ762" s="69" t="s">
        <v>750</v>
      </c>
      <c r="AK762" s="69" t="s">
        <v>570</v>
      </c>
      <c r="AL762" s="3">
        <v>29707</v>
      </c>
      <c r="AM762" s="1"/>
      <c r="AS762" s="35"/>
    </row>
    <row r="763" spans="1:45" ht="31" x14ac:dyDescent="0.35">
      <c r="A763" s="9" t="s">
        <v>900</v>
      </c>
      <c r="B763" s="3" t="s">
        <v>454</v>
      </c>
      <c r="C763" s="66" t="s">
        <v>762</v>
      </c>
      <c r="D763" s="3" t="s">
        <v>400</v>
      </c>
      <c r="E763" s="64">
        <v>0.24806</v>
      </c>
      <c r="F763" s="63">
        <f>1/3*1/16</f>
        <v>2.0833333333333332E-2</v>
      </c>
      <c r="G763" s="64">
        <f t="shared" si="83"/>
        <v>5.1679166666666661E-3</v>
      </c>
      <c r="H763" s="11">
        <f t="shared" si="84"/>
        <v>8.2000446260140448E-6</v>
      </c>
      <c r="I763" s="71" t="s">
        <v>297</v>
      </c>
      <c r="J763" s="9" t="s">
        <v>449</v>
      </c>
      <c r="K763" s="9" t="s">
        <v>396</v>
      </c>
      <c r="L763" s="11">
        <f t="shared" si="81"/>
        <v>0</v>
      </c>
      <c r="M763" s="11">
        <v>0</v>
      </c>
      <c r="N763" s="11">
        <v>0</v>
      </c>
      <c r="O763" s="11">
        <v>0</v>
      </c>
      <c r="P763" s="11">
        <v>0</v>
      </c>
      <c r="Q763" s="11">
        <v>0</v>
      </c>
      <c r="R763" s="11">
        <v>0</v>
      </c>
      <c r="S763" s="11">
        <v>0</v>
      </c>
      <c r="T763" s="11">
        <v>0</v>
      </c>
      <c r="U763" s="11">
        <v>0</v>
      </c>
      <c r="V763" s="11">
        <v>0</v>
      </c>
      <c r="W763" s="11">
        <v>0</v>
      </c>
      <c r="X763" s="11">
        <v>0</v>
      </c>
      <c r="Y763" s="11">
        <v>0</v>
      </c>
      <c r="Z763" s="11">
        <v>0</v>
      </c>
      <c r="AA763" s="11">
        <v>0</v>
      </c>
      <c r="AB763" s="11">
        <v>0</v>
      </c>
      <c r="AC763" s="11">
        <v>0</v>
      </c>
      <c r="AD763" s="11">
        <v>0</v>
      </c>
      <c r="AE763" s="11">
        <v>0</v>
      </c>
      <c r="AF763" s="11">
        <v>0</v>
      </c>
      <c r="AG763" s="11">
        <v>0</v>
      </c>
      <c r="AH763" s="11">
        <v>0</v>
      </c>
      <c r="AI763" s="9" t="s">
        <v>486</v>
      </c>
      <c r="AJ763" s="9" t="s">
        <v>486</v>
      </c>
      <c r="AK763" s="9" t="s">
        <v>486</v>
      </c>
      <c r="AL763" s="9" t="s">
        <v>486</v>
      </c>
      <c r="AM763" s="1"/>
      <c r="AS763" s="35"/>
    </row>
    <row r="764" spans="1:45" ht="31" x14ac:dyDescent="0.35">
      <c r="A764" s="9" t="s">
        <v>900</v>
      </c>
      <c r="B764" s="3" t="s">
        <v>454</v>
      </c>
      <c r="C764" s="66" t="s">
        <v>723</v>
      </c>
      <c r="D764" s="3" t="s">
        <v>400</v>
      </c>
      <c r="E764" s="64">
        <v>0.24806</v>
      </c>
      <c r="F764" s="63">
        <f>1/4*1/16</f>
        <v>1.5625E-2</v>
      </c>
      <c r="G764" s="64">
        <f t="shared" si="83"/>
        <v>3.8759375E-3</v>
      </c>
      <c r="H764" s="11">
        <f t="shared" si="84"/>
        <v>6.1500334695105344E-6</v>
      </c>
      <c r="I764" s="71" t="s">
        <v>297</v>
      </c>
      <c r="J764" s="9" t="s">
        <v>449</v>
      </c>
      <c r="K764" s="9" t="s">
        <v>396</v>
      </c>
      <c r="L764" s="11">
        <f t="shared" si="81"/>
        <v>0</v>
      </c>
      <c r="M764" s="11">
        <v>0</v>
      </c>
      <c r="N764" s="11">
        <v>0</v>
      </c>
      <c r="O764" s="11">
        <v>0</v>
      </c>
      <c r="P764" s="11">
        <v>0</v>
      </c>
      <c r="Q764" s="11">
        <v>0</v>
      </c>
      <c r="R764" s="11">
        <v>0</v>
      </c>
      <c r="S764" s="11">
        <v>0</v>
      </c>
      <c r="T764" s="11">
        <v>0</v>
      </c>
      <c r="U764" s="11">
        <v>0</v>
      </c>
      <c r="V764" s="11">
        <v>0</v>
      </c>
      <c r="W764" s="11">
        <v>0</v>
      </c>
      <c r="X764" s="11">
        <v>0</v>
      </c>
      <c r="Y764" s="11">
        <v>0</v>
      </c>
      <c r="Z764" s="11">
        <v>0</v>
      </c>
      <c r="AA764" s="11">
        <v>0</v>
      </c>
      <c r="AB764" s="11">
        <v>0</v>
      </c>
      <c r="AC764" s="11">
        <v>0</v>
      </c>
      <c r="AD764" s="11">
        <v>0</v>
      </c>
      <c r="AE764" s="11">
        <v>0</v>
      </c>
      <c r="AF764" s="11">
        <v>0</v>
      </c>
      <c r="AG764" s="11">
        <v>0</v>
      </c>
      <c r="AH764" s="11">
        <v>0</v>
      </c>
      <c r="AI764" s="9" t="s">
        <v>486</v>
      </c>
      <c r="AJ764" s="9" t="s">
        <v>486</v>
      </c>
      <c r="AK764" s="9" t="s">
        <v>486</v>
      </c>
      <c r="AL764" s="9" t="s">
        <v>486</v>
      </c>
      <c r="AM764" s="1"/>
      <c r="AS764" s="35"/>
    </row>
    <row r="765" spans="1:45" ht="15.5" x14ac:dyDescent="0.35">
      <c r="A765" s="9" t="s">
        <v>900</v>
      </c>
      <c r="B765" s="3" t="s">
        <v>392</v>
      </c>
      <c r="C765" s="66" t="s">
        <v>724</v>
      </c>
      <c r="D765" s="3" t="s">
        <v>394</v>
      </c>
      <c r="E765" s="64">
        <v>0.24806</v>
      </c>
      <c r="F765" s="63">
        <f>1/3*1/4*1/16</f>
        <v>5.208333333333333E-3</v>
      </c>
      <c r="G765" s="64">
        <f t="shared" si="83"/>
        <v>1.2919791666666665E-3</v>
      </c>
      <c r="H765" s="11">
        <f t="shared" si="84"/>
        <v>2.0500111565035112E-6</v>
      </c>
      <c r="I765" s="71" t="s">
        <v>297</v>
      </c>
      <c r="J765" s="9" t="s">
        <v>449</v>
      </c>
      <c r="K765" s="9" t="s">
        <v>396</v>
      </c>
      <c r="L765" s="11">
        <f t="shared" si="81"/>
        <v>2.0500111565035112E-6</v>
      </c>
      <c r="M765" s="11">
        <f>H765</f>
        <v>2.0500111565035112E-6</v>
      </c>
      <c r="N765" s="11">
        <v>0</v>
      </c>
      <c r="O765" s="11">
        <v>0</v>
      </c>
      <c r="P765" s="11">
        <v>0</v>
      </c>
      <c r="Q765" s="11">
        <v>0</v>
      </c>
      <c r="R765" s="11">
        <v>0</v>
      </c>
      <c r="S765" s="11">
        <v>0</v>
      </c>
      <c r="T765" s="11">
        <v>0</v>
      </c>
      <c r="U765" s="11">
        <v>0</v>
      </c>
      <c r="V765" s="11">
        <v>0</v>
      </c>
      <c r="W765" s="11">
        <v>0</v>
      </c>
      <c r="X765" s="11">
        <v>0</v>
      </c>
      <c r="Y765" s="11">
        <v>0</v>
      </c>
      <c r="Z765" s="11">
        <v>0</v>
      </c>
      <c r="AA765" s="11">
        <v>0</v>
      </c>
      <c r="AB765" s="11">
        <v>0</v>
      </c>
      <c r="AC765" s="11">
        <v>0</v>
      </c>
      <c r="AD765" s="11">
        <v>0</v>
      </c>
      <c r="AE765" s="11">
        <v>0</v>
      </c>
      <c r="AF765" s="11">
        <v>0</v>
      </c>
      <c r="AG765" s="11">
        <v>0</v>
      </c>
      <c r="AH765" s="11">
        <v>0</v>
      </c>
      <c r="AI765" s="69" t="s">
        <v>725</v>
      </c>
      <c r="AJ765" s="69" t="s">
        <v>726</v>
      </c>
      <c r="AK765" s="69" t="s">
        <v>727</v>
      </c>
      <c r="AL765" s="72" t="s">
        <v>728</v>
      </c>
      <c r="AM765" s="1"/>
      <c r="AS765" s="35"/>
    </row>
    <row r="766" spans="1:45" ht="15.5" x14ac:dyDescent="0.35">
      <c r="A766" s="9" t="s">
        <v>900</v>
      </c>
      <c r="B766" s="3" t="s">
        <v>392</v>
      </c>
      <c r="C766" s="66" t="s">
        <v>729</v>
      </c>
      <c r="D766" s="3" t="s">
        <v>394</v>
      </c>
      <c r="E766" s="64">
        <v>0.24806</v>
      </c>
      <c r="F766" s="63">
        <f>1/3*1/4*1/16</f>
        <v>5.208333333333333E-3</v>
      </c>
      <c r="G766" s="64">
        <f t="shared" si="83"/>
        <v>1.2919791666666665E-3</v>
      </c>
      <c r="H766" s="11">
        <f t="shared" si="84"/>
        <v>2.0500111565035112E-6</v>
      </c>
      <c r="I766" s="71" t="s">
        <v>297</v>
      </c>
      <c r="J766" s="9" t="s">
        <v>449</v>
      </c>
      <c r="K766" s="9" t="s">
        <v>396</v>
      </c>
      <c r="L766" s="11">
        <f t="shared" si="81"/>
        <v>2.0500111565035112E-6</v>
      </c>
      <c r="M766" s="11">
        <f>H766</f>
        <v>2.0500111565035112E-6</v>
      </c>
      <c r="N766" s="11">
        <v>0</v>
      </c>
      <c r="O766" s="11">
        <v>0</v>
      </c>
      <c r="P766" s="11">
        <v>0</v>
      </c>
      <c r="Q766" s="11">
        <v>0</v>
      </c>
      <c r="R766" s="11">
        <v>0</v>
      </c>
      <c r="S766" s="11">
        <v>0</v>
      </c>
      <c r="T766" s="11">
        <v>0</v>
      </c>
      <c r="U766" s="11">
        <v>0</v>
      </c>
      <c r="V766" s="11">
        <v>0</v>
      </c>
      <c r="W766" s="11">
        <v>0</v>
      </c>
      <c r="X766" s="11">
        <v>0</v>
      </c>
      <c r="Y766" s="11">
        <v>0</v>
      </c>
      <c r="Z766" s="11">
        <v>0</v>
      </c>
      <c r="AA766" s="11">
        <v>0</v>
      </c>
      <c r="AB766" s="11">
        <v>0</v>
      </c>
      <c r="AC766" s="11">
        <v>0</v>
      </c>
      <c r="AD766" s="11">
        <v>0</v>
      </c>
      <c r="AE766" s="11">
        <v>0</v>
      </c>
      <c r="AF766" s="11">
        <v>0</v>
      </c>
      <c r="AG766" s="11">
        <v>0</v>
      </c>
      <c r="AH766" s="11">
        <v>0</v>
      </c>
      <c r="AI766" s="69" t="s">
        <v>730</v>
      </c>
      <c r="AJ766" s="69" t="s">
        <v>731</v>
      </c>
      <c r="AK766" s="69" t="s">
        <v>667</v>
      </c>
      <c r="AL766" s="3">
        <v>15143</v>
      </c>
      <c r="AM766" s="1"/>
      <c r="AS766" s="35"/>
    </row>
    <row r="767" spans="1:45" ht="15.5" x14ac:dyDescent="0.35">
      <c r="A767" s="9" t="s">
        <v>900</v>
      </c>
      <c r="B767" s="3" t="s">
        <v>392</v>
      </c>
      <c r="C767" s="66" t="s">
        <v>732</v>
      </c>
      <c r="D767" s="3" t="s">
        <v>394</v>
      </c>
      <c r="E767" s="64">
        <v>0.24806</v>
      </c>
      <c r="F767" s="63">
        <f>1/3*1/4*1/16</f>
        <v>5.208333333333333E-3</v>
      </c>
      <c r="G767" s="64">
        <f t="shared" si="83"/>
        <v>1.2919791666666665E-3</v>
      </c>
      <c r="H767" s="11">
        <f t="shared" si="84"/>
        <v>2.0500111565035112E-6</v>
      </c>
      <c r="I767" s="71" t="s">
        <v>297</v>
      </c>
      <c r="J767" s="9" t="s">
        <v>449</v>
      </c>
      <c r="K767" s="9" t="s">
        <v>396</v>
      </c>
      <c r="L767" s="11">
        <f t="shared" si="81"/>
        <v>2.0500111565035112E-6</v>
      </c>
      <c r="M767" s="11">
        <f>H767</f>
        <v>2.0500111565035112E-6</v>
      </c>
      <c r="N767" s="11">
        <v>0</v>
      </c>
      <c r="O767" s="11">
        <v>0</v>
      </c>
      <c r="P767" s="11">
        <v>0</v>
      </c>
      <c r="Q767" s="11">
        <v>0</v>
      </c>
      <c r="R767" s="11">
        <v>0</v>
      </c>
      <c r="S767" s="11">
        <v>0</v>
      </c>
      <c r="T767" s="11">
        <v>0</v>
      </c>
      <c r="U767" s="11">
        <v>0</v>
      </c>
      <c r="V767" s="11">
        <v>0</v>
      </c>
      <c r="W767" s="11">
        <v>0</v>
      </c>
      <c r="X767" s="11">
        <v>0</v>
      </c>
      <c r="Y767" s="11">
        <v>0</v>
      </c>
      <c r="Z767" s="11">
        <v>0</v>
      </c>
      <c r="AA767" s="11">
        <v>0</v>
      </c>
      <c r="AB767" s="11">
        <v>0</v>
      </c>
      <c r="AC767" s="11">
        <v>0</v>
      </c>
      <c r="AD767" s="11">
        <v>0</v>
      </c>
      <c r="AE767" s="11">
        <v>0</v>
      </c>
      <c r="AF767" s="11">
        <v>0</v>
      </c>
      <c r="AG767" s="11">
        <v>0</v>
      </c>
      <c r="AH767" s="11">
        <v>0</v>
      </c>
      <c r="AI767" s="69" t="s">
        <v>733</v>
      </c>
      <c r="AJ767" s="69" t="s">
        <v>734</v>
      </c>
      <c r="AK767" s="69" t="s">
        <v>735</v>
      </c>
      <c r="AL767" s="3">
        <v>27707</v>
      </c>
      <c r="AM767" s="1"/>
      <c r="AS767" s="35"/>
    </row>
    <row r="768" spans="1:45" ht="31" x14ac:dyDescent="0.35">
      <c r="A768" s="9" t="s">
        <v>900</v>
      </c>
      <c r="B768" s="3" t="s">
        <v>454</v>
      </c>
      <c r="C768" s="66" t="s">
        <v>736</v>
      </c>
      <c r="D768" s="3" t="s">
        <v>400</v>
      </c>
      <c r="E768" s="64">
        <v>0.24806</v>
      </c>
      <c r="F768" s="63">
        <f>1/4*1/16</f>
        <v>1.5625E-2</v>
      </c>
      <c r="G768" s="64">
        <f t="shared" si="83"/>
        <v>3.8759375E-3</v>
      </c>
      <c r="H768" s="11">
        <f t="shared" si="84"/>
        <v>6.1500334695105344E-6</v>
      </c>
      <c r="I768" s="71" t="s">
        <v>297</v>
      </c>
      <c r="J768" s="9" t="s">
        <v>449</v>
      </c>
      <c r="K768" s="9" t="s">
        <v>396</v>
      </c>
      <c r="L768" s="11">
        <f t="shared" si="81"/>
        <v>0</v>
      </c>
      <c r="M768" s="11">
        <v>0</v>
      </c>
      <c r="N768" s="11">
        <v>0</v>
      </c>
      <c r="O768" s="11">
        <v>0</v>
      </c>
      <c r="P768" s="11">
        <v>0</v>
      </c>
      <c r="Q768" s="11">
        <v>0</v>
      </c>
      <c r="R768" s="11">
        <v>0</v>
      </c>
      <c r="S768" s="11">
        <v>0</v>
      </c>
      <c r="T768" s="11">
        <v>0</v>
      </c>
      <c r="U768" s="11">
        <v>0</v>
      </c>
      <c r="V768" s="11">
        <v>0</v>
      </c>
      <c r="W768" s="11">
        <v>0</v>
      </c>
      <c r="X768" s="11">
        <v>0</v>
      </c>
      <c r="Y768" s="11">
        <v>0</v>
      </c>
      <c r="Z768" s="11">
        <v>0</v>
      </c>
      <c r="AA768" s="11">
        <v>0</v>
      </c>
      <c r="AB768" s="11">
        <v>0</v>
      </c>
      <c r="AC768" s="11">
        <v>0</v>
      </c>
      <c r="AD768" s="11">
        <v>0</v>
      </c>
      <c r="AE768" s="11">
        <v>0</v>
      </c>
      <c r="AF768" s="11">
        <v>0</v>
      </c>
      <c r="AG768" s="11">
        <v>0</v>
      </c>
      <c r="AH768" s="11">
        <v>0</v>
      </c>
      <c r="AI768" s="69" t="s">
        <v>486</v>
      </c>
      <c r="AJ768" s="69" t="s">
        <v>486</v>
      </c>
      <c r="AK768" s="69" t="s">
        <v>486</v>
      </c>
      <c r="AL768" s="69" t="s">
        <v>486</v>
      </c>
      <c r="AM768" s="1"/>
      <c r="AS768" s="35"/>
    </row>
    <row r="769" spans="1:45" ht="15.5" x14ac:dyDescent="0.35">
      <c r="A769" s="9" t="s">
        <v>900</v>
      </c>
      <c r="B769" s="3" t="s">
        <v>392</v>
      </c>
      <c r="C769" s="66" t="s">
        <v>737</v>
      </c>
      <c r="D769" s="3" t="s">
        <v>394</v>
      </c>
      <c r="E769" s="64">
        <v>0.24806</v>
      </c>
      <c r="F769" s="63">
        <f>1/2*1/4*1/16</f>
        <v>7.8125E-3</v>
      </c>
      <c r="G769" s="64">
        <f t="shared" si="83"/>
        <v>1.93796875E-3</v>
      </c>
      <c r="H769" s="11">
        <f t="shared" si="84"/>
        <v>3.0750167347552672E-6</v>
      </c>
      <c r="I769" s="71" t="s">
        <v>297</v>
      </c>
      <c r="J769" s="9" t="s">
        <v>449</v>
      </c>
      <c r="K769" s="9" t="s">
        <v>396</v>
      </c>
      <c r="L769" s="11">
        <f t="shared" si="81"/>
        <v>3.0750167347552672E-6</v>
      </c>
      <c r="M769" s="11">
        <f>H769</f>
        <v>3.0750167347552672E-6</v>
      </c>
      <c r="N769" s="11">
        <v>0</v>
      </c>
      <c r="O769" s="11">
        <v>0</v>
      </c>
      <c r="P769" s="11">
        <v>0</v>
      </c>
      <c r="Q769" s="11">
        <v>0</v>
      </c>
      <c r="R769" s="11">
        <v>0</v>
      </c>
      <c r="S769" s="11">
        <v>0</v>
      </c>
      <c r="T769" s="11">
        <v>0</v>
      </c>
      <c r="U769" s="11">
        <v>0</v>
      </c>
      <c r="V769" s="11">
        <v>0</v>
      </c>
      <c r="W769" s="11">
        <v>0</v>
      </c>
      <c r="X769" s="11">
        <v>0</v>
      </c>
      <c r="Y769" s="11">
        <v>0</v>
      </c>
      <c r="Z769" s="11">
        <v>0</v>
      </c>
      <c r="AA769" s="11">
        <v>0</v>
      </c>
      <c r="AB769" s="11">
        <v>0</v>
      </c>
      <c r="AC769" s="11">
        <v>0</v>
      </c>
      <c r="AD769" s="11">
        <v>0</v>
      </c>
      <c r="AE769" s="11">
        <v>0</v>
      </c>
      <c r="AF769" s="11">
        <v>0</v>
      </c>
      <c r="AG769" s="11">
        <v>0</v>
      </c>
      <c r="AH769" s="11">
        <v>0</v>
      </c>
      <c r="AI769" s="69" t="s">
        <v>738</v>
      </c>
      <c r="AJ769" s="69" t="s">
        <v>739</v>
      </c>
      <c r="AK769" s="69" t="s">
        <v>570</v>
      </c>
      <c r="AL769" s="3">
        <v>29708</v>
      </c>
      <c r="AM769" s="1"/>
      <c r="AS769" s="35"/>
    </row>
    <row r="770" spans="1:45" ht="15.5" x14ac:dyDescent="0.35">
      <c r="A770" s="9" t="s">
        <v>900</v>
      </c>
      <c r="B770" s="9" t="s">
        <v>392</v>
      </c>
      <c r="C770" s="66" t="s">
        <v>740</v>
      </c>
      <c r="D770" s="3" t="s">
        <v>394</v>
      </c>
      <c r="E770" s="64">
        <v>0.24806</v>
      </c>
      <c r="F770" s="63">
        <f>1/2*1/4*1/16</f>
        <v>7.8125E-3</v>
      </c>
      <c r="G770" s="64">
        <f t="shared" si="83"/>
        <v>1.93796875E-3</v>
      </c>
      <c r="H770" s="11">
        <f t="shared" si="84"/>
        <v>3.0750167347552672E-6</v>
      </c>
      <c r="I770" s="71" t="s">
        <v>297</v>
      </c>
      <c r="J770" s="9" t="s">
        <v>449</v>
      </c>
      <c r="K770" s="9" t="s">
        <v>396</v>
      </c>
      <c r="L770" s="11">
        <f t="shared" si="81"/>
        <v>3.0750167347552672E-6</v>
      </c>
      <c r="M770" s="11">
        <f>H770</f>
        <v>3.0750167347552672E-6</v>
      </c>
      <c r="N770" s="11">
        <v>0</v>
      </c>
      <c r="O770" s="11">
        <v>0</v>
      </c>
      <c r="P770" s="11">
        <v>0</v>
      </c>
      <c r="Q770" s="11">
        <v>0</v>
      </c>
      <c r="R770" s="11">
        <v>0</v>
      </c>
      <c r="S770" s="11">
        <v>0</v>
      </c>
      <c r="T770" s="11">
        <v>0</v>
      </c>
      <c r="U770" s="11">
        <v>0</v>
      </c>
      <c r="V770" s="11">
        <v>0</v>
      </c>
      <c r="W770" s="11">
        <v>0</v>
      </c>
      <c r="X770" s="11">
        <v>0</v>
      </c>
      <c r="Y770" s="11">
        <v>0</v>
      </c>
      <c r="Z770" s="11">
        <v>0</v>
      </c>
      <c r="AA770" s="11">
        <v>0</v>
      </c>
      <c r="AB770" s="11">
        <v>0</v>
      </c>
      <c r="AC770" s="11">
        <v>0</v>
      </c>
      <c r="AD770" s="11">
        <v>0</v>
      </c>
      <c r="AE770" s="11">
        <v>0</v>
      </c>
      <c r="AF770" s="11">
        <v>0</v>
      </c>
      <c r="AG770" s="11">
        <v>0</v>
      </c>
      <c r="AH770" s="11">
        <v>0</v>
      </c>
      <c r="AI770" s="69" t="s">
        <v>741</v>
      </c>
      <c r="AJ770" s="69" t="s">
        <v>739</v>
      </c>
      <c r="AK770" s="69" t="s">
        <v>570</v>
      </c>
      <c r="AL770" s="3">
        <v>29707</v>
      </c>
      <c r="AM770" s="1"/>
      <c r="AS770" s="35"/>
    </row>
    <row r="771" spans="1:45" ht="15.5" x14ac:dyDescent="0.35">
      <c r="A771" s="9">
        <v>137</v>
      </c>
      <c r="B771" s="9" t="s">
        <v>392</v>
      </c>
      <c r="C771" s="66" t="s">
        <v>740</v>
      </c>
      <c r="D771" s="3" t="s">
        <v>394</v>
      </c>
      <c r="E771" s="64">
        <v>2.6160899999999998</v>
      </c>
      <c r="F771" s="63">
        <f>1/128</f>
        <v>7.8125E-3</v>
      </c>
      <c r="G771" s="64">
        <f t="shared" si="83"/>
        <v>2.0438203124999998E-2</v>
      </c>
      <c r="H771" s="11">
        <f t="shared" si="84"/>
        <v>3.2429736876666562E-5</v>
      </c>
      <c r="I771" s="71" t="s">
        <v>243</v>
      </c>
      <c r="J771" s="9" t="s">
        <v>449</v>
      </c>
      <c r="K771" s="9" t="s">
        <v>396</v>
      </c>
      <c r="L771" s="11">
        <f t="shared" si="81"/>
        <v>3.2429736876666562E-5</v>
      </c>
      <c r="M771" s="11">
        <f>H771</f>
        <v>3.2429736876666562E-5</v>
      </c>
      <c r="N771" s="11">
        <v>0</v>
      </c>
      <c r="O771" s="11">
        <v>0</v>
      </c>
      <c r="P771" s="11">
        <v>0</v>
      </c>
      <c r="Q771" s="11">
        <v>0</v>
      </c>
      <c r="R771" s="11">
        <v>0</v>
      </c>
      <c r="S771" s="11">
        <v>0</v>
      </c>
      <c r="T771" s="11">
        <v>0</v>
      </c>
      <c r="U771" s="11">
        <v>0</v>
      </c>
      <c r="V771" s="11">
        <v>0</v>
      </c>
      <c r="W771" s="11">
        <v>0</v>
      </c>
      <c r="X771" s="11">
        <v>0</v>
      </c>
      <c r="Y771" s="11">
        <v>0</v>
      </c>
      <c r="Z771" s="11">
        <v>0</v>
      </c>
      <c r="AA771" s="11">
        <v>0</v>
      </c>
      <c r="AB771" s="11">
        <v>0</v>
      </c>
      <c r="AC771" s="11">
        <v>0</v>
      </c>
      <c r="AD771" s="11">
        <v>0</v>
      </c>
      <c r="AE771" s="11">
        <v>0</v>
      </c>
      <c r="AF771" s="11">
        <v>0</v>
      </c>
      <c r="AG771" s="11">
        <v>0</v>
      </c>
      <c r="AH771" s="11">
        <v>0</v>
      </c>
      <c r="AI771" s="69" t="s">
        <v>741</v>
      </c>
      <c r="AJ771" s="69" t="s">
        <v>739</v>
      </c>
      <c r="AK771" s="69" t="s">
        <v>570</v>
      </c>
      <c r="AL771" s="3">
        <v>29707</v>
      </c>
      <c r="AM771" s="30"/>
      <c r="AS771" s="35"/>
    </row>
    <row r="772" spans="1:45" ht="31" x14ac:dyDescent="0.35">
      <c r="A772" s="9">
        <v>137</v>
      </c>
      <c r="B772" s="9" t="s">
        <v>454</v>
      </c>
      <c r="C772" s="66" t="s">
        <v>901</v>
      </c>
      <c r="D772" s="9" t="s">
        <v>400</v>
      </c>
      <c r="E772" s="64">
        <v>2.6160899999999998</v>
      </c>
      <c r="F772" s="63">
        <f>43/48</f>
        <v>0.89583333333333337</v>
      </c>
      <c r="G772" s="64">
        <f t="shared" si="83"/>
        <v>2.343580625</v>
      </c>
      <c r="H772" s="11">
        <f t="shared" si="84"/>
        <v>3.7186098285244325E-3</v>
      </c>
      <c r="I772" s="71" t="s">
        <v>243</v>
      </c>
      <c r="J772" s="9" t="s">
        <v>449</v>
      </c>
      <c r="K772" s="9" t="s">
        <v>396</v>
      </c>
      <c r="L772" s="11">
        <f t="shared" si="81"/>
        <v>0</v>
      </c>
      <c r="M772" s="11">
        <v>0</v>
      </c>
      <c r="N772" s="11">
        <v>0</v>
      </c>
      <c r="O772" s="11">
        <v>0</v>
      </c>
      <c r="P772" s="11">
        <v>0</v>
      </c>
      <c r="Q772" s="11">
        <v>0</v>
      </c>
      <c r="R772" s="11">
        <v>0</v>
      </c>
      <c r="S772" s="11">
        <v>0</v>
      </c>
      <c r="T772" s="11">
        <v>0</v>
      </c>
      <c r="U772" s="11">
        <v>0</v>
      </c>
      <c r="V772" s="11">
        <v>0</v>
      </c>
      <c r="W772" s="11">
        <v>0</v>
      </c>
      <c r="X772" s="11">
        <v>0</v>
      </c>
      <c r="Y772" s="11">
        <v>0</v>
      </c>
      <c r="Z772" s="11">
        <v>0</v>
      </c>
      <c r="AA772" s="11">
        <v>0</v>
      </c>
      <c r="AB772" s="11">
        <v>0</v>
      </c>
      <c r="AC772" s="11">
        <v>0</v>
      </c>
      <c r="AD772" s="11">
        <v>0</v>
      </c>
      <c r="AE772" s="11">
        <v>0</v>
      </c>
      <c r="AF772" s="11">
        <v>0</v>
      </c>
      <c r="AG772" s="11">
        <v>0</v>
      </c>
      <c r="AH772" s="11">
        <v>0</v>
      </c>
      <c r="AI772" s="9" t="s">
        <v>902</v>
      </c>
      <c r="AJ772" s="9" t="s">
        <v>710</v>
      </c>
      <c r="AK772" s="9" t="s">
        <v>398</v>
      </c>
      <c r="AL772" s="9">
        <v>43750</v>
      </c>
      <c r="AM772" s="30"/>
      <c r="AS772" s="35"/>
    </row>
    <row r="773" spans="1:45" ht="31" x14ac:dyDescent="0.35">
      <c r="A773" s="9">
        <v>137</v>
      </c>
      <c r="B773" s="9" t="s">
        <v>454</v>
      </c>
      <c r="C773" s="66" t="s">
        <v>744</v>
      </c>
      <c r="D773" s="9" t="s">
        <v>400</v>
      </c>
      <c r="E773" s="64">
        <v>2.6160899999999998</v>
      </c>
      <c r="F773" s="63">
        <f>1/144</f>
        <v>6.9444444444444441E-3</v>
      </c>
      <c r="G773" s="64">
        <f t="shared" si="83"/>
        <v>1.8167291666666665E-2</v>
      </c>
      <c r="H773" s="11">
        <f t="shared" si="84"/>
        <v>2.8826432779259164E-5</v>
      </c>
      <c r="I773" s="9" t="s">
        <v>243</v>
      </c>
      <c r="J773" s="9" t="s">
        <v>449</v>
      </c>
      <c r="K773" s="9" t="s">
        <v>396</v>
      </c>
      <c r="L773" s="11">
        <f t="shared" si="81"/>
        <v>0</v>
      </c>
      <c r="M773" s="11">
        <v>0</v>
      </c>
      <c r="N773" s="11">
        <v>0</v>
      </c>
      <c r="O773" s="11">
        <v>0</v>
      </c>
      <c r="P773" s="11">
        <v>0</v>
      </c>
      <c r="Q773" s="11">
        <v>0</v>
      </c>
      <c r="R773" s="11">
        <v>0</v>
      </c>
      <c r="S773" s="11">
        <v>0</v>
      </c>
      <c r="T773" s="11">
        <v>0</v>
      </c>
      <c r="U773" s="11">
        <v>0</v>
      </c>
      <c r="V773" s="11">
        <v>0</v>
      </c>
      <c r="W773" s="11">
        <v>0</v>
      </c>
      <c r="X773" s="11">
        <v>0</v>
      </c>
      <c r="Y773" s="11">
        <v>0</v>
      </c>
      <c r="Z773" s="11">
        <v>0</v>
      </c>
      <c r="AA773" s="11">
        <v>0</v>
      </c>
      <c r="AB773" s="11">
        <v>0</v>
      </c>
      <c r="AC773" s="11">
        <v>0</v>
      </c>
      <c r="AD773" s="11">
        <v>0</v>
      </c>
      <c r="AE773" s="11">
        <v>0</v>
      </c>
      <c r="AF773" s="11">
        <v>0</v>
      </c>
      <c r="AG773" s="11">
        <v>0</v>
      </c>
      <c r="AH773" s="11">
        <v>0</v>
      </c>
      <c r="AI773" s="69" t="s">
        <v>745</v>
      </c>
      <c r="AJ773" s="69" t="s">
        <v>746</v>
      </c>
      <c r="AK773" s="69" t="s">
        <v>659</v>
      </c>
      <c r="AL773" s="3">
        <v>91001</v>
      </c>
      <c r="AM773" s="30"/>
      <c r="AS773" s="35"/>
    </row>
    <row r="774" spans="1:45" ht="31" x14ac:dyDescent="0.35">
      <c r="A774" s="9">
        <v>137</v>
      </c>
      <c r="B774" s="9" t="s">
        <v>454</v>
      </c>
      <c r="C774" s="66" t="s">
        <v>748</v>
      </c>
      <c r="D774" s="9" t="s">
        <v>400</v>
      </c>
      <c r="E774" s="64">
        <v>2.6160899999999998</v>
      </c>
      <c r="F774" s="63">
        <f>1/144</f>
        <v>6.9444444444444441E-3</v>
      </c>
      <c r="G774" s="64">
        <f t="shared" si="83"/>
        <v>1.8167291666666665E-2</v>
      </c>
      <c r="H774" s="11">
        <f t="shared" si="84"/>
        <v>2.8826432779259164E-5</v>
      </c>
      <c r="I774" s="9" t="s">
        <v>243</v>
      </c>
      <c r="J774" s="9" t="s">
        <v>449</v>
      </c>
      <c r="K774" s="9" t="s">
        <v>396</v>
      </c>
      <c r="L774" s="11">
        <f t="shared" si="81"/>
        <v>0</v>
      </c>
      <c r="M774" s="11">
        <v>0</v>
      </c>
      <c r="N774" s="11">
        <v>0</v>
      </c>
      <c r="O774" s="11">
        <v>0</v>
      </c>
      <c r="P774" s="11">
        <v>0</v>
      </c>
      <c r="Q774" s="11">
        <v>0</v>
      </c>
      <c r="R774" s="11">
        <v>0</v>
      </c>
      <c r="S774" s="11">
        <v>0</v>
      </c>
      <c r="T774" s="11">
        <v>0</v>
      </c>
      <c r="U774" s="11">
        <v>0</v>
      </c>
      <c r="V774" s="11">
        <v>0</v>
      </c>
      <c r="W774" s="11">
        <v>0</v>
      </c>
      <c r="X774" s="11">
        <v>0</v>
      </c>
      <c r="Y774" s="11">
        <v>0</v>
      </c>
      <c r="Z774" s="11">
        <v>0</v>
      </c>
      <c r="AA774" s="11">
        <v>0</v>
      </c>
      <c r="AB774" s="11">
        <v>0</v>
      </c>
      <c r="AC774" s="11">
        <v>0</v>
      </c>
      <c r="AD774" s="11">
        <v>0</v>
      </c>
      <c r="AE774" s="11">
        <v>0</v>
      </c>
      <c r="AF774" s="11">
        <v>0</v>
      </c>
      <c r="AG774" s="11">
        <v>0</v>
      </c>
      <c r="AH774" s="11">
        <v>0</v>
      </c>
      <c r="AI774" s="69" t="s">
        <v>749</v>
      </c>
      <c r="AJ774" s="69" t="s">
        <v>750</v>
      </c>
      <c r="AK774" s="69" t="s">
        <v>570</v>
      </c>
      <c r="AL774" s="3">
        <v>29707</v>
      </c>
      <c r="AM774" s="30"/>
      <c r="AS774" s="35"/>
    </row>
    <row r="775" spans="1:45" ht="15.5" x14ac:dyDescent="0.35">
      <c r="A775" s="9">
        <v>137</v>
      </c>
      <c r="B775" s="9" t="s">
        <v>392</v>
      </c>
      <c r="C775" s="66" t="s">
        <v>742</v>
      </c>
      <c r="D775" s="3" t="s">
        <v>394</v>
      </c>
      <c r="E775" s="64">
        <v>2.6160899999999998</v>
      </c>
      <c r="F775" s="63">
        <f>1/48</f>
        <v>2.0833333333333332E-2</v>
      </c>
      <c r="G775" s="64">
        <f t="shared" si="83"/>
        <v>5.4501874999999991E-2</v>
      </c>
      <c r="H775" s="11">
        <f t="shared" si="84"/>
        <v>8.647929833777748E-5</v>
      </c>
      <c r="I775" s="9" t="s">
        <v>243</v>
      </c>
      <c r="J775" s="9" t="s">
        <v>449</v>
      </c>
      <c r="K775" s="9" t="s">
        <v>396</v>
      </c>
      <c r="L775" s="11">
        <f t="shared" si="81"/>
        <v>8.647929833777748E-5</v>
      </c>
      <c r="M775" s="11">
        <f>H775</f>
        <v>8.647929833777748E-5</v>
      </c>
      <c r="N775" s="11">
        <v>0</v>
      </c>
      <c r="O775" s="11">
        <v>0</v>
      </c>
      <c r="P775" s="11">
        <v>0</v>
      </c>
      <c r="Q775" s="11">
        <v>0</v>
      </c>
      <c r="R775" s="11">
        <v>0</v>
      </c>
      <c r="S775" s="11">
        <v>0</v>
      </c>
      <c r="T775" s="11">
        <v>0</v>
      </c>
      <c r="U775" s="11">
        <v>0</v>
      </c>
      <c r="V775" s="11">
        <v>0</v>
      </c>
      <c r="W775" s="11">
        <v>0</v>
      </c>
      <c r="X775" s="11">
        <v>0</v>
      </c>
      <c r="Y775" s="11">
        <v>0</v>
      </c>
      <c r="Z775" s="11">
        <v>0</v>
      </c>
      <c r="AA775" s="11">
        <v>0</v>
      </c>
      <c r="AB775" s="11">
        <v>0</v>
      </c>
      <c r="AC775" s="11">
        <v>0</v>
      </c>
      <c r="AD775" s="11">
        <v>0</v>
      </c>
      <c r="AE775" s="11">
        <v>0</v>
      </c>
      <c r="AF775" s="11">
        <v>0</v>
      </c>
      <c r="AG775" s="11">
        <v>0</v>
      </c>
      <c r="AH775" s="11">
        <v>0</v>
      </c>
      <c r="AI775" s="9" t="s">
        <v>743</v>
      </c>
      <c r="AJ775" s="9" t="s">
        <v>395</v>
      </c>
      <c r="AK775" s="9" t="s">
        <v>398</v>
      </c>
      <c r="AL775" s="9">
        <v>43725</v>
      </c>
      <c r="AM775" s="30"/>
      <c r="AS775" s="35"/>
    </row>
    <row r="776" spans="1:45" ht="15.5" x14ac:dyDescent="0.35">
      <c r="A776" s="9">
        <v>137</v>
      </c>
      <c r="B776" s="3" t="s">
        <v>392</v>
      </c>
      <c r="C776" s="66" t="s">
        <v>732</v>
      </c>
      <c r="D776" s="3" t="s">
        <v>394</v>
      </c>
      <c r="E776" s="64">
        <v>2.6160899999999998</v>
      </c>
      <c r="F776" s="63">
        <f>1/192</f>
        <v>5.208333333333333E-3</v>
      </c>
      <c r="G776" s="64">
        <f t="shared" si="83"/>
        <v>1.3625468749999998E-2</v>
      </c>
      <c r="H776" s="11">
        <f t="shared" si="84"/>
        <v>2.161982458444437E-5</v>
      </c>
      <c r="I776" s="9" t="s">
        <v>243</v>
      </c>
      <c r="J776" s="9" t="s">
        <v>449</v>
      </c>
      <c r="K776" s="9" t="s">
        <v>396</v>
      </c>
      <c r="L776" s="11">
        <f t="shared" si="81"/>
        <v>2.161982458444437E-5</v>
      </c>
      <c r="M776" s="11">
        <f>H776</f>
        <v>2.161982458444437E-5</v>
      </c>
      <c r="N776" s="11">
        <v>0</v>
      </c>
      <c r="O776" s="11">
        <v>0</v>
      </c>
      <c r="P776" s="11">
        <v>0</v>
      </c>
      <c r="Q776" s="11">
        <v>0</v>
      </c>
      <c r="R776" s="11">
        <v>0</v>
      </c>
      <c r="S776" s="11">
        <v>0</v>
      </c>
      <c r="T776" s="11">
        <v>0</v>
      </c>
      <c r="U776" s="11">
        <v>0</v>
      </c>
      <c r="V776" s="11">
        <v>0</v>
      </c>
      <c r="W776" s="11">
        <v>0</v>
      </c>
      <c r="X776" s="11">
        <v>0</v>
      </c>
      <c r="Y776" s="11">
        <v>0</v>
      </c>
      <c r="Z776" s="11">
        <v>0</v>
      </c>
      <c r="AA776" s="11">
        <v>0</v>
      </c>
      <c r="AB776" s="11">
        <v>0</v>
      </c>
      <c r="AC776" s="11">
        <v>0</v>
      </c>
      <c r="AD776" s="11">
        <v>0</v>
      </c>
      <c r="AE776" s="11">
        <v>0</v>
      </c>
      <c r="AF776" s="11">
        <v>0</v>
      </c>
      <c r="AG776" s="11">
        <v>0</v>
      </c>
      <c r="AH776" s="11">
        <v>0</v>
      </c>
      <c r="AI776" s="69" t="s">
        <v>733</v>
      </c>
      <c r="AJ776" s="69" t="s">
        <v>734</v>
      </c>
      <c r="AK776" s="69" t="s">
        <v>735</v>
      </c>
      <c r="AL776" s="3">
        <v>27707</v>
      </c>
      <c r="AM776" s="30"/>
      <c r="AS776" s="35"/>
    </row>
    <row r="777" spans="1:45" ht="15.5" x14ac:dyDescent="0.35">
      <c r="A777" s="9">
        <v>137</v>
      </c>
      <c r="B777" s="3" t="s">
        <v>392</v>
      </c>
      <c r="C777" s="66" t="s">
        <v>729</v>
      </c>
      <c r="D777" s="3" t="s">
        <v>394</v>
      </c>
      <c r="E777" s="64">
        <v>2.6160899999999998</v>
      </c>
      <c r="F777" s="63">
        <f>1/192</f>
        <v>5.208333333333333E-3</v>
      </c>
      <c r="G777" s="64">
        <f t="shared" si="83"/>
        <v>1.3625468749999998E-2</v>
      </c>
      <c r="H777" s="11">
        <f t="shared" si="84"/>
        <v>2.161982458444437E-5</v>
      </c>
      <c r="I777" s="9" t="s">
        <v>243</v>
      </c>
      <c r="J777" s="9" t="s">
        <v>449</v>
      </c>
      <c r="K777" s="9" t="s">
        <v>396</v>
      </c>
      <c r="L777" s="11">
        <f t="shared" ref="L777:L840" si="85">M777+N777+O777+P777</f>
        <v>2.161982458444437E-5</v>
      </c>
      <c r="M777" s="11">
        <f>H777</f>
        <v>2.161982458444437E-5</v>
      </c>
      <c r="N777" s="11">
        <v>0</v>
      </c>
      <c r="O777" s="11">
        <v>0</v>
      </c>
      <c r="P777" s="11">
        <v>0</v>
      </c>
      <c r="Q777" s="11">
        <v>0</v>
      </c>
      <c r="R777" s="11">
        <v>0</v>
      </c>
      <c r="S777" s="11">
        <v>0</v>
      </c>
      <c r="T777" s="11">
        <v>0</v>
      </c>
      <c r="U777" s="11">
        <v>0</v>
      </c>
      <c r="V777" s="11">
        <v>0</v>
      </c>
      <c r="W777" s="11">
        <v>0</v>
      </c>
      <c r="X777" s="11">
        <v>0</v>
      </c>
      <c r="Y777" s="11">
        <v>0</v>
      </c>
      <c r="Z777" s="11">
        <v>0</v>
      </c>
      <c r="AA777" s="11">
        <v>0</v>
      </c>
      <c r="AB777" s="11">
        <v>0</v>
      </c>
      <c r="AC777" s="11">
        <v>0</v>
      </c>
      <c r="AD777" s="11">
        <v>0</v>
      </c>
      <c r="AE777" s="11">
        <v>0</v>
      </c>
      <c r="AF777" s="11">
        <v>0</v>
      </c>
      <c r="AG777" s="11">
        <v>0</v>
      </c>
      <c r="AH777" s="11">
        <v>0</v>
      </c>
      <c r="AI777" s="69" t="s">
        <v>730</v>
      </c>
      <c r="AJ777" s="69" t="s">
        <v>731</v>
      </c>
      <c r="AK777" s="69" t="s">
        <v>667</v>
      </c>
      <c r="AL777" s="3">
        <v>15143</v>
      </c>
      <c r="AM777" s="30"/>
      <c r="AS777" s="35"/>
    </row>
    <row r="778" spans="1:45" ht="15.5" x14ac:dyDescent="0.35">
      <c r="A778" s="9">
        <v>137</v>
      </c>
      <c r="B778" s="3" t="s">
        <v>392</v>
      </c>
      <c r="C778" s="66" t="s">
        <v>724</v>
      </c>
      <c r="D778" s="3" t="s">
        <v>394</v>
      </c>
      <c r="E778" s="64">
        <v>2.6160899999999998</v>
      </c>
      <c r="F778" s="63">
        <f>1/192</f>
        <v>5.208333333333333E-3</v>
      </c>
      <c r="G778" s="64">
        <f t="shared" si="83"/>
        <v>1.3625468749999998E-2</v>
      </c>
      <c r="H778" s="11">
        <f t="shared" si="84"/>
        <v>2.161982458444437E-5</v>
      </c>
      <c r="I778" s="9" t="s">
        <v>243</v>
      </c>
      <c r="J778" s="9" t="s">
        <v>449</v>
      </c>
      <c r="K778" s="9" t="s">
        <v>396</v>
      </c>
      <c r="L778" s="11">
        <f t="shared" si="85"/>
        <v>2.161982458444437E-5</v>
      </c>
      <c r="M778" s="11">
        <f>H778</f>
        <v>2.161982458444437E-5</v>
      </c>
      <c r="N778" s="11">
        <v>0</v>
      </c>
      <c r="O778" s="11">
        <v>0</v>
      </c>
      <c r="P778" s="11">
        <v>0</v>
      </c>
      <c r="Q778" s="11">
        <v>0</v>
      </c>
      <c r="R778" s="11">
        <v>0</v>
      </c>
      <c r="S778" s="11">
        <v>0</v>
      </c>
      <c r="T778" s="11">
        <v>0</v>
      </c>
      <c r="U778" s="11">
        <v>0</v>
      </c>
      <c r="V778" s="11">
        <v>0</v>
      </c>
      <c r="W778" s="11">
        <v>0</v>
      </c>
      <c r="X778" s="11">
        <v>0</v>
      </c>
      <c r="Y778" s="11">
        <v>0</v>
      </c>
      <c r="Z778" s="11">
        <v>0</v>
      </c>
      <c r="AA778" s="11">
        <v>0</v>
      </c>
      <c r="AB778" s="11">
        <v>0</v>
      </c>
      <c r="AC778" s="11">
        <v>0</v>
      </c>
      <c r="AD778" s="11">
        <v>0</v>
      </c>
      <c r="AE778" s="11">
        <v>0</v>
      </c>
      <c r="AF778" s="11">
        <v>0</v>
      </c>
      <c r="AG778" s="11">
        <v>0</v>
      </c>
      <c r="AH778" s="11">
        <v>0</v>
      </c>
      <c r="AI778" s="9" t="s">
        <v>725</v>
      </c>
      <c r="AJ778" s="9" t="s">
        <v>726</v>
      </c>
      <c r="AK778" s="9" t="s">
        <v>727</v>
      </c>
      <c r="AL778" s="72" t="s">
        <v>728</v>
      </c>
      <c r="AM778" s="30"/>
      <c r="AS778" s="35"/>
    </row>
    <row r="779" spans="1:45" ht="15.5" x14ac:dyDescent="0.35">
      <c r="A779" s="9">
        <v>137</v>
      </c>
      <c r="B779" s="3" t="s">
        <v>392</v>
      </c>
      <c r="C779" s="66" t="s">
        <v>737</v>
      </c>
      <c r="D779" s="3" t="s">
        <v>394</v>
      </c>
      <c r="E779" s="64">
        <v>2.6160899999999998</v>
      </c>
      <c r="F779" s="63">
        <f>1/128</f>
        <v>7.8125E-3</v>
      </c>
      <c r="G779" s="64">
        <f t="shared" si="83"/>
        <v>2.0438203124999998E-2</v>
      </c>
      <c r="H779" s="11">
        <f t="shared" si="84"/>
        <v>3.2429736876666562E-5</v>
      </c>
      <c r="I779" s="9" t="s">
        <v>243</v>
      </c>
      <c r="J779" s="9" t="s">
        <v>449</v>
      </c>
      <c r="K779" s="9" t="s">
        <v>396</v>
      </c>
      <c r="L779" s="11">
        <f t="shared" si="85"/>
        <v>3.2429736876666562E-5</v>
      </c>
      <c r="M779" s="11">
        <f>H779</f>
        <v>3.2429736876666562E-5</v>
      </c>
      <c r="N779" s="11">
        <v>0</v>
      </c>
      <c r="O779" s="11">
        <v>0</v>
      </c>
      <c r="P779" s="11">
        <v>0</v>
      </c>
      <c r="Q779" s="11">
        <v>0</v>
      </c>
      <c r="R779" s="11">
        <v>0</v>
      </c>
      <c r="S779" s="11">
        <v>0</v>
      </c>
      <c r="T779" s="11">
        <v>0</v>
      </c>
      <c r="U779" s="11">
        <v>0</v>
      </c>
      <c r="V779" s="11">
        <v>0</v>
      </c>
      <c r="W779" s="11">
        <v>0</v>
      </c>
      <c r="X779" s="11">
        <v>0</v>
      </c>
      <c r="Y779" s="11">
        <v>0</v>
      </c>
      <c r="Z779" s="11">
        <v>0</v>
      </c>
      <c r="AA779" s="11">
        <v>0</v>
      </c>
      <c r="AB779" s="11">
        <v>0</v>
      </c>
      <c r="AC779" s="11">
        <v>0</v>
      </c>
      <c r="AD779" s="11">
        <v>0</v>
      </c>
      <c r="AE779" s="11">
        <v>0</v>
      </c>
      <c r="AF779" s="11">
        <v>0</v>
      </c>
      <c r="AG779" s="11">
        <v>0</v>
      </c>
      <c r="AH779" s="11">
        <v>0</v>
      </c>
      <c r="AI779" s="69" t="s">
        <v>738</v>
      </c>
      <c r="AJ779" s="69" t="s">
        <v>739</v>
      </c>
      <c r="AK779" s="69" t="s">
        <v>570</v>
      </c>
      <c r="AL779" s="3">
        <v>29708</v>
      </c>
      <c r="AM779" s="30"/>
      <c r="AS779" s="35"/>
    </row>
    <row r="780" spans="1:45" ht="31" x14ac:dyDescent="0.35">
      <c r="A780" s="9">
        <v>137</v>
      </c>
      <c r="B780" s="9" t="s">
        <v>454</v>
      </c>
      <c r="C780" s="66" t="s">
        <v>736</v>
      </c>
      <c r="D780" s="9" t="s">
        <v>400</v>
      </c>
      <c r="E780" s="64">
        <v>2.6160899999999998</v>
      </c>
      <c r="F780" s="63">
        <f>1/64</f>
        <v>1.5625E-2</v>
      </c>
      <c r="G780" s="64">
        <f t="shared" si="83"/>
        <v>4.0876406249999997E-2</v>
      </c>
      <c r="H780" s="11">
        <f t="shared" si="84"/>
        <v>6.4859473753333123E-5</v>
      </c>
      <c r="I780" s="9" t="s">
        <v>243</v>
      </c>
      <c r="J780" s="9" t="s">
        <v>449</v>
      </c>
      <c r="K780" s="9" t="s">
        <v>396</v>
      </c>
      <c r="L780" s="11">
        <f t="shared" si="85"/>
        <v>0</v>
      </c>
      <c r="M780" s="11">
        <v>0</v>
      </c>
      <c r="N780" s="11">
        <v>0</v>
      </c>
      <c r="O780" s="11">
        <v>0</v>
      </c>
      <c r="P780" s="11">
        <v>0</v>
      </c>
      <c r="Q780" s="11">
        <v>0</v>
      </c>
      <c r="R780" s="11">
        <v>0</v>
      </c>
      <c r="S780" s="11">
        <v>0</v>
      </c>
      <c r="T780" s="11">
        <v>0</v>
      </c>
      <c r="U780" s="11">
        <v>0</v>
      </c>
      <c r="V780" s="11">
        <v>0</v>
      </c>
      <c r="W780" s="11">
        <v>0</v>
      </c>
      <c r="X780" s="11">
        <v>0</v>
      </c>
      <c r="Y780" s="11">
        <v>0</v>
      </c>
      <c r="Z780" s="11">
        <v>0</v>
      </c>
      <c r="AA780" s="11">
        <v>0</v>
      </c>
      <c r="AB780" s="11">
        <v>0</v>
      </c>
      <c r="AC780" s="11">
        <v>0</v>
      </c>
      <c r="AD780" s="11">
        <v>0</v>
      </c>
      <c r="AE780" s="11">
        <v>0</v>
      </c>
      <c r="AF780" s="11">
        <v>0</v>
      </c>
      <c r="AG780" s="11">
        <v>0</v>
      </c>
      <c r="AH780" s="11">
        <v>0</v>
      </c>
      <c r="AI780" s="69" t="s">
        <v>486</v>
      </c>
      <c r="AJ780" s="69" t="s">
        <v>486</v>
      </c>
      <c r="AK780" s="69" t="s">
        <v>486</v>
      </c>
      <c r="AL780" s="69" t="s">
        <v>486</v>
      </c>
      <c r="AM780" s="30"/>
      <c r="AS780" s="35"/>
    </row>
    <row r="781" spans="1:45" ht="31" x14ac:dyDescent="0.35">
      <c r="A781" s="9">
        <v>137</v>
      </c>
      <c r="B781" s="9" t="s">
        <v>454</v>
      </c>
      <c r="C781" s="66" t="s">
        <v>747</v>
      </c>
      <c r="D781" s="9" t="s">
        <v>400</v>
      </c>
      <c r="E781" s="64">
        <v>2.6160899999999998</v>
      </c>
      <c r="F781" s="63">
        <f>1/144</f>
        <v>6.9444444444444441E-3</v>
      </c>
      <c r="G781" s="64">
        <f t="shared" si="83"/>
        <v>1.8167291666666665E-2</v>
      </c>
      <c r="H781" s="11">
        <f t="shared" si="84"/>
        <v>2.8826432779259164E-5</v>
      </c>
      <c r="I781" s="9" t="s">
        <v>243</v>
      </c>
      <c r="J781" s="9" t="s">
        <v>449</v>
      </c>
      <c r="K781" s="9" t="s">
        <v>396</v>
      </c>
      <c r="L781" s="11">
        <f t="shared" si="85"/>
        <v>0</v>
      </c>
      <c r="M781" s="11">
        <v>0</v>
      </c>
      <c r="N781" s="11">
        <v>0</v>
      </c>
      <c r="O781" s="11">
        <v>0</v>
      </c>
      <c r="P781" s="11">
        <v>0</v>
      </c>
      <c r="Q781" s="11">
        <v>0</v>
      </c>
      <c r="R781" s="11">
        <v>0</v>
      </c>
      <c r="S781" s="11">
        <v>0</v>
      </c>
      <c r="T781" s="11">
        <v>0</v>
      </c>
      <c r="U781" s="11">
        <v>0</v>
      </c>
      <c r="V781" s="11">
        <v>0</v>
      </c>
      <c r="W781" s="11">
        <v>0</v>
      </c>
      <c r="X781" s="11">
        <v>0</v>
      </c>
      <c r="Y781" s="11">
        <v>0</v>
      </c>
      <c r="Z781" s="11">
        <v>0</v>
      </c>
      <c r="AA781" s="11">
        <v>0</v>
      </c>
      <c r="AB781" s="11">
        <v>0</v>
      </c>
      <c r="AC781" s="11">
        <v>0</v>
      </c>
      <c r="AD781" s="11">
        <v>0</v>
      </c>
      <c r="AE781" s="11">
        <v>0</v>
      </c>
      <c r="AF781" s="11">
        <v>0</v>
      </c>
      <c r="AG781" s="11">
        <v>0</v>
      </c>
      <c r="AH781" s="11">
        <v>0</v>
      </c>
      <c r="AI781" s="69" t="s">
        <v>486</v>
      </c>
      <c r="AJ781" s="69" t="s">
        <v>486</v>
      </c>
      <c r="AK781" s="69" t="s">
        <v>486</v>
      </c>
      <c r="AL781" s="69" t="s">
        <v>486</v>
      </c>
      <c r="AM781" s="30"/>
      <c r="AS781" s="35"/>
    </row>
    <row r="782" spans="1:45" ht="31" x14ac:dyDescent="0.35">
      <c r="A782" s="9">
        <v>137</v>
      </c>
      <c r="B782" s="9" t="s">
        <v>454</v>
      </c>
      <c r="C782" s="66" t="s">
        <v>723</v>
      </c>
      <c r="D782" s="9" t="s">
        <v>400</v>
      </c>
      <c r="E782" s="64">
        <v>2.6160899999999998</v>
      </c>
      <c r="F782" s="63">
        <f>1/64</f>
        <v>1.5625E-2</v>
      </c>
      <c r="G782" s="64">
        <f t="shared" si="83"/>
        <v>4.0876406249999997E-2</v>
      </c>
      <c r="H782" s="11">
        <f t="shared" si="84"/>
        <v>6.4859473753333123E-5</v>
      </c>
      <c r="I782" s="9" t="s">
        <v>243</v>
      </c>
      <c r="J782" s="9" t="s">
        <v>449</v>
      </c>
      <c r="K782" s="9" t="s">
        <v>396</v>
      </c>
      <c r="L782" s="11">
        <f t="shared" si="85"/>
        <v>0</v>
      </c>
      <c r="M782" s="11">
        <v>0</v>
      </c>
      <c r="N782" s="11">
        <v>0</v>
      </c>
      <c r="O782" s="11">
        <v>0</v>
      </c>
      <c r="P782" s="11">
        <v>0</v>
      </c>
      <c r="Q782" s="11">
        <v>0</v>
      </c>
      <c r="R782" s="11">
        <v>0</v>
      </c>
      <c r="S782" s="11">
        <v>0</v>
      </c>
      <c r="T782" s="11">
        <v>0</v>
      </c>
      <c r="U782" s="11">
        <v>0</v>
      </c>
      <c r="V782" s="11">
        <v>0</v>
      </c>
      <c r="W782" s="11">
        <v>0</v>
      </c>
      <c r="X782" s="11">
        <v>0</v>
      </c>
      <c r="Y782" s="11">
        <v>0</v>
      </c>
      <c r="Z782" s="11">
        <v>0</v>
      </c>
      <c r="AA782" s="11">
        <v>0</v>
      </c>
      <c r="AB782" s="11">
        <v>0</v>
      </c>
      <c r="AC782" s="11">
        <v>0</v>
      </c>
      <c r="AD782" s="11">
        <v>0</v>
      </c>
      <c r="AE782" s="11">
        <v>0</v>
      </c>
      <c r="AF782" s="11">
        <v>0</v>
      </c>
      <c r="AG782" s="11">
        <v>0</v>
      </c>
      <c r="AH782" s="11">
        <v>0</v>
      </c>
      <c r="AI782" s="9" t="s">
        <v>486</v>
      </c>
      <c r="AJ782" s="9" t="s">
        <v>486</v>
      </c>
      <c r="AK782" s="9" t="s">
        <v>486</v>
      </c>
      <c r="AL782" s="9" t="s">
        <v>486</v>
      </c>
      <c r="AM782" s="30"/>
      <c r="AS782" s="35"/>
    </row>
    <row r="783" spans="1:45" ht="62" x14ac:dyDescent="0.35">
      <c r="A783" s="9">
        <v>138</v>
      </c>
      <c r="B783" s="85" t="s">
        <v>392</v>
      </c>
      <c r="C783" s="84" t="s">
        <v>903</v>
      </c>
      <c r="D783" s="85" t="s">
        <v>394</v>
      </c>
      <c r="E783" s="64">
        <v>0.18487000000000001</v>
      </c>
      <c r="F783" s="63">
        <f>1/5*43/48</f>
        <v>0.17916666666666667</v>
      </c>
      <c r="G783" s="64">
        <f t="shared" si="83"/>
        <v>3.3122541666666665E-2</v>
      </c>
      <c r="H783" s="11">
        <f t="shared" si="84"/>
        <v>5.2556249899606802E-5</v>
      </c>
      <c r="I783" s="9" t="s">
        <v>264</v>
      </c>
      <c r="J783" s="9" t="s">
        <v>449</v>
      </c>
      <c r="K783" s="9" t="s">
        <v>396</v>
      </c>
      <c r="L783" s="11">
        <f t="shared" si="85"/>
        <v>5.2556249899606802E-5</v>
      </c>
      <c r="M783" s="11">
        <f>H783</f>
        <v>5.2556249899606802E-5</v>
      </c>
      <c r="N783" s="11">
        <v>0</v>
      </c>
      <c r="O783" s="11">
        <v>0</v>
      </c>
      <c r="P783" s="11">
        <v>0</v>
      </c>
      <c r="Q783" s="11">
        <v>0</v>
      </c>
      <c r="R783" s="11">
        <v>0</v>
      </c>
      <c r="S783" s="11">
        <v>0</v>
      </c>
      <c r="T783" s="11">
        <v>0</v>
      </c>
      <c r="U783" s="11">
        <v>0</v>
      </c>
      <c r="V783" s="11">
        <v>0</v>
      </c>
      <c r="W783" s="11">
        <v>0</v>
      </c>
      <c r="X783" s="11">
        <v>0</v>
      </c>
      <c r="Y783" s="11">
        <v>0</v>
      </c>
      <c r="Z783" s="11">
        <v>0</v>
      </c>
      <c r="AA783" s="11">
        <v>0</v>
      </c>
      <c r="AB783" s="11">
        <v>0</v>
      </c>
      <c r="AC783" s="11">
        <v>0</v>
      </c>
      <c r="AD783" s="11">
        <v>0</v>
      </c>
      <c r="AE783" s="11">
        <v>0</v>
      </c>
      <c r="AF783" s="11">
        <v>0</v>
      </c>
      <c r="AG783" s="11">
        <v>0</v>
      </c>
      <c r="AH783" s="11">
        <v>0</v>
      </c>
      <c r="AI783" s="81" t="s">
        <v>904</v>
      </c>
      <c r="AJ783" s="81" t="s">
        <v>905</v>
      </c>
      <c r="AK783" s="81" t="s">
        <v>398</v>
      </c>
      <c r="AL783" s="85">
        <v>43912</v>
      </c>
      <c r="AM783" s="86"/>
      <c r="AN783" s="51" t="s">
        <v>906</v>
      </c>
      <c r="AO783" s="1" t="s">
        <v>907</v>
      </c>
      <c r="AS783" s="35"/>
    </row>
    <row r="784" spans="1:45" ht="31" x14ac:dyDescent="0.35">
      <c r="A784" s="9">
        <v>138</v>
      </c>
      <c r="B784" s="3" t="s">
        <v>454</v>
      </c>
      <c r="C784" s="66" t="s">
        <v>908</v>
      </c>
      <c r="D784" s="3" t="s">
        <v>400</v>
      </c>
      <c r="E784" s="64">
        <v>0.18487000000000001</v>
      </c>
      <c r="F784" s="63">
        <f>1/5*43/48</f>
        <v>0.17916666666666667</v>
      </c>
      <c r="G784" s="64">
        <f t="shared" si="83"/>
        <v>3.3122541666666665E-2</v>
      </c>
      <c r="H784" s="11">
        <f t="shared" si="84"/>
        <v>5.2556249899606802E-5</v>
      </c>
      <c r="I784" s="9" t="s">
        <v>264</v>
      </c>
      <c r="J784" s="9" t="s">
        <v>449</v>
      </c>
      <c r="K784" s="9" t="s">
        <v>396</v>
      </c>
      <c r="L784" s="11">
        <f t="shared" si="85"/>
        <v>0</v>
      </c>
      <c r="M784" s="11">
        <v>0</v>
      </c>
      <c r="N784" s="11">
        <v>0</v>
      </c>
      <c r="O784" s="11">
        <v>0</v>
      </c>
      <c r="P784" s="11">
        <v>0</v>
      </c>
      <c r="Q784" s="11">
        <v>0</v>
      </c>
      <c r="R784" s="11">
        <v>0</v>
      </c>
      <c r="S784" s="11">
        <v>0</v>
      </c>
      <c r="T784" s="11">
        <v>0</v>
      </c>
      <c r="U784" s="11">
        <v>0</v>
      </c>
      <c r="V784" s="11">
        <v>0</v>
      </c>
      <c r="W784" s="11">
        <v>0</v>
      </c>
      <c r="X784" s="11">
        <v>0</v>
      </c>
      <c r="Y784" s="11">
        <v>0</v>
      </c>
      <c r="Z784" s="11">
        <v>0</v>
      </c>
      <c r="AA784" s="11">
        <v>0</v>
      </c>
      <c r="AB784" s="11">
        <v>0</v>
      </c>
      <c r="AC784" s="11">
        <v>0</v>
      </c>
      <c r="AD784" s="11">
        <v>0</v>
      </c>
      <c r="AE784" s="11">
        <v>0</v>
      </c>
      <c r="AF784" s="11">
        <v>0</v>
      </c>
      <c r="AG784" s="11">
        <v>0</v>
      </c>
      <c r="AH784" s="11">
        <v>0</v>
      </c>
      <c r="AI784" s="9" t="s">
        <v>486</v>
      </c>
      <c r="AJ784" s="9" t="s">
        <v>486</v>
      </c>
      <c r="AK784" s="9" t="s">
        <v>486</v>
      </c>
      <c r="AL784" s="9" t="s">
        <v>486</v>
      </c>
      <c r="AM784" s="1"/>
      <c r="AS784" s="35"/>
    </row>
    <row r="785" spans="1:45" ht="31" x14ac:dyDescent="0.35">
      <c r="A785" s="9">
        <v>138</v>
      </c>
      <c r="B785" s="3" t="s">
        <v>454</v>
      </c>
      <c r="C785" s="66" t="s">
        <v>909</v>
      </c>
      <c r="D785" s="3" t="s">
        <v>400</v>
      </c>
      <c r="E785" s="64">
        <v>0.18487000000000001</v>
      </c>
      <c r="F785" s="63">
        <f>1/5*43/48</f>
        <v>0.17916666666666667</v>
      </c>
      <c r="G785" s="64">
        <f t="shared" si="83"/>
        <v>3.3122541666666665E-2</v>
      </c>
      <c r="H785" s="11">
        <f t="shared" si="84"/>
        <v>5.2556249899606802E-5</v>
      </c>
      <c r="I785" s="9" t="s">
        <v>264</v>
      </c>
      <c r="J785" s="9" t="s">
        <v>449</v>
      </c>
      <c r="K785" s="9" t="s">
        <v>396</v>
      </c>
      <c r="L785" s="11">
        <f t="shared" si="85"/>
        <v>0</v>
      </c>
      <c r="M785" s="11">
        <v>0</v>
      </c>
      <c r="N785" s="11">
        <v>0</v>
      </c>
      <c r="O785" s="11">
        <v>0</v>
      </c>
      <c r="P785" s="11">
        <v>0</v>
      </c>
      <c r="Q785" s="11">
        <v>0</v>
      </c>
      <c r="R785" s="11">
        <v>0</v>
      </c>
      <c r="S785" s="11">
        <v>0</v>
      </c>
      <c r="T785" s="11">
        <v>0</v>
      </c>
      <c r="U785" s="11">
        <v>0</v>
      </c>
      <c r="V785" s="11">
        <v>0</v>
      </c>
      <c r="W785" s="11">
        <v>0</v>
      </c>
      <c r="X785" s="11">
        <v>0</v>
      </c>
      <c r="Y785" s="11">
        <v>0</v>
      </c>
      <c r="Z785" s="11">
        <v>0</v>
      </c>
      <c r="AA785" s="11">
        <v>0</v>
      </c>
      <c r="AB785" s="11">
        <v>0</v>
      </c>
      <c r="AC785" s="11">
        <v>0</v>
      </c>
      <c r="AD785" s="11">
        <v>0</v>
      </c>
      <c r="AE785" s="11">
        <v>0</v>
      </c>
      <c r="AF785" s="11">
        <v>0</v>
      </c>
      <c r="AG785" s="11">
        <v>0</v>
      </c>
      <c r="AH785" s="11">
        <v>0</v>
      </c>
      <c r="AI785" s="9" t="s">
        <v>486</v>
      </c>
      <c r="AJ785" s="9" t="s">
        <v>486</v>
      </c>
      <c r="AK785" s="9" t="s">
        <v>486</v>
      </c>
      <c r="AL785" s="9" t="s">
        <v>486</v>
      </c>
      <c r="AM785" s="1"/>
      <c r="AS785" s="35"/>
    </row>
    <row r="786" spans="1:45" ht="31" x14ac:dyDescent="0.35">
      <c r="A786" s="9">
        <v>138</v>
      </c>
      <c r="B786" s="3" t="s">
        <v>454</v>
      </c>
      <c r="C786" s="66" t="s">
        <v>910</v>
      </c>
      <c r="D786" s="3" t="s">
        <v>400</v>
      </c>
      <c r="E786" s="64">
        <v>0.18487000000000001</v>
      </c>
      <c r="F786" s="63">
        <f>1/5*43/48</f>
        <v>0.17916666666666667</v>
      </c>
      <c r="G786" s="64">
        <f t="shared" si="83"/>
        <v>3.3122541666666665E-2</v>
      </c>
      <c r="H786" s="11">
        <f t="shared" si="84"/>
        <v>5.2556249899606802E-5</v>
      </c>
      <c r="I786" s="9" t="s">
        <v>264</v>
      </c>
      <c r="J786" s="9" t="s">
        <v>449</v>
      </c>
      <c r="K786" s="9" t="s">
        <v>396</v>
      </c>
      <c r="L786" s="11">
        <f t="shared" si="85"/>
        <v>0</v>
      </c>
      <c r="M786" s="11">
        <v>0</v>
      </c>
      <c r="N786" s="11">
        <v>0</v>
      </c>
      <c r="O786" s="11">
        <v>0</v>
      </c>
      <c r="P786" s="11">
        <v>0</v>
      </c>
      <c r="Q786" s="11">
        <v>0</v>
      </c>
      <c r="R786" s="11">
        <v>0</v>
      </c>
      <c r="S786" s="11">
        <v>0</v>
      </c>
      <c r="T786" s="11">
        <v>0</v>
      </c>
      <c r="U786" s="11">
        <v>0</v>
      </c>
      <c r="V786" s="11">
        <v>0</v>
      </c>
      <c r="W786" s="11">
        <v>0</v>
      </c>
      <c r="X786" s="11">
        <v>0</v>
      </c>
      <c r="Y786" s="11">
        <v>0</v>
      </c>
      <c r="Z786" s="11">
        <v>0</v>
      </c>
      <c r="AA786" s="11">
        <v>0</v>
      </c>
      <c r="AB786" s="11">
        <v>0</v>
      </c>
      <c r="AC786" s="11">
        <v>0</v>
      </c>
      <c r="AD786" s="11">
        <v>0</v>
      </c>
      <c r="AE786" s="11">
        <v>0</v>
      </c>
      <c r="AF786" s="11">
        <v>0</v>
      </c>
      <c r="AG786" s="11">
        <v>0</v>
      </c>
      <c r="AH786" s="11">
        <v>0</v>
      </c>
      <c r="AI786" s="69" t="s">
        <v>486</v>
      </c>
      <c r="AJ786" s="69" t="s">
        <v>486</v>
      </c>
      <c r="AK786" s="69" t="s">
        <v>486</v>
      </c>
      <c r="AL786" s="69" t="s">
        <v>486</v>
      </c>
      <c r="AM786" s="1"/>
      <c r="AS786" s="35"/>
    </row>
    <row r="787" spans="1:45" ht="31" x14ac:dyDescent="0.35">
      <c r="A787" s="9">
        <v>138</v>
      </c>
      <c r="B787" s="3" t="s">
        <v>454</v>
      </c>
      <c r="C787" s="66" t="s">
        <v>911</v>
      </c>
      <c r="D787" s="3" t="s">
        <v>400</v>
      </c>
      <c r="E787" s="64">
        <v>0.18487000000000001</v>
      </c>
      <c r="F787" s="63">
        <f>1/5*43/48</f>
        <v>0.17916666666666667</v>
      </c>
      <c r="G787" s="64">
        <f t="shared" si="83"/>
        <v>3.3122541666666665E-2</v>
      </c>
      <c r="H787" s="11">
        <f t="shared" si="84"/>
        <v>5.2556249899606802E-5</v>
      </c>
      <c r="I787" s="9" t="s">
        <v>264</v>
      </c>
      <c r="J787" s="9" t="s">
        <v>449</v>
      </c>
      <c r="K787" s="9" t="s">
        <v>396</v>
      </c>
      <c r="L787" s="11">
        <f t="shared" si="85"/>
        <v>0</v>
      </c>
      <c r="M787" s="11">
        <v>0</v>
      </c>
      <c r="N787" s="11">
        <v>0</v>
      </c>
      <c r="O787" s="11">
        <v>0</v>
      </c>
      <c r="P787" s="11">
        <v>0</v>
      </c>
      <c r="Q787" s="11">
        <v>0</v>
      </c>
      <c r="R787" s="11">
        <v>0</v>
      </c>
      <c r="S787" s="11">
        <v>0</v>
      </c>
      <c r="T787" s="11">
        <v>0</v>
      </c>
      <c r="U787" s="11">
        <v>0</v>
      </c>
      <c r="V787" s="11">
        <v>0</v>
      </c>
      <c r="W787" s="11">
        <v>0</v>
      </c>
      <c r="X787" s="11">
        <v>0</v>
      </c>
      <c r="Y787" s="11">
        <v>0</v>
      </c>
      <c r="Z787" s="11">
        <v>0</v>
      </c>
      <c r="AA787" s="11">
        <v>0</v>
      </c>
      <c r="AB787" s="11">
        <v>0</v>
      </c>
      <c r="AC787" s="11">
        <v>0</v>
      </c>
      <c r="AD787" s="11">
        <v>0</v>
      </c>
      <c r="AE787" s="11">
        <v>0</v>
      </c>
      <c r="AF787" s="11">
        <v>0</v>
      </c>
      <c r="AG787" s="11">
        <v>0</v>
      </c>
      <c r="AH787" s="11">
        <v>0</v>
      </c>
      <c r="AI787" s="9" t="s">
        <v>486</v>
      </c>
      <c r="AJ787" s="9" t="s">
        <v>486</v>
      </c>
      <c r="AK787" s="9" t="s">
        <v>486</v>
      </c>
      <c r="AL787" s="9" t="s">
        <v>486</v>
      </c>
      <c r="AM787" s="1"/>
      <c r="AS787" s="35"/>
    </row>
    <row r="788" spans="1:45" ht="15.5" x14ac:dyDescent="0.35">
      <c r="A788" s="9">
        <v>138</v>
      </c>
      <c r="B788" s="9" t="s">
        <v>392</v>
      </c>
      <c r="C788" s="66" t="s">
        <v>742</v>
      </c>
      <c r="D788" s="3" t="s">
        <v>394</v>
      </c>
      <c r="E788" s="64">
        <v>0.18487000000000001</v>
      </c>
      <c r="F788" s="63">
        <f>1/48</f>
        <v>2.0833333333333332E-2</v>
      </c>
      <c r="G788" s="64">
        <f t="shared" si="83"/>
        <v>3.8514583333333335E-3</v>
      </c>
      <c r="H788" s="11">
        <f t="shared" si="84"/>
        <v>6.1111918487914889E-6</v>
      </c>
      <c r="I788" s="9" t="s">
        <v>264</v>
      </c>
      <c r="J788" s="9" t="s">
        <v>449</v>
      </c>
      <c r="K788" s="9" t="s">
        <v>396</v>
      </c>
      <c r="L788" s="11">
        <f t="shared" si="85"/>
        <v>6.1111918487914889E-6</v>
      </c>
      <c r="M788" s="11">
        <f>H788</f>
        <v>6.1111918487914889E-6</v>
      </c>
      <c r="N788" s="11">
        <v>0</v>
      </c>
      <c r="O788" s="11">
        <v>0</v>
      </c>
      <c r="P788" s="11">
        <v>0</v>
      </c>
      <c r="Q788" s="11">
        <v>0</v>
      </c>
      <c r="R788" s="11">
        <v>0</v>
      </c>
      <c r="S788" s="11">
        <v>0</v>
      </c>
      <c r="T788" s="11">
        <v>0</v>
      </c>
      <c r="U788" s="11">
        <v>0</v>
      </c>
      <c r="V788" s="11">
        <v>0</v>
      </c>
      <c r="W788" s="11">
        <v>0</v>
      </c>
      <c r="X788" s="11">
        <v>0</v>
      </c>
      <c r="Y788" s="11">
        <v>0</v>
      </c>
      <c r="Z788" s="11">
        <v>0</v>
      </c>
      <c r="AA788" s="11">
        <v>0</v>
      </c>
      <c r="AB788" s="11">
        <v>0</v>
      </c>
      <c r="AC788" s="11">
        <v>0</v>
      </c>
      <c r="AD788" s="11">
        <v>0</v>
      </c>
      <c r="AE788" s="11">
        <v>0</v>
      </c>
      <c r="AF788" s="11">
        <v>0</v>
      </c>
      <c r="AG788" s="11">
        <v>0</v>
      </c>
      <c r="AH788" s="11">
        <v>0</v>
      </c>
      <c r="AI788" s="9" t="s">
        <v>743</v>
      </c>
      <c r="AJ788" s="9" t="s">
        <v>395</v>
      </c>
      <c r="AK788" s="9" t="s">
        <v>398</v>
      </c>
      <c r="AL788" s="9">
        <v>43725</v>
      </c>
      <c r="AM788" s="1"/>
      <c r="AS788" s="35"/>
    </row>
    <row r="789" spans="1:45" ht="31" x14ac:dyDescent="0.35">
      <c r="A789" s="9">
        <v>138</v>
      </c>
      <c r="B789" s="3" t="s">
        <v>454</v>
      </c>
      <c r="C789" s="66" t="s">
        <v>744</v>
      </c>
      <c r="D789" s="3" t="s">
        <v>400</v>
      </c>
      <c r="E789" s="64">
        <v>0.18487000000000001</v>
      </c>
      <c r="F789" s="63">
        <f>1/144</f>
        <v>6.9444444444444441E-3</v>
      </c>
      <c r="G789" s="64">
        <f t="shared" si="83"/>
        <v>1.2838194444444444E-3</v>
      </c>
      <c r="H789" s="11">
        <f t="shared" si="84"/>
        <v>2.0370639495971628E-6</v>
      </c>
      <c r="I789" s="9" t="s">
        <v>264</v>
      </c>
      <c r="J789" s="9" t="s">
        <v>449</v>
      </c>
      <c r="K789" s="9" t="s">
        <v>396</v>
      </c>
      <c r="L789" s="11">
        <f t="shared" si="85"/>
        <v>0</v>
      </c>
      <c r="M789" s="11">
        <v>0</v>
      </c>
      <c r="N789" s="11">
        <v>0</v>
      </c>
      <c r="O789" s="11">
        <v>0</v>
      </c>
      <c r="P789" s="11">
        <v>0</v>
      </c>
      <c r="Q789" s="11">
        <v>0</v>
      </c>
      <c r="R789" s="11">
        <v>0</v>
      </c>
      <c r="S789" s="11">
        <v>0</v>
      </c>
      <c r="T789" s="11">
        <v>0</v>
      </c>
      <c r="U789" s="11">
        <v>0</v>
      </c>
      <c r="V789" s="11">
        <v>0</v>
      </c>
      <c r="W789" s="11">
        <v>0</v>
      </c>
      <c r="X789" s="11">
        <v>0</v>
      </c>
      <c r="Y789" s="11">
        <v>0</v>
      </c>
      <c r="Z789" s="11">
        <v>0</v>
      </c>
      <c r="AA789" s="11">
        <v>0</v>
      </c>
      <c r="AB789" s="11">
        <v>0</v>
      </c>
      <c r="AC789" s="11">
        <v>0</v>
      </c>
      <c r="AD789" s="11">
        <v>0</v>
      </c>
      <c r="AE789" s="11">
        <v>0</v>
      </c>
      <c r="AF789" s="11">
        <v>0</v>
      </c>
      <c r="AG789" s="11">
        <v>0</v>
      </c>
      <c r="AH789" s="11">
        <v>0</v>
      </c>
      <c r="AI789" s="69" t="s">
        <v>745</v>
      </c>
      <c r="AJ789" s="69" t="s">
        <v>746</v>
      </c>
      <c r="AK789" s="69" t="s">
        <v>659</v>
      </c>
      <c r="AL789" s="3">
        <v>91001</v>
      </c>
      <c r="AM789" s="1"/>
      <c r="AS789" s="35"/>
    </row>
    <row r="790" spans="1:45" ht="31" x14ac:dyDescent="0.35">
      <c r="A790" s="9">
        <v>138</v>
      </c>
      <c r="B790" s="3" t="s">
        <v>454</v>
      </c>
      <c r="C790" s="66" t="s">
        <v>747</v>
      </c>
      <c r="D790" s="3" t="s">
        <v>400</v>
      </c>
      <c r="E790" s="64">
        <v>0.18487000000000001</v>
      </c>
      <c r="F790" s="63">
        <f>1/144</f>
        <v>6.9444444444444441E-3</v>
      </c>
      <c r="G790" s="64">
        <f t="shared" si="83"/>
        <v>1.2838194444444444E-3</v>
      </c>
      <c r="H790" s="11">
        <f t="shared" si="84"/>
        <v>2.0370639495971628E-6</v>
      </c>
      <c r="I790" s="9" t="s">
        <v>264</v>
      </c>
      <c r="J790" s="9" t="s">
        <v>449</v>
      </c>
      <c r="K790" s="9" t="s">
        <v>396</v>
      </c>
      <c r="L790" s="11">
        <f t="shared" si="85"/>
        <v>0</v>
      </c>
      <c r="M790" s="11">
        <v>0</v>
      </c>
      <c r="N790" s="11">
        <v>0</v>
      </c>
      <c r="O790" s="11">
        <v>0</v>
      </c>
      <c r="P790" s="11">
        <v>0</v>
      </c>
      <c r="Q790" s="11">
        <v>0</v>
      </c>
      <c r="R790" s="11">
        <v>0</v>
      </c>
      <c r="S790" s="11">
        <v>0</v>
      </c>
      <c r="T790" s="11">
        <v>0</v>
      </c>
      <c r="U790" s="11">
        <v>0</v>
      </c>
      <c r="V790" s="11">
        <v>0</v>
      </c>
      <c r="W790" s="11">
        <v>0</v>
      </c>
      <c r="X790" s="11">
        <v>0</v>
      </c>
      <c r="Y790" s="11">
        <v>0</v>
      </c>
      <c r="Z790" s="11">
        <v>0</v>
      </c>
      <c r="AA790" s="11">
        <v>0</v>
      </c>
      <c r="AB790" s="11">
        <v>0</v>
      </c>
      <c r="AC790" s="11">
        <v>0</v>
      </c>
      <c r="AD790" s="11">
        <v>0</v>
      </c>
      <c r="AE790" s="11">
        <v>0</v>
      </c>
      <c r="AF790" s="11">
        <v>0</v>
      </c>
      <c r="AG790" s="11">
        <v>0</v>
      </c>
      <c r="AH790" s="11">
        <v>0</v>
      </c>
      <c r="AI790" s="69" t="s">
        <v>486</v>
      </c>
      <c r="AJ790" s="69" t="s">
        <v>486</v>
      </c>
      <c r="AK790" s="69" t="s">
        <v>486</v>
      </c>
      <c r="AL790" s="69" t="s">
        <v>486</v>
      </c>
      <c r="AM790" s="1"/>
      <c r="AS790" s="35"/>
    </row>
    <row r="791" spans="1:45" ht="31" x14ac:dyDescent="0.35">
      <c r="A791" s="9">
        <v>138</v>
      </c>
      <c r="B791" s="3" t="s">
        <v>454</v>
      </c>
      <c r="C791" s="66" t="s">
        <v>748</v>
      </c>
      <c r="D791" s="3" t="s">
        <v>400</v>
      </c>
      <c r="E791" s="64">
        <v>0.18487000000000001</v>
      </c>
      <c r="F791" s="63">
        <f>1/144</f>
        <v>6.9444444444444441E-3</v>
      </c>
      <c r="G791" s="64">
        <f t="shared" si="83"/>
        <v>1.2838194444444444E-3</v>
      </c>
      <c r="H791" s="11">
        <f t="shared" si="84"/>
        <v>2.0370639495971628E-6</v>
      </c>
      <c r="I791" s="9" t="s">
        <v>264</v>
      </c>
      <c r="J791" s="9" t="s">
        <v>449</v>
      </c>
      <c r="K791" s="9" t="s">
        <v>396</v>
      </c>
      <c r="L791" s="11">
        <f t="shared" si="85"/>
        <v>0</v>
      </c>
      <c r="M791" s="11">
        <v>0</v>
      </c>
      <c r="N791" s="11">
        <v>0</v>
      </c>
      <c r="O791" s="11">
        <v>0</v>
      </c>
      <c r="P791" s="11">
        <v>0</v>
      </c>
      <c r="Q791" s="11">
        <v>0</v>
      </c>
      <c r="R791" s="11">
        <v>0</v>
      </c>
      <c r="S791" s="11">
        <v>0</v>
      </c>
      <c r="T791" s="11">
        <v>0</v>
      </c>
      <c r="U791" s="11">
        <v>0</v>
      </c>
      <c r="V791" s="11">
        <v>0</v>
      </c>
      <c r="W791" s="11">
        <v>0</v>
      </c>
      <c r="X791" s="11">
        <v>0</v>
      </c>
      <c r="Y791" s="11">
        <v>0</v>
      </c>
      <c r="Z791" s="11">
        <v>0</v>
      </c>
      <c r="AA791" s="11">
        <v>0</v>
      </c>
      <c r="AB791" s="11">
        <v>0</v>
      </c>
      <c r="AC791" s="11">
        <v>0</v>
      </c>
      <c r="AD791" s="11">
        <v>0</v>
      </c>
      <c r="AE791" s="11">
        <v>0</v>
      </c>
      <c r="AF791" s="11">
        <v>0</v>
      </c>
      <c r="AG791" s="11">
        <v>0</v>
      </c>
      <c r="AH791" s="11">
        <v>0</v>
      </c>
      <c r="AI791" s="69" t="s">
        <v>749</v>
      </c>
      <c r="AJ791" s="69" t="s">
        <v>750</v>
      </c>
      <c r="AK791" s="69" t="s">
        <v>570</v>
      </c>
      <c r="AL791" s="3">
        <v>29707</v>
      </c>
      <c r="AM791" s="1"/>
      <c r="AS791" s="35"/>
    </row>
    <row r="792" spans="1:45" ht="31" x14ac:dyDescent="0.35">
      <c r="A792" s="9">
        <v>138</v>
      </c>
      <c r="B792" s="3" t="s">
        <v>454</v>
      </c>
      <c r="C792" s="66" t="s">
        <v>723</v>
      </c>
      <c r="D792" s="3" t="s">
        <v>400</v>
      </c>
      <c r="E792" s="64">
        <v>0.18487000000000001</v>
      </c>
      <c r="F792" s="63">
        <f>1/64</f>
        <v>1.5625E-2</v>
      </c>
      <c r="G792" s="64">
        <f t="shared" si="83"/>
        <v>2.8885937500000001E-3</v>
      </c>
      <c r="H792" s="11">
        <f t="shared" si="84"/>
        <v>4.5833938865936169E-6</v>
      </c>
      <c r="I792" s="9" t="s">
        <v>264</v>
      </c>
      <c r="J792" s="9" t="s">
        <v>449</v>
      </c>
      <c r="K792" s="9" t="s">
        <v>396</v>
      </c>
      <c r="L792" s="11">
        <f t="shared" si="85"/>
        <v>0</v>
      </c>
      <c r="M792" s="11">
        <v>0</v>
      </c>
      <c r="N792" s="11">
        <v>0</v>
      </c>
      <c r="O792" s="11">
        <v>0</v>
      </c>
      <c r="P792" s="11">
        <v>0</v>
      </c>
      <c r="Q792" s="11">
        <v>0</v>
      </c>
      <c r="R792" s="11">
        <v>0</v>
      </c>
      <c r="S792" s="11">
        <v>0</v>
      </c>
      <c r="T792" s="11">
        <v>0</v>
      </c>
      <c r="U792" s="11">
        <v>0</v>
      </c>
      <c r="V792" s="11">
        <v>0</v>
      </c>
      <c r="W792" s="11">
        <v>0</v>
      </c>
      <c r="X792" s="11">
        <v>0</v>
      </c>
      <c r="Y792" s="11">
        <v>0</v>
      </c>
      <c r="Z792" s="11">
        <v>0</v>
      </c>
      <c r="AA792" s="11">
        <v>0</v>
      </c>
      <c r="AB792" s="11">
        <v>0</v>
      </c>
      <c r="AC792" s="11">
        <v>0</v>
      </c>
      <c r="AD792" s="11">
        <v>0</v>
      </c>
      <c r="AE792" s="11">
        <v>0</v>
      </c>
      <c r="AF792" s="11">
        <v>0</v>
      </c>
      <c r="AG792" s="11">
        <v>0</v>
      </c>
      <c r="AH792" s="11">
        <v>0</v>
      </c>
      <c r="AI792" s="9" t="s">
        <v>486</v>
      </c>
      <c r="AJ792" s="9" t="s">
        <v>486</v>
      </c>
      <c r="AK792" s="9" t="s">
        <v>486</v>
      </c>
      <c r="AL792" s="9" t="s">
        <v>486</v>
      </c>
      <c r="AM792" s="1"/>
      <c r="AS792" s="35"/>
    </row>
    <row r="793" spans="1:45" ht="15.5" x14ac:dyDescent="0.35">
      <c r="A793" s="9">
        <v>138</v>
      </c>
      <c r="B793" s="3" t="s">
        <v>392</v>
      </c>
      <c r="C793" s="66" t="s">
        <v>912</v>
      </c>
      <c r="D793" s="3" t="s">
        <v>394</v>
      </c>
      <c r="E793" s="64">
        <v>0.18487000000000001</v>
      </c>
      <c r="F793" s="63">
        <f>1/192</f>
        <v>5.208333333333333E-3</v>
      </c>
      <c r="G793" s="64">
        <f t="shared" si="83"/>
        <v>9.6286458333333337E-4</v>
      </c>
      <c r="H793" s="11">
        <f t="shared" si="84"/>
        <v>1.5277979621978722E-6</v>
      </c>
      <c r="I793" s="9" t="s">
        <v>264</v>
      </c>
      <c r="J793" s="9" t="s">
        <v>449</v>
      </c>
      <c r="K793" s="9" t="s">
        <v>396</v>
      </c>
      <c r="L793" s="11">
        <f t="shared" si="85"/>
        <v>1.5277979621978722E-6</v>
      </c>
      <c r="M793" s="11">
        <f>H793</f>
        <v>1.5277979621978722E-6</v>
      </c>
      <c r="N793" s="11">
        <v>0</v>
      </c>
      <c r="O793" s="11">
        <v>0</v>
      </c>
      <c r="P793" s="11">
        <v>0</v>
      </c>
      <c r="Q793" s="11">
        <v>0</v>
      </c>
      <c r="R793" s="11">
        <v>0</v>
      </c>
      <c r="S793" s="11">
        <v>0</v>
      </c>
      <c r="T793" s="11">
        <v>0</v>
      </c>
      <c r="U793" s="11">
        <v>0</v>
      </c>
      <c r="V793" s="11">
        <v>0</v>
      </c>
      <c r="W793" s="11">
        <v>0</v>
      </c>
      <c r="X793" s="11">
        <v>0</v>
      </c>
      <c r="Y793" s="11">
        <v>0</v>
      </c>
      <c r="Z793" s="11">
        <v>0</v>
      </c>
      <c r="AA793" s="11">
        <v>0</v>
      </c>
      <c r="AB793" s="11">
        <v>0</v>
      </c>
      <c r="AC793" s="11">
        <v>0</v>
      </c>
      <c r="AD793" s="11">
        <v>0</v>
      </c>
      <c r="AE793" s="11">
        <v>0</v>
      </c>
      <c r="AF793" s="11">
        <v>0</v>
      </c>
      <c r="AG793" s="11">
        <v>0</v>
      </c>
      <c r="AH793" s="11">
        <v>0</v>
      </c>
      <c r="AI793" s="9" t="s">
        <v>725</v>
      </c>
      <c r="AJ793" s="9" t="s">
        <v>726</v>
      </c>
      <c r="AK793" s="9" t="s">
        <v>727</v>
      </c>
      <c r="AL793" s="72" t="s">
        <v>728</v>
      </c>
      <c r="AM793" s="1"/>
      <c r="AS793" s="35"/>
    </row>
    <row r="794" spans="1:45" ht="15.5" x14ac:dyDescent="0.35">
      <c r="A794" s="9">
        <v>138</v>
      </c>
      <c r="B794" s="3" t="s">
        <v>392</v>
      </c>
      <c r="C794" s="66" t="s">
        <v>729</v>
      </c>
      <c r="D794" s="3" t="s">
        <v>394</v>
      </c>
      <c r="E794" s="64">
        <v>0.18487000000000001</v>
      </c>
      <c r="F794" s="63">
        <f>1/192</f>
        <v>5.208333333333333E-3</v>
      </c>
      <c r="G794" s="64">
        <f t="shared" si="83"/>
        <v>9.6286458333333337E-4</v>
      </c>
      <c r="H794" s="11">
        <f t="shared" si="84"/>
        <v>1.5277979621978722E-6</v>
      </c>
      <c r="I794" s="9" t="s">
        <v>264</v>
      </c>
      <c r="J794" s="9" t="s">
        <v>449</v>
      </c>
      <c r="K794" s="9" t="s">
        <v>396</v>
      </c>
      <c r="L794" s="11">
        <f t="shared" si="85"/>
        <v>1.5277979621978722E-6</v>
      </c>
      <c r="M794" s="11">
        <f>H794</f>
        <v>1.5277979621978722E-6</v>
      </c>
      <c r="N794" s="11">
        <v>0</v>
      </c>
      <c r="O794" s="11">
        <v>0</v>
      </c>
      <c r="P794" s="11">
        <v>0</v>
      </c>
      <c r="Q794" s="11">
        <v>0</v>
      </c>
      <c r="R794" s="11">
        <v>0</v>
      </c>
      <c r="S794" s="11">
        <v>0</v>
      </c>
      <c r="T794" s="11">
        <v>0</v>
      </c>
      <c r="U794" s="11">
        <v>0</v>
      </c>
      <c r="V794" s="11">
        <v>0</v>
      </c>
      <c r="W794" s="11">
        <v>0</v>
      </c>
      <c r="X794" s="11">
        <v>0</v>
      </c>
      <c r="Y794" s="11">
        <v>0</v>
      </c>
      <c r="Z794" s="11">
        <v>0</v>
      </c>
      <c r="AA794" s="11">
        <v>0</v>
      </c>
      <c r="AB794" s="11">
        <v>0</v>
      </c>
      <c r="AC794" s="11">
        <v>0</v>
      </c>
      <c r="AD794" s="11">
        <v>0</v>
      </c>
      <c r="AE794" s="11">
        <v>0</v>
      </c>
      <c r="AF794" s="11">
        <v>0</v>
      </c>
      <c r="AG794" s="11">
        <v>0</v>
      </c>
      <c r="AH794" s="11">
        <v>0</v>
      </c>
      <c r="AI794" s="69" t="s">
        <v>730</v>
      </c>
      <c r="AJ794" s="69" t="s">
        <v>731</v>
      </c>
      <c r="AK794" s="69" t="s">
        <v>667</v>
      </c>
      <c r="AL794" s="3">
        <v>15143</v>
      </c>
      <c r="AM794" s="1"/>
      <c r="AS794" s="35"/>
    </row>
    <row r="795" spans="1:45" ht="15.5" x14ac:dyDescent="0.35">
      <c r="A795" s="9">
        <v>138</v>
      </c>
      <c r="B795" s="3" t="s">
        <v>392</v>
      </c>
      <c r="C795" s="66" t="s">
        <v>732</v>
      </c>
      <c r="D795" s="3" t="s">
        <v>394</v>
      </c>
      <c r="E795" s="64">
        <v>0.18487000000000001</v>
      </c>
      <c r="F795" s="63">
        <f>1/192</f>
        <v>5.208333333333333E-3</v>
      </c>
      <c r="G795" s="64">
        <f t="shared" si="83"/>
        <v>9.6286458333333337E-4</v>
      </c>
      <c r="H795" s="11">
        <f t="shared" si="84"/>
        <v>1.5277979621978722E-6</v>
      </c>
      <c r="I795" s="9" t="s">
        <v>264</v>
      </c>
      <c r="J795" s="9" t="s">
        <v>449</v>
      </c>
      <c r="K795" s="9" t="s">
        <v>396</v>
      </c>
      <c r="L795" s="11">
        <f t="shared" si="85"/>
        <v>1.5277979621978722E-6</v>
      </c>
      <c r="M795" s="11">
        <f>H795</f>
        <v>1.5277979621978722E-6</v>
      </c>
      <c r="N795" s="11">
        <v>0</v>
      </c>
      <c r="O795" s="11">
        <v>0</v>
      </c>
      <c r="P795" s="11">
        <v>0</v>
      </c>
      <c r="Q795" s="11">
        <v>0</v>
      </c>
      <c r="R795" s="11">
        <v>0</v>
      </c>
      <c r="S795" s="11">
        <v>0</v>
      </c>
      <c r="T795" s="11">
        <v>0</v>
      </c>
      <c r="U795" s="11">
        <v>0</v>
      </c>
      <c r="V795" s="11">
        <v>0</v>
      </c>
      <c r="W795" s="11">
        <v>0</v>
      </c>
      <c r="X795" s="11">
        <v>0</v>
      </c>
      <c r="Y795" s="11">
        <v>0</v>
      </c>
      <c r="Z795" s="11">
        <v>0</v>
      </c>
      <c r="AA795" s="11">
        <v>0</v>
      </c>
      <c r="AB795" s="11">
        <v>0</v>
      </c>
      <c r="AC795" s="11">
        <v>0</v>
      </c>
      <c r="AD795" s="11">
        <v>0</v>
      </c>
      <c r="AE795" s="11">
        <v>0</v>
      </c>
      <c r="AF795" s="11">
        <v>0</v>
      </c>
      <c r="AG795" s="11">
        <v>0</v>
      </c>
      <c r="AH795" s="11">
        <v>0</v>
      </c>
      <c r="AI795" s="69" t="s">
        <v>733</v>
      </c>
      <c r="AJ795" s="69" t="s">
        <v>734</v>
      </c>
      <c r="AK795" s="69" t="s">
        <v>735</v>
      </c>
      <c r="AL795" s="3">
        <v>27707</v>
      </c>
      <c r="AM795" s="1"/>
      <c r="AS795" s="35"/>
    </row>
    <row r="796" spans="1:45" ht="31" x14ac:dyDescent="0.35">
      <c r="A796" s="9">
        <v>138</v>
      </c>
      <c r="B796" s="3" t="s">
        <v>454</v>
      </c>
      <c r="C796" s="66" t="s">
        <v>736</v>
      </c>
      <c r="D796" s="3" t="s">
        <v>400</v>
      </c>
      <c r="E796" s="64">
        <v>0.18487000000000001</v>
      </c>
      <c r="F796" s="63">
        <f>1/64</f>
        <v>1.5625E-2</v>
      </c>
      <c r="G796" s="64">
        <f t="shared" si="83"/>
        <v>2.8885937500000001E-3</v>
      </c>
      <c r="H796" s="11">
        <f t="shared" si="84"/>
        <v>4.5833938865936169E-6</v>
      </c>
      <c r="I796" s="9" t="s">
        <v>264</v>
      </c>
      <c r="J796" s="9" t="s">
        <v>449</v>
      </c>
      <c r="K796" s="9" t="s">
        <v>396</v>
      </c>
      <c r="L796" s="11">
        <f t="shared" si="85"/>
        <v>0</v>
      </c>
      <c r="M796" s="11">
        <v>0</v>
      </c>
      <c r="N796" s="11">
        <v>0</v>
      </c>
      <c r="O796" s="11">
        <v>0</v>
      </c>
      <c r="P796" s="11">
        <v>0</v>
      </c>
      <c r="Q796" s="11">
        <v>0</v>
      </c>
      <c r="R796" s="11">
        <v>0</v>
      </c>
      <c r="S796" s="11">
        <v>0</v>
      </c>
      <c r="T796" s="11">
        <v>0</v>
      </c>
      <c r="U796" s="11">
        <v>0</v>
      </c>
      <c r="V796" s="11">
        <v>0</v>
      </c>
      <c r="W796" s="11">
        <v>0</v>
      </c>
      <c r="X796" s="11">
        <v>0</v>
      </c>
      <c r="Y796" s="11">
        <v>0</v>
      </c>
      <c r="Z796" s="11">
        <v>0</v>
      </c>
      <c r="AA796" s="11">
        <v>0</v>
      </c>
      <c r="AB796" s="11">
        <v>0</v>
      </c>
      <c r="AC796" s="11">
        <v>0</v>
      </c>
      <c r="AD796" s="11">
        <v>0</v>
      </c>
      <c r="AE796" s="11">
        <v>0</v>
      </c>
      <c r="AF796" s="11">
        <v>0</v>
      </c>
      <c r="AG796" s="11">
        <v>0</v>
      </c>
      <c r="AH796" s="11">
        <v>0</v>
      </c>
      <c r="AI796" s="69" t="s">
        <v>486</v>
      </c>
      <c r="AJ796" s="69" t="s">
        <v>486</v>
      </c>
      <c r="AK796" s="69" t="s">
        <v>486</v>
      </c>
      <c r="AL796" s="69" t="s">
        <v>486</v>
      </c>
      <c r="AM796" s="1"/>
      <c r="AS796" s="35"/>
    </row>
    <row r="797" spans="1:45" ht="15.5" x14ac:dyDescent="0.35">
      <c r="A797" s="9">
        <v>138</v>
      </c>
      <c r="B797" s="3" t="s">
        <v>392</v>
      </c>
      <c r="C797" s="66" t="s">
        <v>737</v>
      </c>
      <c r="D797" s="3" t="s">
        <v>394</v>
      </c>
      <c r="E797" s="64">
        <v>0.18487000000000001</v>
      </c>
      <c r="F797" s="63">
        <f>1/128</f>
        <v>7.8125E-3</v>
      </c>
      <c r="G797" s="64">
        <f t="shared" si="83"/>
        <v>1.4442968750000001E-3</v>
      </c>
      <c r="H797" s="11">
        <f t="shared" si="84"/>
        <v>2.2916969432968084E-6</v>
      </c>
      <c r="I797" s="9" t="s">
        <v>264</v>
      </c>
      <c r="J797" s="9" t="s">
        <v>449</v>
      </c>
      <c r="K797" s="9" t="s">
        <v>396</v>
      </c>
      <c r="L797" s="11">
        <f t="shared" si="85"/>
        <v>2.2916969432968084E-6</v>
      </c>
      <c r="M797" s="11">
        <f t="shared" ref="M797:M802" si="86">H797</f>
        <v>2.2916969432968084E-6</v>
      </c>
      <c r="N797" s="11">
        <v>0</v>
      </c>
      <c r="O797" s="11">
        <v>0</v>
      </c>
      <c r="P797" s="11">
        <v>0</v>
      </c>
      <c r="Q797" s="11">
        <v>0</v>
      </c>
      <c r="R797" s="11">
        <v>0</v>
      </c>
      <c r="S797" s="11">
        <v>0</v>
      </c>
      <c r="T797" s="11">
        <v>0</v>
      </c>
      <c r="U797" s="11">
        <v>0</v>
      </c>
      <c r="V797" s="11">
        <v>0</v>
      </c>
      <c r="W797" s="11">
        <v>0</v>
      </c>
      <c r="X797" s="11">
        <v>0</v>
      </c>
      <c r="Y797" s="11">
        <v>0</v>
      </c>
      <c r="Z797" s="11">
        <v>0</v>
      </c>
      <c r="AA797" s="11">
        <v>0</v>
      </c>
      <c r="AB797" s="11">
        <v>0</v>
      </c>
      <c r="AC797" s="11">
        <v>0</v>
      </c>
      <c r="AD797" s="11">
        <v>0</v>
      </c>
      <c r="AE797" s="11">
        <v>0</v>
      </c>
      <c r="AF797" s="11">
        <v>0</v>
      </c>
      <c r="AG797" s="11">
        <v>0</v>
      </c>
      <c r="AH797" s="11">
        <v>0</v>
      </c>
      <c r="AI797" s="69" t="s">
        <v>738</v>
      </c>
      <c r="AJ797" s="69" t="s">
        <v>739</v>
      </c>
      <c r="AK797" s="69" t="s">
        <v>570</v>
      </c>
      <c r="AL797" s="3">
        <v>29708</v>
      </c>
      <c r="AM797" s="1"/>
      <c r="AS797" s="35"/>
    </row>
    <row r="798" spans="1:45" ht="15.5" x14ac:dyDescent="0.35">
      <c r="A798" s="9">
        <v>138</v>
      </c>
      <c r="B798" s="9" t="s">
        <v>392</v>
      </c>
      <c r="C798" s="66" t="s">
        <v>740</v>
      </c>
      <c r="D798" s="3" t="s">
        <v>394</v>
      </c>
      <c r="E798" s="64">
        <v>0.18487000000000001</v>
      </c>
      <c r="F798" s="63">
        <f>1/128</f>
        <v>7.8125E-3</v>
      </c>
      <c r="G798" s="64">
        <f t="shared" si="83"/>
        <v>1.4442968750000001E-3</v>
      </c>
      <c r="H798" s="11">
        <f t="shared" si="84"/>
        <v>2.2916969432968084E-6</v>
      </c>
      <c r="I798" s="9" t="s">
        <v>264</v>
      </c>
      <c r="J798" s="9" t="s">
        <v>449</v>
      </c>
      <c r="K798" s="9" t="s">
        <v>396</v>
      </c>
      <c r="L798" s="11">
        <f t="shared" si="85"/>
        <v>2.2916969432968084E-6</v>
      </c>
      <c r="M798" s="11">
        <f t="shared" si="86"/>
        <v>2.2916969432968084E-6</v>
      </c>
      <c r="N798" s="11">
        <v>0</v>
      </c>
      <c r="O798" s="11">
        <v>0</v>
      </c>
      <c r="P798" s="11">
        <v>0</v>
      </c>
      <c r="Q798" s="11">
        <v>0</v>
      </c>
      <c r="R798" s="11">
        <v>0</v>
      </c>
      <c r="S798" s="11">
        <v>0</v>
      </c>
      <c r="T798" s="11">
        <v>0</v>
      </c>
      <c r="U798" s="11">
        <v>0</v>
      </c>
      <c r="V798" s="11">
        <v>0</v>
      </c>
      <c r="W798" s="11">
        <v>0</v>
      </c>
      <c r="X798" s="11">
        <v>0</v>
      </c>
      <c r="Y798" s="11">
        <v>0</v>
      </c>
      <c r="Z798" s="11">
        <v>0</v>
      </c>
      <c r="AA798" s="11">
        <v>0</v>
      </c>
      <c r="AB798" s="11">
        <v>0</v>
      </c>
      <c r="AC798" s="11">
        <v>0</v>
      </c>
      <c r="AD798" s="11">
        <v>0</v>
      </c>
      <c r="AE798" s="11">
        <v>0</v>
      </c>
      <c r="AF798" s="11">
        <v>0</v>
      </c>
      <c r="AG798" s="11">
        <v>0</v>
      </c>
      <c r="AH798" s="11">
        <v>0</v>
      </c>
      <c r="AI798" s="69" t="s">
        <v>741</v>
      </c>
      <c r="AJ798" s="69" t="s">
        <v>739</v>
      </c>
      <c r="AK798" s="69" t="s">
        <v>570</v>
      </c>
      <c r="AL798" s="3">
        <v>29707</v>
      </c>
      <c r="AM798" s="1"/>
      <c r="AS798" s="35"/>
    </row>
    <row r="799" spans="1:45" ht="15.5" x14ac:dyDescent="0.35">
      <c r="A799" s="9">
        <v>139</v>
      </c>
      <c r="B799" s="3" t="s">
        <v>392</v>
      </c>
      <c r="C799" s="66" t="s">
        <v>719</v>
      </c>
      <c r="D799" s="3" t="s">
        <v>394</v>
      </c>
      <c r="E799" s="64">
        <v>1.05505</v>
      </c>
      <c r="F799" s="63">
        <f>1/4</f>
        <v>0.25</v>
      </c>
      <c r="G799" s="64">
        <f t="shared" si="83"/>
        <v>0.26376250000000001</v>
      </c>
      <c r="H799" s="11">
        <f t="shared" si="84"/>
        <v>4.1851763683025653E-4</v>
      </c>
      <c r="I799" s="9" t="s">
        <v>261</v>
      </c>
      <c r="J799" s="9" t="s">
        <v>449</v>
      </c>
      <c r="K799" s="9" t="s">
        <v>396</v>
      </c>
      <c r="L799" s="11">
        <f t="shared" si="85"/>
        <v>4.1851763683025653E-4</v>
      </c>
      <c r="M799" s="11">
        <f t="shared" si="86"/>
        <v>4.1851763683025653E-4</v>
      </c>
      <c r="N799" s="11">
        <v>0</v>
      </c>
      <c r="O799" s="11">
        <v>0</v>
      </c>
      <c r="P799" s="11">
        <v>0</v>
      </c>
      <c r="Q799" s="11">
        <v>0</v>
      </c>
      <c r="R799" s="11">
        <v>0</v>
      </c>
      <c r="S799" s="11">
        <v>0</v>
      </c>
      <c r="T799" s="11">
        <v>0</v>
      </c>
      <c r="U799" s="11">
        <v>0</v>
      </c>
      <c r="V799" s="11">
        <v>0</v>
      </c>
      <c r="W799" s="11">
        <v>0</v>
      </c>
      <c r="X799" s="11">
        <v>0</v>
      </c>
      <c r="Y799" s="11">
        <v>0</v>
      </c>
      <c r="Z799" s="11">
        <v>0</v>
      </c>
      <c r="AA799" s="11">
        <v>0</v>
      </c>
      <c r="AB799" s="11">
        <v>0</v>
      </c>
      <c r="AC799" s="11">
        <v>0</v>
      </c>
      <c r="AD799" s="11">
        <v>0</v>
      </c>
      <c r="AE799" s="11">
        <v>0</v>
      </c>
      <c r="AF799" s="11">
        <v>0</v>
      </c>
      <c r="AG799" s="11">
        <v>0</v>
      </c>
      <c r="AH799" s="11">
        <v>0</v>
      </c>
      <c r="AI799" s="69" t="s">
        <v>720</v>
      </c>
      <c r="AJ799" s="69" t="s">
        <v>721</v>
      </c>
      <c r="AK799" s="69" t="s">
        <v>722</v>
      </c>
      <c r="AL799" s="3">
        <v>46226</v>
      </c>
      <c r="AM799" s="1"/>
      <c r="AS799" s="35"/>
    </row>
    <row r="800" spans="1:45" ht="15.5" x14ac:dyDescent="0.35">
      <c r="A800" s="9">
        <v>139</v>
      </c>
      <c r="B800" s="3" t="s">
        <v>392</v>
      </c>
      <c r="C800" s="66" t="s">
        <v>758</v>
      </c>
      <c r="D800" s="9" t="s">
        <v>394</v>
      </c>
      <c r="E800" s="64">
        <v>1.05505</v>
      </c>
      <c r="F800" s="63">
        <f>1/4</f>
        <v>0.25</v>
      </c>
      <c r="G800" s="64">
        <f t="shared" si="83"/>
        <v>0.26376250000000001</v>
      </c>
      <c r="H800" s="11">
        <f t="shared" si="84"/>
        <v>4.1851763683025653E-4</v>
      </c>
      <c r="I800" s="9" t="s">
        <v>261</v>
      </c>
      <c r="J800" s="9" t="s">
        <v>449</v>
      </c>
      <c r="K800" s="9" t="s">
        <v>396</v>
      </c>
      <c r="L800" s="11">
        <f t="shared" si="85"/>
        <v>4.1851763683025653E-4</v>
      </c>
      <c r="M800" s="11">
        <f t="shared" si="86"/>
        <v>4.1851763683025653E-4</v>
      </c>
      <c r="N800" s="11">
        <v>0</v>
      </c>
      <c r="O800" s="11">
        <v>0</v>
      </c>
      <c r="P800" s="11">
        <v>0</v>
      </c>
      <c r="Q800" s="11">
        <v>0</v>
      </c>
      <c r="R800" s="11">
        <v>0</v>
      </c>
      <c r="S800" s="11">
        <v>0</v>
      </c>
      <c r="T800" s="11">
        <v>0</v>
      </c>
      <c r="U800" s="11">
        <v>0</v>
      </c>
      <c r="V800" s="11">
        <v>0</v>
      </c>
      <c r="W800" s="11">
        <v>0</v>
      </c>
      <c r="X800" s="11">
        <v>0</v>
      </c>
      <c r="Y800" s="11">
        <v>0</v>
      </c>
      <c r="Z800" s="11">
        <v>0</v>
      </c>
      <c r="AA800" s="11">
        <v>0</v>
      </c>
      <c r="AB800" s="11">
        <v>0</v>
      </c>
      <c r="AC800" s="11">
        <v>0</v>
      </c>
      <c r="AD800" s="11">
        <v>0</v>
      </c>
      <c r="AE800" s="11">
        <v>0</v>
      </c>
      <c r="AF800" s="11">
        <v>0</v>
      </c>
      <c r="AG800" s="11">
        <v>0</v>
      </c>
      <c r="AH800" s="11">
        <v>0</v>
      </c>
      <c r="AI800" s="69" t="s">
        <v>759</v>
      </c>
      <c r="AJ800" s="69" t="s">
        <v>760</v>
      </c>
      <c r="AK800" s="69" t="s">
        <v>583</v>
      </c>
      <c r="AL800" s="3">
        <v>33455</v>
      </c>
      <c r="AM800" s="1"/>
      <c r="AS800" s="35"/>
    </row>
    <row r="801" spans="1:45" ht="15.5" x14ac:dyDescent="0.35">
      <c r="A801" s="9">
        <v>139</v>
      </c>
      <c r="B801" s="3" t="s">
        <v>392</v>
      </c>
      <c r="C801" s="66" t="s">
        <v>784</v>
      </c>
      <c r="D801" s="3" t="s">
        <v>394</v>
      </c>
      <c r="E801" s="64">
        <v>1.05505</v>
      </c>
      <c r="F801" s="64">
        <f>1/24</f>
        <v>4.1666666666666664E-2</v>
      </c>
      <c r="G801" s="64">
        <f t="shared" si="83"/>
        <v>4.3960416666666668E-2</v>
      </c>
      <c r="H801" s="11">
        <f t="shared" si="84"/>
        <v>6.9752939471709417E-5</v>
      </c>
      <c r="I801" s="9" t="s">
        <v>261</v>
      </c>
      <c r="J801" s="9" t="s">
        <v>449</v>
      </c>
      <c r="K801" s="9" t="s">
        <v>396</v>
      </c>
      <c r="L801" s="11">
        <f t="shared" si="85"/>
        <v>6.9752939471709417E-5</v>
      </c>
      <c r="M801" s="33">
        <f t="shared" si="86"/>
        <v>6.9752939471709417E-5</v>
      </c>
      <c r="N801" s="11">
        <v>0</v>
      </c>
      <c r="O801" s="11">
        <v>0</v>
      </c>
      <c r="P801" s="11">
        <v>0</v>
      </c>
      <c r="Q801" s="11">
        <v>0</v>
      </c>
      <c r="R801" s="11">
        <v>0</v>
      </c>
      <c r="S801" s="11">
        <v>0</v>
      </c>
      <c r="T801" s="11">
        <v>0</v>
      </c>
      <c r="U801" s="11">
        <v>0</v>
      </c>
      <c r="V801" s="11">
        <v>0</v>
      </c>
      <c r="W801" s="11">
        <v>0</v>
      </c>
      <c r="X801" s="11">
        <v>0</v>
      </c>
      <c r="Y801" s="11">
        <v>0</v>
      </c>
      <c r="Z801" s="11">
        <v>0</v>
      </c>
      <c r="AA801" s="11">
        <v>0</v>
      </c>
      <c r="AB801" s="11">
        <v>0</v>
      </c>
      <c r="AC801" s="11">
        <v>0</v>
      </c>
      <c r="AD801" s="11">
        <v>0</v>
      </c>
      <c r="AE801" s="11">
        <v>0</v>
      </c>
      <c r="AF801" s="11">
        <v>0</v>
      </c>
      <c r="AG801" s="11">
        <v>0</v>
      </c>
      <c r="AH801" s="11">
        <v>0</v>
      </c>
      <c r="AI801" s="69" t="s">
        <v>785</v>
      </c>
      <c r="AJ801" s="69" t="s">
        <v>786</v>
      </c>
      <c r="AK801" s="69" t="s">
        <v>659</v>
      </c>
      <c r="AL801" s="3">
        <v>91711</v>
      </c>
      <c r="AM801" s="1"/>
      <c r="AS801" s="35"/>
    </row>
    <row r="802" spans="1:45" ht="15.5" x14ac:dyDescent="0.35">
      <c r="A802" s="9">
        <v>139</v>
      </c>
      <c r="B802" s="80" t="s">
        <v>392</v>
      </c>
      <c r="C802" s="66" t="s">
        <v>787</v>
      </c>
      <c r="D802" s="3" t="s">
        <v>394</v>
      </c>
      <c r="E802" s="64">
        <v>1.05505</v>
      </c>
      <c r="F802" s="63">
        <f>1/24+1/128</f>
        <v>4.9479166666666664E-2</v>
      </c>
      <c r="G802" s="64">
        <f t="shared" si="83"/>
        <v>5.2202994791666665E-2</v>
      </c>
      <c r="H802" s="11">
        <f t="shared" si="84"/>
        <v>8.2831615622654939E-5</v>
      </c>
      <c r="I802" s="9" t="s">
        <v>261</v>
      </c>
      <c r="J802" s="9" t="s">
        <v>449</v>
      </c>
      <c r="K802" s="9" t="s">
        <v>396</v>
      </c>
      <c r="L802" s="11">
        <f t="shared" si="85"/>
        <v>8.2831615622654939E-5</v>
      </c>
      <c r="M802" s="33">
        <f t="shared" si="86"/>
        <v>8.2831615622654939E-5</v>
      </c>
      <c r="N802" s="11">
        <v>0</v>
      </c>
      <c r="O802" s="11">
        <v>0</v>
      </c>
      <c r="P802" s="11">
        <v>0</v>
      </c>
      <c r="Q802" s="11">
        <v>0</v>
      </c>
      <c r="R802" s="11">
        <v>0</v>
      </c>
      <c r="S802" s="11">
        <v>0</v>
      </c>
      <c r="T802" s="11">
        <v>0</v>
      </c>
      <c r="U802" s="11">
        <v>0</v>
      </c>
      <c r="V802" s="11">
        <v>0</v>
      </c>
      <c r="W802" s="11">
        <v>0</v>
      </c>
      <c r="X802" s="11">
        <v>0</v>
      </c>
      <c r="Y802" s="11">
        <v>0</v>
      </c>
      <c r="Z802" s="11">
        <v>0</v>
      </c>
      <c r="AA802" s="11">
        <v>0</v>
      </c>
      <c r="AB802" s="11">
        <v>0</v>
      </c>
      <c r="AC802" s="11">
        <v>0</v>
      </c>
      <c r="AD802" s="11">
        <v>0</v>
      </c>
      <c r="AE802" s="11">
        <v>0</v>
      </c>
      <c r="AF802" s="11">
        <v>0</v>
      </c>
      <c r="AG802" s="11">
        <v>0</v>
      </c>
      <c r="AH802" s="11">
        <v>0</v>
      </c>
      <c r="AI802" s="69" t="s">
        <v>788</v>
      </c>
      <c r="AJ802" s="69" t="s">
        <v>789</v>
      </c>
      <c r="AK802" s="69" t="s">
        <v>583</v>
      </c>
      <c r="AL802" s="3">
        <v>32750</v>
      </c>
      <c r="AM802" s="1"/>
      <c r="AS802" s="35"/>
    </row>
    <row r="803" spans="1:45" ht="15.5" x14ac:dyDescent="0.35">
      <c r="A803" s="9">
        <v>139</v>
      </c>
      <c r="B803" s="3" t="s">
        <v>392</v>
      </c>
      <c r="C803" s="66" t="s">
        <v>790</v>
      </c>
      <c r="D803" s="3" t="s">
        <v>394</v>
      </c>
      <c r="E803" s="64">
        <v>1.05505</v>
      </c>
      <c r="F803" s="64">
        <f>1/24</f>
        <v>4.1666666666666664E-2</v>
      </c>
      <c r="G803" s="64">
        <f t="shared" si="83"/>
        <v>4.3960416666666668E-2</v>
      </c>
      <c r="H803" s="11">
        <f t="shared" si="84"/>
        <v>6.9752939471709417E-5</v>
      </c>
      <c r="I803" s="9" t="s">
        <v>261</v>
      </c>
      <c r="J803" s="9" t="s">
        <v>449</v>
      </c>
      <c r="K803" s="9" t="s">
        <v>396</v>
      </c>
      <c r="L803" s="11">
        <f t="shared" si="85"/>
        <v>6.9752939471709417E-5</v>
      </c>
      <c r="M803" s="33">
        <f t="shared" ref="M803:M808" si="87">H803</f>
        <v>6.9752939471709417E-5</v>
      </c>
      <c r="N803" s="11">
        <v>0</v>
      </c>
      <c r="O803" s="11">
        <v>0</v>
      </c>
      <c r="P803" s="11">
        <v>0</v>
      </c>
      <c r="Q803" s="11">
        <v>0</v>
      </c>
      <c r="R803" s="11">
        <v>0</v>
      </c>
      <c r="S803" s="11">
        <v>0</v>
      </c>
      <c r="T803" s="11">
        <v>0</v>
      </c>
      <c r="U803" s="11">
        <v>0</v>
      </c>
      <c r="V803" s="11">
        <v>0</v>
      </c>
      <c r="W803" s="11">
        <v>0</v>
      </c>
      <c r="X803" s="11">
        <v>0</v>
      </c>
      <c r="Y803" s="11">
        <v>0</v>
      </c>
      <c r="Z803" s="11">
        <v>0</v>
      </c>
      <c r="AA803" s="11">
        <v>0</v>
      </c>
      <c r="AB803" s="11">
        <v>0</v>
      </c>
      <c r="AC803" s="11">
        <v>0</v>
      </c>
      <c r="AD803" s="11">
        <v>0</v>
      </c>
      <c r="AE803" s="11">
        <v>0</v>
      </c>
      <c r="AF803" s="11">
        <v>0</v>
      </c>
      <c r="AG803" s="11">
        <v>0</v>
      </c>
      <c r="AH803" s="11">
        <v>0</v>
      </c>
      <c r="AI803" s="69" t="s">
        <v>791</v>
      </c>
      <c r="AJ803" s="69" t="s">
        <v>792</v>
      </c>
      <c r="AK803" s="69" t="s">
        <v>727</v>
      </c>
      <c r="AL803" s="70">
        <v>6512</v>
      </c>
      <c r="AM803" s="1"/>
      <c r="AS803" s="35"/>
    </row>
    <row r="804" spans="1:45" ht="15.5" x14ac:dyDescent="0.35">
      <c r="A804" s="9">
        <v>139</v>
      </c>
      <c r="B804" s="3" t="s">
        <v>392</v>
      </c>
      <c r="C804" s="66" t="s">
        <v>793</v>
      </c>
      <c r="D804" s="3" t="s">
        <v>394</v>
      </c>
      <c r="E804" s="64">
        <v>1.05505</v>
      </c>
      <c r="F804" s="64">
        <f>1/48</f>
        <v>2.0833333333333332E-2</v>
      </c>
      <c r="G804" s="64">
        <f t="shared" si="83"/>
        <v>2.1980208333333334E-2</v>
      </c>
      <c r="H804" s="11">
        <f t="shared" si="84"/>
        <v>3.4876469735854708E-5</v>
      </c>
      <c r="I804" s="9" t="s">
        <v>261</v>
      </c>
      <c r="J804" s="9" t="s">
        <v>449</v>
      </c>
      <c r="K804" s="9" t="s">
        <v>396</v>
      </c>
      <c r="L804" s="11">
        <f t="shared" si="85"/>
        <v>3.4876469735854708E-5</v>
      </c>
      <c r="M804" s="33">
        <f t="shared" si="87"/>
        <v>3.4876469735854708E-5</v>
      </c>
      <c r="N804" s="11">
        <v>0</v>
      </c>
      <c r="O804" s="11">
        <v>0</v>
      </c>
      <c r="P804" s="11">
        <v>0</v>
      </c>
      <c r="Q804" s="11">
        <v>0</v>
      </c>
      <c r="R804" s="11">
        <v>0</v>
      </c>
      <c r="S804" s="11">
        <v>0</v>
      </c>
      <c r="T804" s="11">
        <v>0</v>
      </c>
      <c r="U804" s="11">
        <v>0</v>
      </c>
      <c r="V804" s="11">
        <v>0</v>
      </c>
      <c r="W804" s="11">
        <v>0</v>
      </c>
      <c r="X804" s="11">
        <v>0</v>
      </c>
      <c r="Y804" s="11">
        <v>0</v>
      </c>
      <c r="Z804" s="11">
        <v>0</v>
      </c>
      <c r="AA804" s="11">
        <v>0</v>
      </c>
      <c r="AB804" s="11">
        <v>0</v>
      </c>
      <c r="AC804" s="11">
        <v>0</v>
      </c>
      <c r="AD804" s="11">
        <v>0</v>
      </c>
      <c r="AE804" s="11">
        <v>0</v>
      </c>
      <c r="AF804" s="11">
        <v>0</v>
      </c>
      <c r="AG804" s="11">
        <v>0</v>
      </c>
      <c r="AH804" s="11">
        <v>0</v>
      </c>
      <c r="AI804" s="69" t="s">
        <v>794</v>
      </c>
      <c r="AJ804" s="69" t="s">
        <v>795</v>
      </c>
      <c r="AK804" s="69" t="s">
        <v>727</v>
      </c>
      <c r="AL804" s="73" t="s">
        <v>796</v>
      </c>
      <c r="AM804" s="1"/>
      <c r="AS804" s="35"/>
    </row>
    <row r="805" spans="1:45" ht="15.5" x14ac:dyDescent="0.35">
      <c r="A805" s="9">
        <v>139</v>
      </c>
      <c r="B805" s="3" t="s">
        <v>392</v>
      </c>
      <c r="C805" s="66" t="s">
        <v>797</v>
      </c>
      <c r="D805" s="3" t="s">
        <v>394</v>
      </c>
      <c r="E805" s="64">
        <v>1.05505</v>
      </c>
      <c r="F805" s="64">
        <f>1/48</f>
        <v>2.0833333333333332E-2</v>
      </c>
      <c r="G805" s="64">
        <f t="shared" si="83"/>
        <v>2.1980208333333334E-2</v>
      </c>
      <c r="H805" s="11">
        <f t="shared" si="84"/>
        <v>3.4876469735854708E-5</v>
      </c>
      <c r="I805" s="9" t="s">
        <v>261</v>
      </c>
      <c r="J805" s="9" t="s">
        <v>449</v>
      </c>
      <c r="K805" s="9" t="s">
        <v>396</v>
      </c>
      <c r="L805" s="11">
        <f t="shared" si="85"/>
        <v>3.4876469735854708E-5</v>
      </c>
      <c r="M805" s="33">
        <f t="shared" si="87"/>
        <v>3.4876469735854708E-5</v>
      </c>
      <c r="N805" s="11">
        <v>0</v>
      </c>
      <c r="O805" s="11">
        <v>0</v>
      </c>
      <c r="P805" s="11">
        <v>0</v>
      </c>
      <c r="Q805" s="11">
        <v>0</v>
      </c>
      <c r="R805" s="11">
        <v>0</v>
      </c>
      <c r="S805" s="11">
        <v>0</v>
      </c>
      <c r="T805" s="11">
        <v>0</v>
      </c>
      <c r="U805" s="11">
        <v>0</v>
      </c>
      <c r="V805" s="11">
        <v>0</v>
      </c>
      <c r="W805" s="11">
        <v>0</v>
      </c>
      <c r="X805" s="11">
        <v>0</v>
      </c>
      <c r="Y805" s="11">
        <v>0</v>
      </c>
      <c r="Z805" s="11">
        <v>0</v>
      </c>
      <c r="AA805" s="11">
        <v>0</v>
      </c>
      <c r="AB805" s="11">
        <v>0</v>
      </c>
      <c r="AC805" s="11">
        <v>0</v>
      </c>
      <c r="AD805" s="11">
        <v>0</v>
      </c>
      <c r="AE805" s="11">
        <v>0</v>
      </c>
      <c r="AF805" s="11">
        <v>0</v>
      </c>
      <c r="AG805" s="11">
        <v>0</v>
      </c>
      <c r="AH805" s="11">
        <v>0</v>
      </c>
      <c r="AI805" s="69" t="s">
        <v>798</v>
      </c>
      <c r="AJ805" s="69" t="s">
        <v>799</v>
      </c>
      <c r="AK805" s="69" t="s">
        <v>570</v>
      </c>
      <c r="AL805" s="3">
        <v>29682</v>
      </c>
      <c r="AM805" s="1"/>
      <c r="AS805" s="35"/>
    </row>
    <row r="806" spans="1:45" ht="15.5" x14ac:dyDescent="0.35">
      <c r="A806" s="9">
        <v>139</v>
      </c>
      <c r="B806" s="3" t="s">
        <v>392</v>
      </c>
      <c r="C806" s="66" t="s">
        <v>800</v>
      </c>
      <c r="D806" s="3" t="s">
        <v>394</v>
      </c>
      <c r="E806" s="64">
        <v>1.05505</v>
      </c>
      <c r="F806" s="64">
        <f>1/180</f>
        <v>5.5555555555555558E-3</v>
      </c>
      <c r="G806" s="64">
        <f t="shared" si="83"/>
        <v>5.8613888888888891E-3</v>
      </c>
      <c r="H806" s="11">
        <f t="shared" si="84"/>
        <v>9.3003919295612565E-6</v>
      </c>
      <c r="I806" s="9" t="s">
        <v>261</v>
      </c>
      <c r="J806" s="9" t="s">
        <v>449</v>
      </c>
      <c r="K806" s="9" t="s">
        <v>396</v>
      </c>
      <c r="L806" s="11">
        <f t="shared" si="85"/>
        <v>9.3003919295612565E-6</v>
      </c>
      <c r="M806" s="33">
        <f t="shared" si="87"/>
        <v>9.3003919295612565E-6</v>
      </c>
      <c r="N806" s="11">
        <v>0</v>
      </c>
      <c r="O806" s="11">
        <v>0</v>
      </c>
      <c r="P806" s="11">
        <v>0</v>
      </c>
      <c r="Q806" s="11">
        <v>0</v>
      </c>
      <c r="R806" s="11">
        <v>0</v>
      </c>
      <c r="S806" s="11">
        <v>0</v>
      </c>
      <c r="T806" s="11">
        <v>0</v>
      </c>
      <c r="U806" s="11">
        <v>0</v>
      </c>
      <c r="V806" s="11">
        <v>0</v>
      </c>
      <c r="W806" s="11">
        <v>0</v>
      </c>
      <c r="X806" s="11">
        <v>0</v>
      </c>
      <c r="Y806" s="11">
        <v>0</v>
      </c>
      <c r="Z806" s="11">
        <v>0</v>
      </c>
      <c r="AA806" s="11">
        <v>0</v>
      </c>
      <c r="AB806" s="11">
        <v>0</v>
      </c>
      <c r="AC806" s="11">
        <v>0</v>
      </c>
      <c r="AD806" s="11">
        <v>0</v>
      </c>
      <c r="AE806" s="11">
        <v>0</v>
      </c>
      <c r="AF806" s="11">
        <v>0</v>
      </c>
      <c r="AG806" s="11">
        <v>0</v>
      </c>
      <c r="AH806" s="11">
        <v>0</v>
      </c>
      <c r="AI806" s="69" t="s">
        <v>801</v>
      </c>
      <c r="AJ806" s="69" t="s">
        <v>802</v>
      </c>
      <c r="AK806" s="69" t="s">
        <v>803</v>
      </c>
      <c r="AL806" s="3">
        <v>30624</v>
      </c>
      <c r="AM806" s="1"/>
      <c r="AS806" s="35"/>
    </row>
    <row r="807" spans="1:45" ht="15.5" x14ac:dyDescent="0.35">
      <c r="A807" s="9">
        <v>139</v>
      </c>
      <c r="B807" s="3" t="s">
        <v>392</v>
      </c>
      <c r="C807" s="66" t="s">
        <v>804</v>
      </c>
      <c r="D807" s="3" t="s">
        <v>394</v>
      </c>
      <c r="E807" s="64">
        <v>1.05505</v>
      </c>
      <c r="F807" s="64">
        <f>1/180</f>
        <v>5.5555555555555558E-3</v>
      </c>
      <c r="G807" s="64">
        <f t="shared" si="83"/>
        <v>5.8613888888888891E-3</v>
      </c>
      <c r="H807" s="11">
        <f t="shared" si="84"/>
        <v>9.3003919295612565E-6</v>
      </c>
      <c r="I807" s="9" t="s">
        <v>261</v>
      </c>
      <c r="J807" s="9" t="s">
        <v>449</v>
      </c>
      <c r="K807" s="9" t="s">
        <v>396</v>
      </c>
      <c r="L807" s="11">
        <f t="shared" si="85"/>
        <v>9.3003919295612565E-6</v>
      </c>
      <c r="M807" s="33">
        <f t="shared" si="87"/>
        <v>9.3003919295612565E-6</v>
      </c>
      <c r="N807" s="11">
        <v>0</v>
      </c>
      <c r="O807" s="11">
        <v>0</v>
      </c>
      <c r="P807" s="11">
        <v>0</v>
      </c>
      <c r="Q807" s="11">
        <v>0</v>
      </c>
      <c r="R807" s="11">
        <v>0</v>
      </c>
      <c r="S807" s="11">
        <v>0</v>
      </c>
      <c r="T807" s="11">
        <v>0</v>
      </c>
      <c r="U807" s="11">
        <v>0</v>
      </c>
      <c r="V807" s="11">
        <v>0</v>
      </c>
      <c r="W807" s="11">
        <v>0</v>
      </c>
      <c r="X807" s="11">
        <v>0</v>
      </c>
      <c r="Y807" s="11">
        <v>0</v>
      </c>
      <c r="Z807" s="11">
        <v>0</v>
      </c>
      <c r="AA807" s="11">
        <v>0</v>
      </c>
      <c r="AB807" s="11">
        <v>0</v>
      </c>
      <c r="AC807" s="11">
        <v>0</v>
      </c>
      <c r="AD807" s="11">
        <v>0</v>
      </c>
      <c r="AE807" s="11">
        <v>0</v>
      </c>
      <c r="AF807" s="11">
        <v>0</v>
      </c>
      <c r="AG807" s="11">
        <v>0</v>
      </c>
      <c r="AH807" s="11">
        <v>0</v>
      </c>
      <c r="AI807" s="69" t="s">
        <v>805</v>
      </c>
      <c r="AJ807" s="69" t="s">
        <v>523</v>
      </c>
      <c r="AK807" s="69" t="s">
        <v>398</v>
      </c>
      <c r="AL807" s="70">
        <v>45218</v>
      </c>
      <c r="AM807" s="1"/>
      <c r="AS807" s="35"/>
    </row>
    <row r="808" spans="1:45" ht="15.5" x14ac:dyDescent="0.35">
      <c r="A808" s="9">
        <v>139</v>
      </c>
      <c r="B808" s="3" t="s">
        <v>392</v>
      </c>
      <c r="C808" s="66" t="s">
        <v>806</v>
      </c>
      <c r="D808" s="3" t="s">
        <v>394</v>
      </c>
      <c r="E808" s="64">
        <v>1.05505</v>
      </c>
      <c r="F808" s="64">
        <f>1/180</f>
        <v>5.5555555555555558E-3</v>
      </c>
      <c r="G808" s="64">
        <f t="shared" si="83"/>
        <v>5.8613888888888891E-3</v>
      </c>
      <c r="H808" s="11">
        <f t="shared" si="84"/>
        <v>9.3003919295612565E-6</v>
      </c>
      <c r="I808" s="9" t="s">
        <v>261</v>
      </c>
      <c r="J808" s="9" t="s">
        <v>449</v>
      </c>
      <c r="K808" s="9" t="s">
        <v>396</v>
      </c>
      <c r="L808" s="11">
        <f t="shared" si="85"/>
        <v>9.3003919295612565E-6</v>
      </c>
      <c r="M808" s="11">
        <f t="shared" si="87"/>
        <v>9.3003919295612565E-6</v>
      </c>
      <c r="N808" s="11">
        <v>0</v>
      </c>
      <c r="O808" s="11">
        <v>0</v>
      </c>
      <c r="P808" s="11">
        <v>0</v>
      </c>
      <c r="Q808" s="11">
        <v>0</v>
      </c>
      <c r="R808" s="11">
        <v>0</v>
      </c>
      <c r="S808" s="11">
        <v>0</v>
      </c>
      <c r="T808" s="11">
        <v>0</v>
      </c>
      <c r="U808" s="11">
        <v>0</v>
      </c>
      <c r="V808" s="11">
        <v>0</v>
      </c>
      <c r="W808" s="11">
        <v>0</v>
      </c>
      <c r="X808" s="11">
        <v>0</v>
      </c>
      <c r="Y808" s="11">
        <v>0</v>
      </c>
      <c r="Z808" s="11">
        <v>0</v>
      </c>
      <c r="AA808" s="11">
        <v>0</v>
      </c>
      <c r="AB808" s="11">
        <v>0</v>
      </c>
      <c r="AC808" s="11">
        <v>0</v>
      </c>
      <c r="AD808" s="11">
        <v>0</v>
      </c>
      <c r="AE808" s="11">
        <v>0</v>
      </c>
      <c r="AF808" s="11">
        <v>0</v>
      </c>
      <c r="AG808" s="11">
        <v>0</v>
      </c>
      <c r="AH808" s="11">
        <v>0</v>
      </c>
      <c r="AI808" s="69" t="s">
        <v>807</v>
      </c>
      <c r="AJ808" s="69" t="s">
        <v>808</v>
      </c>
      <c r="AK808" s="69" t="s">
        <v>641</v>
      </c>
      <c r="AL808" s="3">
        <v>85395</v>
      </c>
      <c r="AM808" s="1"/>
      <c r="AS808" s="35"/>
    </row>
    <row r="809" spans="1:45" ht="31" x14ac:dyDescent="0.35">
      <c r="A809" s="9">
        <v>139</v>
      </c>
      <c r="B809" s="3" t="s">
        <v>454</v>
      </c>
      <c r="C809" s="84" t="s">
        <v>809</v>
      </c>
      <c r="D809" s="3" t="s">
        <v>400</v>
      </c>
      <c r="E809" s="64">
        <v>1.05505</v>
      </c>
      <c r="F809" s="63">
        <f>1/60</f>
        <v>1.6666666666666666E-2</v>
      </c>
      <c r="G809" s="64">
        <f t="shared" si="83"/>
        <v>1.7584166666666668E-2</v>
      </c>
      <c r="H809" s="11">
        <f t="shared" si="84"/>
        <v>2.790117578868377E-5</v>
      </c>
      <c r="I809" s="9" t="s">
        <v>261</v>
      </c>
      <c r="J809" s="9" t="s">
        <v>449</v>
      </c>
      <c r="K809" s="9" t="s">
        <v>396</v>
      </c>
      <c r="L809" s="11">
        <f t="shared" si="85"/>
        <v>0</v>
      </c>
      <c r="M809" s="11">
        <v>0</v>
      </c>
      <c r="N809" s="11">
        <v>0</v>
      </c>
      <c r="O809" s="11">
        <v>0</v>
      </c>
      <c r="P809" s="11">
        <v>0</v>
      </c>
      <c r="Q809" s="11">
        <v>0</v>
      </c>
      <c r="R809" s="11">
        <v>0</v>
      </c>
      <c r="S809" s="11">
        <v>0</v>
      </c>
      <c r="T809" s="11">
        <v>0</v>
      </c>
      <c r="U809" s="11">
        <v>0</v>
      </c>
      <c r="V809" s="11">
        <v>0</v>
      </c>
      <c r="W809" s="11">
        <v>0</v>
      </c>
      <c r="X809" s="11">
        <v>0</v>
      </c>
      <c r="Y809" s="11">
        <v>0</v>
      </c>
      <c r="Z809" s="11">
        <v>0</v>
      </c>
      <c r="AA809" s="11">
        <v>0</v>
      </c>
      <c r="AB809" s="11">
        <v>0</v>
      </c>
      <c r="AC809" s="11">
        <v>0</v>
      </c>
      <c r="AD809" s="11">
        <v>0</v>
      </c>
      <c r="AE809" s="11">
        <v>0</v>
      </c>
      <c r="AF809" s="11">
        <v>0</v>
      </c>
      <c r="AG809" s="11">
        <v>0</v>
      </c>
      <c r="AH809" s="11">
        <v>0</v>
      </c>
      <c r="AI809" s="69" t="s">
        <v>486</v>
      </c>
      <c r="AJ809" s="69" t="s">
        <v>486</v>
      </c>
      <c r="AK809" s="69" t="s">
        <v>486</v>
      </c>
      <c r="AL809" s="3" t="s">
        <v>486</v>
      </c>
      <c r="AM809" s="1"/>
      <c r="AS809" s="35"/>
    </row>
    <row r="810" spans="1:45" ht="31" x14ac:dyDescent="0.35">
      <c r="A810" s="9">
        <v>139</v>
      </c>
      <c r="B810" s="3" t="s">
        <v>454</v>
      </c>
      <c r="C810" s="66" t="s">
        <v>810</v>
      </c>
      <c r="D810" s="3" t="s">
        <v>400</v>
      </c>
      <c r="E810" s="64">
        <v>1.05505</v>
      </c>
      <c r="F810" s="63">
        <f>1/120</f>
        <v>8.3333333333333332E-3</v>
      </c>
      <c r="G810" s="64">
        <f t="shared" si="83"/>
        <v>8.792083333333334E-3</v>
      </c>
      <c r="H810" s="11">
        <f t="shared" si="84"/>
        <v>1.3950587894341885E-5</v>
      </c>
      <c r="I810" s="9" t="s">
        <v>261</v>
      </c>
      <c r="J810" s="9" t="s">
        <v>449</v>
      </c>
      <c r="K810" s="9" t="s">
        <v>396</v>
      </c>
      <c r="L810" s="11">
        <f t="shared" si="85"/>
        <v>0</v>
      </c>
      <c r="M810" s="11">
        <v>0</v>
      </c>
      <c r="N810" s="11">
        <v>0</v>
      </c>
      <c r="O810" s="11">
        <v>0</v>
      </c>
      <c r="P810" s="11">
        <v>0</v>
      </c>
      <c r="Q810" s="11">
        <v>0</v>
      </c>
      <c r="R810" s="11">
        <v>0</v>
      </c>
      <c r="S810" s="11">
        <v>0</v>
      </c>
      <c r="T810" s="11">
        <v>0</v>
      </c>
      <c r="U810" s="11">
        <v>0</v>
      </c>
      <c r="V810" s="11">
        <v>0</v>
      </c>
      <c r="W810" s="11">
        <v>0</v>
      </c>
      <c r="X810" s="11">
        <v>0</v>
      </c>
      <c r="Y810" s="11">
        <v>0</v>
      </c>
      <c r="Z810" s="11">
        <v>0</v>
      </c>
      <c r="AA810" s="11">
        <v>0</v>
      </c>
      <c r="AB810" s="11">
        <v>0</v>
      </c>
      <c r="AC810" s="11">
        <v>0</v>
      </c>
      <c r="AD810" s="11">
        <v>0</v>
      </c>
      <c r="AE810" s="11">
        <v>0</v>
      </c>
      <c r="AF810" s="11">
        <v>0</v>
      </c>
      <c r="AG810" s="11">
        <v>0</v>
      </c>
      <c r="AH810" s="11">
        <v>0</v>
      </c>
      <c r="AI810" s="81" t="s">
        <v>811</v>
      </c>
      <c r="AJ810" s="82" t="s">
        <v>812</v>
      </c>
      <c r="AK810" s="82" t="s">
        <v>659</v>
      </c>
      <c r="AL810" s="83">
        <v>95476</v>
      </c>
      <c r="AM810" s="1"/>
      <c r="AS810" s="35"/>
    </row>
    <row r="811" spans="1:45" ht="15.5" x14ac:dyDescent="0.35">
      <c r="A811" s="9">
        <v>139</v>
      </c>
      <c r="B811" s="3" t="s">
        <v>392</v>
      </c>
      <c r="C811" s="66" t="s">
        <v>813</v>
      </c>
      <c r="D811" s="3" t="s">
        <v>394</v>
      </c>
      <c r="E811" s="64">
        <v>1.05505</v>
      </c>
      <c r="F811" s="63">
        <f>1/120</f>
        <v>8.3333333333333332E-3</v>
      </c>
      <c r="G811" s="64">
        <f t="shared" si="83"/>
        <v>8.792083333333334E-3</v>
      </c>
      <c r="H811" s="11">
        <f t="shared" si="84"/>
        <v>1.3950587894341885E-5</v>
      </c>
      <c r="I811" s="9" t="s">
        <v>261</v>
      </c>
      <c r="J811" s="9" t="s">
        <v>449</v>
      </c>
      <c r="K811" s="9" t="s">
        <v>396</v>
      </c>
      <c r="L811" s="11">
        <f t="shared" si="85"/>
        <v>1.3950587894341885E-5</v>
      </c>
      <c r="M811" s="11">
        <f>H811</f>
        <v>1.3950587894341885E-5</v>
      </c>
      <c r="N811" s="11">
        <v>0</v>
      </c>
      <c r="O811" s="11">
        <v>0</v>
      </c>
      <c r="P811" s="11">
        <v>0</v>
      </c>
      <c r="Q811" s="11">
        <v>0</v>
      </c>
      <c r="R811" s="11">
        <v>0</v>
      </c>
      <c r="S811" s="11">
        <v>0</v>
      </c>
      <c r="T811" s="11">
        <v>0</v>
      </c>
      <c r="U811" s="11">
        <v>0</v>
      </c>
      <c r="V811" s="11">
        <v>0</v>
      </c>
      <c r="W811" s="11">
        <v>0</v>
      </c>
      <c r="X811" s="11">
        <v>0</v>
      </c>
      <c r="Y811" s="11">
        <v>0</v>
      </c>
      <c r="Z811" s="11">
        <v>0</v>
      </c>
      <c r="AA811" s="11">
        <v>0</v>
      </c>
      <c r="AB811" s="11">
        <v>0</v>
      </c>
      <c r="AC811" s="11">
        <v>0</v>
      </c>
      <c r="AD811" s="11">
        <v>0</v>
      </c>
      <c r="AE811" s="11">
        <v>0</v>
      </c>
      <c r="AF811" s="11">
        <v>0</v>
      </c>
      <c r="AG811" s="11">
        <v>0</v>
      </c>
      <c r="AH811" s="11">
        <v>0</v>
      </c>
      <c r="AI811" s="69" t="s">
        <v>814</v>
      </c>
      <c r="AJ811" s="69" t="s">
        <v>815</v>
      </c>
      <c r="AK811" s="69" t="s">
        <v>398</v>
      </c>
      <c r="AL811" s="3">
        <v>44087</v>
      </c>
      <c r="AM811" s="1"/>
      <c r="AS811" s="35"/>
    </row>
    <row r="812" spans="1:45" ht="15.5" x14ac:dyDescent="0.35">
      <c r="A812" s="9">
        <v>139</v>
      </c>
      <c r="B812" s="9" t="s">
        <v>392</v>
      </c>
      <c r="C812" s="66" t="s">
        <v>768</v>
      </c>
      <c r="D812" s="9" t="s">
        <v>394</v>
      </c>
      <c r="E812" s="64">
        <v>1.05505</v>
      </c>
      <c r="F812" s="63">
        <f>1/120</f>
        <v>8.3333333333333332E-3</v>
      </c>
      <c r="G812" s="64">
        <f t="shared" si="83"/>
        <v>8.792083333333334E-3</v>
      </c>
      <c r="H812" s="11">
        <f t="shared" si="84"/>
        <v>1.3950587894341885E-5</v>
      </c>
      <c r="I812" s="9" t="s">
        <v>261</v>
      </c>
      <c r="J812" s="9" t="s">
        <v>449</v>
      </c>
      <c r="K812" s="9" t="s">
        <v>396</v>
      </c>
      <c r="L812" s="11">
        <f t="shared" si="85"/>
        <v>1.3950587894341885E-5</v>
      </c>
      <c r="M812" s="11">
        <f>H812</f>
        <v>1.3950587894341885E-5</v>
      </c>
      <c r="N812" s="11">
        <v>0</v>
      </c>
      <c r="O812" s="11">
        <v>0</v>
      </c>
      <c r="P812" s="11">
        <v>0</v>
      </c>
      <c r="Q812" s="11">
        <v>0</v>
      </c>
      <c r="R812" s="11">
        <v>0</v>
      </c>
      <c r="S812" s="11">
        <v>0</v>
      </c>
      <c r="T812" s="11">
        <v>0</v>
      </c>
      <c r="U812" s="11">
        <v>0</v>
      </c>
      <c r="V812" s="11">
        <v>0</v>
      </c>
      <c r="W812" s="11">
        <v>0</v>
      </c>
      <c r="X812" s="11">
        <v>0</v>
      </c>
      <c r="Y812" s="11">
        <v>0</v>
      </c>
      <c r="Z812" s="11">
        <v>0</v>
      </c>
      <c r="AA812" s="11">
        <v>0</v>
      </c>
      <c r="AB812" s="11">
        <v>0</v>
      </c>
      <c r="AC812" s="11">
        <v>0</v>
      </c>
      <c r="AD812" s="11">
        <v>0</v>
      </c>
      <c r="AE812" s="11">
        <v>0</v>
      </c>
      <c r="AF812" s="11">
        <v>0</v>
      </c>
      <c r="AG812" s="11">
        <v>0</v>
      </c>
      <c r="AH812" s="11">
        <v>0</v>
      </c>
      <c r="AI812" s="3" t="s">
        <v>769</v>
      </c>
      <c r="AJ812" s="75" t="s">
        <v>770</v>
      </c>
      <c r="AK812" s="75" t="s">
        <v>771</v>
      </c>
      <c r="AL812" s="75">
        <v>40206</v>
      </c>
      <c r="AM812" s="1"/>
      <c r="AS812" s="35"/>
    </row>
    <row r="813" spans="1:45" ht="15.5" x14ac:dyDescent="0.35">
      <c r="A813" s="9">
        <v>139</v>
      </c>
      <c r="B813" s="9" t="s">
        <v>392</v>
      </c>
      <c r="C813" s="66" t="s">
        <v>772</v>
      </c>
      <c r="D813" s="9" t="s">
        <v>394</v>
      </c>
      <c r="E813" s="64">
        <v>1.05505</v>
      </c>
      <c r="F813" s="63">
        <f>1/120</f>
        <v>8.3333333333333332E-3</v>
      </c>
      <c r="G813" s="64">
        <f t="shared" si="83"/>
        <v>8.792083333333334E-3</v>
      </c>
      <c r="H813" s="11">
        <f t="shared" si="84"/>
        <v>1.3950587894341885E-5</v>
      </c>
      <c r="I813" s="9" t="s">
        <v>261</v>
      </c>
      <c r="J813" s="9" t="s">
        <v>449</v>
      </c>
      <c r="K813" s="9" t="s">
        <v>396</v>
      </c>
      <c r="L813" s="11">
        <f t="shared" si="85"/>
        <v>1.3950587894341885E-5</v>
      </c>
      <c r="M813" s="11">
        <f>H813</f>
        <v>1.3950587894341885E-5</v>
      </c>
      <c r="N813" s="11">
        <v>0</v>
      </c>
      <c r="O813" s="11">
        <v>0</v>
      </c>
      <c r="P813" s="11">
        <v>0</v>
      </c>
      <c r="Q813" s="11">
        <v>0</v>
      </c>
      <c r="R813" s="11">
        <v>0</v>
      </c>
      <c r="S813" s="11">
        <v>0</v>
      </c>
      <c r="T813" s="11">
        <v>0</v>
      </c>
      <c r="U813" s="11">
        <v>0</v>
      </c>
      <c r="V813" s="11">
        <v>0</v>
      </c>
      <c r="W813" s="11">
        <v>0</v>
      </c>
      <c r="X813" s="11">
        <v>0</v>
      </c>
      <c r="Y813" s="11">
        <v>0</v>
      </c>
      <c r="Z813" s="11">
        <v>0</v>
      </c>
      <c r="AA813" s="11">
        <v>0</v>
      </c>
      <c r="AB813" s="11">
        <v>0</v>
      </c>
      <c r="AC813" s="11">
        <v>0</v>
      </c>
      <c r="AD813" s="11">
        <v>0</v>
      </c>
      <c r="AE813" s="11">
        <v>0</v>
      </c>
      <c r="AF813" s="11">
        <v>0</v>
      </c>
      <c r="AG813" s="11">
        <v>0</v>
      </c>
      <c r="AH813" s="11">
        <v>0</v>
      </c>
      <c r="AI813" s="3" t="s">
        <v>773</v>
      </c>
      <c r="AJ813" s="3" t="s">
        <v>774</v>
      </c>
      <c r="AK813" s="3" t="s">
        <v>398</v>
      </c>
      <c r="AL813" s="3">
        <v>43235</v>
      </c>
      <c r="AM813" s="1"/>
      <c r="AS813" s="35"/>
    </row>
    <row r="814" spans="1:45" ht="31" x14ac:dyDescent="0.35">
      <c r="A814" s="9">
        <v>139</v>
      </c>
      <c r="B814" s="3" t="s">
        <v>454</v>
      </c>
      <c r="C814" s="10" t="s">
        <v>775</v>
      </c>
      <c r="D814" s="3" t="s">
        <v>400</v>
      </c>
      <c r="E814" s="64">
        <v>1.05505</v>
      </c>
      <c r="F814" s="63">
        <f>1/60</f>
        <v>1.6666666666666666E-2</v>
      </c>
      <c r="G814" s="64">
        <f t="shared" si="83"/>
        <v>1.7584166666666668E-2</v>
      </c>
      <c r="H814" s="11">
        <f t="shared" si="84"/>
        <v>2.790117578868377E-5</v>
      </c>
      <c r="I814" s="9" t="s">
        <v>261</v>
      </c>
      <c r="J814" s="9" t="s">
        <v>449</v>
      </c>
      <c r="K814" s="9" t="s">
        <v>396</v>
      </c>
      <c r="L814" s="11">
        <f t="shared" si="85"/>
        <v>0</v>
      </c>
      <c r="M814" s="11">
        <v>0</v>
      </c>
      <c r="N814" s="11">
        <v>0</v>
      </c>
      <c r="O814" s="11">
        <v>0</v>
      </c>
      <c r="P814" s="11">
        <v>0</v>
      </c>
      <c r="Q814" s="11">
        <v>0</v>
      </c>
      <c r="R814" s="11">
        <v>0</v>
      </c>
      <c r="S814" s="11">
        <v>0</v>
      </c>
      <c r="T814" s="11">
        <v>0</v>
      </c>
      <c r="U814" s="11">
        <v>0</v>
      </c>
      <c r="V814" s="11">
        <v>0</v>
      </c>
      <c r="W814" s="11">
        <v>0</v>
      </c>
      <c r="X814" s="11">
        <v>0</v>
      </c>
      <c r="Y814" s="11">
        <v>0</v>
      </c>
      <c r="Z814" s="11">
        <v>0</v>
      </c>
      <c r="AA814" s="11">
        <v>0</v>
      </c>
      <c r="AB814" s="11">
        <v>0</v>
      </c>
      <c r="AC814" s="11">
        <v>0</v>
      </c>
      <c r="AD814" s="11">
        <v>0</v>
      </c>
      <c r="AE814" s="11">
        <v>0</v>
      </c>
      <c r="AF814" s="11">
        <v>0</v>
      </c>
      <c r="AG814" s="11">
        <v>0</v>
      </c>
      <c r="AH814" s="11">
        <v>0</v>
      </c>
      <c r="AI814" s="9" t="s">
        <v>486</v>
      </c>
      <c r="AJ814" s="9" t="s">
        <v>486</v>
      </c>
      <c r="AK814" s="9" t="s">
        <v>486</v>
      </c>
      <c r="AL814" s="9" t="s">
        <v>486</v>
      </c>
      <c r="AM814" s="1"/>
      <c r="AS814" s="35"/>
    </row>
    <row r="815" spans="1:45" ht="15.5" x14ac:dyDescent="0.35">
      <c r="A815" s="9">
        <v>139</v>
      </c>
      <c r="B815" s="3" t="s">
        <v>392</v>
      </c>
      <c r="C815" s="66" t="s">
        <v>816</v>
      </c>
      <c r="D815" s="3" t="s">
        <v>394</v>
      </c>
      <c r="E815" s="64">
        <v>1.05505</v>
      </c>
      <c r="F815" s="63">
        <f>1/16</f>
        <v>6.25E-2</v>
      </c>
      <c r="G815" s="64">
        <f t="shared" si="83"/>
        <v>6.5940625000000003E-2</v>
      </c>
      <c r="H815" s="11">
        <f t="shared" si="84"/>
        <v>1.0462940920756413E-4</v>
      </c>
      <c r="I815" s="9" t="s">
        <v>261</v>
      </c>
      <c r="J815" s="9" t="s">
        <v>449</v>
      </c>
      <c r="K815" s="9" t="s">
        <v>396</v>
      </c>
      <c r="L815" s="11">
        <f t="shared" si="85"/>
        <v>1.0462940920756413E-4</v>
      </c>
      <c r="M815" s="33">
        <f>H815</f>
        <v>1.0462940920756413E-4</v>
      </c>
      <c r="N815" s="11">
        <v>0</v>
      </c>
      <c r="O815" s="11">
        <v>0</v>
      </c>
      <c r="P815" s="11">
        <v>0</v>
      </c>
      <c r="Q815" s="11">
        <v>0</v>
      </c>
      <c r="R815" s="11">
        <v>0</v>
      </c>
      <c r="S815" s="11">
        <v>0</v>
      </c>
      <c r="T815" s="11">
        <v>0</v>
      </c>
      <c r="U815" s="11">
        <v>0</v>
      </c>
      <c r="V815" s="11">
        <v>0</v>
      </c>
      <c r="W815" s="11">
        <v>0</v>
      </c>
      <c r="X815" s="11">
        <v>0</v>
      </c>
      <c r="Y815" s="11">
        <v>0</v>
      </c>
      <c r="Z815" s="11">
        <v>0</v>
      </c>
      <c r="AA815" s="11">
        <v>0</v>
      </c>
      <c r="AB815" s="11">
        <v>0</v>
      </c>
      <c r="AC815" s="11">
        <v>0</v>
      </c>
      <c r="AD815" s="11">
        <v>0</v>
      </c>
      <c r="AE815" s="11">
        <v>0</v>
      </c>
      <c r="AF815" s="11">
        <v>0</v>
      </c>
      <c r="AG815" s="11">
        <v>0</v>
      </c>
      <c r="AH815" s="11">
        <v>0</v>
      </c>
      <c r="AI815" s="69" t="s">
        <v>817</v>
      </c>
      <c r="AJ815" s="69" t="s">
        <v>818</v>
      </c>
      <c r="AK815" s="69" t="s">
        <v>398</v>
      </c>
      <c r="AL815" s="3">
        <v>44691</v>
      </c>
      <c r="AM815" s="1"/>
      <c r="AS815" s="35"/>
    </row>
    <row r="816" spans="1:45" ht="15.5" x14ac:dyDescent="0.35">
      <c r="A816" s="9">
        <v>139</v>
      </c>
      <c r="B816" s="9" t="s">
        <v>392</v>
      </c>
      <c r="C816" s="66" t="s">
        <v>742</v>
      </c>
      <c r="D816" s="3" t="s">
        <v>394</v>
      </c>
      <c r="E816" s="64">
        <v>1.05505</v>
      </c>
      <c r="F816" s="63">
        <f>1/48</f>
        <v>2.0833333333333332E-2</v>
      </c>
      <c r="G816" s="64">
        <f t="shared" si="83"/>
        <v>2.1980208333333334E-2</v>
      </c>
      <c r="H816" s="11">
        <f t="shared" si="84"/>
        <v>3.4876469735854708E-5</v>
      </c>
      <c r="I816" s="9" t="s">
        <v>261</v>
      </c>
      <c r="J816" s="9" t="s">
        <v>449</v>
      </c>
      <c r="K816" s="9" t="s">
        <v>396</v>
      </c>
      <c r="L816" s="11">
        <f t="shared" si="85"/>
        <v>3.4876469735854708E-5</v>
      </c>
      <c r="M816" s="11">
        <f>H816</f>
        <v>3.4876469735854708E-5</v>
      </c>
      <c r="N816" s="11">
        <v>0</v>
      </c>
      <c r="O816" s="11">
        <v>0</v>
      </c>
      <c r="P816" s="11">
        <v>0</v>
      </c>
      <c r="Q816" s="11">
        <v>0</v>
      </c>
      <c r="R816" s="11">
        <v>0</v>
      </c>
      <c r="S816" s="11">
        <v>0</v>
      </c>
      <c r="T816" s="11">
        <v>0</v>
      </c>
      <c r="U816" s="11">
        <v>0</v>
      </c>
      <c r="V816" s="11">
        <v>0</v>
      </c>
      <c r="W816" s="11">
        <v>0</v>
      </c>
      <c r="X816" s="11">
        <v>0</v>
      </c>
      <c r="Y816" s="11">
        <v>0</v>
      </c>
      <c r="Z816" s="11">
        <v>0</v>
      </c>
      <c r="AA816" s="11">
        <v>0</v>
      </c>
      <c r="AB816" s="11">
        <v>0</v>
      </c>
      <c r="AC816" s="11">
        <v>0</v>
      </c>
      <c r="AD816" s="11">
        <v>0</v>
      </c>
      <c r="AE816" s="11">
        <v>0</v>
      </c>
      <c r="AF816" s="11">
        <v>0</v>
      </c>
      <c r="AG816" s="11">
        <v>0</v>
      </c>
      <c r="AH816" s="11">
        <v>0</v>
      </c>
      <c r="AI816" s="9" t="s">
        <v>743</v>
      </c>
      <c r="AJ816" s="9" t="s">
        <v>395</v>
      </c>
      <c r="AK816" s="9" t="s">
        <v>398</v>
      </c>
      <c r="AL816" s="9">
        <v>43725</v>
      </c>
      <c r="AM816" s="1"/>
      <c r="AS816" s="35"/>
    </row>
    <row r="817" spans="1:45" ht="31" x14ac:dyDescent="0.35">
      <c r="A817" s="9">
        <v>139</v>
      </c>
      <c r="B817" s="3" t="s">
        <v>454</v>
      </c>
      <c r="C817" s="66" t="s">
        <v>819</v>
      </c>
      <c r="D817" s="3" t="s">
        <v>400</v>
      </c>
      <c r="E817" s="64">
        <v>1.05505</v>
      </c>
      <c r="F817" s="63">
        <f>1/144</f>
        <v>6.9444444444444441E-3</v>
      </c>
      <c r="G817" s="64">
        <f t="shared" si="83"/>
        <v>7.3267361111111111E-3</v>
      </c>
      <c r="H817" s="11">
        <f t="shared" si="84"/>
        <v>1.1625489911951571E-5</v>
      </c>
      <c r="I817" s="9" t="s">
        <v>261</v>
      </c>
      <c r="J817" s="9" t="s">
        <v>449</v>
      </c>
      <c r="K817" s="9" t="s">
        <v>396</v>
      </c>
      <c r="L817" s="11">
        <f t="shared" si="85"/>
        <v>0</v>
      </c>
      <c r="M817" s="11">
        <v>0</v>
      </c>
      <c r="N817" s="11">
        <v>0</v>
      </c>
      <c r="O817" s="11">
        <v>0</v>
      </c>
      <c r="P817" s="11">
        <v>0</v>
      </c>
      <c r="Q817" s="11">
        <v>0</v>
      </c>
      <c r="R817" s="11">
        <v>0</v>
      </c>
      <c r="S817" s="11">
        <v>0</v>
      </c>
      <c r="T817" s="11">
        <v>0</v>
      </c>
      <c r="U817" s="11">
        <v>0</v>
      </c>
      <c r="V817" s="11">
        <v>0</v>
      </c>
      <c r="W817" s="11">
        <v>0</v>
      </c>
      <c r="X817" s="11">
        <v>0</v>
      </c>
      <c r="Y817" s="11">
        <v>0</v>
      </c>
      <c r="Z817" s="11">
        <v>0</v>
      </c>
      <c r="AA817" s="11">
        <v>0</v>
      </c>
      <c r="AB817" s="11">
        <v>0</v>
      </c>
      <c r="AC817" s="11">
        <v>0</v>
      </c>
      <c r="AD817" s="11">
        <v>0</v>
      </c>
      <c r="AE817" s="11">
        <v>0</v>
      </c>
      <c r="AF817" s="11">
        <v>0</v>
      </c>
      <c r="AG817" s="11">
        <v>0</v>
      </c>
      <c r="AH817" s="11">
        <v>0</v>
      </c>
      <c r="AI817" s="69" t="s">
        <v>820</v>
      </c>
      <c r="AJ817" s="69" t="s">
        <v>821</v>
      </c>
      <c r="AK817" s="69" t="s">
        <v>398</v>
      </c>
      <c r="AL817" s="3">
        <v>45373</v>
      </c>
      <c r="AM817" s="1"/>
      <c r="AS817" s="35"/>
    </row>
    <row r="818" spans="1:45" ht="31" x14ac:dyDescent="0.35">
      <c r="A818" s="9">
        <v>139</v>
      </c>
      <c r="B818" s="3" t="s">
        <v>454</v>
      </c>
      <c r="C818" s="66" t="s">
        <v>748</v>
      </c>
      <c r="D818" s="3" t="s">
        <v>400</v>
      </c>
      <c r="E818" s="64">
        <v>1.05505</v>
      </c>
      <c r="F818" s="63">
        <f>1/144</f>
        <v>6.9444444444444441E-3</v>
      </c>
      <c r="G818" s="64">
        <f t="shared" si="83"/>
        <v>7.3267361111111111E-3</v>
      </c>
      <c r="H818" s="11">
        <f t="shared" si="84"/>
        <v>1.1625489911951571E-5</v>
      </c>
      <c r="I818" s="9" t="s">
        <v>261</v>
      </c>
      <c r="J818" s="9" t="s">
        <v>449</v>
      </c>
      <c r="K818" s="9" t="s">
        <v>396</v>
      </c>
      <c r="L818" s="11">
        <f t="shared" si="85"/>
        <v>0</v>
      </c>
      <c r="M818" s="11">
        <v>0</v>
      </c>
      <c r="N818" s="11">
        <v>0</v>
      </c>
      <c r="O818" s="11">
        <v>0</v>
      </c>
      <c r="P818" s="11">
        <v>0</v>
      </c>
      <c r="Q818" s="11">
        <v>0</v>
      </c>
      <c r="R818" s="11">
        <v>0</v>
      </c>
      <c r="S818" s="11">
        <v>0</v>
      </c>
      <c r="T818" s="11">
        <v>0</v>
      </c>
      <c r="U818" s="11">
        <v>0</v>
      </c>
      <c r="V818" s="11">
        <v>0</v>
      </c>
      <c r="W818" s="11">
        <v>0</v>
      </c>
      <c r="X818" s="11">
        <v>0</v>
      </c>
      <c r="Y818" s="11">
        <v>0</v>
      </c>
      <c r="Z818" s="11">
        <v>0</v>
      </c>
      <c r="AA818" s="11">
        <v>0</v>
      </c>
      <c r="AB818" s="11">
        <v>0</v>
      </c>
      <c r="AC818" s="11">
        <v>0</v>
      </c>
      <c r="AD818" s="11">
        <v>0</v>
      </c>
      <c r="AE818" s="11">
        <v>0</v>
      </c>
      <c r="AF818" s="11">
        <v>0</v>
      </c>
      <c r="AG818" s="11">
        <v>0</v>
      </c>
      <c r="AH818" s="11">
        <v>0</v>
      </c>
      <c r="AI818" s="69" t="s">
        <v>749</v>
      </c>
      <c r="AJ818" s="69" t="s">
        <v>750</v>
      </c>
      <c r="AK818" s="69" t="s">
        <v>570</v>
      </c>
      <c r="AL818" s="3">
        <v>29707</v>
      </c>
      <c r="AM818" s="1"/>
      <c r="AS818" s="35"/>
    </row>
    <row r="819" spans="1:45" ht="31" x14ac:dyDescent="0.35">
      <c r="A819" s="9">
        <v>139</v>
      </c>
      <c r="B819" s="3" t="s">
        <v>454</v>
      </c>
      <c r="C819" s="66" t="s">
        <v>744</v>
      </c>
      <c r="D819" s="3" t="s">
        <v>400</v>
      </c>
      <c r="E819" s="64">
        <v>1.05505</v>
      </c>
      <c r="F819" s="63">
        <f>1/144</f>
        <v>6.9444444444444441E-3</v>
      </c>
      <c r="G819" s="64">
        <f t="shared" si="83"/>
        <v>7.3267361111111111E-3</v>
      </c>
      <c r="H819" s="11">
        <f t="shared" si="84"/>
        <v>1.1625489911951571E-5</v>
      </c>
      <c r="I819" s="9" t="s">
        <v>261</v>
      </c>
      <c r="J819" s="9" t="s">
        <v>449</v>
      </c>
      <c r="K819" s="9" t="s">
        <v>396</v>
      </c>
      <c r="L819" s="11">
        <f t="shared" si="85"/>
        <v>0</v>
      </c>
      <c r="M819" s="11">
        <v>0</v>
      </c>
      <c r="N819" s="11">
        <v>0</v>
      </c>
      <c r="O819" s="11">
        <v>0</v>
      </c>
      <c r="P819" s="11">
        <v>0</v>
      </c>
      <c r="Q819" s="11">
        <v>0</v>
      </c>
      <c r="R819" s="11">
        <v>0</v>
      </c>
      <c r="S819" s="11">
        <v>0</v>
      </c>
      <c r="T819" s="11">
        <v>0</v>
      </c>
      <c r="U819" s="11">
        <v>0</v>
      </c>
      <c r="V819" s="11">
        <v>0</v>
      </c>
      <c r="W819" s="11">
        <v>0</v>
      </c>
      <c r="X819" s="11">
        <v>0</v>
      </c>
      <c r="Y819" s="11">
        <v>0</v>
      </c>
      <c r="Z819" s="11">
        <v>0</v>
      </c>
      <c r="AA819" s="11">
        <v>0</v>
      </c>
      <c r="AB819" s="11">
        <v>0</v>
      </c>
      <c r="AC819" s="11">
        <v>0</v>
      </c>
      <c r="AD819" s="11">
        <v>0</v>
      </c>
      <c r="AE819" s="11">
        <v>0</v>
      </c>
      <c r="AF819" s="11">
        <v>0</v>
      </c>
      <c r="AG819" s="11">
        <v>0</v>
      </c>
      <c r="AH819" s="11">
        <v>0</v>
      </c>
      <c r="AI819" s="69" t="s">
        <v>761</v>
      </c>
      <c r="AJ819" s="69" t="s">
        <v>746</v>
      </c>
      <c r="AK819" s="69" t="s">
        <v>659</v>
      </c>
      <c r="AL819" s="3">
        <v>91001</v>
      </c>
      <c r="AM819" s="1"/>
      <c r="AS819" s="35"/>
    </row>
    <row r="820" spans="1:45" ht="31" x14ac:dyDescent="0.35">
      <c r="A820" s="9">
        <v>139</v>
      </c>
      <c r="B820" s="3" t="s">
        <v>454</v>
      </c>
      <c r="C820" s="66" t="s">
        <v>822</v>
      </c>
      <c r="D820" s="3" t="s">
        <v>400</v>
      </c>
      <c r="E820" s="64">
        <v>1.05505</v>
      </c>
      <c r="F820" s="63">
        <f>1/3*1/16</f>
        <v>2.0833333333333332E-2</v>
      </c>
      <c r="G820" s="64">
        <f t="shared" si="83"/>
        <v>2.1980208333333334E-2</v>
      </c>
      <c r="H820" s="11">
        <f t="shared" si="84"/>
        <v>3.4876469735854708E-5</v>
      </c>
      <c r="I820" s="9" t="s">
        <v>261</v>
      </c>
      <c r="J820" s="9" t="s">
        <v>449</v>
      </c>
      <c r="K820" s="9" t="s">
        <v>396</v>
      </c>
      <c r="L820" s="11">
        <f t="shared" si="85"/>
        <v>0</v>
      </c>
      <c r="M820" s="11">
        <v>0</v>
      </c>
      <c r="N820" s="11">
        <v>0</v>
      </c>
      <c r="O820" s="11">
        <v>0</v>
      </c>
      <c r="P820" s="11">
        <v>0</v>
      </c>
      <c r="Q820" s="11">
        <v>0</v>
      </c>
      <c r="R820" s="11">
        <v>0</v>
      </c>
      <c r="S820" s="11">
        <v>0</v>
      </c>
      <c r="T820" s="11">
        <v>0</v>
      </c>
      <c r="U820" s="11">
        <v>0</v>
      </c>
      <c r="V820" s="11">
        <v>0</v>
      </c>
      <c r="W820" s="11">
        <v>0</v>
      </c>
      <c r="X820" s="11">
        <v>0</v>
      </c>
      <c r="Y820" s="11">
        <v>0</v>
      </c>
      <c r="Z820" s="11">
        <v>0</v>
      </c>
      <c r="AA820" s="11">
        <v>0</v>
      </c>
      <c r="AB820" s="11">
        <v>0</v>
      </c>
      <c r="AC820" s="11">
        <v>0</v>
      </c>
      <c r="AD820" s="11">
        <v>0</v>
      </c>
      <c r="AE820" s="11">
        <v>0</v>
      </c>
      <c r="AF820" s="11">
        <v>0</v>
      </c>
      <c r="AG820" s="11">
        <v>0</v>
      </c>
      <c r="AH820" s="11">
        <v>0</v>
      </c>
      <c r="AI820" s="69" t="s">
        <v>823</v>
      </c>
      <c r="AJ820" s="69" t="s">
        <v>824</v>
      </c>
      <c r="AK820" s="69" t="s">
        <v>583</v>
      </c>
      <c r="AL820" s="3">
        <v>33843</v>
      </c>
      <c r="AM820" s="1"/>
      <c r="AS820" s="35"/>
    </row>
    <row r="821" spans="1:45" ht="15.5" x14ac:dyDescent="0.35">
      <c r="A821" s="9">
        <v>139</v>
      </c>
      <c r="B821" s="3" t="s">
        <v>392</v>
      </c>
      <c r="C821" s="66" t="s">
        <v>825</v>
      </c>
      <c r="D821" s="3" t="s">
        <v>394</v>
      </c>
      <c r="E821" s="64">
        <v>1.05505</v>
      </c>
      <c r="F821" s="63">
        <f>1/128</f>
        <v>7.8125E-3</v>
      </c>
      <c r="G821" s="64">
        <f t="shared" si="83"/>
        <v>8.2425781250000003E-3</v>
      </c>
      <c r="H821" s="11">
        <f t="shared" si="84"/>
        <v>1.3078676150945517E-5</v>
      </c>
      <c r="I821" s="9" t="s">
        <v>261</v>
      </c>
      <c r="J821" s="9" t="s">
        <v>449</v>
      </c>
      <c r="K821" s="9" t="s">
        <v>396</v>
      </c>
      <c r="L821" s="11">
        <f t="shared" si="85"/>
        <v>1.3078676150945517E-5</v>
      </c>
      <c r="M821" s="33">
        <f t="shared" ref="M821:M836" si="88">H821</f>
        <v>1.3078676150945517E-5</v>
      </c>
      <c r="N821" s="11">
        <v>0</v>
      </c>
      <c r="O821" s="11">
        <v>0</v>
      </c>
      <c r="P821" s="11">
        <v>0</v>
      </c>
      <c r="Q821" s="11">
        <v>0</v>
      </c>
      <c r="R821" s="11">
        <v>0</v>
      </c>
      <c r="S821" s="11">
        <v>0</v>
      </c>
      <c r="T821" s="11">
        <v>0</v>
      </c>
      <c r="U821" s="11">
        <v>0</v>
      </c>
      <c r="V821" s="11">
        <v>0</v>
      </c>
      <c r="W821" s="11">
        <v>0</v>
      </c>
      <c r="X821" s="11">
        <v>0</v>
      </c>
      <c r="Y821" s="11">
        <v>0</v>
      </c>
      <c r="Z821" s="11">
        <v>0</v>
      </c>
      <c r="AA821" s="11">
        <v>0</v>
      </c>
      <c r="AB821" s="11">
        <v>0</v>
      </c>
      <c r="AC821" s="11">
        <v>0</v>
      </c>
      <c r="AD821" s="11">
        <v>0</v>
      </c>
      <c r="AE821" s="11">
        <v>0</v>
      </c>
      <c r="AF821" s="11">
        <v>0</v>
      </c>
      <c r="AG821" s="11">
        <v>0</v>
      </c>
      <c r="AH821" s="11">
        <v>0</v>
      </c>
      <c r="AI821" s="69" t="s">
        <v>826</v>
      </c>
      <c r="AJ821" s="69" t="s">
        <v>827</v>
      </c>
      <c r="AK821" s="69" t="s">
        <v>601</v>
      </c>
      <c r="AL821" s="73" t="s">
        <v>828</v>
      </c>
      <c r="AM821" s="1"/>
      <c r="AS821" s="35"/>
    </row>
    <row r="822" spans="1:45" ht="15.5" x14ac:dyDescent="0.35">
      <c r="A822" s="9">
        <v>139</v>
      </c>
      <c r="B822" s="3" t="s">
        <v>392</v>
      </c>
      <c r="C822" s="66" t="s">
        <v>829</v>
      </c>
      <c r="D822" s="3" t="s">
        <v>394</v>
      </c>
      <c r="E822" s="64">
        <v>1.05505</v>
      </c>
      <c r="F822" s="63">
        <f>1/128</f>
        <v>7.8125E-3</v>
      </c>
      <c r="G822" s="64">
        <f t="shared" si="83"/>
        <v>8.2425781250000003E-3</v>
      </c>
      <c r="H822" s="11">
        <f t="shared" si="84"/>
        <v>1.3078676150945517E-5</v>
      </c>
      <c r="I822" s="9" t="s">
        <v>261</v>
      </c>
      <c r="J822" s="9" t="s">
        <v>449</v>
      </c>
      <c r="K822" s="9" t="s">
        <v>396</v>
      </c>
      <c r="L822" s="11">
        <f t="shared" si="85"/>
        <v>1.3078676150945517E-5</v>
      </c>
      <c r="M822" s="11">
        <f t="shared" si="88"/>
        <v>1.3078676150945517E-5</v>
      </c>
      <c r="N822" s="11">
        <v>0</v>
      </c>
      <c r="O822" s="11">
        <v>0</v>
      </c>
      <c r="P822" s="11">
        <v>0</v>
      </c>
      <c r="Q822" s="11">
        <v>0</v>
      </c>
      <c r="R822" s="11">
        <v>0</v>
      </c>
      <c r="S822" s="11">
        <v>0</v>
      </c>
      <c r="T822" s="11">
        <v>0</v>
      </c>
      <c r="U822" s="11">
        <v>0</v>
      </c>
      <c r="V822" s="11">
        <v>0</v>
      </c>
      <c r="W822" s="11">
        <v>0</v>
      </c>
      <c r="X822" s="11">
        <v>0</v>
      </c>
      <c r="Y822" s="11">
        <v>0</v>
      </c>
      <c r="Z822" s="11">
        <v>0</v>
      </c>
      <c r="AA822" s="11">
        <v>0</v>
      </c>
      <c r="AB822" s="11">
        <v>0</v>
      </c>
      <c r="AC822" s="11">
        <v>0</v>
      </c>
      <c r="AD822" s="11">
        <v>0</v>
      </c>
      <c r="AE822" s="11">
        <v>0</v>
      </c>
      <c r="AF822" s="11">
        <v>0</v>
      </c>
      <c r="AG822" s="11">
        <v>0</v>
      </c>
      <c r="AH822" s="11">
        <v>0</v>
      </c>
      <c r="AI822" s="69" t="s">
        <v>830</v>
      </c>
      <c r="AJ822" s="69" t="s">
        <v>831</v>
      </c>
      <c r="AK822" s="69" t="s">
        <v>832</v>
      </c>
      <c r="AL822" s="73" t="s">
        <v>833</v>
      </c>
      <c r="AM822" s="1"/>
      <c r="AS822" s="35"/>
    </row>
    <row r="823" spans="1:45" ht="15.5" x14ac:dyDescent="0.35">
      <c r="A823" s="9">
        <v>139</v>
      </c>
      <c r="B823" s="3" t="s">
        <v>392</v>
      </c>
      <c r="C823" s="66" t="s">
        <v>834</v>
      </c>
      <c r="D823" s="3" t="s">
        <v>394</v>
      </c>
      <c r="E823" s="64">
        <v>1.05505</v>
      </c>
      <c r="F823" s="63">
        <f>1/128</f>
        <v>7.8125E-3</v>
      </c>
      <c r="G823" s="64">
        <f t="shared" si="83"/>
        <v>8.2425781250000003E-3</v>
      </c>
      <c r="H823" s="11">
        <f t="shared" si="84"/>
        <v>1.3078676150945517E-5</v>
      </c>
      <c r="I823" s="9" t="s">
        <v>261</v>
      </c>
      <c r="J823" s="9" t="s">
        <v>449</v>
      </c>
      <c r="K823" s="9" t="s">
        <v>396</v>
      </c>
      <c r="L823" s="11">
        <f t="shared" si="85"/>
        <v>1.3078676150945517E-5</v>
      </c>
      <c r="M823" s="11">
        <f t="shared" si="88"/>
        <v>1.3078676150945517E-5</v>
      </c>
      <c r="N823" s="11">
        <v>0</v>
      </c>
      <c r="O823" s="11">
        <v>0</v>
      </c>
      <c r="P823" s="11">
        <v>0</v>
      </c>
      <c r="Q823" s="11">
        <v>0</v>
      </c>
      <c r="R823" s="11">
        <v>0</v>
      </c>
      <c r="S823" s="11">
        <v>0</v>
      </c>
      <c r="T823" s="11">
        <v>0</v>
      </c>
      <c r="U823" s="11">
        <v>0</v>
      </c>
      <c r="V823" s="11">
        <v>0</v>
      </c>
      <c r="W823" s="11">
        <v>0</v>
      </c>
      <c r="X823" s="11">
        <v>0</v>
      </c>
      <c r="Y823" s="11">
        <v>0</v>
      </c>
      <c r="Z823" s="11">
        <v>0</v>
      </c>
      <c r="AA823" s="11">
        <v>0</v>
      </c>
      <c r="AB823" s="11">
        <v>0</v>
      </c>
      <c r="AC823" s="11">
        <v>0</v>
      </c>
      <c r="AD823" s="11">
        <v>0</v>
      </c>
      <c r="AE823" s="11">
        <v>0</v>
      </c>
      <c r="AF823" s="11">
        <v>0</v>
      </c>
      <c r="AG823" s="11">
        <v>0</v>
      </c>
      <c r="AH823" s="11">
        <v>0</v>
      </c>
      <c r="AI823" s="69" t="s">
        <v>835</v>
      </c>
      <c r="AJ823" s="69" t="s">
        <v>836</v>
      </c>
      <c r="AK823" s="69" t="s">
        <v>837</v>
      </c>
      <c r="AL823" s="3">
        <v>11937</v>
      </c>
      <c r="AM823" s="1"/>
      <c r="AS823" s="35"/>
    </row>
    <row r="824" spans="1:45" ht="15.5" x14ac:dyDescent="0.35">
      <c r="A824" s="9">
        <v>139</v>
      </c>
      <c r="B824" s="3" t="s">
        <v>392</v>
      </c>
      <c r="C824" s="66" t="s">
        <v>838</v>
      </c>
      <c r="D824" s="3" t="s">
        <v>394</v>
      </c>
      <c r="E824" s="64">
        <v>1.05505</v>
      </c>
      <c r="F824" s="63">
        <f>1/128</f>
        <v>7.8125E-3</v>
      </c>
      <c r="G824" s="64">
        <f t="shared" si="83"/>
        <v>8.2425781250000003E-3</v>
      </c>
      <c r="H824" s="11">
        <f t="shared" si="84"/>
        <v>1.3078676150945517E-5</v>
      </c>
      <c r="I824" s="9" t="s">
        <v>261</v>
      </c>
      <c r="J824" s="9" t="s">
        <v>449</v>
      </c>
      <c r="K824" s="9" t="s">
        <v>396</v>
      </c>
      <c r="L824" s="11">
        <f t="shared" si="85"/>
        <v>1.3078676150945517E-5</v>
      </c>
      <c r="M824" s="33">
        <f t="shared" si="88"/>
        <v>1.3078676150945517E-5</v>
      </c>
      <c r="N824" s="11">
        <v>0</v>
      </c>
      <c r="O824" s="11">
        <v>0</v>
      </c>
      <c r="P824" s="11">
        <v>0</v>
      </c>
      <c r="Q824" s="11">
        <v>0</v>
      </c>
      <c r="R824" s="11">
        <v>0</v>
      </c>
      <c r="S824" s="11">
        <v>0</v>
      </c>
      <c r="T824" s="11">
        <v>0</v>
      </c>
      <c r="U824" s="11">
        <v>0</v>
      </c>
      <c r="V824" s="11">
        <v>0</v>
      </c>
      <c r="W824" s="11">
        <v>0</v>
      </c>
      <c r="X824" s="11">
        <v>0</v>
      </c>
      <c r="Y824" s="11">
        <v>0</v>
      </c>
      <c r="Z824" s="11">
        <v>0</v>
      </c>
      <c r="AA824" s="11">
        <v>0</v>
      </c>
      <c r="AB824" s="11">
        <v>0</v>
      </c>
      <c r="AC824" s="11">
        <v>0</v>
      </c>
      <c r="AD824" s="11">
        <v>0</v>
      </c>
      <c r="AE824" s="11">
        <v>0</v>
      </c>
      <c r="AF824" s="11">
        <v>0</v>
      </c>
      <c r="AG824" s="11">
        <v>0</v>
      </c>
      <c r="AH824" s="11">
        <v>0</v>
      </c>
      <c r="AI824" s="69" t="s">
        <v>839</v>
      </c>
      <c r="AJ824" s="69" t="s">
        <v>840</v>
      </c>
      <c r="AK824" s="69" t="s">
        <v>841</v>
      </c>
      <c r="AL824" s="3">
        <v>98052</v>
      </c>
      <c r="AM824" s="1"/>
      <c r="AS824" s="35"/>
    </row>
    <row r="825" spans="1:45" ht="15.5" x14ac:dyDescent="0.35">
      <c r="A825" s="9">
        <v>139</v>
      </c>
      <c r="B825" s="3" t="s">
        <v>392</v>
      </c>
      <c r="C825" s="66" t="s">
        <v>834</v>
      </c>
      <c r="D825" s="3" t="s">
        <v>394</v>
      </c>
      <c r="E825" s="64">
        <v>1.05505</v>
      </c>
      <c r="F825" s="63">
        <f>1/2*1/2*1/4*1/16</f>
        <v>3.90625E-3</v>
      </c>
      <c r="G825" s="64">
        <f t="shared" si="83"/>
        <v>4.1212890625000002E-3</v>
      </c>
      <c r="H825" s="11">
        <f t="shared" si="84"/>
        <v>6.5393380754727583E-6</v>
      </c>
      <c r="I825" s="9" t="s">
        <v>261</v>
      </c>
      <c r="J825" s="9" t="s">
        <v>449</v>
      </c>
      <c r="K825" s="9" t="s">
        <v>396</v>
      </c>
      <c r="L825" s="11">
        <f t="shared" si="85"/>
        <v>6.5393380754727583E-6</v>
      </c>
      <c r="M825" s="11">
        <f t="shared" si="88"/>
        <v>6.5393380754727583E-6</v>
      </c>
      <c r="N825" s="11">
        <v>0</v>
      </c>
      <c r="O825" s="11">
        <v>0</v>
      </c>
      <c r="P825" s="11">
        <v>0</v>
      </c>
      <c r="Q825" s="11">
        <v>0</v>
      </c>
      <c r="R825" s="11">
        <v>0</v>
      </c>
      <c r="S825" s="11">
        <v>0</v>
      </c>
      <c r="T825" s="11">
        <v>0</v>
      </c>
      <c r="U825" s="11">
        <v>0</v>
      </c>
      <c r="V825" s="11">
        <v>0</v>
      </c>
      <c r="W825" s="11">
        <v>0</v>
      </c>
      <c r="X825" s="11">
        <v>0</v>
      </c>
      <c r="Y825" s="11">
        <v>0</v>
      </c>
      <c r="Z825" s="11">
        <v>0</v>
      </c>
      <c r="AA825" s="11">
        <v>0</v>
      </c>
      <c r="AB825" s="11">
        <v>0</v>
      </c>
      <c r="AC825" s="11">
        <v>0</v>
      </c>
      <c r="AD825" s="11">
        <v>0</v>
      </c>
      <c r="AE825" s="11">
        <v>0</v>
      </c>
      <c r="AF825" s="11">
        <v>0</v>
      </c>
      <c r="AG825" s="11">
        <v>0</v>
      </c>
      <c r="AH825" s="11">
        <v>0</v>
      </c>
      <c r="AI825" s="69" t="s">
        <v>835</v>
      </c>
      <c r="AJ825" s="69" t="s">
        <v>836</v>
      </c>
      <c r="AK825" s="69" t="s">
        <v>837</v>
      </c>
      <c r="AL825" s="3">
        <v>11937</v>
      </c>
      <c r="AM825" s="1"/>
      <c r="AS825" s="35"/>
    </row>
    <row r="826" spans="1:45" ht="15.5" x14ac:dyDescent="0.35">
      <c r="A826" s="9">
        <v>139</v>
      </c>
      <c r="B826" s="3" t="s">
        <v>392</v>
      </c>
      <c r="C826" s="66" t="s">
        <v>842</v>
      </c>
      <c r="D826" s="3" t="s">
        <v>394</v>
      </c>
      <c r="E826" s="64">
        <v>1.05505</v>
      </c>
      <c r="F826" s="63">
        <f>1/2*1/2*1/4*1/16</f>
        <v>3.90625E-3</v>
      </c>
      <c r="G826" s="64">
        <f t="shared" ref="G826:G889" si="89">E826*F826</f>
        <v>4.1212890625000002E-3</v>
      </c>
      <c r="H826" s="11">
        <f t="shared" ref="H826:H889" si="90">G826/$G$1172</f>
        <v>6.5393380754727583E-6</v>
      </c>
      <c r="I826" s="9" t="s">
        <v>261</v>
      </c>
      <c r="J826" s="9" t="s">
        <v>449</v>
      </c>
      <c r="K826" s="9" t="s">
        <v>396</v>
      </c>
      <c r="L826" s="11">
        <f t="shared" si="85"/>
        <v>6.5393380754727583E-6</v>
      </c>
      <c r="M826" s="33">
        <f t="shared" si="88"/>
        <v>6.5393380754727583E-6</v>
      </c>
      <c r="N826" s="11">
        <v>0</v>
      </c>
      <c r="O826" s="11">
        <v>0</v>
      </c>
      <c r="P826" s="11">
        <v>0</v>
      </c>
      <c r="Q826" s="11">
        <v>0</v>
      </c>
      <c r="R826" s="11">
        <v>0</v>
      </c>
      <c r="S826" s="11">
        <v>0</v>
      </c>
      <c r="T826" s="11">
        <v>0</v>
      </c>
      <c r="U826" s="11">
        <v>0</v>
      </c>
      <c r="V826" s="11">
        <v>0</v>
      </c>
      <c r="W826" s="11">
        <v>0</v>
      </c>
      <c r="X826" s="11">
        <v>0</v>
      </c>
      <c r="Y826" s="11">
        <v>0</v>
      </c>
      <c r="Z826" s="11">
        <v>0</v>
      </c>
      <c r="AA826" s="11">
        <v>0</v>
      </c>
      <c r="AB826" s="11">
        <v>0</v>
      </c>
      <c r="AC826" s="11">
        <v>0</v>
      </c>
      <c r="AD826" s="11">
        <v>0</v>
      </c>
      <c r="AE826" s="11">
        <v>0</v>
      </c>
      <c r="AF826" s="11">
        <v>0</v>
      </c>
      <c r="AG826" s="11">
        <v>0</v>
      </c>
      <c r="AH826" s="11">
        <v>0</v>
      </c>
      <c r="AI826" s="69" t="s">
        <v>843</v>
      </c>
      <c r="AJ826" s="69" t="s">
        <v>844</v>
      </c>
      <c r="AK826" s="69" t="s">
        <v>583</v>
      </c>
      <c r="AL826" s="3">
        <v>32266</v>
      </c>
      <c r="AM826" s="1"/>
      <c r="AS826" s="35"/>
    </row>
    <row r="827" spans="1:45" ht="15.5" x14ac:dyDescent="0.35">
      <c r="A827" s="9">
        <v>139</v>
      </c>
      <c r="B827" s="3" t="s">
        <v>392</v>
      </c>
      <c r="C827" s="66" t="s">
        <v>845</v>
      </c>
      <c r="D827" s="3" t="s">
        <v>394</v>
      </c>
      <c r="E827" s="64">
        <v>1.05505</v>
      </c>
      <c r="F827" s="63">
        <f>1/2*1/2*1/4*1/16</f>
        <v>3.90625E-3</v>
      </c>
      <c r="G827" s="64">
        <f t="shared" si="89"/>
        <v>4.1212890625000002E-3</v>
      </c>
      <c r="H827" s="11">
        <f t="shared" si="90"/>
        <v>6.5393380754727583E-6</v>
      </c>
      <c r="I827" s="9" t="s">
        <v>261</v>
      </c>
      <c r="J827" s="9" t="s">
        <v>449</v>
      </c>
      <c r="K827" s="9" t="s">
        <v>396</v>
      </c>
      <c r="L827" s="11">
        <f t="shared" si="85"/>
        <v>6.5393380754727583E-6</v>
      </c>
      <c r="M827" s="33">
        <f t="shared" si="88"/>
        <v>6.5393380754727583E-6</v>
      </c>
      <c r="N827" s="11">
        <v>0</v>
      </c>
      <c r="O827" s="11">
        <v>0</v>
      </c>
      <c r="P827" s="11">
        <v>0</v>
      </c>
      <c r="Q827" s="11">
        <v>0</v>
      </c>
      <c r="R827" s="11">
        <v>0</v>
      </c>
      <c r="S827" s="11">
        <v>0</v>
      </c>
      <c r="T827" s="11">
        <v>0</v>
      </c>
      <c r="U827" s="11">
        <v>0</v>
      </c>
      <c r="V827" s="11">
        <v>0</v>
      </c>
      <c r="W827" s="11">
        <v>0</v>
      </c>
      <c r="X827" s="11">
        <v>0</v>
      </c>
      <c r="Y827" s="11">
        <v>0</v>
      </c>
      <c r="Z827" s="11">
        <v>0</v>
      </c>
      <c r="AA827" s="11">
        <v>0</v>
      </c>
      <c r="AB827" s="11">
        <v>0</v>
      </c>
      <c r="AC827" s="11">
        <v>0</v>
      </c>
      <c r="AD827" s="11">
        <v>0</v>
      </c>
      <c r="AE827" s="11">
        <v>0</v>
      </c>
      <c r="AF827" s="11">
        <v>0</v>
      </c>
      <c r="AG827" s="11">
        <v>0</v>
      </c>
      <c r="AH827" s="11">
        <v>0</v>
      </c>
      <c r="AI827" s="69" t="s">
        <v>846</v>
      </c>
      <c r="AJ827" s="69" t="s">
        <v>847</v>
      </c>
      <c r="AK827" s="69" t="s">
        <v>583</v>
      </c>
      <c r="AL827" s="3">
        <v>32034</v>
      </c>
      <c r="AM827" s="1"/>
      <c r="AS827" s="35"/>
    </row>
    <row r="828" spans="1:45" ht="15.5" x14ac:dyDescent="0.35">
      <c r="A828" s="9">
        <v>139</v>
      </c>
      <c r="B828" s="3" t="s">
        <v>392</v>
      </c>
      <c r="C828" s="66" t="s">
        <v>848</v>
      </c>
      <c r="D828" s="3" t="s">
        <v>394</v>
      </c>
      <c r="E828" s="64">
        <v>1.05505</v>
      </c>
      <c r="F828" s="63">
        <f>1/2*1/2*1/4*1/16</f>
        <v>3.90625E-3</v>
      </c>
      <c r="G828" s="64">
        <f t="shared" si="89"/>
        <v>4.1212890625000002E-3</v>
      </c>
      <c r="H828" s="11">
        <f t="shared" si="90"/>
        <v>6.5393380754727583E-6</v>
      </c>
      <c r="I828" s="9" t="s">
        <v>261</v>
      </c>
      <c r="J828" s="9" t="s">
        <v>449</v>
      </c>
      <c r="K828" s="9" t="s">
        <v>396</v>
      </c>
      <c r="L828" s="11">
        <f t="shared" si="85"/>
        <v>6.5393380754727583E-6</v>
      </c>
      <c r="M828" s="33">
        <f t="shared" si="88"/>
        <v>6.5393380754727583E-6</v>
      </c>
      <c r="N828" s="11">
        <v>0</v>
      </c>
      <c r="O828" s="11">
        <v>0</v>
      </c>
      <c r="P828" s="11">
        <v>0</v>
      </c>
      <c r="Q828" s="11">
        <v>0</v>
      </c>
      <c r="R828" s="11">
        <v>0</v>
      </c>
      <c r="S828" s="11">
        <v>0</v>
      </c>
      <c r="T828" s="11">
        <v>0</v>
      </c>
      <c r="U828" s="11">
        <v>0</v>
      </c>
      <c r="V828" s="11">
        <v>0</v>
      </c>
      <c r="W828" s="11">
        <v>0</v>
      </c>
      <c r="X828" s="11">
        <v>0</v>
      </c>
      <c r="Y828" s="11">
        <v>0</v>
      </c>
      <c r="Z828" s="11">
        <v>0</v>
      </c>
      <c r="AA828" s="11">
        <v>0</v>
      </c>
      <c r="AB828" s="11">
        <v>0</v>
      </c>
      <c r="AC828" s="11">
        <v>0</v>
      </c>
      <c r="AD828" s="11">
        <v>0</v>
      </c>
      <c r="AE828" s="11">
        <v>0</v>
      </c>
      <c r="AF828" s="11">
        <v>0</v>
      </c>
      <c r="AG828" s="11">
        <v>0</v>
      </c>
      <c r="AH828" s="11">
        <v>0</v>
      </c>
      <c r="AI828" s="69" t="s">
        <v>849</v>
      </c>
      <c r="AJ828" s="69" t="s">
        <v>850</v>
      </c>
      <c r="AK828" s="69" t="s">
        <v>803</v>
      </c>
      <c r="AL828" s="3">
        <v>30094</v>
      </c>
      <c r="AM828" s="1"/>
      <c r="AS828" s="35"/>
    </row>
    <row r="829" spans="1:45" ht="15.5" x14ac:dyDescent="0.35">
      <c r="A829" s="9">
        <v>139</v>
      </c>
      <c r="B829" s="3" t="s">
        <v>392</v>
      </c>
      <c r="C829" s="66" t="s">
        <v>851</v>
      </c>
      <c r="D829" s="3" t="s">
        <v>394</v>
      </c>
      <c r="E829" s="64">
        <v>1.05505</v>
      </c>
      <c r="F829" s="63">
        <f>1/192</f>
        <v>5.208333333333333E-3</v>
      </c>
      <c r="G829" s="64">
        <f t="shared" si="89"/>
        <v>5.4950520833333336E-3</v>
      </c>
      <c r="H829" s="11">
        <f t="shared" si="90"/>
        <v>8.7191174339636771E-6</v>
      </c>
      <c r="I829" s="9" t="s">
        <v>261</v>
      </c>
      <c r="J829" s="9" t="s">
        <v>449</v>
      </c>
      <c r="K829" s="9" t="s">
        <v>396</v>
      </c>
      <c r="L829" s="11">
        <f t="shared" si="85"/>
        <v>8.7191174339636771E-6</v>
      </c>
      <c r="M829" s="33">
        <f t="shared" si="88"/>
        <v>8.7191174339636771E-6</v>
      </c>
      <c r="N829" s="11">
        <v>0</v>
      </c>
      <c r="O829" s="11">
        <v>0</v>
      </c>
      <c r="P829" s="11">
        <v>0</v>
      </c>
      <c r="Q829" s="11">
        <v>0</v>
      </c>
      <c r="R829" s="11">
        <v>0</v>
      </c>
      <c r="S829" s="11">
        <v>0</v>
      </c>
      <c r="T829" s="11">
        <v>0</v>
      </c>
      <c r="U829" s="11">
        <v>0</v>
      </c>
      <c r="V829" s="11">
        <v>0</v>
      </c>
      <c r="W829" s="11">
        <v>0</v>
      </c>
      <c r="X829" s="11">
        <v>0</v>
      </c>
      <c r="Y829" s="11">
        <v>0</v>
      </c>
      <c r="Z829" s="11">
        <v>0</v>
      </c>
      <c r="AA829" s="11">
        <v>0</v>
      </c>
      <c r="AB829" s="11">
        <v>0</v>
      </c>
      <c r="AC829" s="11">
        <v>0</v>
      </c>
      <c r="AD829" s="11">
        <v>0</v>
      </c>
      <c r="AE829" s="11">
        <v>0</v>
      </c>
      <c r="AF829" s="11">
        <v>0</v>
      </c>
      <c r="AG829" s="11">
        <v>0</v>
      </c>
      <c r="AH829" s="11">
        <v>0</v>
      </c>
      <c r="AI829" s="69" t="s">
        <v>852</v>
      </c>
      <c r="AJ829" s="69" t="s">
        <v>853</v>
      </c>
      <c r="AK829" s="69" t="s">
        <v>837</v>
      </c>
      <c r="AL829" s="3">
        <v>10595</v>
      </c>
      <c r="AM829" s="1"/>
      <c r="AS829" s="35"/>
    </row>
    <row r="830" spans="1:45" ht="15.5" x14ac:dyDescent="0.35">
      <c r="A830" s="9">
        <v>139</v>
      </c>
      <c r="B830" s="3" t="s">
        <v>392</v>
      </c>
      <c r="C830" s="66" t="s">
        <v>854</v>
      </c>
      <c r="D830" s="3" t="s">
        <v>394</v>
      </c>
      <c r="E830" s="64">
        <v>1.05505</v>
      </c>
      <c r="F830" s="63">
        <f>2/9*1/4*1/16</f>
        <v>3.472222222222222E-3</v>
      </c>
      <c r="G830" s="64">
        <f t="shared" si="89"/>
        <v>3.6633680555555556E-3</v>
      </c>
      <c r="H830" s="11">
        <f t="shared" si="90"/>
        <v>5.8127449559757853E-6</v>
      </c>
      <c r="I830" s="9" t="s">
        <v>261</v>
      </c>
      <c r="J830" s="9" t="s">
        <v>449</v>
      </c>
      <c r="K830" s="9" t="s">
        <v>396</v>
      </c>
      <c r="L830" s="11">
        <f t="shared" si="85"/>
        <v>5.8127449559757853E-6</v>
      </c>
      <c r="M830" s="33">
        <f t="shared" si="88"/>
        <v>5.8127449559757853E-6</v>
      </c>
      <c r="N830" s="11">
        <v>0</v>
      </c>
      <c r="O830" s="11">
        <v>0</v>
      </c>
      <c r="P830" s="11">
        <v>0</v>
      </c>
      <c r="Q830" s="11">
        <v>0</v>
      </c>
      <c r="R830" s="11">
        <v>0</v>
      </c>
      <c r="S830" s="11">
        <v>0</v>
      </c>
      <c r="T830" s="11">
        <v>0</v>
      </c>
      <c r="U830" s="11">
        <v>0</v>
      </c>
      <c r="V830" s="11">
        <v>0</v>
      </c>
      <c r="W830" s="11">
        <v>0</v>
      </c>
      <c r="X830" s="11">
        <v>0</v>
      </c>
      <c r="Y830" s="11">
        <v>0</v>
      </c>
      <c r="Z830" s="11">
        <v>0</v>
      </c>
      <c r="AA830" s="11">
        <v>0</v>
      </c>
      <c r="AB830" s="11">
        <v>0</v>
      </c>
      <c r="AC830" s="11">
        <v>0</v>
      </c>
      <c r="AD830" s="11">
        <v>0</v>
      </c>
      <c r="AE830" s="11">
        <v>0</v>
      </c>
      <c r="AF830" s="11">
        <v>0</v>
      </c>
      <c r="AG830" s="11">
        <v>0</v>
      </c>
      <c r="AH830" s="11">
        <v>0</v>
      </c>
      <c r="AI830" s="69" t="s">
        <v>855</v>
      </c>
      <c r="AJ830" s="69" t="s">
        <v>853</v>
      </c>
      <c r="AK830" s="69" t="s">
        <v>837</v>
      </c>
      <c r="AL830" s="3">
        <v>10595</v>
      </c>
      <c r="AM830" s="1"/>
      <c r="AS830" s="35"/>
    </row>
    <row r="831" spans="1:45" ht="15.5" x14ac:dyDescent="0.35">
      <c r="A831" s="9">
        <v>139</v>
      </c>
      <c r="B831" s="3" t="s">
        <v>392</v>
      </c>
      <c r="C831" s="66" t="s">
        <v>856</v>
      </c>
      <c r="D831" s="3" t="s">
        <v>394</v>
      </c>
      <c r="E831" s="64">
        <v>1.05505</v>
      </c>
      <c r="F831" s="63">
        <f>2/9*1/4*1/16</f>
        <v>3.472222222222222E-3</v>
      </c>
      <c r="G831" s="64">
        <f t="shared" si="89"/>
        <v>3.6633680555555556E-3</v>
      </c>
      <c r="H831" s="11">
        <f t="shared" si="90"/>
        <v>5.8127449559757853E-6</v>
      </c>
      <c r="I831" s="9" t="s">
        <v>261</v>
      </c>
      <c r="J831" s="9" t="s">
        <v>449</v>
      </c>
      <c r="K831" s="9" t="s">
        <v>396</v>
      </c>
      <c r="L831" s="11">
        <f t="shared" si="85"/>
        <v>5.8127449559757853E-6</v>
      </c>
      <c r="M831" s="33">
        <f t="shared" si="88"/>
        <v>5.8127449559757853E-6</v>
      </c>
      <c r="N831" s="11">
        <v>0</v>
      </c>
      <c r="O831" s="11">
        <v>0</v>
      </c>
      <c r="P831" s="11">
        <v>0</v>
      </c>
      <c r="Q831" s="11">
        <v>0</v>
      </c>
      <c r="R831" s="11">
        <v>0</v>
      </c>
      <c r="S831" s="11">
        <v>0</v>
      </c>
      <c r="T831" s="11">
        <v>0</v>
      </c>
      <c r="U831" s="11">
        <v>0</v>
      </c>
      <c r="V831" s="11">
        <v>0</v>
      </c>
      <c r="W831" s="11">
        <v>0</v>
      </c>
      <c r="X831" s="11">
        <v>0</v>
      </c>
      <c r="Y831" s="11">
        <v>0</v>
      </c>
      <c r="Z831" s="11">
        <v>0</v>
      </c>
      <c r="AA831" s="11">
        <v>0</v>
      </c>
      <c r="AB831" s="11">
        <v>0</v>
      </c>
      <c r="AC831" s="11">
        <v>0</v>
      </c>
      <c r="AD831" s="11">
        <v>0</v>
      </c>
      <c r="AE831" s="11">
        <v>0</v>
      </c>
      <c r="AF831" s="11">
        <v>0</v>
      </c>
      <c r="AG831" s="11">
        <v>0</v>
      </c>
      <c r="AH831" s="11">
        <v>0</v>
      </c>
      <c r="AI831" s="69" t="s">
        <v>852</v>
      </c>
      <c r="AJ831" s="69" t="s">
        <v>853</v>
      </c>
      <c r="AK831" s="69" t="s">
        <v>837</v>
      </c>
      <c r="AL831" s="3">
        <v>10595</v>
      </c>
      <c r="AM831" s="1"/>
      <c r="AS831" s="35"/>
    </row>
    <row r="832" spans="1:45" ht="15.5" x14ac:dyDescent="0.35">
      <c r="A832" s="9">
        <v>139</v>
      </c>
      <c r="B832" s="3" t="s">
        <v>392</v>
      </c>
      <c r="C832" s="66" t="s">
        <v>857</v>
      </c>
      <c r="D832" s="3" t="s">
        <v>394</v>
      </c>
      <c r="E832" s="64">
        <v>1.05505</v>
      </c>
      <c r="F832" s="63">
        <f>2/9*1/4*1/16</f>
        <v>3.472222222222222E-3</v>
      </c>
      <c r="G832" s="64">
        <f t="shared" si="89"/>
        <v>3.6633680555555556E-3</v>
      </c>
      <c r="H832" s="11">
        <f t="shared" si="90"/>
        <v>5.8127449559757853E-6</v>
      </c>
      <c r="I832" s="9" t="s">
        <v>261</v>
      </c>
      <c r="J832" s="9" t="s">
        <v>449</v>
      </c>
      <c r="K832" s="9" t="s">
        <v>396</v>
      </c>
      <c r="L832" s="11">
        <f t="shared" si="85"/>
        <v>5.8127449559757853E-6</v>
      </c>
      <c r="M832" s="33">
        <f t="shared" si="88"/>
        <v>5.8127449559757853E-6</v>
      </c>
      <c r="N832" s="11">
        <v>0</v>
      </c>
      <c r="O832" s="11">
        <v>0</v>
      </c>
      <c r="P832" s="11">
        <v>0</v>
      </c>
      <c r="Q832" s="11">
        <v>0</v>
      </c>
      <c r="R832" s="11">
        <v>0</v>
      </c>
      <c r="S832" s="11">
        <v>0</v>
      </c>
      <c r="T832" s="11">
        <v>0</v>
      </c>
      <c r="U832" s="11">
        <v>0</v>
      </c>
      <c r="V832" s="11">
        <v>0</v>
      </c>
      <c r="W832" s="11">
        <v>0</v>
      </c>
      <c r="X832" s="11">
        <v>0</v>
      </c>
      <c r="Y832" s="11">
        <v>0</v>
      </c>
      <c r="Z832" s="11">
        <v>0</v>
      </c>
      <c r="AA832" s="11">
        <v>0</v>
      </c>
      <c r="AB832" s="11">
        <v>0</v>
      </c>
      <c r="AC832" s="11">
        <v>0</v>
      </c>
      <c r="AD832" s="11">
        <v>0</v>
      </c>
      <c r="AE832" s="11">
        <v>0</v>
      </c>
      <c r="AF832" s="11">
        <v>0</v>
      </c>
      <c r="AG832" s="11">
        <v>0</v>
      </c>
      <c r="AH832" s="11">
        <v>0</v>
      </c>
      <c r="AI832" s="69" t="s">
        <v>858</v>
      </c>
      <c r="AJ832" s="69" t="s">
        <v>652</v>
      </c>
      <c r="AK832" s="69" t="s">
        <v>837</v>
      </c>
      <c r="AL832" s="3">
        <v>10014</v>
      </c>
      <c r="AM832" s="1"/>
      <c r="AS832" s="35"/>
    </row>
    <row r="833" spans="1:45" ht="15.5" x14ac:dyDescent="0.35">
      <c r="A833" s="9">
        <v>139</v>
      </c>
      <c r="B833" s="9" t="s">
        <v>392</v>
      </c>
      <c r="C833" s="66" t="s">
        <v>740</v>
      </c>
      <c r="D833" s="3" t="s">
        <v>394</v>
      </c>
      <c r="E833" s="64">
        <v>1.05505</v>
      </c>
      <c r="F833" s="63">
        <f>1/128</f>
        <v>7.8125E-3</v>
      </c>
      <c r="G833" s="64">
        <f t="shared" si="89"/>
        <v>8.2425781250000003E-3</v>
      </c>
      <c r="H833" s="11">
        <f t="shared" si="90"/>
        <v>1.3078676150945517E-5</v>
      </c>
      <c r="I833" s="9" t="s">
        <v>261</v>
      </c>
      <c r="J833" s="9" t="s">
        <v>449</v>
      </c>
      <c r="K833" s="9" t="s">
        <v>396</v>
      </c>
      <c r="L833" s="11">
        <f t="shared" si="85"/>
        <v>1.3078676150945517E-5</v>
      </c>
      <c r="M833" s="11">
        <f t="shared" si="88"/>
        <v>1.3078676150945517E-5</v>
      </c>
      <c r="N833" s="11">
        <v>0</v>
      </c>
      <c r="O833" s="11">
        <v>0</v>
      </c>
      <c r="P833" s="11">
        <v>0</v>
      </c>
      <c r="Q833" s="11">
        <v>0</v>
      </c>
      <c r="R833" s="11">
        <v>0</v>
      </c>
      <c r="S833" s="11">
        <v>0</v>
      </c>
      <c r="T833" s="11">
        <v>0</v>
      </c>
      <c r="U833" s="11">
        <v>0</v>
      </c>
      <c r="V833" s="11">
        <v>0</v>
      </c>
      <c r="W833" s="11">
        <v>0</v>
      </c>
      <c r="X833" s="11">
        <v>0</v>
      </c>
      <c r="Y833" s="11">
        <v>0</v>
      </c>
      <c r="Z833" s="11">
        <v>0</v>
      </c>
      <c r="AA833" s="11">
        <v>0</v>
      </c>
      <c r="AB833" s="11">
        <v>0</v>
      </c>
      <c r="AC833" s="11">
        <v>0</v>
      </c>
      <c r="AD833" s="11">
        <v>0</v>
      </c>
      <c r="AE833" s="11">
        <v>0</v>
      </c>
      <c r="AF833" s="11">
        <v>0</v>
      </c>
      <c r="AG833" s="11">
        <v>0</v>
      </c>
      <c r="AH833" s="11">
        <v>0</v>
      </c>
      <c r="AI833" s="69" t="s">
        <v>741</v>
      </c>
      <c r="AJ833" s="69" t="s">
        <v>739</v>
      </c>
      <c r="AK833" s="69" t="s">
        <v>570</v>
      </c>
      <c r="AL833" s="3">
        <v>29707</v>
      </c>
      <c r="AM833" s="1"/>
      <c r="AS833" s="35"/>
    </row>
    <row r="834" spans="1:45" ht="15.5" x14ac:dyDescent="0.35">
      <c r="A834" s="9">
        <v>139</v>
      </c>
      <c r="B834" s="3" t="s">
        <v>392</v>
      </c>
      <c r="C834" s="66" t="s">
        <v>737</v>
      </c>
      <c r="D834" s="3" t="s">
        <v>394</v>
      </c>
      <c r="E834" s="64">
        <v>1.05505</v>
      </c>
      <c r="F834" s="63">
        <f>1/128</f>
        <v>7.8125E-3</v>
      </c>
      <c r="G834" s="64">
        <f t="shared" si="89"/>
        <v>8.2425781250000003E-3</v>
      </c>
      <c r="H834" s="11">
        <f t="shared" si="90"/>
        <v>1.3078676150945517E-5</v>
      </c>
      <c r="I834" s="9" t="s">
        <v>261</v>
      </c>
      <c r="J834" s="9" t="s">
        <v>449</v>
      </c>
      <c r="K834" s="9" t="s">
        <v>396</v>
      </c>
      <c r="L834" s="11">
        <f t="shared" si="85"/>
        <v>1.3078676150945517E-5</v>
      </c>
      <c r="M834" s="11">
        <f t="shared" si="88"/>
        <v>1.3078676150945517E-5</v>
      </c>
      <c r="N834" s="11">
        <v>0</v>
      </c>
      <c r="O834" s="11">
        <v>0</v>
      </c>
      <c r="P834" s="11">
        <v>0</v>
      </c>
      <c r="Q834" s="11">
        <v>0</v>
      </c>
      <c r="R834" s="11">
        <v>0</v>
      </c>
      <c r="S834" s="11">
        <v>0</v>
      </c>
      <c r="T834" s="11">
        <v>0</v>
      </c>
      <c r="U834" s="11">
        <v>0</v>
      </c>
      <c r="V834" s="11">
        <v>0</v>
      </c>
      <c r="W834" s="11">
        <v>0</v>
      </c>
      <c r="X834" s="11">
        <v>0</v>
      </c>
      <c r="Y834" s="11">
        <v>0</v>
      </c>
      <c r="Z834" s="11">
        <v>0</v>
      </c>
      <c r="AA834" s="11">
        <v>0</v>
      </c>
      <c r="AB834" s="11">
        <v>0</v>
      </c>
      <c r="AC834" s="11">
        <v>0</v>
      </c>
      <c r="AD834" s="11">
        <v>0</v>
      </c>
      <c r="AE834" s="11">
        <v>0</v>
      </c>
      <c r="AF834" s="11">
        <v>0</v>
      </c>
      <c r="AG834" s="11">
        <v>0</v>
      </c>
      <c r="AH834" s="11">
        <v>0</v>
      </c>
      <c r="AI834" s="69" t="s">
        <v>738</v>
      </c>
      <c r="AJ834" s="69" t="s">
        <v>739</v>
      </c>
      <c r="AK834" s="69" t="s">
        <v>570</v>
      </c>
      <c r="AL834" s="3">
        <v>29708</v>
      </c>
      <c r="AM834" s="1"/>
      <c r="AS834" s="35"/>
    </row>
    <row r="835" spans="1:45" ht="15.5" x14ac:dyDescent="0.35">
      <c r="A835" s="9">
        <v>139</v>
      </c>
      <c r="B835" s="3" t="s">
        <v>392</v>
      </c>
      <c r="C835" s="66" t="s">
        <v>859</v>
      </c>
      <c r="D835" s="3" t="s">
        <v>394</v>
      </c>
      <c r="E835" s="64">
        <v>1.05505</v>
      </c>
      <c r="F835" s="63">
        <f>1/2*1/2*1/4*1/16</f>
        <v>3.90625E-3</v>
      </c>
      <c r="G835" s="64">
        <f t="shared" si="89"/>
        <v>4.1212890625000002E-3</v>
      </c>
      <c r="H835" s="11">
        <f t="shared" si="90"/>
        <v>6.5393380754727583E-6</v>
      </c>
      <c r="I835" s="9" t="s">
        <v>261</v>
      </c>
      <c r="J835" s="9" t="s">
        <v>449</v>
      </c>
      <c r="K835" s="9" t="s">
        <v>396</v>
      </c>
      <c r="L835" s="11">
        <f t="shared" si="85"/>
        <v>6.5393380754727583E-6</v>
      </c>
      <c r="M835" s="33">
        <f t="shared" si="88"/>
        <v>6.5393380754727583E-6</v>
      </c>
      <c r="N835" s="11">
        <v>0</v>
      </c>
      <c r="O835" s="11">
        <v>0</v>
      </c>
      <c r="P835" s="11">
        <v>0</v>
      </c>
      <c r="Q835" s="11">
        <v>0</v>
      </c>
      <c r="R835" s="11">
        <v>0</v>
      </c>
      <c r="S835" s="11">
        <v>0</v>
      </c>
      <c r="T835" s="11">
        <v>0</v>
      </c>
      <c r="U835" s="11">
        <v>0</v>
      </c>
      <c r="V835" s="11">
        <v>0</v>
      </c>
      <c r="W835" s="11">
        <v>0</v>
      </c>
      <c r="X835" s="11">
        <v>0</v>
      </c>
      <c r="Y835" s="11">
        <v>0</v>
      </c>
      <c r="Z835" s="11">
        <v>0</v>
      </c>
      <c r="AA835" s="11">
        <v>0</v>
      </c>
      <c r="AB835" s="11">
        <v>0</v>
      </c>
      <c r="AC835" s="11">
        <v>0</v>
      </c>
      <c r="AD835" s="11">
        <v>0</v>
      </c>
      <c r="AE835" s="11">
        <v>0</v>
      </c>
      <c r="AF835" s="11">
        <v>0</v>
      </c>
      <c r="AG835" s="11">
        <v>0</v>
      </c>
      <c r="AH835" s="11">
        <v>0</v>
      </c>
      <c r="AI835" s="69" t="s">
        <v>860</v>
      </c>
      <c r="AJ835" s="69" t="s">
        <v>861</v>
      </c>
      <c r="AK835" s="69" t="s">
        <v>862</v>
      </c>
      <c r="AL835" s="3">
        <v>70555</v>
      </c>
      <c r="AM835" s="1"/>
      <c r="AS835" s="35"/>
    </row>
    <row r="836" spans="1:45" ht="15.5" x14ac:dyDescent="0.35">
      <c r="A836" s="9">
        <v>139</v>
      </c>
      <c r="B836" s="3" t="s">
        <v>392</v>
      </c>
      <c r="C836" s="66" t="s">
        <v>863</v>
      </c>
      <c r="D836" s="3" t="s">
        <v>394</v>
      </c>
      <c r="E836" s="64">
        <v>1.05505</v>
      </c>
      <c r="F836" s="63">
        <f>1/2*1/2*1/4*1/16</f>
        <v>3.90625E-3</v>
      </c>
      <c r="G836" s="64">
        <f t="shared" si="89"/>
        <v>4.1212890625000002E-3</v>
      </c>
      <c r="H836" s="11">
        <f t="shared" si="90"/>
        <v>6.5393380754727583E-6</v>
      </c>
      <c r="I836" s="9" t="s">
        <v>261</v>
      </c>
      <c r="J836" s="9" t="s">
        <v>449</v>
      </c>
      <c r="K836" s="9" t="s">
        <v>396</v>
      </c>
      <c r="L836" s="11">
        <f t="shared" si="85"/>
        <v>6.5393380754727583E-6</v>
      </c>
      <c r="M836" s="33">
        <f t="shared" si="88"/>
        <v>6.5393380754727583E-6</v>
      </c>
      <c r="N836" s="11">
        <v>0</v>
      </c>
      <c r="O836" s="11">
        <v>0</v>
      </c>
      <c r="P836" s="11">
        <v>0</v>
      </c>
      <c r="Q836" s="11">
        <v>0</v>
      </c>
      <c r="R836" s="11">
        <v>0</v>
      </c>
      <c r="S836" s="11">
        <v>0</v>
      </c>
      <c r="T836" s="11">
        <v>0</v>
      </c>
      <c r="U836" s="11">
        <v>0</v>
      </c>
      <c r="V836" s="11">
        <v>0</v>
      </c>
      <c r="W836" s="11">
        <v>0</v>
      </c>
      <c r="X836" s="11">
        <v>0</v>
      </c>
      <c r="Y836" s="11">
        <v>0</v>
      </c>
      <c r="Z836" s="11">
        <v>0</v>
      </c>
      <c r="AA836" s="11">
        <v>0</v>
      </c>
      <c r="AB836" s="11">
        <v>0</v>
      </c>
      <c r="AC836" s="11">
        <v>0</v>
      </c>
      <c r="AD836" s="11">
        <v>0</v>
      </c>
      <c r="AE836" s="11">
        <v>0</v>
      </c>
      <c r="AF836" s="11">
        <v>0</v>
      </c>
      <c r="AG836" s="11">
        <v>0</v>
      </c>
      <c r="AH836" s="11">
        <v>0</v>
      </c>
      <c r="AI836" s="69" t="s">
        <v>864</v>
      </c>
      <c r="AJ836" s="69" t="s">
        <v>865</v>
      </c>
      <c r="AK836" s="69" t="s">
        <v>398</v>
      </c>
      <c r="AL836" s="3">
        <v>43055</v>
      </c>
      <c r="AM836" s="1"/>
      <c r="AS836" s="35"/>
    </row>
    <row r="837" spans="1:45" ht="31" x14ac:dyDescent="0.35">
      <c r="A837" s="9">
        <v>139</v>
      </c>
      <c r="B837" s="3" t="s">
        <v>454</v>
      </c>
      <c r="C837" s="66" t="s">
        <v>866</v>
      </c>
      <c r="D837" s="3" t="s">
        <v>400</v>
      </c>
      <c r="E837" s="64">
        <v>1.05505</v>
      </c>
      <c r="F837" s="63">
        <f>(12207/6250000)+0.000000005</f>
        <v>1.953125E-3</v>
      </c>
      <c r="G837" s="64">
        <f t="shared" si="89"/>
        <v>2.0606445312500001E-3</v>
      </c>
      <c r="H837" s="11">
        <f t="shared" si="90"/>
        <v>3.2696690377363791E-6</v>
      </c>
      <c r="I837" s="9" t="s">
        <v>261</v>
      </c>
      <c r="J837" s="9" t="s">
        <v>449</v>
      </c>
      <c r="K837" s="9" t="s">
        <v>396</v>
      </c>
      <c r="L837" s="11">
        <f t="shared" si="85"/>
        <v>0</v>
      </c>
      <c r="M837" s="11">
        <v>0</v>
      </c>
      <c r="N837" s="11">
        <v>0</v>
      </c>
      <c r="O837" s="11">
        <v>0</v>
      </c>
      <c r="P837" s="11">
        <v>0</v>
      </c>
      <c r="Q837" s="11">
        <v>0</v>
      </c>
      <c r="R837" s="11">
        <v>0</v>
      </c>
      <c r="S837" s="11">
        <v>0</v>
      </c>
      <c r="T837" s="11">
        <v>0</v>
      </c>
      <c r="U837" s="11">
        <v>0</v>
      </c>
      <c r="V837" s="11">
        <v>0</v>
      </c>
      <c r="W837" s="11">
        <v>0</v>
      </c>
      <c r="X837" s="11">
        <v>0</v>
      </c>
      <c r="Y837" s="11">
        <v>0</v>
      </c>
      <c r="Z837" s="11">
        <v>0</v>
      </c>
      <c r="AA837" s="11">
        <v>0</v>
      </c>
      <c r="AB837" s="11">
        <v>0</v>
      </c>
      <c r="AC837" s="11">
        <v>0</v>
      </c>
      <c r="AD837" s="11">
        <v>0</v>
      </c>
      <c r="AE837" s="11">
        <v>0</v>
      </c>
      <c r="AF837" s="11">
        <v>0</v>
      </c>
      <c r="AG837" s="11">
        <v>0</v>
      </c>
      <c r="AH837" s="11">
        <v>0</v>
      </c>
      <c r="AI837" s="69" t="s">
        <v>867</v>
      </c>
      <c r="AJ837" s="69" t="s">
        <v>868</v>
      </c>
      <c r="AK837" s="69" t="s">
        <v>398</v>
      </c>
      <c r="AL837" s="3">
        <v>43050</v>
      </c>
      <c r="AM837" s="1"/>
      <c r="AS837" s="35"/>
    </row>
    <row r="838" spans="1:45" ht="31" x14ac:dyDescent="0.35">
      <c r="A838" s="9">
        <v>139</v>
      </c>
      <c r="B838" s="3" t="s">
        <v>454</v>
      </c>
      <c r="C838" s="84" t="s">
        <v>869</v>
      </c>
      <c r="D838" s="3" t="s">
        <v>400</v>
      </c>
      <c r="E838" s="64">
        <v>1.05505</v>
      </c>
      <c r="F838" s="63">
        <f>(12207/6250000)+0.000000005</f>
        <v>1.953125E-3</v>
      </c>
      <c r="G838" s="64">
        <f t="shared" si="89"/>
        <v>2.0606445312500001E-3</v>
      </c>
      <c r="H838" s="11">
        <f t="shared" si="90"/>
        <v>3.2696690377363791E-6</v>
      </c>
      <c r="I838" s="9" t="s">
        <v>261</v>
      </c>
      <c r="J838" s="9" t="s">
        <v>449</v>
      </c>
      <c r="K838" s="9" t="s">
        <v>396</v>
      </c>
      <c r="L838" s="11">
        <f t="shared" si="85"/>
        <v>0</v>
      </c>
      <c r="M838" s="11">
        <v>0</v>
      </c>
      <c r="N838" s="11">
        <v>0</v>
      </c>
      <c r="O838" s="11">
        <v>0</v>
      </c>
      <c r="P838" s="11">
        <v>0</v>
      </c>
      <c r="Q838" s="11">
        <v>0</v>
      </c>
      <c r="R838" s="11">
        <v>0</v>
      </c>
      <c r="S838" s="11">
        <v>0</v>
      </c>
      <c r="T838" s="11">
        <v>0</v>
      </c>
      <c r="U838" s="11">
        <v>0</v>
      </c>
      <c r="V838" s="11">
        <v>0</v>
      </c>
      <c r="W838" s="11">
        <v>0</v>
      </c>
      <c r="X838" s="11">
        <v>0</v>
      </c>
      <c r="Y838" s="11">
        <v>0</v>
      </c>
      <c r="Z838" s="11">
        <v>0</v>
      </c>
      <c r="AA838" s="11">
        <v>0</v>
      </c>
      <c r="AB838" s="11">
        <v>0</v>
      </c>
      <c r="AC838" s="11">
        <v>0</v>
      </c>
      <c r="AD838" s="11">
        <v>0</v>
      </c>
      <c r="AE838" s="11">
        <v>0</v>
      </c>
      <c r="AF838" s="11">
        <v>0</v>
      </c>
      <c r="AG838" s="11">
        <v>0</v>
      </c>
      <c r="AH838" s="11">
        <v>0</v>
      </c>
      <c r="AI838" s="69" t="s">
        <v>870</v>
      </c>
      <c r="AJ838" s="69" t="s">
        <v>871</v>
      </c>
      <c r="AK838" s="69" t="s">
        <v>398</v>
      </c>
      <c r="AL838" s="3">
        <v>43068</v>
      </c>
      <c r="AM838" s="1"/>
      <c r="AS838" s="35"/>
    </row>
    <row r="839" spans="1:45" ht="15.5" x14ac:dyDescent="0.35">
      <c r="A839" s="9">
        <v>139</v>
      </c>
      <c r="B839" s="3" t="s">
        <v>392</v>
      </c>
      <c r="C839" s="66" t="s">
        <v>872</v>
      </c>
      <c r="D839" s="3" t="s">
        <v>394</v>
      </c>
      <c r="E839" s="64">
        <v>1.05505</v>
      </c>
      <c r="F839" s="63">
        <f>1/2*1/2*1/4*1/16</f>
        <v>3.90625E-3</v>
      </c>
      <c r="G839" s="64">
        <f t="shared" si="89"/>
        <v>4.1212890625000002E-3</v>
      </c>
      <c r="H839" s="11">
        <f t="shared" si="90"/>
        <v>6.5393380754727583E-6</v>
      </c>
      <c r="I839" s="9" t="s">
        <v>261</v>
      </c>
      <c r="J839" s="9" t="s">
        <v>449</v>
      </c>
      <c r="K839" s="9" t="s">
        <v>396</v>
      </c>
      <c r="L839" s="11">
        <f t="shared" si="85"/>
        <v>6.5393380754727583E-6</v>
      </c>
      <c r="M839" s="33">
        <f t="shared" ref="M839:M844" si="91">H839</f>
        <v>6.5393380754727583E-6</v>
      </c>
      <c r="N839" s="11">
        <v>0</v>
      </c>
      <c r="O839" s="11">
        <v>0</v>
      </c>
      <c r="P839" s="11">
        <v>0</v>
      </c>
      <c r="Q839" s="11">
        <v>0</v>
      </c>
      <c r="R839" s="11">
        <v>0</v>
      </c>
      <c r="S839" s="11">
        <v>0</v>
      </c>
      <c r="T839" s="11">
        <v>0</v>
      </c>
      <c r="U839" s="11">
        <v>0</v>
      </c>
      <c r="V839" s="11">
        <v>0</v>
      </c>
      <c r="W839" s="11">
        <v>0</v>
      </c>
      <c r="X839" s="11">
        <v>0</v>
      </c>
      <c r="Y839" s="11">
        <v>0</v>
      </c>
      <c r="Z839" s="11">
        <v>0</v>
      </c>
      <c r="AA839" s="11">
        <v>0</v>
      </c>
      <c r="AB839" s="11">
        <v>0</v>
      </c>
      <c r="AC839" s="11">
        <v>0</v>
      </c>
      <c r="AD839" s="11">
        <v>0</v>
      </c>
      <c r="AE839" s="11">
        <v>0</v>
      </c>
      <c r="AF839" s="11">
        <v>0</v>
      </c>
      <c r="AG839" s="11">
        <v>0</v>
      </c>
      <c r="AH839" s="11">
        <v>0</v>
      </c>
      <c r="AI839" s="69" t="s">
        <v>873</v>
      </c>
      <c r="AJ839" s="69" t="s">
        <v>874</v>
      </c>
      <c r="AK839" s="69" t="s">
        <v>875</v>
      </c>
      <c r="AL839" s="74">
        <v>8037</v>
      </c>
      <c r="AM839" s="1"/>
      <c r="AS839" s="35"/>
    </row>
    <row r="840" spans="1:45" ht="15.5" x14ac:dyDescent="0.35">
      <c r="A840" s="9">
        <v>139</v>
      </c>
      <c r="B840" s="3" t="s">
        <v>392</v>
      </c>
      <c r="C840" s="66" t="s">
        <v>724</v>
      </c>
      <c r="D840" s="3" t="s">
        <v>394</v>
      </c>
      <c r="E840" s="64">
        <v>1.05505</v>
      </c>
      <c r="F840" s="63">
        <f>1/192</f>
        <v>5.208333333333333E-3</v>
      </c>
      <c r="G840" s="64">
        <f t="shared" si="89"/>
        <v>5.4950520833333336E-3</v>
      </c>
      <c r="H840" s="11">
        <f t="shared" si="90"/>
        <v>8.7191174339636771E-6</v>
      </c>
      <c r="I840" s="9" t="s">
        <v>261</v>
      </c>
      <c r="J840" s="9" t="s">
        <v>449</v>
      </c>
      <c r="K840" s="9" t="s">
        <v>396</v>
      </c>
      <c r="L840" s="11">
        <f t="shared" si="85"/>
        <v>8.7191174339636771E-6</v>
      </c>
      <c r="M840" s="11">
        <f t="shared" si="91"/>
        <v>8.7191174339636771E-6</v>
      </c>
      <c r="N840" s="11">
        <v>0</v>
      </c>
      <c r="O840" s="11">
        <v>0</v>
      </c>
      <c r="P840" s="11">
        <v>0</v>
      </c>
      <c r="Q840" s="11">
        <v>0</v>
      </c>
      <c r="R840" s="11">
        <v>0</v>
      </c>
      <c r="S840" s="11">
        <v>0</v>
      </c>
      <c r="T840" s="11">
        <v>0</v>
      </c>
      <c r="U840" s="11">
        <v>0</v>
      </c>
      <c r="V840" s="11">
        <v>0</v>
      </c>
      <c r="W840" s="11">
        <v>0</v>
      </c>
      <c r="X840" s="11">
        <v>0</v>
      </c>
      <c r="Y840" s="11">
        <v>0</v>
      </c>
      <c r="Z840" s="11">
        <v>0</v>
      </c>
      <c r="AA840" s="11">
        <v>0</v>
      </c>
      <c r="AB840" s="11">
        <v>0</v>
      </c>
      <c r="AC840" s="11">
        <v>0</v>
      </c>
      <c r="AD840" s="11">
        <v>0</v>
      </c>
      <c r="AE840" s="11">
        <v>0</v>
      </c>
      <c r="AF840" s="11">
        <v>0</v>
      </c>
      <c r="AG840" s="11">
        <v>0</v>
      </c>
      <c r="AH840" s="11">
        <v>0</v>
      </c>
      <c r="AI840" s="9" t="s">
        <v>725</v>
      </c>
      <c r="AJ840" s="9" t="s">
        <v>726</v>
      </c>
      <c r="AK840" s="9" t="s">
        <v>727</v>
      </c>
      <c r="AL840" s="72" t="s">
        <v>728</v>
      </c>
      <c r="AM840" s="1"/>
      <c r="AS840" s="35"/>
    </row>
    <row r="841" spans="1:45" ht="15.5" x14ac:dyDescent="0.35">
      <c r="A841" s="9">
        <v>139</v>
      </c>
      <c r="B841" s="3" t="s">
        <v>392</v>
      </c>
      <c r="C841" s="66" t="s">
        <v>729</v>
      </c>
      <c r="D841" s="3" t="s">
        <v>394</v>
      </c>
      <c r="E841" s="64">
        <v>1.05505</v>
      </c>
      <c r="F841" s="63">
        <f>1/192</f>
        <v>5.208333333333333E-3</v>
      </c>
      <c r="G841" s="64">
        <f t="shared" si="89"/>
        <v>5.4950520833333336E-3</v>
      </c>
      <c r="H841" s="11">
        <f t="shared" si="90"/>
        <v>8.7191174339636771E-6</v>
      </c>
      <c r="I841" s="9" t="s">
        <v>261</v>
      </c>
      <c r="J841" s="9" t="s">
        <v>449</v>
      </c>
      <c r="K841" s="9" t="s">
        <v>396</v>
      </c>
      <c r="L841" s="11">
        <f t="shared" ref="L841:L904" si="92">M841+N841+O841+P841</f>
        <v>8.7191174339636771E-6</v>
      </c>
      <c r="M841" s="11">
        <f t="shared" si="91"/>
        <v>8.7191174339636771E-6</v>
      </c>
      <c r="N841" s="11">
        <v>0</v>
      </c>
      <c r="O841" s="11">
        <v>0</v>
      </c>
      <c r="P841" s="11">
        <v>0</v>
      </c>
      <c r="Q841" s="11">
        <v>0</v>
      </c>
      <c r="R841" s="11">
        <v>0</v>
      </c>
      <c r="S841" s="11">
        <v>0</v>
      </c>
      <c r="T841" s="11">
        <v>0</v>
      </c>
      <c r="U841" s="11">
        <v>0</v>
      </c>
      <c r="V841" s="11">
        <v>0</v>
      </c>
      <c r="W841" s="11">
        <v>0</v>
      </c>
      <c r="X841" s="11">
        <v>0</v>
      </c>
      <c r="Y841" s="11">
        <v>0</v>
      </c>
      <c r="Z841" s="11">
        <v>0</v>
      </c>
      <c r="AA841" s="11">
        <v>0</v>
      </c>
      <c r="AB841" s="11">
        <v>0</v>
      </c>
      <c r="AC841" s="11">
        <v>0</v>
      </c>
      <c r="AD841" s="11">
        <v>0</v>
      </c>
      <c r="AE841" s="11">
        <v>0</v>
      </c>
      <c r="AF841" s="11">
        <v>0</v>
      </c>
      <c r="AG841" s="11">
        <v>0</v>
      </c>
      <c r="AH841" s="11">
        <v>0</v>
      </c>
      <c r="AI841" s="69" t="s">
        <v>730</v>
      </c>
      <c r="AJ841" s="69" t="s">
        <v>731</v>
      </c>
      <c r="AK841" s="69" t="s">
        <v>667</v>
      </c>
      <c r="AL841" s="3">
        <v>15143</v>
      </c>
      <c r="AM841" s="1"/>
      <c r="AS841" s="35"/>
    </row>
    <row r="842" spans="1:45" ht="15.5" x14ac:dyDescent="0.35">
      <c r="A842" s="9">
        <v>139</v>
      </c>
      <c r="B842" s="3" t="s">
        <v>392</v>
      </c>
      <c r="C842" s="66" t="s">
        <v>732</v>
      </c>
      <c r="D842" s="3" t="s">
        <v>394</v>
      </c>
      <c r="E842" s="64">
        <v>1.05505</v>
      </c>
      <c r="F842" s="63">
        <f>1/192</f>
        <v>5.208333333333333E-3</v>
      </c>
      <c r="G842" s="64">
        <f t="shared" si="89"/>
        <v>5.4950520833333336E-3</v>
      </c>
      <c r="H842" s="11">
        <f t="shared" si="90"/>
        <v>8.7191174339636771E-6</v>
      </c>
      <c r="I842" s="9" t="s">
        <v>261</v>
      </c>
      <c r="J842" s="9" t="s">
        <v>449</v>
      </c>
      <c r="K842" s="9" t="s">
        <v>396</v>
      </c>
      <c r="L842" s="11">
        <f t="shared" si="92"/>
        <v>8.7191174339636771E-6</v>
      </c>
      <c r="M842" s="11">
        <f t="shared" si="91"/>
        <v>8.7191174339636771E-6</v>
      </c>
      <c r="N842" s="11">
        <v>0</v>
      </c>
      <c r="O842" s="11">
        <v>0</v>
      </c>
      <c r="P842" s="11">
        <v>0</v>
      </c>
      <c r="Q842" s="11">
        <v>0</v>
      </c>
      <c r="R842" s="11">
        <v>0</v>
      </c>
      <c r="S842" s="11">
        <v>0</v>
      </c>
      <c r="T842" s="11">
        <v>0</v>
      </c>
      <c r="U842" s="11">
        <v>0</v>
      </c>
      <c r="V842" s="11">
        <v>0</v>
      </c>
      <c r="W842" s="11">
        <v>0</v>
      </c>
      <c r="X842" s="11">
        <v>0</v>
      </c>
      <c r="Y842" s="11">
        <v>0</v>
      </c>
      <c r="Z842" s="11">
        <v>0</v>
      </c>
      <c r="AA842" s="11">
        <v>0</v>
      </c>
      <c r="AB842" s="11">
        <v>0</v>
      </c>
      <c r="AC842" s="11">
        <v>0</v>
      </c>
      <c r="AD842" s="11">
        <v>0</v>
      </c>
      <c r="AE842" s="11">
        <v>0</v>
      </c>
      <c r="AF842" s="11">
        <v>0</v>
      </c>
      <c r="AG842" s="11">
        <v>0</v>
      </c>
      <c r="AH842" s="11">
        <v>0</v>
      </c>
      <c r="AI842" s="69" t="s">
        <v>733</v>
      </c>
      <c r="AJ842" s="69" t="s">
        <v>734</v>
      </c>
      <c r="AK842" s="69" t="s">
        <v>735</v>
      </c>
      <c r="AL842" s="3">
        <v>27707</v>
      </c>
      <c r="AM842" s="1"/>
      <c r="AS842" s="35"/>
    </row>
    <row r="843" spans="1:45" ht="15.5" x14ac:dyDescent="0.35">
      <c r="A843" s="9">
        <v>139</v>
      </c>
      <c r="B843" s="3" t="s">
        <v>392</v>
      </c>
      <c r="C843" s="66" t="s">
        <v>784</v>
      </c>
      <c r="D843" s="3" t="s">
        <v>394</v>
      </c>
      <c r="E843" s="64">
        <v>1.05505</v>
      </c>
      <c r="F843" s="63">
        <f>1/128</f>
        <v>7.8125E-3</v>
      </c>
      <c r="G843" s="64">
        <f t="shared" si="89"/>
        <v>8.2425781250000003E-3</v>
      </c>
      <c r="H843" s="11">
        <f t="shared" si="90"/>
        <v>1.3078676150945517E-5</v>
      </c>
      <c r="I843" s="9" t="s">
        <v>261</v>
      </c>
      <c r="J843" s="9" t="s">
        <v>449</v>
      </c>
      <c r="K843" s="9" t="s">
        <v>396</v>
      </c>
      <c r="L843" s="11">
        <f t="shared" si="92"/>
        <v>1.3078676150945517E-5</v>
      </c>
      <c r="M843" s="33">
        <f t="shared" si="91"/>
        <v>1.3078676150945517E-5</v>
      </c>
      <c r="N843" s="11">
        <v>0</v>
      </c>
      <c r="O843" s="11">
        <v>0</v>
      </c>
      <c r="P843" s="11">
        <v>0</v>
      </c>
      <c r="Q843" s="11">
        <v>0</v>
      </c>
      <c r="R843" s="11">
        <v>0</v>
      </c>
      <c r="S843" s="11">
        <v>0</v>
      </c>
      <c r="T843" s="11">
        <v>0</v>
      </c>
      <c r="U843" s="11">
        <v>0</v>
      </c>
      <c r="V843" s="11">
        <v>0</v>
      </c>
      <c r="W843" s="11">
        <v>0</v>
      </c>
      <c r="X843" s="11">
        <v>0</v>
      </c>
      <c r="Y843" s="11">
        <v>0</v>
      </c>
      <c r="Z843" s="11">
        <v>0</v>
      </c>
      <c r="AA843" s="11">
        <v>0</v>
      </c>
      <c r="AB843" s="11">
        <v>0</v>
      </c>
      <c r="AC843" s="11">
        <v>0</v>
      </c>
      <c r="AD843" s="11">
        <v>0</v>
      </c>
      <c r="AE843" s="11">
        <v>0</v>
      </c>
      <c r="AF843" s="11">
        <v>0</v>
      </c>
      <c r="AG843" s="11">
        <v>0</v>
      </c>
      <c r="AH843" s="11">
        <v>0</v>
      </c>
      <c r="AI843" s="69" t="s">
        <v>785</v>
      </c>
      <c r="AJ843" s="69" t="s">
        <v>786</v>
      </c>
      <c r="AK843" s="69" t="s">
        <v>659</v>
      </c>
      <c r="AL843" s="3">
        <v>91711</v>
      </c>
      <c r="AM843" s="1"/>
      <c r="AS843" s="35"/>
    </row>
    <row r="844" spans="1:45" ht="15.5" x14ac:dyDescent="0.35">
      <c r="A844" s="9">
        <v>140</v>
      </c>
      <c r="B844" s="3" t="s">
        <v>392</v>
      </c>
      <c r="C844" s="66" t="s">
        <v>913</v>
      </c>
      <c r="D844" s="3" t="s">
        <v>394</v>
      </c>
      <c r="E844" s="64">
        <v>2.13456</v>
      </c>
      <c r="F844" s="63">
        <f>11/12</f>
        <v>0.91666666666666663</v>
      </c>
      <c r="G844" s="64">
        <f t="shared" si="89"/>
        <v>1.95668</v>
      </c>
      <c r="H844" s="11">
        <f t="shared" si="90"/>
        <v>3.1047062779319514E-3</v>
      </c>
      <c r="I844" s="71" t="s">
        <v>263</v>
      </c>
      <c r="J844" s="9" t="s">
        <v>449</v>
      </c>
      <c r="K844" s="9" t="s">
        <v>396</v>
      </c>
      <c r="L844" s="11">
        <f t="shared" si="92"/>
        <v>3.1047062779319514E-3</v>
      </c>
      <c r="M844" s="11">
        <f t="shared" si="91"/>
        <v>3.1047062779319514E-3</v>
      </c>
      <c r="N844" s="11">
        <v>0</v>
      </c>
      <c r="O844" s="11">
        <v>0</v>
      </c>
      <c r="P844" s="11">
        <v>0</v>
      </c>
      <c r="Q844" s="11">
        <v>0</v>
      </c>
      <c r="R844" s="11">
        <v>0</v>
      </c>
      <c r="S844" s="11">
        <v>0</v>
      </c>
      <c r="T844" s="11">
        <v>0</v>
      </c>
      <c r="U844" s="11">
        <v>0</v>
      </c>
      <c r="V844" s="11">
        <v>0</v>
      </c>
      <c r="W844" s="11">
        <v>0</v>
      </c>
      <c r="X844" s="11">
        <v>0</v>
      </c>
      <c r="Y844" s="11">
        <v>0</v>
      </c>
      <c r="Z844" s="11">
        <v>0</v>
      </c>
      <c r="AA844" s="11">
        <v>0</v>
      </c>
      <c r="AB844" s="11">
        <v>0</v>
      </c>
      <c r="AC844" s="11">
        <v>0</v>
      </c>
      <c r="AD844" s="11">
        <v>0</v>
      </c>
      <c r="AE844" s="11">
        <v>0</v>
      </c>
      <c r="AF844" s="11">
        <v>0</v>
      </c>
      <c r="AG844" s="11">
        <v>0</v>
      </c>
      <c r="AH844" s="11">
        <v>0</v>
      </c>
      <c r="AI844" s="69" t="s">
        <v>914</v>
      </c>
      <c r="AJ844" s="69" t="s">
        <v>676</v>
      </c>
      <c r="AK844" s="69" t="s">
        <v>398</v>
      </c>
      <c r="AL844" s="3">
        <v>43755</v>
      </c>
      <c r="AM844" s="1"/>
      <c r="AS844" s="35"/>
    </row>
    <row r="845" spans="1:45" ht="31" x14ac:dyDescent="0.35">
      <c r="A845" s="9">
        <v>140</v>
      </c>
      <c r="B845" s="3" t="s">
        <v>454</v>
      </c>
      <c r="C845" s="66" t="s">
        <v>723</v>
      </c>
      <c r="D845" s="3" t="s">
        <v>400</v>
      </c>
      <c r="E845" s="64">
        <v>2.13456</v>
      </c>
      <c r="F845" s="63">
        <f>1/64</f>
        <v>1.5625E-2</v>
      </c>
      <c r="G845" s="64">
        <f t="shared" si="89"/>
        <v>3.33525E-2</v>
      </c>
      <c r="H845" s="11">
        <f t="shared" si="90"/>
        <v>5.2921129737476442E-5</v>
      </c>
      <c r="I845" s="9" t="s">
        <v>263</v>
      </c>
      <c r="J845" s="9" t="s">
        <v>449</v>
      </c>
      <c r="K845" s="9" t="s">
        <v>396</v>
      </c>
      <c r="L845" s="11">
        <f t="shared" si="92"/>
        <v>0</v>
      </c>
      <c r="M845" s="11">
        <v>0</v>
      </c>
      <c r="N845" s="11">
        <v>0</v>
      </c>
      <c r="O845" s="11">
        <v>0</v>
      </c>
      <c r="P845" s="11">
        <v>0</v>
      </c>
      <c r="Q845" s="11">
        <v>0</v>
      </c>
      <c r="R845" s="11">
        <v>0</v>
      </c>
      <c r="S845" s="11">
        <v>0</v>
      </c>
      <c r="T845" s="11">
        <v>0</v>
      </c>
      <c r="U845" s="11">
        <v>0</v>
      </c>
      <c r="V845" s="11">
        <v>0</v>
      </c>
      <c r="W845" s="11">
        <v>0</v>
      </c>
      <c r="X845" s="11">
        <v>0</v>
      </c>
      <c r="Y845" s="11">
        <v>0</v>
      </c>
      <c r="Z845" s="11">
        <v>0</v>
      </c>
      <c r="AA845" s="11">
        <v>0</v>
      </c>
      <c r="AB845" s="11">
        <v>0</v>
      </c>
      <c r="AC845" s="11">
        <v>0</v>
      </c>
      <c r="AD845" s="11">
        <v>0</v>
      </c>
      <c r="AE845" s="11">
        <v>0</v>
      </c>
      <c r="AF845" s="11">
        <v>0</v>
      </c>
      <c r="AG845" s="11">
        <v>0</v>
      </c>
      <c r="AH845" s="11">
        <v>0</v>
      </c>
      <c r="AI845" s="9" t="s">
        <v>486</v>
      </c>
      <c r="AJ845" s="9" t="s">
        <v>486</v>
      </c>
      <c r="AK845" s="9" t="s">
        <v>486</v>
      </c>
      <c r="AL845" s="9" t="s">
        <v>486</v>
      </c>
      <c r="AM845" s="1"/>
      <c r="AS845" s="35"/>
    </row>
    <row r="846" spans="1:45" ht="15.5" x14ac:dyDescent="0.35">
      <c r="A846" s="9">
        <v>140</v>
      </c>
      <c r="B846" s="3" t="s">
        <v>392</v>
      </c>
      <c r="C846" s="66" t="s">
        <v>724</v>
      </c>
      <c r="D846" s="3" t="s">
        <v>394</v>
      </c>
      <c r="E846" s="64">
        <v>2.13456</v>
      </c>
      <c r="F846" s="63">
        <f>1/192</f>
        <v>5.208333333333333E-3</v>
      </c>
      <c r="G846" s="64">
        <f t="shared" si="89"/>
        <v>1.1117499999999999E-2</v>
      </c>
      <c r="H846" s="11">
        <f t="shared" si="90"/>
        <v>1.7640376579158814E-5</v>
      </c>
      <c r="I846" s="9" t="s">
        <v>263</v>
      </c>
      <c r="J846" s="9" t="s">
        <v>449</v>
      </c>
      <c r="K846" s="9" t="s">
        <v>396</v>
      </c>
      <c r="L846" s="11">
        <f t="shared" si="92"/>
        <v>1.7640376579158814E-5</v>
      </c>
      <c r="M846" s="11">
        <f>H846</f>
        <v>1.7640376579158814E-5</v>
      </c>
      <c r="N846" s="11">
        <v>0</v>
      </c>
      <c r="O846" s="11">
        <v>0</v>
      </c>
      <c r="P846" s="11">
        <v>0</v>
      </c>
      <c r="Q846" s="11">
        <v>0</v>
      </c>
      <c r="R846" s="11">
        <v>0</v>
      </c>
      <c r="S846" s="11">
        <v>0</v>
      </c>
      <c r="T846" s="11">
        <v>0</v>
      </c>
      <c r="U846" s="11">
        <v>0</v>
      </c>
      <c r="V846" s="11">
        <v>0</v>
      </c>
      <c r="W846" s="11">
        <v>0</v>
      </c>
      <c r="X846" s="11">
        <v>0</v>
      </c>
      <c r="Y846" s="11">
        <v>0</v>
      </c>
      <c r="Z846" s="11">
        <v>0</v>
      </c>
      <c r="AA846" s="11">
        <v>0</v>
      </c>
      <c r="AB846" s="11">
        <v>0</v>
      </c>
      <c r="AC846" s="11">
        <v>0</v>
      </c>
      <c r="AD846" s="11">
        <v>0</v>
      </c>
      <c r="AE846" s="11">
        <v>0</v>
      </c>
      <c r="AF846" s="11">
        <v>0</v>
      </c>
      <c r="AG846" s="11">
        <v>0</v>
      </c>
      <c r="AH846" s="11">
        <v>0</v>
      </c>
      <c r="AI846" s="9" t="s">
        <v>725</v>
      </c>
      <c r="AJ846" s="9" t="s">
        <v>726</v>
      </c>
      <c r="AK846" s="9" t="s">
        <v>727</v>
      </c>
      <c r="AL846" s="72" t="s">
        <v>728</v>
      </c>
      <c r="AM846" s="1"/>
      <c r="AS846" s="35"/>
    </row>
    <row r="847" spans="1:45" ht="15.5" x14ac:dyDescent="0.35">
      <c r="A847" s="9">
        <v>140</v>
      </c>
      <c r="B847" s="3" t="s">
        <v>392</v>
      </c>
      <c r="C847" s="66" t="s">
        <v>729</v>
      </c>
      <c r="D847" s="3" t="s">
        <v>394</v>
      </c>
      <c r="E847" s="64">
        <v>2.13456</v>
      </c>
      <c r="F847" s="63">
        <f>1/192</f>
        <v>5.208333333333333E-3</v>
      </c>
      <c r="G847" s="64">
        <f t="shared" si="89"/>
        <v>1.1117499999999999E-2</v>
      </c>
      <c r="H847" s="11">
        <f t="shared" si="90"/>
        <v>1.7640376579158814E-5</v>
      </c>
      <c r="I847" s="9" t="s">
        <v>263</v>
      </c>
      <c r="J847" s="9" t="s">
        <v>449</v>
      </c>
      <c r="K847" s="9" t="s">
        <v>396</v>
      </c>
      <c r="L847" s="11">
        <f t="shared" si="92"/>
        <v>1.7640376579158814E-5</v>
      </c>
      <c r="M847" s="11">
        <f>H847</f>
        <v>1.7640376579158814E-5</v>
      </c>
      <c r="N847" s="11">
        <v>0</v>
      </c>
      <c r="O847" s="11">
        <v>0</v>
      </c>
      <c r="P847" s="11">
        <v>0</v>
      </c>
      <c r="Q847" s="11">
        <v>0</v>
      </c>
      <c r="R847" s="11">
        <v>0</v>
      </c>
      <c r="S847" s="11">
        <v>0</v>
      </c>
      <c r="T847" s="11">
        <v>0</v>
      </c>
      <c r="U847" s="11">
        <v>0</v>
      </c>
      <c r="V847" s="11">
        <v>0</v>
      </c>
      <c r="W847" s="11">
        <v>0</v>
      </c>
      <c r="X847" s="11">
        <v>0</v>
      </c>
      <c r="Y847" s="11">
        <v>0</v>
      </c>
      <c r="Z847" s="11">
        <v>0</v>
      </c>
      <c r="AA847" s="11">
        <v>0</v>
      </c>
      <c r="AB847" s="11">
        <v>0</v>
      </c>
      <c r="AC847" s="11">
        <v>0</v>
      </c>
      <c r="AD847" s="11">
        <v>0</v>
      </c>
      <c r="AE847" s="11">
        <v>0</v>
      </c>
      <c r="AF847" s="11">
        <v>0</v>
      </c>
      <c r="AG847" s="11">
        <v>0</v>
      </c>
      <c r="AH847" s="11">
        <v>0</v>
      </c>
      <c r="AI847" s="69" t="s">
        <v>730</v>
      </c>
      <c r="AJ847" s="69" t="s">
        <v>731</v>
      </c>
      <c r="AK847" s="69" t="s">
        <v>667</v>
      </c>
      <c r="AL847" s="3">
        <v>15143</v>
      </c>
      <c r="AM847" s="1"/>
      <c r="AS847" s="35"/>
    </row>
    <row r="848" spans="1:45" ht="15.5" x14ac:dyDescent="0.35">
      <c r="A848" s="9">
        <v>140</v>
      </c>
      <c r="B848" s="3" t="s">
        <v>392</v>
      </c>
      <c r="C848" s="66" t="s">
        <v>732</v>
      </c>
      <c r="D848" s="3" t="s">
        <v>394</v>
      </c>
      <c r="E848" s="64">
        <v>2.13456</v>
      </c>
      <c r="F848" s="63">
        <f>1/192</f>
        <v>5.208333333333333E-3</v>
      </c>
      <c r="G848" s="64">
        <f t="shared" si="89"/>
        <v>1.1117499999999999E-2</v>
      </c>
      <c r="H848" s="11">
        <f t="shared" si="90"/>
        <v>1.7640376579158814E-5</v>
      </c>
      <c r="I848" s="9" t="s">
        <v>263</v>
      </c>
      <c r="J848" s="9" t="s">
        <v>449</v>
      </c>
      <c r="K848" s="9" t="s">
        <v>396</v>
      </c>
      <c r="L848" s="11">
        <f t="shared" si="92"/>
        <v>1.7640376579158814E-5</v>
      </c>
      <c r="M848" s="11">
        <f>H848</f>
        <v>1.7640376579158814E-5</v>
      </c>
      <c r="N848" s="11">
        <v>0</v>
      </c>
      <c r="O848" s="11">
        <v>0</v>
      </c>
      <c r="P848" s="11">
        <v>0</v>
      </c>
      <c r="Q848" s="11">
        <v>0</v>
      </c>
      <c r="R848" s="11">
        <v>0</v>
      </c>
      <c r="S848" s="11">
        <v>0</v>
      </c>
      <c r="T848" s="11">
        <v>0</v>
      </c>
      <c r="U848" s="11">
        <v>0</v>
      </c>
      <c r="V848" s="11">
        <v>0</v>
      </c>
      <c r="W848" s="11">
        <v>0</v>
      </c>
      <c r="X848" s="11">
        <v>0</v>
      </c>
      <c r="Y848" s="11">
        <v>0</v>
      </c>
      <c r="Z848" s="11">
        <v>0</v>
      </c>
      <c r="AA848" s="11">
        <v>0</v>
      </c>
      <c r="AB848" s="11">
        <v>0</v>
      </c>
      <c r="AC848" s="11">
        <v>0</v>
      </c>
      <c r="AD848" s="11">
        <v>0</v>
      </c>
      <c r="AE848" s="11">
        <v>0</v>
      </c>
      <c r="AF848" s="11">
        <v>0</v>
      </c>
      <c r="AG848" s="11">
        <v>0</v>
      </c>
      <c r="AH848" s="11">
        <v>0</v>
      </c>
      <c r="AI848" s="69" t="s">
        <v>733</v>
      </c>
      <c r="AJ848" s="69" t="s">
        <v>734</v>
      </c>
      <c r="AK848" s="69" t="s">
        <v>735</v>
      </c>
      <c r="AL848" s="3">
        <v>27707</v>
      </c>
      <c r="AM848" s="1"/>
      <c r="AS848" s="35"/>
    </row>
    <row r="849" spans="1:45" ht="31" x14ac:dyDescent="0.35">
      <c r="A849" s="9">
        <v>140</v>
      </c>
      <c r="B849" s="3" t="s">
        <v>454</v>
      </c>
      <c r="C849" s="66" t="s">
        <v>736</v>
      </c>
      <c r="D849" s="3" t="s">
        <v>400</v>
      </c>
      <c r="E849" s="64">
        <v>2.13456</v>
      </c>
      <c r="F849" s="63">
        <f>1/64</f>
        <v>1.5625E-2</v>
      </c>
      <c r="G849" s="64">
        <f t="shared" si="89"/>
        <v>3.33525E-2</v>
      </c>
      <c r="H849" s="11">
        <f t="shared" si="90"/>
        <v>5.2921129737476442E-5</v>
      </c>
      <c r="I849" s="9" t="s">
        <v>263</v>
      </c>
      <c r="J849" s="9" t="s">
        <v>449</v>
      </c>
      <c r="K849" s="9" t="s">
        <v>396</v>
      </c>
      <c r="L849" s="11">
        <f t="shared" si="92"/>
        <v>0</v>
      </c>
      <c r="M849" s="11">
        <v>0</v>
      </c>
      <c r="N849" s="11">
        <v>0</v>
      </c>
      <c r="O849" s="11">
        <v>0</v>
      </c>
      <c r="P849" s="11">
        <v>0</v>
      </c>
      <c r="Q849" s="11">
        <v>0</v>
      </c>
      <c r="R849" s="11">
        <v>0</v>
      </c>
      <c r="S849" s="11">
        <v>0</v>
      </c>
      <c r="T849" s="11">
        <v>0</v>
      </c>
      <c r="U849" s="11">
        <v>0</v>
      </c>
      <c r="V849" s="11">
        <v>0</v>
      </c>
      <c r="W849" s="11">
        <v>0</v>
      </c>
      <c r="X849" s="11">
        <v>0</v>
      </c>
      <c r="Y849" s="11">
        <v>0</v>
      </c>
      <c r="Z849" s="11">
        <v>0</v>
      </c>
      <c r="AA849" s="11">
        <v>0</v>
      </c>
      <c r="AB849" s="11">
        <v>0</v>
      </c>
      <c r="AC849" s="11">
        <v>0</v>
      </c>
      <c r="AD849" s="11">
        <v>0</v>
      </c>
      <c r="AE849" s="11">
        <v>0</v>
      </c>
      <c r="AF849" s="11">
        <v>0</v>
      </c>
      <c r="AG849" s="11">
        <v>0</v>
      </c>
      <c r="AH849" s="11">
        <v>0</v>
      </c>
      <c r="AI849" s="69" t="s">
        <v>486</v>
      </c>
      <c r="AJ849" s="69" t="s">
        <v>486</v>
      </c>
      <c r="AK849" s="69" t="s">
        <v>486</v>
      </c>
      <c r="AL849" s="69" t="s">
        <v>486</v>
      </c>
      <c r="AM849" s="1"/>
      <c r="AS849" s="35"/>
    </row>
    <row r="850" spans="1:45" ht="15.5" x14ac:dyDescent="0.35">
      <c r="A850" s="9">
        <v>140</v>
      </c>
      <c r="B850" s="3" t="s">
        <v>392</v>
      </c>
      <c r="C850" s="66" t="s">
        <v>737</v>
      </c>
      <c r="D850" s="3" t="s">
        <v>394</v>
      </c>
      <c r="E850" s="64">
        <v>2.13456</v>
      </c>
      <c r="F850" s="63">
        <f>1/128</f>
        <v>7.8125E-3</v>
      </c>
      <c r="G850" s="64">
        <f t="shared" si="89"/>
        <v>1.667625E-2</v>
      </c>
      <c r="H850" s="11">
        <f t="shared" si="90"/>
        <v>2.6460564868738221E-5</v>
      </c>
      <c r="I850" s="9" t="s">
        <v>263</v>
      </c>
      <c r="J850" s="9" t="s">
        <v>449</v>
      </c>
      <c r="K850" s="9" t="s">
        <v>396</v>
      </c>
      <c r="L850" s="11">
        <f t="shared" si="92"/>
        <v>2.6460564868738221E-5</v>
      </c>
      <c r="M850" s="11">
        <f>H850</f>
        <v>2.6460564868738221E-5</v>
      </c>
      <c r="N850" s="11">
        <v>0</v>
      </c>
      <c r="O850" s="11">
        <v>0</v>
      </c>
      <c r="P850" s="11">
        <v>0</v>
      </c>
      <c r="Q850" s="11">
        <v>0</v>
      </c>
      <c r="R850" s="11">
        <v>0</v>
      </c>
      <c r="S850" s="11">
        <v>0</v>
      </c>
      <c r="T850" s="11">
        <v>0</v>
      </c>
      <c r="U850" s="11">
        <v>0</v>
      </c>
      <c r="V850" s="11">
        <v>0</v>
      </c>
      <c r="W850" s="11">
        <v>0</v>
      </c>
      <c r="X850" s="11">
        <v>0</v>
      </c>
      <c r="Y850" s="11">
        <v>0</v>
      </c>
      <c r="Z850" s="11">
        <v>0</v>
      </c>
      <c r="AA850" s="11">
        <v>0</v>
      </c>
      <c r="AB850" s="11">
        <v>0</v>
      </c>
      <c r="AC850" s="11">
        <v>0</v>
      </c>
      <c r="AD850" s="11">
        <v>0</v>
      </c>
      <c r="AE850" s="11">
        <v>0</v>
      </c>
      <c r="AF850" s="11">
        <v>0</v>
      </c>
      <c r="AG850" s="11">
        <v>0</v>
      </c>
      <c r="AH850" s="11">
        <v>0</v>
      </c>
      <c r="AI850" s="69" t="s">
        <v>738</v>
      </c>
      <c r="AJ850" s="69" t="s">
        <v>739</v>
      </c>
      <c r="AK850" s="69" t="s">
        <v>570</v>
      </c>
      <c r="AL850" s="3">
        <v>29708</v>
      </c>
      <c r="AM850" s="1"/>
      <c r="AS850" s="35"/>
    </row>
    <row r="851" spans="1:45" ht="15.5" x14ac:dyDescent="0.35">
      <c r="A851" s="9">
        <v>140</v>
      </c>
      <c r="B851" s="9" t="s">
        <v>392</v>
      </c>
      <c r="C851" s="66" t="s">
        <v>740</v>
      </c>
      <c r="D851" s="3" t="s">
        <v>394</v>
      </c>
      <c r="E851" s="64">
        <v>2.13456</v>
      </c>
      <c r="F851" s="63">
        <f>1/128</f>
        <v>7.8125E-3</v>
      </c>
      <c r="G851" s="64">
        <f t="shared" si="89"/>
        <v>1.667625E-2</v>
      </c>
      <c r="H851" s="11">
        <f t="shared" si="90"/>
        <v>2.6460564868738221E-5</v>
      </c>
      <c r="I851" s="9" t="s">
        <v>263</v>
      </c>
      <c r="J851" s="9" t="s">
        <v>449</v>
      </c>
      <c r="K851" s="9" t="s">
        <v>396</v>
      </c>
      <c r="L851" s="11">
        <f t="shared" si="92"/>
        <v>2.6460564868738221E-5</v>
      </c>
      <c r="M851" s="11">
        <f>H851</f>
        <v>2.6460564868738221E-5</v>
      </c>
      <c r="N851" s="11">
        <v>0</v>
      </c>
      <c r="O851" s="11">
        <v>0</v>
      </c>
      <c r="P851" s="11">
        <v>0</v>
      </c>
      <c r="Q851" s="11">
        <v>0</v>
      </c>
      <c r="R851" s="11">
        <v>0</v>
      </c>
      <c r="S851" s="11">
        <v>0</v>
      </c>
      <c r="T851" s="11">
        <v>0</v>
      </c>
      <c r="U851" s="11">
        <v>0</v>
      </c>
      <c r="V851" s="11">
        <v>0</v>
      </c>
      <c r="W851" s="11">
        <v>0</v>
      </c>
      <c r="X851" s="11">
        <v>0</v>
      </c>
      <c r="Y851" s="11">
        <v>0</v>
      </c>
      <c r="Z851" s="11">
        <v>0</v>
      </c>
      <c r="AA851" s="11">
        <v>0</v>
      </c>
      <c r="AB851" s="11">
        <v>0</v>
      </c>
      <c r="AC851" s="11">
        <v>0</v>
      </c>
      <c r="AD851" s="11">
        <v>0</v>
      </c>
      <c r="AE851" s="11">
        <v>0</v>
      </c>
      <c r="AF851" s="11">
        <v>0</v>
      </c>
      <c r="AG851" s="11">
        <v>0</v>
      </c>
      <c r="AH851" s="11">
        <v>0</v>
      </c>
      <c r="AI851" s="69" t="s">
        <v>741</v>
      </c>
      <c r="AJ851" s="69" t="s">
        <v>739</v>
      </c>
      <c r="AK851" s="69" t="s">
        <v>570</v>
      </c>
      <c r="AL851" s="3">
        <v>29707</v>
      </c>
      <c r="AM851" s="1"/>
      <c r="AS851" s="35"/>
    </row>
    <row r="852" spans="1:45" ht="31" x14ac:dyDescent="0.35">
      <c r="A852" s="9">
        <v>140</v>
      </c>
      <c r="B852" s="3" t="s">
        <v>454</v>
      </c>
      <c r="C852" s="66" t="s">
        <v>744</v>
      </c>
      <c r="D852" s="3" t="s">
        <v>400</v>
      </c>
      <c r="E852" s="64">
        <v>2.13456</v>
      </c>
      <c r="F852" s="63">
        <f>1/144</f>
        <v>6.9444444444444441E-3</v>
      </c>
      <c r="G852" s="64">
        <f t="shared" si="89"/>
        <v>1.4823333333333332E-2</v>
      </c>
      <c r="H852" s="11">
        <f t="shared" si="90"/>
        <v>2.3520502105545084E-5</v>
      </c>
      <c r="I852" s="9" t="s">
        <v>263</v>
      </c>
      <c r="J852" s="9" t="s">
        <v>449</v>
      </c>
      <c r="K852" s="9" t="s">
        <v>396</v>
      </c>
      <c r="L852" s="11">
        <f t="shared" si="92"/>
        <v>0</v>
      </c>
      <c r="M852" s="11">
        <v>0</v>
      </c>
      <c r="N852" s="11">
        <v>0</v>
      </c>
      <c r="O852" s="11">
        <v>0</v>
      </c>
      <c r="P852" s="11">
        <v>0</v>
      </c>
      <c r="Q852" s="11">
        <v>0</v>
      </c>
      <c r="R852" s="11">
        <v>0</v>
      </c>
      <c r="S852" s="11">
        <v>0</v>
      </c>
      <c r="T852" s="11">
        <v>0</v>
      </c>
      <c r="U852" s="11">
        <v>0</v>
      </c>
      <c r="V852" s="11">
        <v>0</v>
      </c>
      <c r="W852" s="11">
        <v>0</v>
      </c>
      <c r="X852" s="11">
        <v>0</v>
      </c>
      <c r="Y852" s="11">
        <v>0</v>
      </c>
      <c r="Z852" s="11">
        <v>0</v>
      </c>
      <c r="AA852" s="11">
        <v>0</v>
      </c>
      <c r="AB852" s="11">
        <v>0</v>
      </c>
      <c r="AC852" s="11">
        <v>0</v>
      </c>
      <c r="AD852" s="11">
        <v>0</v>
      </c>
      <c r="AE852" s="11">
        <v>0</v>
      </c>
      <c r="AF852" s="11">
        <v>0</v>
      </c>
      <c r="AG852" s="11">
        <v>0</v>
      </c>
      <c r="AH852" s="11">
        <v>0</v>
      </c>
      <c r="AI852" s="69" t="s">
        <v>745</v>
      </c>
      <c r="AJ852" s="69" t="s">
        <v>746</v>
      </c>
      <c r="AK852" s="69" t="s">
        <v>659</v>
      </c>
      <c r="AL852" s="3">
        <v>91001</v>
      </c>
      <c r="AM852" s="1"/>
      <c r="AS852" s="35"/>
    </row>
    <row r="853" spans="1:45" ht="31" x14ac:dyDescent="0.35">
      <c r="A853" s="9">
        <v>140</v>
      </c>
      <c r="B853" s="3" t="s">
        <v>454</v>
      </c>
      <c r="C853" s="66" t="s">
        <v>747</v>
      </c>
      <c r="D853" s="3" t="s">
        <v>400</v>
      </c>
      <c r="E853" s="64">
        <v>2.13456</v>
      </c>
      <c r="F853" s="63">
        <f>1/144</f>
        <v>6.9444444444444441E-3</v>
      </c>
      <c r="G853" s="64">
        <f t="shared" si="89"/>
        <v>1.4823333333333332E-2</v>
      </c>
      <c r="H853" s="11">
        <f t="shared" si="90"/>
        <v>2.3520502105545084E-5</v>
      </c>
      <c r="I853" s="9" t="s">
        <v>263</v>
      </c>
      <c r="J853" s="9" t="s">
        <v>449</v>
      </c>
      <c r="K853" s="9" t="s">
        <v>396</v>
      </c>
      <c r="L853" s="11">
        <f t="shared" si="92"/>
        <v>0</v>
      </c>
      <c r="M853" s="11">
        <v>0</v>
      </c>
      <c r="N853" s="11">
        <v>0</v>
      </c>
      <c r="O853" s="11">
        <v>0</v>
      </c>
      <c r="P853" s="11">
        <v>0</v>
      </c>
      <c r="Q853" s="11">
        <v>0</v>
      </c>
      <c r="R853" s="11">
        <v>0</v>
      </c>
      <c r="S853" s="11">
        <v>0</v>
      </c>
      <c r="T853" s="11">
        <v>0</v>
      </c>
      <c r="U853" s="11">
        <v>0</v>
      </c>
      <c r="V853" s="11">
        <v>0</v>
      </c>
      <c r="W853" s="11">
        <v>0</v>
      </c>
      <c r="X853" s="11">
        <v>0</v>
      </c>
      <c r="Y853" s="11">
        <v>0</v>
      </c>
      <c r="Z853" s="11">
        <v>0</v>
      </c>
      <c r="AA853" s="11">
        <v>0</v>
      </c>
      <c r="AB853" s="11">
        <v>0</v>
      </c>
      <c r="AC853" s="11">
        <v>0</v>
      </c>
      <c r="AD853" s="11">
        <v>0</v>
      </c>
      <c r="AE853" s="11">
        <v>0</v>
      </c>
      <c r="AF853" s="11">
        <v>0</v>
      </c>
      <c r="AG853" s="11">
        <v>0</v>
      </c>
      <c r="AH853" s="11">
        <v>0</v>
      </c>
      <c r="AI853" s="69" t="s">
        <v>486</v>
      </c>
      <c r="AJ853" s="69" t="s">
        <v>486</v>
      </c>
      <c r="AK853" s="69" t="s">
        <v>486</v>
      </c>
      <c r="AL853" s="69" t="s">
        <v>486</v>
      </c>
      <c r="AM853" s="1"/>
      <c r="AS853" s="35"/>
    </row>
    <row r="854" spans="1:45" ht="31" x14ac:dyDescent="0.35">
      <c r="A854" s="9">
        <v>140</v>
      </c>
      <c r="B854" s="3" t="s">
        <v>454</v>
      </c>
      <c r="C854" s="66" t="s">
        <v>915</v>
      </c>
      <c r="D854" s="3" t="s">
        <v>400</v>
      </c>
      <c r="E854" s="64">
        <v>2.13456</v>
      </c>
      <c r="F854" s="63">
        <f>1/144</f>
        <v>6.9444444444444441E-3</v>
      </c>
      <c r="G854" s="64">
        <f t="shared" si="89"/>
        <v>1.4823333333333332E-2</v>
      </c>
      <c r="H854" s="11">
        <f t="shared" si="90"/>
        <v>2.3520502105545084E-5</v>
      </c>
      <c r="I854" s="9" t="s">
        <v>263</v>
      </c>
      <c r="J854" s="9" t="s">
        <v>449</v>
      </c>
      <c r="K854" s="9" t="s">
        <v>396</v>
      </c>
      <c r="L854" s="11">
        <f t="shared" si="92"/>
        <v>0</v>
      </c>
      <c r="M854" s="11">
        <v>0</v>
      </c>
      <c r="N854" s="11">
        <v>0</v>
      </c>
      <c r="O854" s="11">
        <v>0</v>
      </c>
      <c r="P854" s="11">
        <v>0</v>
      </c>
      <c r="Q854" s="11">
        <v>0</v>
      </c>
      <c r="R854" s="11">
        <v>0</v>
      </c>
      <c r="S854" s="11">
        <v>0</v>
      </c>
      <c r="T854" s="11">
        <v>0</v>
      </c>
      <c r="U854" s="11">
        <v>0</v>
      </c>
      <c r="V854" s="11">
        <v>0</v>
      </c>
      <c r="W854" s="11">
        <v>0</v>
      </c>
      <c r="X854" s="11">
        <v>0</v>
      </c>
      <c r="Y854" s="11">
        <v>0</v>
      </c>
      <c r="Z854" s="11">
        <v>0</v>
      </c>
      <c r="AA854" s="11">
        <v>0</v>
      </c>
      <c r="AB854" s="11">
        <v>0</v>
      </c>
      <c r="AC854" s="11">
        <v>0</v>
      </c>
      <c r="AD854" s="11">
        <v>0</v>
      </c>
      <c r="AE854" s="11">
        <v>0</v>
      </c>
      <c r="AF854" s="11">
        <v>0</v>
      </c>
      <c r="AG854" s="11">
        <v>0</v>
      </c>
      <c r="AH854" s="11">
        <v>0</v>
      </c>
      <c r="AI854" s="9" t="s">
        <v>486</v>
      </c>
      <c r="AJ854" s="9" t="s">
        <v>486</v>
      </c>
      <c r="AK854" s="9" t="s">
        <v>486</v>
      </c>
      <c r="AL854" s="9" t="s">
        <v>486</v>
      </c>
      <c r="AM854" s="1"/>
      <c r="AS854" s="35"/>
    </row>
    <row r="855" spans="1:45" ht="31" x14ac:dyDescent="0.35">
      <c r="A855" s="9">
        <v>141</v>
      </c>
      <c r="B855" s="9" t="s">
        <v>454</v>
      </c>
      <c r="C855" s="10" t="s">
        <v>916</v>
      </c>
      <c r="D855" s="9" t="s">
        <v>400</v>
      </c>
      <c r="E855" s="64">
        <v>2.00604</v>
      </c>
      <c r="F855" s="64">
        <f>1/2</f>
        <v>0.5</v>
      </c>
      <c r="G855" s="64">
        <f t="shared" si="89"/>
        <v>1.00302</v>
      </c>
      <c r="H855" s="11">
        <f t="shared" si="90"/>
        <v>1.5915134262584102E-3</v>
      </c>
      <c r="I855" s="9" t="s">
        <v>917</v>
      </c>
      <c r="J855" s="9" t="s">
        <v>449</v>
      </c>
      <c r="K855" s="9" t="s">
        <v>396</v>
      </c>
      <c r="L855" s="11">
        <f t="shared" si="92"/>
        <v>0</v>
      </c>
      <c r="M855" s="11">
        <v>0</v>
      </c>
      <c r="N855" s="11">
        <v>0</v>
      </c>
      <c r="O855" s="11">
        <v>0</v>
      </c>
      <c r="P855" s="11">
        <v>0</v>
      </c>
      <c r="Q855" s="11">
        <v>0</v>
      </c>
      <c r="R855" s="11">
        <v>0</v>
      </c>
      <c r="S855" s="11">
        <v>0</v>
      </c>
      <c r="T855" s="11">
        <v>0</v>
      </c>
      <c r="U855" s="11">
        <v>0</v>
      </c>
      <c r="V855" s="11">
        <v>0</v>
      </c>
      <c r="W855" s="11">
        <v>0</v>
      </c>
      <c r="X855" s="11">
        <v>0</v>
      </c>
      <c r="Y855" s="11">
        <v>0</v>
      </c>
      <c r="Z855" s="11">
        <v>0</v>
      </c>
      <c r="AA855" s="11">
        <v>0</v>
      </c>
      <c r="AB855" s="11">
        <v>0</v>
      </c>
      <c r="AC855" s="11">
        <v>0</v>
      </c>
      <c r="AD855" s="11">
        <v>0</v>
      </c>
      <c r="AE855" s="11">
        <v>0</v>
      </c>
      <c r="AF855" s="11">
        <v>0</v>
      </c>
      <c r="AG855" s="11">
        <v>0</v>
      </c>
      <c r="AH855" s="11">
        <v>0</v>
      </c>
      <c r="AI855" s="69" t="s">
        <v>486</v>
      </c>
      <c r="AJ855" s="69" t="s">
        <v>486</v>
      </c>
      <c r="AK855" s="69" t="s">
        <v>486</v>
      </c>
      <c r="AL855" s="69" t="s">
        <v>486</v>
      </c>
      <c r="AM855" s="1"/>
      <c r="AS855" s="35"/>
    </row>
    <row r="856" spans="1:45" ht="31" x14ac:dyDescent="0.35">
      <c r="A856" s="9">
        <v>141</v>
      </c>
      <c r="B856" s="9" t="s">
        <v>454</v>
      </c>
      <c r="C856" s="10" t="s">
        <v>918</v>
      </c>
      <c r="D856" s="9" t="s">
        <v>400</v>
      </c>
      <c r="E856" s="64">
        <v>2.00604</v>
      </c>
      <c r="F856" s="64">
        <f>1/2</f>
        <v>0.5</v>
      </c>
      <c r="G856" s="64">
        <f t="shared" si="89"/>
        <v>1.00302</v>
      </c>
      <c r="H856" s="11">
        <f t="shared" si="90"/>
        <v>1.5915134262584102E-3</v>
      </c>
      <c r="I856" s="9" t="s">
        <v>917</v>
      </c>
      <c r="J856" s="9" t="s">
        <v>449</v>
      </c>
      <c r="K856" s="9" t="s">
        <v>396</v>
      </c>
      <c r="L856" s="11">
        <f t="shared" si="92"/>
        <v>0</v>
      </c>
      <c r="M856" s="11">
        <v>0</v>
      </c>
      <c r="N856" s="11">
        <v>0</v>
      </c>
      <c r="O856" s="11">
        <v>0</v>
      </c>
      <c r="P856" s="11">
        <v>0</v>
      </c>
      <c r="Q856" s="11">
        <v>0</v>
      </c>
      <c r="R856" s="11">
        <v>0</v>
      </c>
      <c r="S856" s="11">
        <v>0</v>
      </c>
      <c r="T856" s="11">
        <v>0</v>
      </c>
      <c r="U856" s="11">
        <v>0</v>
      </c>
      <c r="V856" s="11">
        <v>0</v>
      </c>
      <c r="W856" s="11">
        <v>0</v>
      </c>
      <c r="X856" s="11">
        <v>0</v>
      </c>
      <c r="Y856" s="11">
        <v>0</v>
      </c>
      <c r="Z856" s="11">
        <v>0</v>
      </c>
      <c r="AA856" s="11">
        <v>0</v>
      </c>
      <c r="AB856" s="11">
        <v>0</v>
      </c>
      <c r="AC856" s="11">
        <v>0</v>
      </c>
      <c r="AD856" s="11">
        <v>0</v>
      </c>
      <c r="AE856" s="11">
        <v>0</v>
      </c>
      <c r="AF856" s="11">
        <v>0</v>
      </c>
      <c r="AG856" s="11">
        <v>0</v>
      </c>
      <c r="AH856" s="11">
        <v>0</v>
      </c>
      <c r="AI856" s="69" t="s">
        <v>486</v>
      </c>
      <c r="AJ856" s="69" t="s">
        <v>486</v>
      </c>
      <c r="AK856" s="69" t="s">
        <v>486</v>
      </c>
      <c r="AL856" s="69" t="s">
        <v>486</v>
      </c>
      <c r="AM856" s="1"/>
      <c r="AS856" s="35"/>
    </row>
    <row r="857" spans="1:45" ht="15.5" x14ac:dyDescent="0.35">
      <c r="A857" s="9">
        <v>142</v>
      </c>
      <c r="B857" s="9" t="s">
        <v>392</v>
      </c>
      <c r="C857" s="66" t="s">
        <v>740</v>
      </c>
      <c r="D857" s="3" t="s">
        <v>394</v>
      </c>
      <c r="E857" s="64">
        <v>4.7806300000000004</v>
      </c>
      <c r="F857" s="63">
        <f>1/128</f>
        <v>7.8125E-3</v>
      </c>
      <c r="G857" s="64">
        <f t="shared" si="89"/>
        <v>3.7348671875000003E-2</v>
      </c>
      <c r="H857" s="11">
        <f t="shared" si="90"/>
        <v>5.9261941678114467E-5</v>
      </c>
      <c r="I857" s="9" t="s">
        <v>919</v>
      </c>
      <c r="J857" s="9" t="s">
        <v>449</v>
      </c>
      <c r="K857" s="9" t="s">
        <v>396</v>
      </c>
      <c r="L857" s="11">
        <f t="shared" si="92"/>
        <v>5.9261941678114467E-5</v>
      </c>
      <c r="M857" s="11">
        <f>H857</f>
        <v>5.9261941678114467E-5</v>
      </c>
      <c r="N857" s="11">
        <v>0</v>
      </c>
      <c r="O857" s="11">
        <v>0</v>
      </c>
      <c r="P857" s="11">
        <v>0</v>
      </c>
      <c r="Q857" s="11">
        <v>0</v>
      </c>
      <c r="R857" s="11">
        <v>0</v>
      </c>
      <c r="S857" s="11">
        <v>0</v>
      </c>
      <c r="T857" s="11">
        <v>0</v>
      </c>
      <c r="U857" s="11">
        <v>0</v>
      </c>
      <c r="V857" s="11">
        <v>0</v>
      </c>
      <c r="W857" s="11">
        <v>0</v>
      </c>
      <c r="X857" s="11">
        <v>0</v>
      </c>
      <c r="Y857" s="11">
        <v>0</v>
      </c>
      <c r="Z857" s="11">
        <v>0</v>
      </c>
      <c r="AA857" s="11">
        <v>0</v>
      </c>
      <c r="AB857" s="11">
        <v>0</v>
      </c>
      <c r="AC857" s="11">
        <v>0</v>
      </c>
      <c r="AD857" s="11">
        <v>0</v>
      </c>
      <c r="AE857" s="11">
        <v>0</v>
      </c>
      <c r="AF857" s="11">
        <v>0</v>
      </c>
      <c r="AG857" s="11">
        <v>0</v>
      </c>
      <c r="AH857" s="11">
        <v>0</v>
      </c>
      <c r="AI857" s="69" t="s">
        <v>741</v>
      </c>
      <c r="AJ857" s="69" t="s">
        <v>739</v>
      </c>
      <c r="AK857" s="69" t="s">
        <v>570</v>
      </c>
      <c r="AL857" s="3">
        <v>29707</v>
      </c>
      <c r="AM857" s="30"/>
      <c r="AS857" s="35"/>
    </row>
    <row r="858" spans="1:45" ht="31" x14ac:dyDescent="0.35">
      <c r="A858" s="9">
        <v>142</v>
      </c>
      <c r="B858" s="9" t="s">
        <v>454</v>
      </c>
      <c r="C858" s="66" t="s">
        <v>744</v>
      </c>
      <c r="D858" s="9" t="s">
        <v>400</v>
      </c>
      <c r="E858" s="64">
        <v>4.7806300000000004</v>
      </c>
      <c r="F858" s="63">
        <f>1/144</f>
        <v>6.9444444444444441E-3</v>
      </c>
      <c r="G858" s="64">
        <f t="shared" si="89"/>
        <v>3.3198819444444444E-2</v>
      </c>
      <c r="H858" s="11">
        <f t="shared" si="90"/>
        <v>5.2677281491657299E-5</v>
      </c>
      <c r="I858" s="9" t="s">
        <v>919</v>
      </c>
      <c r="J858" s="9" t="s">
        <v>449</v>
      </c>
      <c r="K858" s="9" t="s">
        <v>396</v>
      </c>
      <c r="L858" s="11">
        <f t="shared" si="92"/>
        <v>0</v>
      </c>
      <c r="M858" s="11">
        <v>0</v>
      </c>
      <c r="N858" s="11">
        <v>0</v>
      </c>
      <c r="O858" s="11">
        <v>0</v>
      </c>
      <c r="P858" s="11">
        <v>0</v>
      </c>
      <c r="Q858" s="11">
        <v>0</v>
      </c>
      <c r="R858" s="11">
        <v>0</v>
      </c>
      <c r="S858" s="11">
        <v>0</v>
      </c>
      <c r="T858" s="11">
        <v>0</v>
      </c>
      <c r="U858" s="11">
        <v>0</v>
      </c>
      <c r="V858" s="11">
        <v>0</v>
      </c>
      <c r="W858" s="11">
        <v>0</v>
      </c>
      <c r="X858" s="11">
        <v>0</v>
      </c>
      <c r="Y858" s="11">
        <v>0</v>
      </c>
      <c r="Z858" s="11">
        <v>0</v>
      </c>
      <c r="AA858" s="11">
        <v>0</v>
      </c>
      <c r="AB858" s="11">
        <v>0</v>
      </c>
      <c r="AC858" s="11">
        <v>0</v>
      </c>
      <c r="AD858" s="11">
        <v>0</v>
      </c>
      <c r="AE858" s="11">
        <v>0</v>
      </c>
      <c r="AF858" s="11">
        <v>0</v>
      </c>
      <c r="AG858" s="11">
        <v>0</v>
      </c>
      <c r="AH858" s="11">
        <v>0</v>
      </c>
      <c r="AI858" s="69" t="s">
        <v>745</v>
      </c>
      <c r="AJ858" s="69" t="s">
        <v>746</v>
      </c>
      <c r="AK858" s="69" t="s">
        <v>659</v>
      </c>
      <c r="AL858" s="3">
        <v>91001</v>
      </c>
      <c r="AM858" s="30"/>
      <c r="AS858" s="35"/>
    </row>
    <row r="859" spans="1:45" ht="31" x14ac:dyDescent="0.35">
      <c r="A859" s="9">
        <v>142</v>
      </c>
      <c r="B859" s="9" t="s">
        <v>392</v>
      </c>
      <c r="C859" s="10" t="s">
        <v>920</v>
      </c>
      <c r="D859" s="9" t="s">
        <v>394</v>
      </c>
      <c r="E859" s="64">
        <v>4.7806300000000004</v>
      </c>
      <c r="F859" s="63">
        <f>31/48</f>
        <v>0.64583333333333337</v>
      </c>
      <c r="G859" s="64">
        <f t="shared" si="89"/>
        <v>3.0874902083333335</v>
      </c>
      <c r="H859" s="11">
        <f t="shared" si="90"/>
        <v>4.8989871787241289E-3</v>
      </c>
      <c r="I859" s="9" t="s">
        <v>919</v>
      </c>
      <c r="J859" s="9" t="s">
        <v>449</v>
      </c>
      <c r="K859" s="9" t="s">
        <v>396</v>
      </c>
      <c r="L859" s="11">
        <f t="shared" si="92"/>
        <v>4.8989871787241289E-3</v>
      </c>
      <c r="M859" s="11">
        <f>H859</f>
        <v>4.8989871787241289E-3</v>
      </c>
      <c r="N859" s="11">
        <v>0</v>
      </c>
      <c r="O859" s="11">
        <v>0</v>
      </c>
      <c r="P859" s="11">
        <v>0</v>
      </c>
      <c r="Q859" s="11">
        <v>0</v>
      </c>
      <c r="R859" s="11">
        <v>0</v>
      </c>
      <c r="S859" s="11">
        <v>0</v>
      </c>
      <c r="T859" s="11">
        <v>0</v>
      </c>
      <c r="U859" s="11">
        <v>0</v>
      </c>
      <c r="V859" s="11">
        <v>0</v>
      </c>
      <c r="W859" s="11">
        <v>0</v>
      </c>
      <c r="X859" s="11">
        <v>0</v>
      </c>
      <c r="Y859" s="11">
        <v>0</v>
      </c>
      <c r="Z859" s="11">
        <v>0</v>
      </c>
      <c r="AA859" s="11">
        <v>0</v>
      </c>
      <c r="AB859" s="11">
        <v>0</v>
      </c>
      <c r="AC859" s="11">
        <v>0</v>
      </c>
      <c r="AD859" s="11">
        <v>0</v>
      </c>
      <c r="AE859" s="11">
        <v>0</v>
      </c>
      <c r="AF859" s="11">
        <v>0</v>
      </c>
      <c r="AG859" s="11">
        <v>0</v>
      </c>
      <c r="AH859" s="11">
        <v>0</v>
      </c>
      <c r="AI859" s="9" t="s">
        <v>921</v>
      </c>
      <c r="AJ859" s="9" t="s">
        <v>430</v>
      </c>
      <c r="AK859" s="9" t="s">
        <v>398</v>
      </c>
      <c r="AL859" s="9">
        <v>43723</v>
      </c>
      <c r="AM859" s="30"/>
      <c r="AS859" s="35"/>
    </row>
    <row r="860" spans="1:45" ht="15.5" x14ac:dyDescent="0.35">
      <c r="A860" s="9">
        <v>142</v>
      </c>
      <c r="B860" s="9" t="s">
        <v>392</v>
      </c>
      <c r="C860" s="66" t="s">
        <v>742</v>
      </c>
      <c r="D860" s="3" t="s">
        <v>394</v>
      </c>
      <c r="E860" s="64">
        <v>4.7806300000000004</v>
      </c>
      <c r="F860" s="63">
        <f>1/48</f>
        <v>2.0833333333333332E-2</v>
      </c>
      <c r="G860" s="64">
        <f t="shared" si="89"/>
        <v>9.9596458333333332E-2</v>
      </c>
      <c r="H860" s="11">
        <f t="shared" si="90"/>
        <v>1.580318444749719E-4</v>
      </c>
      <c r="I860" s="9" t="s">
        <v>919</v>
      </c>
      <c r="J860" s="9" t="s">
        <v>449</v>
      </c>
      <c r="K860" s="9" t="s">
        <v>396</v>
      </c>
      <c r="L860" s="11">
        <f t="shared" si="92"/>
        <v>1.580318444749719E-4</v>
      </c>
      <c r="M860" s="11">
        <f>H860</f>
        <v>1.580318444749719E-4</v>
      </c>
      <c r="N860" s="11">
        <v>0</v>
      </c>
      <c r="O860" s="11">
        <v>0</v>
      </c>
      <c r="P860" s="11">
        <v>0</v>
      </c>
      <c r="Q860" s="11">
        <v>0</v>
      </c>
      <c r="R860" s="11">
        <v>0</v>
      </c>
      <c r="S860" s="11">
        <v>0</v>
      </c>
      <c r="T860" s="11">
        <v>0</v>
      </c>
      <c r="U860" s="11">
        <v>0</v>
      </c>
      <c r="V860" s="11">
        <v>0</v>
      </c>
      <c r="W860" s="11">
        <v>0</v>
      </c>
      <c r="X860" s="11">
        <v>0</v>
      </c>
      <c r="Y860" s="11">
        <v>0</v>
      </c>
      <c r="Z860" s="11">
        <v>0</v>
      </c>
      <c r="AA860" s="11">
        <v>0</v>
      </c>
      <c r="AB860" s="11">
        <v>0</v>
      </c>
      <c r="AC860" s="11">
        <v>0</v>
      </c>
      <c r="AD860" s="11">
        <v>0</v>
      </c>
      <c r="AE860" s="11">
        <v>0</v>
      </c>
      <c r="AF860" s="11">
        <v>0</v>
      </c>
      <c r="AG860" s="11">
        <v>0</v>
      </c>
      <c r="AH860" s="11">
        <v>0</v>
      </c>
      <c r="AI860" s="9" t="s">
        <v>743</v>
      </c>
      <c r="AJ860" s="9" t="s">
        <v>395</v>
      </c>
      <c r="AK860" s="9" t="s">
        <v>398</v>
      </c>
      <c r="AL860" s="9">
        <v>43725</v>
      </c>
      <c r="AM860" s="30"/>
      <c r="AS860" s="35"/>
    </row>
    <row r="861" spans="1:45" ht="15.5" x14ac:dyDescent="0.35">
      <c r="A861" s="9">
        <v>142</v>
      </c>
      <c r="B861" s="3" t="s">
        <v>392</v>
      </c>
      <c r="C861" s="66" t="s">
        <v>719</v>
      </c>
      <c r="D861" s="3" t="s">
        <v>394</v>
      </c>
      <c r="E861" s="64">
        <v>4.7806300000000004</v>
      </c>
      <c r="F861" s="63">
        <f>1/4</f>
        <v>0.25</v>
      </c>
      <c r="G861" s="64">
        <f t="shared" si="89"/>
        <v>1.1951575000000001</v>
      </c>
      <c r="H861" s="11">
        <f t="shared" si="90"/>
        <v>1.8963821336996629E-3</v>
      </c>
      <c r="I861" s="9" t="s">
        <v>919</v>
      </c>
      <c r="J861" s="9" t="s">
        <v>449</v>
      </c>
      <c r="K861" s="9" t="s">
        <v>396</v>
      </c>
      <c r="L861" s="11">
        <f t="shared" si="92"/>
        <v>1.8963821336996629E-3</v>
      </c>
      <c r="M861" s="11">
        <f>H861</f>
        <v>1.8963821336996629E-3</v>
      </c>
      <c r="N861" s="11">
        <v>0</v>
      </c>
      <c r="O861" s="11">
        <v>0</v>
      </c>
      <c r="P861" s="11">
        <v>0</v>
      </c>
      <c r="Q861" s="11">
        <v>0</v>
      </c>
      <c r="R861" s="11">
        <v>0</v>
      </c>
      <c r="S861" s="11">
        <v>0</v>
      </c>
      <c r="T861" s="11">
        <v>0</v>
      </c>
      <c r="U861" s="11">
        <v>0</v>
      </c>
      <c r="V861" s="11">
        <v>0</v>
      </c>
      <c r="W861" s="11">
        <v>0</v>
      </c>
      <c r="X861" s="11">
        <v>0</v>
      </c>
      <c r="Y861" s="11">
        <v>0</v>
      </c>
      <c r="Z861" s="11">
        <v>0</v>
      </c>
      <c r="AA861" s="11">
        <v>0</v>
      </c>
      <c r="AB861" s="11">
        <v>0</v>
      </c>
      <c r="AC861" s="11">
        <v>0</v>
      </c>
      <c r="AD861" s="11">
        <v>0</v>
      </c>
      <c r="AE861" s="11">
        <v>0</v>
      </c>
      <c r="AF861" s="11">
        <v>0</v>
      </c>
      <c r="AG861" s="11">
        <v>0</v>
      </c>
      <c r="AH861" s="11">
        <v>0</v>
      </c>
      <c r="AI861" s="69" t="s">
        <v>720</v>
      </c>
      <c r="AJ861" s="69" t="s">
        <v>721</v>
      </c>
      <c r="AK861" s="69" t="s">
        <v>722</v>
      </c>
      <c r="AL861" s="3">
        <v>46226</v>
      </c>
      <c r="AM861" s="30"/>
      <c r="AS861" s="35"/>
    </row>
    <row r="862" spans="1:45" ht="31" x14ac:dyDescent="0.35">
      <c r="A862" s="9">
        <v>142</v>
      </c>
      <c r="B862" s="9" t="s">
        <v>454</v>
      </c>
      <c r="C862" s="66" t="s">
        <v>915</v>
      </c>
      <c r="D862" s="9" t="s">
        <v>400</v>
      </c>
      <c r="E862" s="64">
        <v>4.7806300000000004</v>
      </c>
      <c r="F862" s="63">
        <f>1/144</f>
        <v>6.9444444444444441E-3</v>
      </c>
      <c r="G862" s="64">
        <f t="shared" si="89"/>
        <v>3.3198819444444444E-2</v>
      </c>
      <c r="H862" s="11">
        <f t="shared" si="90"/>
        <v>5.2677281491657299E-5</v>
      </c>
      <c r="I862" s="9" t="s">
        <v>919</v>
      </c>
      <c r="J862" s="9" t="s">
        <v>449</v>
      </c>
      <c r="K862" s="9" t="s">
        <v>396</v>
      </c>
      <c r="L862" s="11">
        <f t="shared" si="92"/>
        <v>0</v>
      </c>
      <c r="M862" s="11">
        <v>0</v>
      </c>
      <c r="N862" s="11">
        <v>0</v>
      </c>
      <c r="O862" s="11">
        <v>0</v>
      </c>
      <c r="P862" s="11">
        <v>0</v>
      </c>
      <c r="Q862" s="11">
        <v>0</v>
      </c>
      <c r="R862" s="11">
        <v>0</v>
      </c>
      <c r="S862" s="11">
        <v>0</v>
      </c>
      <c r="T862" s="11">
        <v>0</v>
      </c>
      <c r="U862" s="11">
        <v>0</v>
      </c>
      <c r="V862" s="11">
        <v>0</v>
      </c>
      <c r="W862" s="11">
        <v>0</v>
      </c>
      <c r="X862" s="11">
        <v>0</v>
      </c>
      <c r="Y862" s="11">
        <v>0</v>
      </c>
      <c r="Z862" s="11">
        <v>0</v>
      </c>
      <c r="AA862" s="11">
        <v>0</v>
      </c>
      <c r="AB862" s="11">
        <v>0</v>
      </c>
      <c r="AC862" s="11">
        <v>0</v>
      </c>
      <c r="AD862" s="11">
        <v>0</v>
      </c>
      <c r="AE862" s="11">
        <v>0</v>
      </c>
      <c r="AF862" s="11">
        <v>0</v>
      </c>
      <c r="AG862" s="11">
        <v>0</v>
      </c>
      <c r="AH862" s="11">
        <v>0</v>
      </c>
      <c r="AI862" s="9" t="s">
        <v>486</v>
      </c>
      <c r="AJ862" s="9" t="s">
        <v>486</v>
      </c>
      <c r="AK862" s="9" t="s">
        <v>486</v>
      </c>
      <c r="AL862" s="9" t="s">
        <v>486</v>
      </c>
      <c r="AM862" s="30"/>
      <c r="AS862" s="35"/>
    </row>
    <row r="863" spans="1:45" ht="15.5" x14ac:dyDescent="0.35">
      <c r="A863" s="9">
        <v>142</v>
      </c>
      <c r="B863" s="3" t="s">
        <v>392</v>
      </c>
      <c r="C863" s="66" t="s">
        <v>737</v>
      </c>
      <c r="D863" s="3" t="s">
        <v>394</v>
      </c>
      <c r="E863" s="64">
        <v>4.7806300000000004</v>
      </c>
      <c r="F863" s="63">
        <f>1/128</f>
        <v>7.8125E-3</v>
      </c>
      <c r="G863" s="64">
        <f t="shared" si="89"/>
        <v>3.7348671875000003E-2</v>
      </c>
      <c r="H863" s="11">
        <f t="shared" si="90"/>
        <v>5.9261941678114467E-5</v>
      </c>
      <c r="I863" s="9" t="s">
        <v>919</v>
      </c>
      <c r="J863" s="9" t="s">
        <v>449</v>
      </c>
      <c r="K863" s="9" t="s">
        <v>396</v>
      </c>
      <c r="L863" s="11">
        <f t="shared" si="92"/>
        <v>5.9261941678114467E-5</v>
      </c>
      <c r="M863" s="11">
        <f>H863</f>
        <v>5.9261941678114467E-5</v>
      </c>
      <c r="N863" s="11">
        <v>0</v>
      </c>
      <c r="O863" s="11">
        <v>0</v>
      </c>
      <c r="P863" s="11">
        <v>0</v>
      </c>
      <c r="Q863" s="11">
        <v>0</v>
      </c>
      <c r="R863" s="11">
        <v>0</v>
      </c>
      <c r="S863" s="11">
        <v>0</v>
      </c>
      <c r="T863" s="11">
        <v>0</v>
      </c>
      <c r="U863" s="11">
        <v>0</v>
      </c>
      <c r="V863" s="11">
        <v>0</v>
      </c>
      <c r="W863" s="11">
        <v>0</v>
      </c>
      <c r="X863" s="11">
        <v>0</v>
      </c>
      <c r="Y863" s="11">
        <v>0</v>
      </c>
      <c r="Z863" s="11">
        <v>0</v>
      </c>
      <c r="AA863" s="11">
        <v>0</v>
      </c>
      <c r="AB863" s="11">
        <v>0</v>
      </c>
      <c r="AC863" s="11">
        <v>0</v>
      </c>
      <c r="AD863" s="11">
        <v>0</v>
      </c>
      <c r="AE863" s="11">
        <v>0</v>
      </c>
      <c r="AF863" s="11">
        <v>0</v>
      </c>
      <c r="AG863" s="11">
        <v>0</v>
      </c>
      <c r="AH863" s="11">
        <v>0</v>
      </c>
      <c r="AI863" s="69" t="s">
        <v>738</v>
      </c>
      <c r="AJ863" s="69" t="s">
        <v>739</v>
      </c>
      <c r="AK863" s="69" t="s">
        <v>570</v>
      </c>
      <c r="AL863" s="3">
        <v>29708</v>
      </c>
      <c r="AM863" s="30"/>
      <c r="AS863" s="35"/>
    </row>
    <row r="864" spans="1:45" ht="31" x14ac:dyDescent="0.35">
      <c r="A864" s="9">
        <v>142</v>
      </c>
      <c r="B864" s="9" t="s">
        <v>454</v>
      </c>
      <c r="C864" s="66" t="s">
        <v>736</v>
      </c>
      <c r="D864" s="9" t="s">
        <v>400</v>
      </c>
      <c r="E864" s="64">
        <v>4.7806300000000004</v>
      </c>
      <c r="F864" s="63">
        <f>1/64</f>
        <v>1.5625E-2</v>
      </c>
      <c r="G864" s="64">
        <f t="shared" si="89"/>
        <v>7.4697343750000006E-2</v>
      </c>
      <c r="H864" s="11">
        <f t="shared" si="90"/>
        <v>1.1852388335622893E-4</v>
      </c>
      <c r="I864" s="9" t="s">
        <v>919</v>
      </c>
      <c r="J864" s="9" t="s">
        <v>449</v>
      </c>
      <c r="K864" s="9" t="s">
        <v>396</v>
      </c>
      <c r="L864" s="11">
        <f t="shared" si="92"/>
        <v>0</v>
      </c>
      <c r="M864" s="11">
        <v>0</v>
      </c>
      <c r="N864" s="11">
        <v>0</v>
      </c>
      <c r="O864" s="11">
        <v>0</v>
      </c>
      <c r="P864" s="11">
        <v>0</v>
      </c>
      <c r="Q864" s="11">
        <v>0</v>
      </c>
      <c r="R864" s="11">
        <v>0</v>
      </c>
      <c r="S864" s="11">
        <v>0</v>
      </c>
      <c r="T864" s="11">
        <v>0</v>
      </c>
      <c r="U864" s="11">
        <v>0</v>
      </c>
      <c r="V864" s="11">
        <v>0</v>
      </c>
      <c r="W864" s="11">
        <v>0</v>
      </c>
      <c r="X864" s="11">
        <v>0</v>
      </c>
      <c r="Y864" s="11">
        <v>0</v>
      </c>
      <c r="Z864" s="11">
        <v>0</v>
      </c>
      <c r="AA864" s="11">
        <v>0</v>
      </c>
      <c r="AB864" s="11">
        <v>0</v>
      </c>
      <c r="AC864" s="11">
        <v>0</v>
      </c>
      <c r="AD864" s="11">
        <v>0</v>
      </c>
      <c r="AE864" s="11">
        <v>0</v>
      </c>
      <c r="AF864" s="11">
        <v>0</v>
      </c>
      <c r="AG864" s="11">
        <v>0</v>
      </c>
      <c r="AH864" s="11">
        <v>0</v>
      </c>
      <c r="AI864" s="69" t="s">
        <v>486</v>
      </c>
      <c r="AJ864" s="69" t="s">
        <v>486</v>
      </c>
      <c r="AK864" s="69" t="s">
        <v>486</v>
      </c>
      <c r="AL864" s="69" t="s">
        <v>486</v>
      </c>
      <c r="AM864" s="30"/>
      <c r="AS864" s="35"/>
    </row>
    <row r="865" spans="1:45" ht="31" x14ac:dyDescent="0.35">
      <c r="A865" s="9">
        <v>142</v>
      </c>
      <c r="B865" s="9" t="s">
        <v>454</v>
      </c>
      <c r="C865" s="66" t="s">
        <v>747</v>
      </c>
      <c r="D865" s="9" t="s">
        <v>400</v>
      </c>
      <c r="E865" s="64">
        <v>4.7806300000000004</v>
      </c>
      <c r="F865" s="63">
        <f>1/144</f>
        <v>6.9444444444444441E-3</v>
      </c>
      <c r="G865" s="64">
        <f t="shared" si="89"/>
        <v>3.3198819444444444E-2</v>
      </c>
      <c r="H865" s="11">
        <f t="shared" si="90"/>
        <v>5.2677281491657299E-5</v>
      </c>
      <c r="I865" s="9" t="s">
        <v>919</v>
      </c>
      <c r="J865" s="9" t="s">
        <v>449</v>
      </c>
      <c r="K865" s="9" t="s">
        <v>396</v>
      </c>
      <c r="L865" s="11">
        <f t="shared" si="92"/>
        <v>0</v>
      </c>
      <c r="M865" s="11">
        <v>0</v>
      </c>
      <c r="N865" s="11">
        <v>0</v>
      </c>
      <c r="O865" s="11">
        <v>0</v>
      </c>
      <c r="P865" s="11">
        <v>0</v>
      </c>
      <c r="Q865" s="11">
        <v>0</v>
      </c>
      <c r="R865" s="11">
        <v>0</v>
      </c>
      <c r="S865" s="11">
        <v>0</v>
      </c>
      <c r="T865" s="11">
        <v>0</v>
      </c>
      <c r="U865" s="11">
        <v>0</v>
      </c>
      <c r="V865" s="11">
        <v>0</v>
      </c>
      <c r="W865" s="11">
        <v>0</v>
      </c>
      <c r="X865" s="11">
        <v>0</v>
      </c>
      <c r="Y865" s="11">
        <v>0</v>
      </c>
      <c r="Z865" s="11">
        <v>0</v>
      </c>
      <c r="AA865" s="11">
        <v>0</v>
      </c>
      <c r="AB865" s="11">
        <v>0</v>
      </c>
      <c r="AC865" s="11">
        <v>0</v>
      </c>
      <c r="AD865" s="11">
        <v>0</v>
      </c>
      <c r="AE865" s="11">
        <v>0</v>
      </c>
      <c r="AF865" s="11">
        <v>0</v>
      </c>
      <c r="AG865" s="11">
        <v>0</v>
      </c>
      <c r="AH865" s="11">
        <v>0</v>
      </c>
      <c r="AI865" s="69" t="s">
        <v>486</v>
      </c>
      <c r="AJ865" s="69" t="s">
        <v>486</v>
      </c>
      <c r="AK865" s="69" t="s">
        <v>486</v>
      </c>
      <c r="AL865" s="69" t="s">
        <v>486</v>
      </c>
      <c r="AM865" s="30"/>
      <c r="AS865" s="35"/>
    </row>
    <row r="866" spans="1:45" ht="31" x14ac:dyDescent="0.35">
      <c r="A866" s="9">
        <v>142</v>
      </c>
      <c r="B866" s="9" t="s">
        <v>454</v>
      </c>
      <c r="C866" s="66" t="s">
        <v>723</v>
      </c>
      <c r="D866" s="9" t="s">
        <v>400</v>
      </c>
      <c r="E866" s="64">
        <v>4.7806300000000004</v>
      </c>
      <c r="F866" s="63">
        <f>1/64</f>
        <v>1.5625E-2</v>
      </c>
      <c r="G866" s="64">
        <f t="shared" si="89"/>
        <v>7.4697343750000006E-2</v>
      </c>
      <c r="H866" s="11">
        <f t="shared" si="90"/>
        <v>1.1852388335622893E-4</v>
      </c>
      <c r="I866" s="9" t="s">
        <v>919</v>
      </c>
      <c r="J866" s="9" t="s">
        <v>449</v>
      </c>
      <c r="K866" s="9" t="s">
        <v>396</v>
      </c>
      <c r="L866" s="11">
        <f t="shared" si="92"/>
        <v>0</v>
      </c>
      <c r="M866" s="11">
        <v>0</v>
      </c>
      <c r="N866" s="11">
        <v>0</v>
      </c>
      <c r="O866" s="11">
        <v>0</v>
      </c>
      <c r="P866" s="11">
        <v>0</v>
      </c>
      <c r="Q866" s="11">
        <v>0</v>
      </c>
      <c r="R866" s="11">
        <v>0</v>
      </c>
      <c r="S866" s="11">
        <v>0</v>
      </c>
      <c r="T866" s="11">
        <v>0</v>
      </c>
      <c r="U866" s="11">
        <v>0</v>
      </c>
      <c r="V866" s="11">
        <v>0</v>
      </c>
      <c r="W866" s="11">
        <v>0</v>
      </c>
      <c r="X866" s="11">
        <v>0</v>
      </c>
      <c r="Y866" s="11">
        <v>0</v>
      </c>
      <c r="Z866" s="11">
        <v>0</v>
      </c>
      <c r="AA866" s="11">
        <v>0</v>
      </c>
      <c r="AB866" s="11">
        <v>0</v>
      </c>
      <c r="AC866" s="11">
        <v>0</v>
      </c>
      <c r="AD866" s="11">
        <v>0</v>
      </c>
      <c r="AE866" s="11">
        <v>0</v>
      </c>
      <c r="AF866" s="11">
        <v>0</v>
      </c>
      <c r="AG866" s="11">
        <v>0</v>
      </c>
      <c r="AH866" s="11">
        <v>0</v>
      </c>
      <c r="AI866" s="9" t="s">
        <v>486</v>
      </c>
      <c r="AJ866" s="9" t="s">
        <v>486</v>
      </c>
      <c r="AK866" s="9" t="s">
        <v>486</v>
      </c>
      <c r="AL866" s="9" t="s">
        <v>486</v>
      </c>
      <c r="AM866" s="30"/>
      <c r="AS866" s="35"/>
    </row>
    <row r="867" spans="1:45" ht="31" x14ac:dyDescent="0.35">
      <c r="A867" s="9">
        <v>142</v>
      </c>
      <c r="B867" s="9" t="s">
        <v>454</v>
      </c>
      <c r="C867" s="66" t="s">
        <v>922</v>
      </c>
      <c r="D867" s="9" t="s">
        <v>400</v>
      </c>
      <c r="E867" s="64">
        <v>4.7806300000000004</v>
      </c>
      <c r="F867" s="63">
        <f>1/64</f>
        <v>1.5625E-2</v>
      </c>
      <c r="G867" s="64">
        <f t="shared" si="89"/>
        <v>7.4697343750000006E-2</v>
      </c>
      <c r="H867" s="11">
        <f t="shared" si="90"/>
        <v>1.1852388335622893E-4</v>
      </c>
      <c r="I867" s="9" t="s">
        <v>919</v>
      </c>
      <c r="J867" s="9" t="s">
        <v>449</v>
      </c>
      <c r="K867" s="9" t="s">
        <v>396</v>
      </c>
      <c r="L867" s="11">
        <f t="shared" si="92"/>
        <v>0</v>
      </c>
      <c r="M867" s="11">
        <v>0</v>
      </c>
      <c r="N867" s="11">
        <v>0</v>
      </c>
      <c r="O867" s="11">
        <v>0</v>
      </c>
      <c r="P867" s="11">
        <v>0</v>
      </c>
      <c r="Q867" s="11">
        <v>0</v>
      </c>
      <c r="R867" s="11">
        <v>0</v>
      </c>
      <c r="S867" s="11">
        <v>0</v>
      </c>
      <c r="T867" s="11">
        <v>0</v>
      </c>
      <c r="U867" s="11">
        <v>0</v>
      </c>
      <c r="V867" s="11">
        <v>0</v>
      </c>
      <c r="W867" s="11">
        <v>0</v>
      </c>
      <c r="X867" s="11">
        <v>0</v>
      </c>
      <c r="Y867" s="11">
        <v>0</v>
      </c>
      <c r="Z867" s="11">
        <v>0</v>
      </c>
      <c r="AA867" s="11">
        <v>0</v>
      </c>
      <c r="AB867" s="11">
        <v>0</v>
      </c>
      <c r="AC867" s="11">
        <v>0</v>
      </c>
      <c r="AD867" s="11">
        <v>0</v>
      </c>
      <c r="AE867" s="11">
        <v>0</v>
      </c>
      <c r="AF867" s="11">
        <v>0</v>
      </c>
      <c r="AG867" s="11">
        <v>0</v>
      </c>
      <c r="AH867" s="11">
        <v>0</v>
      </c>
      <c r="AI867" s="9" t="s">
        <v>486</v>
      </c>
      <c r="AJ867" s="9" t="s">
        <v>486</v>
      </c>
      <c r="AK867" s="9" t="s">
        <v>486</v>
      </c>
      <c r="AL867" s="9" t="s">
        <v>486</v>
      </c>
      <c r="AM867" s="30"/>
      <c r="AS867" s="35"/>
    </row>
    <row r="868" spans="1:45" ht="31" x14ac:dyDescent="0.35">
      <c r="A868" s="9">
        <v>143</v>
      </c>
      <c r="B868" s="3" t="s">
        <v>454</v>
      </c>
      <c r="C868" s="66" t="s">
        <v>923</v>
      </c>
      <c r="D868" s="3" t="s">
        <v>400</v>
      </c>
      <c r="E868" s="64">
        <v>7.4386599999999996</v>
      </c>
      <c r="F868" s="63">
        <f>11/24</f>
        <v>0.45833333333333331</v>
      </c>
      <c r="G868" s="64">
        <f t="shared" si="89"/>
        <v>3.4093858333333329</v>
      </c>
      <c r="H868" s="11">
        <f t="shared" si="90"/>
        <v>5.4097458964379747E-3</v>
      </c>
      <c r="I868" s="9" t="s">
        <v>257</v>
      </c>
      <c r="J868" s="9" t="s">
        <v>449</v>
      </c>
      <c r="K868" s="9" t="s">
        <v>396</v>
      </c>
      <c r="L868" s="11">
        <f t="shared" si="92"/>
        <v>0</v>
      </c>
      <c r="M868" s="11">
        <v>0</v>
      </c>
      <c r="N868" s="11">
        <v>0</v>
      </c>
      <c r="O868" s="11">
        <v>0</v>
      </c>
      <c r="P868" s="11">
        <v>0</v>
      </c>
      <c r="Q868" s="11">
        <v>0</v>
      </c>
      <c r="R868" s="11">
        <v>0</v>
      </c>
      <c r="S868" s="11">
        <v>0</v>
      </c>
      <c r="T868" s="11">
        <v>0</v>
      </c>
      <c r="U868" s="11">
        <v>0</v>
      </c>
      <c r="V868" s="11">
        <v>0</v>
      </c>
      <c r="W868" s="11">
        <v>0</v>
      </c>
      <c r="X868" s="11">
        <v>0</v>
      </c>
      <c r="Y868" s="11">
        <v>0</v>
      </c>
      <c r="Z868" s="11">
        <v>0</v>
      </c>
      <c r="AA868" s="11">
        <v>0</v>
      </c>
      <c r="AB868" s="11">
        <v>0</v>
      </c>
      <c r="AC868" s="11">
        <v>0</v>
      </c>
      <c r="AD868" s="11">
        <v>0</v>
      </c>
      <c r="AE868" s="11">
        <v>0</v>
      </c>
      <c r="AF868" s="11">
        <v>0</v>
      </c>
      <c r="AG868" s="11">
        <v>0</v>
      </c>
      <c r="AH868" s="11">
        <v>0</v>
      </c>
      <c r="AI868" s="69" t="s">
        <v>924</v>
      </c>
      <c r="AJ868" s="69" t="s">
        <v>395</v>
      </c>
      <c r="AK868" s="69" t="s">
        <v>398</v>
      </c>
      <c r="AL868" s="3">
        <v>43725</v>
      </c>
      <c r="AM868" s="1"/>
      <c r="AS868" s="35"/>
    </row>
    <row r="869" spans="1:45" ht="31" x14ac:dyDescent="0.35">
      <c r="A869" s="9">
        <v>143</v>
      </c>
      <c r="B869" s="3" t="s">
        <v>454</v>
      </c>
      <c r="C869" s="10" t="s">
        <v>757</v>
      </c>
      <c r="D869" s="3" t="s">
        <v>400</v>
      </c>
      <c r="E869" s="64">
        <v>7.4386599999999996</v>
      </c>
      <c r="F869" s="63">
        <f>7/40</f>
        <v>0.17499999999999999</v>
      </c>
      <c r="G869" s="64">
        <f t="shared" si="89"/>
        <v>1.3017654999999999</v>
      </c>
      <c r="H869" s="11">
        <f t="shared" si="90"/>
        <v>2.0655393422763179E-3</v>
      </c>
      <c r="I869" s="9" t="s">
        <v>257</v>
      </c>
      <c r="J869" s="9" t="s">
        <v>449</v>
      </c>
      <c r="K869" s="9" t="s">
        <v>396</v>
      </c>
      <c r="L869" s="11">
        <f t="shared" si="92"/>
        <v>0</v>
      </c>
      <c r="M869" s="11">
        <v>0</v>
      </c>
      <c r="N869" s="11">
        <v>0</v>
      </c>
      <c r="O869" s="11">
        <v>0</v>
      </c>
      <c r="P869" s="11">
        <v>0</v>
      </c>
      <c r="Q869" s="11">
        <v>0</v>
      </c>
      <c r="R869" s="11">
        <v>0</v>
      </c>
      <c r="S869" s="11">
        <v>0</v>
      </c>
      <c r="T869" s="11">
        <v>0</v>
      </c>
      <c r="U869" s="11">
        <v>0</v>
      </c>
      <c r="V869" s="11">
        <v>0</v>
      </c>
      <c r="W869" s="11">
        <v>0</v>
      </c>
      <c r="X869" s="11">
        <v>0</v>
      </c>
      <c r="Y869" s="11">
        <v>0</v>
      </c>
      <c r="Z869" s="11">
        <v>0</v>
      </c>
      <c r="AA869" s="11">
        <v>0</v>
      </c>
      <c r="AB869" s="11">
        <v>0</v>
      </c>
      <c r="AC869" s="11">
        <v>0</v>
      </c>
      <c r="AD869" s="11">
        <v>0</v>
      </c>
      <c r="AE869" s="11">
        <v>0</v>
      </c>
      <c r="AF869" s="11">
        <v>0</v>
      </c>
      <c r="AG869" s="11">
        <v>0</v>
      </c>
      <c r="AH869" s="11">
        <v>0</v>
      </c>
      <c r="AI869" s="9" t="s">
        <v>486</v>
      </c>
      <c r="AJ869" s="9" t="s">
        <v>486</v>
      </c>
      <c r="AK869" s="9" t="s">
        <v>486</v>
      </c>
      <c r="AL869" s="9" t="s">
        <v>486</v>
      </c>
      <c r="AM869" s="1"/>
      <c r="AS869" s="35"/>
    </row>
    <row r="870" spans="1:45" ht="15.5" x14ac:dyDescent="0.35">
      <c r="A870" s="9">
        <v>143</v>
      </c>
      <c r="B870" s="3" t="s">
        <v>392</v>
      </c>
      <c r="C870" s="66" t="s">
        <v>758</v>
      </c>
      <c r="D870" s="9" t="s">
        <v>394</v>
      </c>
      <c r="E870" s="64">
        <v>7.4386599999999996</v>
      </c>
      <c r="F870" s="64">
        <f>3/40</f>
        <v>7.4999999999999997E-2</v>
      </c>
      <c r="G870" s="64">
        <f t="shared" si="89"/>
        <v>0.55789949999999999</v>
      </c>
      <c r="H870" s="11">
        <f t="shared" si="90"/>
        <v>8.8523114668985047E-4</v>
      </c>
      <c r="I870" s="71" t="s">
        <v>257</v>
      </c>
      <c r="J870" s="9" t="s">
        <v>449</v>
      </c>
      <c r="K870" s="9" t="s">
        <v>396</v>
      </c>
      <c r="L870" s="11">
        <f t="shared" si="92"/>
        <v>8.8523114668985047E-4</v>
      </c>
      <c r="M870" s="11">
        <f>H870</f>
        <v>8.8523114668985047E-4</v>
      </c>
      <c r="N870" s="11">
        <v>0</v>
      </c>
      <c r="O870" s="11">
        <v>0</v>
      </c>
      <c r="P870" s="11">
        <v>0</v>
      </c>
      <c r="Q870" s="11">
        <v>0</v>
      </c>
      <c r="R870" s="11">
        <v>0</v>
      </c>
      <c r="S870" s="11">
        <v>0</v>
      </c>
      <c r="T870" s="11">
        <v>0</v>
      </c>
      <c r="U870" s="11">
        <v>0</v>
      </c>
      <c r="V870" s="11">
        <v>0</v>
      </c>
      <c r="W870" s="11">
        <v>0</v>
      </c>
      <c r="X870" s="11">
        <v>0</v>
      </c>
      <c r="Y870" s="11">
        <v>0</v>
      </c>
      <c r="Z870" s="11">
        <v>0</v>
      </c>
      <c r="AA870" s="11">
        <v>0</v>
      </c>
      <c r="AB870" s="11">
        <v>0</v>
      </c>
      <c r="AC870" s="11">
        <v>0</v>
      </c>
      <c r="AD870" s="11">
        <v>0</v>
      </c>
      <c r="AE870" s="11">
        <v>0</v>
      </c>
      <c r="AF870" s="11">
        <v>0</v>
      </c>
      <c r="AG870" s="11">
        <v>0</v>
      </c>
      <c r="AH870" s="11">
        <v>0</v>
      </c>
      <c r="AI870" s="69" t="s">
        <v>759</v>
      </c>
      <c r="AJ870" s="69" t="s">
        <v>760</v>
      </c>
      <c r="AK870" s="69" t="s">
        <v>583</v>
      </c>
      <c r="AL870" s="3">
        <v>33455</v>
      </c>
      <c r="AM870" s="1"/>
      <c r="AS870" s="35"/>
    </row>
    <row r="871" spans="1:45" ht="15.5" x14ac:dyDescent="0.35">
      <c r="A871" s="9">
        <v>143</v>
      </c>
      <c r="B871" s="9" t="s">
        <v>392</v>
      </c>
      <c r="C871" s="66" t="s">
        <v>742</v>
      </c>
      <c r="D871" s="3" t="s">
        <v>394</v>
      </c>
      <c r="E871" s="64">
        <v>7.4386599999999996</v>
      </c>
      <c r="F871" s="63">
        <f>1/48</f>
        <v>2.0833333333333332E-2</v>
      </c>
      <c r="G871" s="64">
        <f t="shared" si="89"/>
        <v>0.15497208333333332</v>
      </c>
      <c r="H871" s="11">
        <f t="shared" si="90"/>
        <v>2.4589754074718067E-4</v>
      </c>
      <c r="I871" s="9" t="s">
        <v>257</v>
      </c>
      <c r="J871" s="9" t="s">
        <v>449</v>
      </c>
      <c r="K871" s="9" t="s">
        <v>396</v>
      </c>
      <c r="L871" s="11">
        <f t="shared" si="92"/>
        <v>2.4589754074718067E-4</v>
      </c>
      <c r="M871" s="11">
        <f>H871</f>
        <v>2.4589754074718067E-4</v>
      </c>
      <c r="N871" s="11">
        <v>0</v>
      </c>
      <c r="O871" s="11">
        <v>0</v>
      </c>
      <c r="P871" s="11">
        <v>0</v>
      </c>
      <c r="Q871" s="11">
        <v>0</v>
      </c>
      <c r="R871" s="11">
        <v>0</v>
      </c>
      <c r="S871" s="11">
        <v>0</v>
      </c>
      <c r="T871" s="11">
        <v>0</v>
      </c>
      <c r="U871" s="11">
        <v>0</v>
      </c>
      <c r="V871" s="11">
        <v>0</v>
      </c>
      <c r="W871" s="11">
        <v>0</v>
      </c>
      <c r="X871" s="11">
        <v>0</v>
      </c>
      <c r="Y871" s="11">
        <v>0</v>
      </c>
      <c r="Z871" s="11">
        <v>0</v>
      </c>
      <c r="AA871" s="11">
        <v>0</v>
      </c>
      <c r="AB871" s="11">
        <v>0</v>
      </c>
      <c r="AC871" s="11">
        <v>0</v>
      </c>
      <c r="AD871" s="11">
        <v>0</v>
      </c>
      <c r="AE871" s="11">
        <v>0</v>
      </c>
      <c r="AF871" s="11">
        <v>0</v>
      </c>
      <c r="AG871" s="11">
        <v>0</v>
      </c>
      <c r="AH871" s="11">
        <v>0</v>
      </c>
      <c r="AI871" s="9" t="s">
        <v>743</v>
      </c>
      <c r="AJ871" s="9" t="s">
        <v>395</v>
      </c>
      <c r="AK871" s="9" t="s">
        <v>398</v>
      </c>
      <c r="AL871" s="9">
        <v>43725</v>
      </c>
      <c r="AM871" s="1"/>
      <c r="AS871" s="35"/>
    </row>
    <row r="872" spans="1:45" ht="31" x14ac:dyDescent="0.35">
      <c r="A872" s="9">
        <v>143</v>
      </c>
      <c r="B872" s="3" t="s">
        <v>454</v>
      </c>
      <c r="C872" s="66" t="s">
        <v>744</v>
      </c>
      <c r="D872" s="3" t="s">
        <v>400</v>
      </c>
      <c r="E872" s="64">
        <v>7.4386599999999996</v>
      </c>
      <c r="F872" s="63">
        <f>1/144</f>
        <v>6.9444444444444441E-3</v>
      </c>
      <c r="G872" s="64">
        <f t="shared" si="89"/>
        <v>5.1657361111111105E-2</v>
      </c>
      <c r="H872" s="11">
        <f t="shared" si="90"/>
        <v>8.1965846915726885E-5</v>
      </c>
      <c r="I872" s="9" t="s">
        <v>257</v>
      </c>
      <c r="J872" s="9" t="s">
        <v>449</v>
      </c>
      <c r="K872" s="9" t="s">
        <v>396</v>
      </c>
      <c r="L872" s="11">
        <f t="shared" si="92"/>
        <v>0</v>
      </c>
      <c r="M872" s="11">
        <v>0</v>
      </c>
      <c r="N872" s="11">
        <v>0</v>
      </c>
      <c r="O872" s="11">
        <v>0</v>
      </c>
      <c r="P872" s="11">
        <v>0</v>
      </c>
      <c r="Q872" s="11">
        <v>0</v>
      </c>
      <c r="R872" s="11">
        <v>0</v>
      </c>
      <c r="S872" s="11">
        <v>0</v>
      </c>
      <c r="T872" s="11">
        <v>0</v>
      </c>
      <c r="U872" s="11">
        <v>0</v>
      </c>
      <c r="V872" s="11">
        <v>0</v>
      </c>
      <c r="W872" s="11">
        <v>0</v>
      </c>
      <c r="X872" s="11">
        <v>0</v>
      </c>
      <c r="Y872" s="11">
        <v>0</v>
      </c>
      <c r="Z872" s="11">
        <v>0</v>
      </c>
      <c r="AA872" s="11">
        <v>0</v>
      </c>
      <c r="AB872" s="11">
        <v>0</v>
      </c>
      <c r="AC872" s="11">
        <v>0</v>
      </c>
      <c r="AD872" s="11">
        <v>0</v>
      </c>
      <c r="AE872" s="11">
        <v>0</v>
      </c>
      <c r="AF872" s="11">
        <v>0</v>
      </c>
      <c r="AG872" s="11">
        <v>0</v>
      </c>
      <c r="AH872" s="11">
        <v>0</v>
      </c>
      <c r="AI872" s="69" t="s">
        <v>745</v>
      </c>
      <c r="AJ872" s="69" t="s">
        <v>746</v>
      </c>
      <c r="AK872" s="69" t="s">
        <v>659</v>
      </c>
      <c r="AL872" s="3">
        <v>91001</v>
      </c>
      <c r="AM872" s="1"/>
      <c r="AS872" s="35"/>
    </row>
    <row r="873" spans="1:45" ht="31" x14ac:dyDescent="0.35">
      <c r="A873" s="9">
        <v>143</v>
      </c>
      <c r="B873" s="3" t="s">
        <v>454</v>
      </c>
      <c r="C873" s="66" t="s">
        <v>747</v>
      </c>
      <c r="D873" s="3" t="s">
        <v>400</v>
      </c>
      <c r="E873" s="64">
        <v>7.4386599999999996</v>
      </c>
      <c r="F873" s="63">
        <f>1/144</f>
        <v>6.9444444444444441E-3</v>
      </c>
      <c r="G873" s="64">
        <f t="shared" si="89"/>
        <v>5.1657361111111105E-2</v>
      </c>
      <c r="H873" s="11">
        <f t="shared" si="90"/>
        <v>8.1965846915726885E-5</v>
      </c>
      <c r="I873" s="9" t="s">
        <v>257</v>
      </c>
      <c r="J873" s="9" t="s">
        <v>449</v>
      </c>
      <c r="K873" s="9" t="s">
        <v>396</v>
      </c>
      <c r="L873" s="11">
        <f t="shared" si="92"/>
        <v>0</v>
      </c>
      <c r="M873" s="11">
        <v>0</v>
      </c>
      <c r="N873" s="11">
        <v>0</v>
      </c>
      <c r="O873" s="11">
        <v>0</v>
      </c>
      <c r="P873" s="11">
        <v>0</v>
      </c>
      <c r="Q873" s="11">
        <v>0</v>
      </c>
      <c r="R873" s="11">
        <v>0</v>
      </c>
      <c r="S873" s="11">
        <v>0</v>
      </c>
      <c r="T873" s="11">
        <v>0</v>
      </c>
      <c r="U873" s="11">
        <v>0</v>
      </c>
      <c r="V873" s="11">
        <v>0</v>
      </c>
      <c r="W873" s="11">
        <v>0</v>
      </c>
      <c r="X873" s="11">
        <v>0</v>
      </c>
      <c r="Y873" s="11">
        <v>0</v>
      </c>
      <c r="Z873" s="11">
        <v>0</v>
      </c>
      <c r="AA873" s="11">
        <v>0</v>
      </c>
      <c r="AB873" s="11">
        <v>0</v>
      </c>
      <c r="AC873" s="11">
        <v>0</v>
      </c>
      <c r="AD873" s="11">
        <v>0</v>
      </c>
      <c r="AE873" s="11">
        <v>0</v>
      </c>
      <c r="AF873" s="11">
        <v>0</v>
      </c>
      <c r="AG873" s="11">
        <v>0</v>
      </c>
      <c r="AH873" s="11">
        <v>0</v>
      </c>
      <c r="AI873" s="69" t="s">
        <v>486</v>
      </c>
      <c r="AJ873" s="69" t="s">
        <v>486</v>
      </c>
      <c r="AK873" s="69" t="s">
        <v>486</v>
      </c>
      <c r="AL873" s="69" t="s">
        <v>486</v>
      </c>
      <c r="AM873" s="1"/>
      <c r="AS873" s="35"/>
    </row>
    <row r="874" spans="1:45" ht="31" x14ac:dyDescent="0.35">
      <c r="A874" s="9">
        <v>143</v>
      </c>
      <c r="B874" s="3" t="s">
        <v>454</v>
      </c>
      <c r="C874" s="66" t="s">
        <v>748</v>
      </c>
      <c r="D874" s="3" t="s">
        <v>400</v>
      </c>
      <c r="E874" s="64">
        <v>7.4386599999999996</v>
      </c>
      <c r="F874" s="63">
        <f>1/144</f>
        <v>6.9444444444444441E-3</v>
      </c>
      <c r="G874" s="64">
        <f t="shared" si="89"/>
        <v>5.1657361111111105E-2</v>
      </c>
      <c r="H874" s="11">
        <f t="shared" si="90"/>
        <v>8.1965846915726885E-5</v>
      </c>
      <c r="I874" s="9" t="s">
        <v>257</v>
      </c>
      <c r="J874" s="9" t="s">
        <v>449</v>
      </c>
      <c r="K874" s="9" t="s">
        <v>396</v>
      </c>
      <c r="L874" s="11">
        <f t="shared" si="92"/>
        <v>0</v>
      </c>
      <c r="M874" s="11">
        <v>0</v>
      </c>
      <c r="N874" s="11">
        <v>0</v>
      </c>
      <c r="O874" s="11">
        <v>0</v>
      </c>
      <c r="P874" s="11">
        <v>0</v>
      </c>
      <c r="Q874" s="11">
        <v>0</v>
      </c>
      <c r="R874" s="11">
        <v>0</v>
      </c>
      <c r="S874" s="11">
        <v>0</v>
      </c>
      <c r="T874" s="11">
        <v>0</v>
      </c>
      <c r="U874" s="11">
        <v>0</v>
      </c>
      <c r="V874" s="11">
        <v>0</v>
      </c>
      <c r="W874" s="11">
        <v>0</v>
      </c>
      <c r="X874" s="11">
        <v>0</v>
      </c>
      <c r="Y874" s="11">
        <v>0</v>
      </c>
      <c r="Z874" s="11">
        <v>0</v>
      </c>
      <c r="AA874" s="11">
        <v>0</v>
      </c>
      <c r="AB874" s="11">
        <v>0</v>
      </c>
      <c r="AC874" s="11">
        <v>0</v>
      </c>
      <c r="AD874" s="11">
        <v>0</v>
      </c>
      <c r="AE874" s="11">
        <v>0</v>
      </c>
      <c r="AF874" s="11">
        <v>0</v>
      </c>
      <c r="AG874" s="11">
        <v>0</v>
      </c>
      <c r="AH874" s="11">
        <v>0</v>
      </c>
      <c r="AI874" s="69" t="s">
        <v>749</v>
      </c>
      <c r="AJ874" s="69" t="s">
        <v>750</v>
      </c>
      <c r="AK874" s="69" t="s">
        <v>570</v>
      </c>
      <c r="AL874" s="3">
        <v>29707</v>
      </c>
      <c r="AM874" s="1"/>
      <c r="AS874" s="35"/>
    </row>
    <row r="875" spans="1:45" ht="31" x14ac:dyDescent="0.35">
      <c r="A875" s="9">
        <v>143</v>
      </c>
      <c r="B875" s="3" t="s">
        <v>454</v>
      </c>
      <c r="C875" s="66" t="s">
        <v>762</v>
      </c>
      <c r="D875" s="3" t="s">
        <v>400</v>
      </c>
      <c r="E875" s="64">
        <v>7.4386599999999996</v>
      </c>
      <c r="F875" s="63">
        <f>1/48</f>
        <v>2.0833333333333332E-2</v>
      </c>
      <c r="G875" s="64">
        <f t="shared" si="89"/>
        <v>0.15497208333333332</v>
      </c>
      <c r="H875" s="11">
        <f t="shared" si="90"/>
        <v>2.4589754074718067E-4</v>
      </c>
      <c r="I875" s="9" t="s">
        <v>257</v>
      </c>
      <c r="J875" s="9" t="s">
        <v>449</v>
      </c>
      <c r="K875" s="9" t="s">
        <v>396</v>
      </c>
      <c r="L875" s="11">
        <f t="shared" si="92"/>
        <v>0</v>
      </c>
      <c r="M875" s="11">
        <v>0</v>
      </c>
      <c r="N875" s="11">
        <v>0</v>
      </c>
      <c r="O875" s="11">
        <v>0</v>
      </c>
      <c r="P875" s="11">
        <v>0</v>
      </c>
      <c r="Q875" s="11">
        <v>0</v>
      </c>
      <c r="R875" s="11">
        <v>0</v>
      </c>
      <c r="S875" s="11">
        <v>0</v>
      </c>
      <c r="T875" s="11">
        <v>0</v>
      </c>
      <c r="U875" s="11">
        <v>0</v>
      </c>
      <c r="V875" s="11">
        <v>0</v>
      </c>
      <c r="W875" s="11">
        <v>0</v>
      </c>
      <c r="X875" s="11">
        <v>0</v>
      </c>
      <c r="Y875" s="11">
        <v>0</v>
      </c>
      <c r="Z875" s="11">
        <v>0</v>
      </c>
      <c r="AA875" s="11">
        <v>0</v>
      </c>
      <c r="AB875" s="11">
        <v>0</v>
      </c>
      <c r="AC875" s="11">
        <v>0</v>
      </c>
      <c r="AD875" s="11">
        <v>0</v>
      </c>
      <c r="AE875" s="11">
        <v>0</v>
      </c>
      <c r="AF875" s="11">
        <v>0</v>
      </c>
      <c r="AG875" s="11">
        <v>0</v>
      </c>
      <c r="AH875" s="11">
        <v>0</v>
      </c>
      <c r="AI875" s="9" t="s">
        <v>486</v>
      </c>
      <c r="AJ875" s="9" t="s">
        <v>486</v>
      </c>
      <c r="AK875" s="9" t="s">
        <v>486</v>
      </c>
      <c r="AL875" s="9" t="s">
        <v>486</v>
      </c>
      <c r="AM875" s="1"/>
      <c r="AS875" s="35"/>
    </row>
    <row r="876" spans="1:45" ht="31" x14ac:dyDescent="0.35">
      <c r="A876" s="9">
        <v>143</v>
      </c>
      <c r="B876" s="3" t="s">
        <v>454</v>
      </c>
      <c r="C876" s="10" t="s">
        <v>763</v>
      </c>
      <c r="D876" s="3" t="s">
        <v>400</v>
      </c>
      <c r="E876" s="64">
        <v>7.4386599999999996</v>
      </c>
      <c r="F876" s="63">
        <f>1/12</f>
        <v>8.3333333333333329E-2</v>
      </c>
      <c r="G876" s="64">
        <f t="shared" si="89"/>
        <v>0.61988833333333326</v>
      </c>
      <c r="H876" s="11">
        <f t="shared" si="90"/>
        <v>9.8359016298872268E-4</v>
      </c>
      <c r="I876" s="9" t="s">
        <v>257</v>
      </c>
      <c r="J876" s="9" t="s">
        <v>449</v>
      </c>
      <c r="K876" s="9" t="s">
        <v>396</v>
      </c>
      <c r="L876" s="11">
        <f t="shared" si="92"/>
        <v>0</v>
      </c>
      <c r="M876" s="11">
        <v>0</v>
      </c>
      <c r="N876" s="11">
        <v>0</v>
      </c>
      <c r="O876" s="11">
        <v>0</v>
      </c>
      <c r="P876" s="11">
        <v>0</v>
      </c>
      <c r="Q876" s="11">
        <v>0</v>
      </c>
      <c r="R876" s="11">
        <v>0</v>
      </c>
      <c r="S876" s="11">
        <v>0</v>
      </c>
      <c r="T876" s="11">
        <v>0</v>
      </c>
      <c r="U876" s="11">
        <v>0</v>
      </c>
      <c r="V876" s="11">
        <v>0</v>
      </c>
      <c r="W876" s="11">
        <v>0</v>
      </c>
      <c r="X876" s="11">
        <v>0</v>
      </c>
      <c r="Y876" s="11">
        <v>0</v>
      </c>
      <c r="Z876" s="11">
        <v>0</v>
      </c>
      <c r="AA876" s="11">
        <v>0</v>
      </c>
      <c r="AB876" s="11">
        <v>0</v>
      </c>
      <c r="AC876" s="11">
        <v>0</v>
      </c>
      <c r="AD876" s="11">
        <v>0</v>
      </c>
      <c r="AE876" s="11">
        <v>0</v>
      </c>
      <c r="AF876" s="11">
        <v>0</v>
      </c>
      <c r="AG876" s="11">
        <v>0</v>
      </c>
      <c r="AH876" s="11">
        <v>0</v>
      </c>
      <c r="AI876" s="69" t="s">
        <v>486</v>
      </c>
      <c r="AJ876" s="69" t="s">
        <v>486</v>
      </c>
      <c r="AK876" s="69" t="s">
        <v>486</v>
      </c>
      <c r="AL876" s="3" t="s">
        <v>486</v>
      </c>
      <c r="AM876" s="1"/>
      <c r="AS876" s="35"/>
    </row>
    <row r="877" spans="1:45" ht="31" x14ac:dyDescent="0.35">
      <c r="A877" s="9">
        <v>143</v>
      </c>
      <c r="B877" s="3" t="s">
        <v>454</v>
      </c>
      <c r="C877" s="10" t="s">
        <v>766</v>
      </c>
      <c r="D877" s="3" t="s">
        <v>400</v>
      </c>
      <c r="E877" s="64">
        <v>7.4386599999999996</v>
      </c>
      <c r="F877" s="63">
        <f>1/60</f>
        <v>1.6666666666666666E-2</v>
      </c>
      <c r="G877" s="64">
        <f t="shared" si="89"/>
        <v>0.12397766666666665</v>
      </c>
      <c r="H877" s="11">
        <f t="shared" si="90"/>
        <v>1.9671803259774454E-4</v>
      </c>
      <c r="I877" s="9" t="s">
        <v>257</v>
      </c>
      <c r="J877" s="9" t="s">
        <v>449</v>
      </c>
      <c r="K877" s="9" t="s">
        <v>396</v>
      </c>
      <c r="L877" s="11">
        <f t="shared" si="92"/>
        <v>0</v>
      </c>
      <c r="M877" s="11">
        <v>0</v>
      </c>
      <c r="N877" s="11">
        <v>0</v>
      </c>
      <c r="O877" s="11">
        <v>0</v>
      </c>
      <c r="P877" s="11">
        <v>0</v>
      </c>
      <c r="Q877" s="11">
        <v>0</v>
      </c>
      <c r="R877" s="11">
        <v>0</v>
      </c>
      <c r="S877" s="11">
        <v>0</v>
      </c>
      <c r="T877" s="11">
        <v>0</v>
      </c>
      <c r="U877" s="11">
        <v>0</v>
      </c>
      <c r="V877" s="11">
        <v>0</v>
      </c>
      <c r="W877" s="11">
        <v>0</v>
      </c>
      <c r="X877" s="11">
        <v>0</v>
      </c>
      <c r="Y877" s="11">
        <v>0</v>
      </c>
      <c r="Z877" s="11">
        <v>0</v>
      </c>
      <c r="AA877" s="11">
        <v>0</v>
      </c>
      <c r="AB877" s="11">
        <v>0</v>
      </c>
      <c r="AC877" s="11">
        <v>0</v>
      </c>
      <c r="AD877" s="11">
        <v>0</v>
      </c>
      <c r="AE877" s="11">
        <v>0</v>
      </c>
      <c r="AF877" s="11">
        <v>0</v>
      </c>
      <c r="AG877" s="11">
        <v>0</v>
      </c>
      <c r="AH877" s="11">
        <v>0</v>
      </c>
      <c r="AI877" s="69" t="s">
        <v>486</v>
      </c>
      <c r="AJ877" s="69" t="s">
        <v>486</v>
      </c>
      <c r="AK877" s="69" t="s">
        <v>486</v>
      </c>
      <c r="AL877" s="3" t="s">
        <v>486</v>
      </c>
      <c r="AM877" s="1"/>
      <c r="AS877" s="35"/>
    </row>
    <row r="878" spans="1:45" ht="31" x14ac:dyDescent="0.35">
      <c r="A878" s="9">
        <v>143</v>
      </c>
      <c r="B878" s="3" t="s">
        <v>454</v>
      </c>
      <c r="C878" s="10" t="s">
        <v>767</v>
      </c>
      <c r="D878" s="3" t="s">
        <v>400</v>
      </c>
      <c r="E878" s="64">
        <v>7.4386599999999996</v>
      </c>
      <c r="F878" s="63">
        <f>1/60</f>
        <v>1.6666666666666666E-2</v>
      </c>
      <c r="G878" s="64">
        <f t="shared" si="89"/>
        <v>0.12397766666666665</v>
      </c>
      <c r="H878" s="11">
        <f t="shared" si="90"/>
        <v>1.9671803259774454E-4</v>
      </c>
      <c r="I878" s="9" t="s">
        <v>257</v>
      </c>
      <c r="J878" s="9" t="s">
        <v>449</v>
      </c>
      <c r="K878" s="9" t="s">
        <v>396</v>
      </c>
      <c r="L878" s="11">
        <f t="shared" si="92"/>
        <v>0</v>
      </c>
      <c r="M878" s="11">
        <v>0</v>
      </c>
      <c r="N878" s="11">
        <v>0</v>
      </c>
      <c r="O878" s="11">
        <v>0</v>
      </c>
      <c r="P878" s="11">
        <v>0</v>
      </c>
      <c r="Q878" s="11">
        <v>0</v>
      </c>
      <c r="R878" s="11">
        <v>0</v>
      </c>
      <c r="S878" s="11">
        <v>0</v>
      </c>
      <c r="T878" s="11">
        <v>0</v>
      </c>
      <c r="U878" s="11">
        <v>0</v>
      </c>
      <c r="V878" s="11">
        <v>0</v>
      </c>
      <c r="W878" s="11">
        <v>0</v>
      </c>
      <c r="X878" s="11">
        <v>0</v>
      </c>
      <c r="Y878" s="11">
        <v>0</v>
      </c>
      <c r="Z878" s="11">
        <v>0</v>
      </c>
      <c r="AA878" s="11">
        <v>0</v>
      </c>
      <c r="AB878" s="11">
        <v>0</v>
      </c>
      <c r="AC878" s="11">
        <v>0</v>
      </c>
      <c r="AD878" s="11">
        <v>0</v>
      </c>
      <c r="AE878" s="11">
        <v>0</v>
      </c>
      <c r="AF878" s="11">
        <v>0</v>
      </c>
      <c r="AG878" s="11">
        <v>0</v>
      </c>
      <c r="AH878" s="11">
        <v>0</v>
      </c>
      <c r="AI878" s="9" t="s">
        <v>486</v>
      </c>
      <c r="AJ878" s="9" t="s">
        <v>486</v>
      </c>
      <c r="AK878" s="9" t="s">
        <v>486</v>
      </c>
      <c r="AL878" s="9" t="s">
        <v>486</v>
      </c>
      <c r="AM878" s="1"/>
      <c r="AS878" s="35"/>
    </row>
    <row r="879" spans="1:45" ht="15.5" x14ac:dyDescent="0.35">
      <c r="A879" s="9">
        <v>143</v>
      </c>
      <c r="B879" s="9" t="s">
        <v>392</v>
      </c>
      <c r="C879" s="66" t="s">
        <v>768</v>
      </c>
      <c r="D879" s="9" t="s">
        <v>394</v>
      </c>
      <c r="E879" s="64">
        <v>7.4386599999999996</v>
      </c>
      <c r="F879" s="63">
        <f>1/120</f>
        <v>8.3333333333333332E-3</v>
      </c>
      <c r="G879" s="64">
        <f t="shared" si="89"/>
        <v>6.1988833333333326E-2</v>
      </c>
      <c r="H879" s="11">
        <f t="shared" si="90"/>
        <v>9.835901629887227E-5</v>
      </c>
      <c r="I879" s="9" t="s">
        <v>257</v>
      </c>
      <c r="J879" s="9" t="s">
        <v>449</v>
      </c>
      <c r="K879" s="9" t="s">
        <v>396</v>
      </c>
      <c r="L879" s="11">
        <f t="shared" si="92"/>
        <v>9.835901629887227E-5</v>
      </c>
      <c r="M879" s="11">
        <f>H879</f>
        <v>9.835901629887227E-5</v>
      </c>
      <c r="N879" s="11">
        <v>0</v>
      </c>
      <c r="O879" s="11">
        <v>0</v>
      </c>
      <c r="P879" s="11">
        <v>0</v>
      </c>
      <c r="Q879" s="11">
        <v>0</v>
      </c>
      <c r="R879" s="11">
        <v>0</v>
      </c>
      <c r="S879" s="11">
        <v>0</v>
      </c>
      <c r="T879" s="11">
        <v>0</v>
      </c>
      <c r="U879" s="11">
        <v>0</v>
      </c>
      <c r="V879" s="11">
        <v>0</v>
      </c>
      <c r="W879" s="11">
        <v>0</v>
      </c>
      <c r="X879" s="11">
        <v>0</v>
      </c>
      <c r="Y879" s="11">
        <v>0</v>
      </c>
      <c r="Z879" s="11">
        <v>0</v>
      </c>
      <c r="AA879" s="11">
        <v>0</v>
      </c>
      <c r="AB879" s="11">
        <v>0</v>
      </c>
      <c r="AC879" s="11">
        <v>0</v>
      </c>
      <c r="AD879" s="11">
        <v>0</v>
      </c>
      <c r="AE879" s="11">
        <v>0</v>
      </c>
      <c r="AF879" s="11">
        <v>0</v>
      </c>
      <c r="AG879" s="11">
        <v>0</v>
      </c>
      <c r="AH879" s="11">
        <v>0</v>
      </c>
      <c r="AI879" s="3" t="s">
        <v>769</v>
      </c>
      <c r="AJ879" s="75" t="s">
        <v>770</v>
      </c>
      <c r="AK879" s="75" t="s">
        <v>771</v>
      </c>
      <c r="AL879" s="75">
        <v>40206</v>
      </c>
      <c r="AM879" s="1"/>
      <c r="AS879" s="35"/>
    </row>
    <row r="880" spans="1:45" ht="15.5" x14ac:dyDescent="0.35">
      <c r="A880" s="9">
        <v>143</v>
      </c>
      <c r="B880" s="9" t="s">
        <v>392</v>
      </c>
      <c r="C880" s="66" t="s">
        <v>772</v>
      </c>
      <c r="D880" s="9" t="s">
        <v>394</v>
      </c>
      <c r="E880" s="64">
        <v>7.4386599999999996</v>
      </c>
      <c r="F880" s="63">
        <f>1/120</f>
        <v>8.3333333333333332E-3</v>
      </c>
      <c r="G880" s="64">
        <f t="shared" si="89"/>
        <v>6.1988833333333326E-2</v>
      </c>
      <c r="H880" s="11">
        <f t="shared" si="90"/>
        <v>9.835901629887227E-5</v>
      </c>
      <c r="I880" s="9" t="s">
        <v>257</v>
      </c>
      <c r="J880" s="9" t="s">
        <v>449</v>
      </c>
      <c r="K880" s="9" t="s">
        <v>396</v>
      </c>
      <c r="L880" s="11">
        <f t="shared" si="92"/>
        <v>9.835901629887227E-5</v>
      </c>
      <c r="M880" s="11">
        <f>H880</f>
        <v>9.835901629887227E-5</v>
      </c>
      <c r="N880" s="11">
        <v>0</v>
      </c>
      <c r="O880" s="11">
        <v>0</v>
      </c>
      <c r="P880" s="11">
        <v>0</v>
      </c>
      <c r="Q880" s="11">
        <v>0</v>
      </c>
      <c r="R880" s="11">
        <v>0</v>
      </c>
      <c r="S880" s="11">
        <v>0</v>
      </c>
      <c r="T880" s="11">
        <v>0</v>
      </c>
      <c r="U880" s="11">
        <v>0</v>
      </c>
      <c r="V880" s="11">
        <v>0</v>
      </c>
      <c r="W880" s="11">
        <v>0</v>
      </c>
      <c r="X880" s="11">
        <v>0</v>
      </c>
      <c r="Y880" s="11">
        <v>0</v>
      </c>
      <c r="Z880" s="11">
        <v>0</v>
      </c>
      <c r="AA880" s="11">
        <v>0</v>
      </c>
      <c r="AB880" s="11">
        <v>0</v>
      </c>
      <c r="AC880" s="11">
        <v>0</v>
      </c>
      <c r="AD880" s="11">
        <v>0</v>
      </c>
      <c r="AE880" s="11">
        <v>0</v>
      </c>
      <c r="AF880" s="11">
        <v>0</v>
      </c>
      <c r="AG880" s="11">
        <v>0</v>
      </c>
      <c r="AH880" s="11">
        <v>0</v>
      </c>
      <c r="AI880" s="3" t="s">
        <v>773</v>
      </c>
      <c r="AJ880" s="3" t="s">
        <v>774</v>
      </c>
      <c r="AK880" s="3" t="s">
        <v>398</v>
      </c>
      <c r="AL880" s="3">
        <v>43235</v>
      </c>
      <c r="AM880" s="1"/>
      <c r="AS880" s="35"/>
    </row>
    <row r="881" spans="1:45" ht="31" x14ac:dyDescent="0.35">
      <c r="A881" s="9">
        <v>143</v>
      </c>
      <c r="B881" s="3" t="s">
        <v>454</v>
      </c>
      <c r="C881" s="10" t="s">
        <v>775</v>
      </c>
      <c r="D881" s="3" t="s">
        <v>400</v>
      </c>
      <c r="E881" s="64">
        <v>7.4386599999999996</v>
      </c>
      <c r="F881" s="63">
        <f>1/60</f>
        <v>1.6666666666666666E-2</v>
      </c>
      <c r="G881" s="64">
        <f t="shared" si="89"/>
        <v>0.12397766666666665</v>
      </c>
      <c r="H881" s="11">
        <f t="shared" si="90"/>
        <v>1.9671803259774454E-4</v>
      </c>
      <c r="I881" s="9" t="s">
        <v>257</v>
      </c>
      <c r="J881" s="9" t="s">
        <v>449</v>
      </c>
      <c r="K881" s="9" t="s">
        <v>396</v>
      </c>
      <c r="L881" s="11">
        <f t="shared" si="92"/>
        <v>0</v>
      </c>
      <c r="M881" s="11">
        <v>0</v>
      </c>
      <c r="N881" s="11">
        <v>0</v>
      </c>
      <c r="O881" s="11">
        <v>0</v>
      </c>
      <c r="P881" s="11">
        <v>0</v>
      </c>
      <c r="Q881" s="11">
        <v>0</v>
      </c>
      <c r="R881" s="11">
        <v>0</v>
      </c>
      <c r="S881" s="11">
        <v>0</v>
      </c>
      <c r="T881" s="11">
        <v>0</v>
      </c>
      <c r="U881" s="11">
        <v>0</v>
      </c>
      <c r="V881" s="11">
        <v>0</v>
      </c>
      <c r="W881" s="11">
        <v>0</v>
      </c>
      <c r="X881" s="11">
        <v>0</v>
      </c>
      <c r="Y881" s="11">
        <v>0</v>
      </c>
      <c r="Z881" s="11">
        <v>0</v>
      </c>
      <c r="AA881" s="11">
        <v>0</v>
      </c>
      <c r="AB881" s="11">
        <v>0</v>
      </c>
      <c r="AC881" s="11">
        <v>0</v>
      </c>
      <c r="AD881" s="11">
        <v>0</v>
      </c>
      <c r="AE881" s="11">
        <v>0</v>
      </c>
      <c r="AF881" s="11">
        <v>0</v>
      </c>
      <c r="AG881" s="11">
        <v>0</v>
      </c>
      <c r="AH881" s="11">
        <v>0</v>
      </c>
      <c r="AI881" s="9" t="s">
        <v>486</v>
      </c>
      <c r="AJ881" s="9" t="s">
        <v>486</v>
      </c>
      <c r="AK881" s="9" t="s">
        <v>486</v>
      </c>
      <c r="AL881" s="9" t="s">
        <v>486</v>
      </c>
      <c r="AM881" s="1"/>
      <c r="AS881" s="35"/>
    </row>
    <row r="882" spans="1:45" ht="31" x14ac:dyDescent="0.35">
      <c r="A882" s="9">
        <v>143</v>
      </c>
      <c r="B882" s="3" t="s">
        <v>454</v>
      </c>
      <c r="C882" s="66" t="s">
        <v>925</v>
      </c>
      <c r="D882" s="3" t="s">
        <v>400</v>
      </c>
      <c r="E882" s="64">
        <v>7.4386599999999996</v>
      </c>
      <c r="F882" s="63">
        <f>1/60</f>
        <v>1.6666666666666666E-2</v>
      </c>
      <c r="G882" s="64">
        <f t="shared" si="89"/>
        <v>0.12397766666666665</v>
      </c>
      <c r="H882" s="11">
        <f t="shared" si="90"/>
        <v>1.9671803259774454E-4</v>
      </c>
      <c r="I882" s="9" t="s">
        <v>257</v>
      </c>
      <c r="J882" s="9" t="s">
        <v>449</v>
      </c>
      <c r="K882" s="9" t="s">
        <v>396</v>
      </c>
      <c r="L882" s="11">
        <f t="shared" si="92"/>
        <v>0</v>
      </c>
      <c r="M882" s="11">
        <v>0</v>
      </c>
      <c r="N882" s="11">
        <v>0</v>
      </c>
      <c r="O882" s="11">
        <v>0</v>
      </c>
      <c r="P882" s="11">
        <v>0</v>
      </c>
      <c r="Q882" s="11">
        <v>0</v>
      </c>
      <c r="R882" s="11">
        <v>0</v>
      </c>
      <c r="S882" s="11">
        <v>0</v>
      </c>
      <c r="T882" s="11">
        <v>0</v>
      </c>
      <c r="U882" s="11">
        <v>0</v>
      </c>
      <c r="V882" s="11">
        <v>0</v>
      </c>
      <c r="W882" s="11">
        <v>0</v>
      </c>
      <c r="X882" s="11">
        <v>0</v>
      </c>
      <c r="Y882" s="11">
        <v>0</v>
      </c>
      <c r="Z882" s="11">
        <v>0</v>
      </c>
      <c r="AA882" s="11">
        <v>0</v>
      </c>
      <c r="AB882" s="11">
        <v>0</v>
      </c>
      <c r="AC882" s="11">
        <v>0</v>
      </c>
      <c r="AD882" s="11">
        <v>0</v>
      </c>
      <c r="AE882" s="11">
        <v>0</v>
      </c>
      <c r="AF882" s="11">
        <v>0</v>
      </c>
      <c r="AG882" s="11">
        <v>0</v>
      </c>
      <c r="AH882" s="11">
        <v>0</v>
      </c>
      <c r="AI882" s="9" t="s">
        <v>486</v>
      </c>
      <c r="AJ882" s="9" t="s">
        <v>486</v>
      </c>
      <c r="AK882" s="9" t="s">
        <v>486</v>
      </c>
      <c r="AL882" s="9" t="s">
        <v>486</v>
      </c>
      <c r="AM882" s="1"/>
      <c r="AS882" s="35"/>
    </row>
    <row r="883" spans="1:45" ht="31" x14ac:dyDescent="0.35">
      <c r="A883" s="9">
        <v>143</v>
      </c>
      <c r="B883" s="3" t="s">
        <v>454</v>
      </c>
      <c r="C883" s="66" t="s">
        <v>723</v>
      </c>
      <c r="D883" s="3" t="s">
        <v>400</v>
      </c>
      <c r="E883" s="64">
        <v>7.4386599999999996</v>
      </c>
      <c r="F883" s="63">
        <f>1/64</f>
        <v>1.5625E-2</v>
      </c>
      <c r="G883" s="64">
        <f t="shared" si="89"/>
        <v>0.11622906249999999</v>
      </c>
      <c r="H883" s="11">
        <f t="shared" si="90"/>
        <v>1.8442315556038553E-4</v>
      </c>
      <c r="I883" s="9" t="s">
        <v>257</v>
      </c>
      <c r="J883" s="9" t="s">
        <v>449</v>
      </c>
      <c r="K883" s="9" t="s">
        <v>396</v>
      </c>
      <c r="L883" s="11">
        <f t="shared" si="92"/>
        <v>0</v>
      </c>
      <c r="M883" s="11">
        <v>0</v>
      </c>
      <c r="N883" s="11">
        <v>0</v>
      </c>
      <c r="O883" s="11">
        <v>0</v>
      </c>
      <c r="P883" s="11">
        <v>0</v>
      </c>
      <c r="Q883" s="11">
        <v>0</v>
      </c>
      <c r="R883" s="11">
        <v>0</v>
      </c>
      <c r="S883" s="11">
        <v>0</v>
      </c>
      <c r="T883" s="11">
        <v>0</v>
      </c>
      <c r="U883" s="11">
        <v>0</v>
      </c>
      <c r="V883" s="11">
        <v>0</v>
      </c>
      <c r="W883" s="11">
        <v>0</v>
      </c>
      <c r="X883" s="11">
        <v>0</v>
      </c>
      <c r="Y883" s="11">
        <v>0</v>
      </c>
      <c r="Z883" s="11">
        <v>0</v>
      </c>
      <c r="AA883" s="11">
        <v>0</v>
      </c>
      <c r="AB883" s="11">
        <v>0</v>
      </c>
      <c r="AC883" s="11">
        <v>0</v>
      </c>
      <c r="AD883" s="11">
        <v>0</v>
      </c>
      <c r="AE883" s="11">
        <v>0</v>
      </c>
      <c r="AF883" s="11">
        <v>0</v>
      </c>
      <c r="AG883" s="11">
        <v>0</v>
      </c>
      <c r="AH883" s="11">
        <v>0</v>
      </c>
      <c r="AI883" s="9" t="s">
        <v>486</v>
      </c>
      <c r="AJ883" s="9" t="s">
        <v>486</v>
      </c>
      <c r="AK883" s="9" t="s">
        <v>486</v>
      </c>
      <c r="AL883" s="9" t="s">
        <v>486</v>
      </c>
      <c r="AM883" s="1"/>
      <c r="AS883" s="35"/>
    </row>
    <row r="884" spans="1:45" ht="15.5" x14ac:dyDescent="0.35">
      <c r="A884" s="9">
        <v>143</v>
      </c>
      <c r="B884" s="3" t="s">
        <v>392</v>
      </c>
      <c r="C884" s="66" t="s">
        <v>724</v>
      </c>
      <c r="D884" s="3" t="s">
        <v>394</v>
      </c>
      <c r="E884" s="64">
        <v>7.4386599999999996</v>
      </c>
      <c r="F884" s="63">
        <f>1/192</f>
        <v>5.208333333333333E-3</v>
      </c>
      <c r="G884" s="64">
        <f t="shared" si="89"/>
        <v>3.8743020833333329E-2</v>
      </c>
      <c r="H884" s="11">
        <f t="shared" si="90"/>
        <v>6.1474385186795167E-5</v>
      </c>
      <c r="I884" s="9" t="s">
        <v>257</v>
      </c>
      <c r="J884" s="9" t="s">
        <v>449</v>
      </c>
      <c r="K884" s="9" t="s">
        <v>396</v>
      </c>
      <c r="L884" s="11">
        <f t="shared" si="92"/>
        <v>6.1474385186795167E-5</v>
      </c>
      <c r="M884" s="11">
        <f>H884</f>
        <v>6.1474385186795167E-5</v>
      </c>
      <c r="N884" s="11">
        <v>0</v>
      </c>
      <c r="O884" s="11">
        <v>0</v>
      </c>
      <c r="P884" s="11">
        <v>0</v>
      </c>
      <c r="Q884" s="11">
        <v>0</v>
      </c>
      <c r="R884" s="11">
        <v>0</v>
      </c>
      <c r="S884" s="11">
        <v>0</v>
      </c>
      <c r="T884" s="11">
        <v>0</v>
      </c>
      <c r="U884" s="11">
        <v>0</v>
      </c>
      <c r="V884" s="11">
        <v>0</v>
      </c>
      <c r="W884" s="11">
        <v>0</v>
      </c>
      <c r="X884" s="11">
        <v>0</v>
      </c>
      <c r="Y884" s="11">
        <v>0</v>
      </c>
      <c r="Z884" s="11">
        <v>0</v>
      </c>
      <c r="AA884" s="11">
        <v>0</v>
      </c>
      <c r="AB884" s="11">
        <v>0</v>
      </c>
      <c r="AC884" s="11">
        <v>0</v>
      </c>
      <c r="AD884" s="11">
        <v>0</v>
      </c>
      <c r="AE884" s="11">
        <v>0</v>
      </c>
      <c r="AF884" s="11">
        <v>0</v>
      </c>
      <c r="AG884" s="11">
        <v>0</v>
      </c>
      <c r="AH884" s="11">
        <v>0</v>
      </c>
      <c r="AI884" s="9" t="s">
        <v>725</v>
      </c>
      <c r="AJ884" s="9" t="s">
        <v>726</v>
      </c>
      <c r="AK884" s="9" t="s">
        <v>727</v>
      </c>
      <c r="AL884" s="72" t="s">
        <v>728</v>
      </c>
      <c r="AM884" s="1"/>
      <c r="AS884" s="35"/>
    </row>
    <row r="885" spans="1:45" ht="15.5" x14ac:dyDescent="0.35">
      <c r="A885" s="9">
        <v>143</v>
      </c>
      <c r="B885" s="3" t="s">
        <v>392</v>
      </c>
      <c r="C885" s="66" t="s">
        <v>729</v>
      </c>
      <c r="D885" s="3" t="s">
        <v>394</v>
      </c>
      <c r="E885" s="64">
        <v>7.4386599999999996</v>
      </c>
      <c r="F885" s="63">
        <f>1/192</f>
        <v>5.208333333333333E-3</v>
      </c>
      <c r="G885" s="64">
        <f t="shared" si="89"/>
        <v>3.8743020833333329E-2</v>
      </c>
      <c r="H885" s="11">
        <f t="shared" si="90"/>
        <v>6.1474385186795167E-5</v>
      </c>
      <c r="I885" s="9" t="s">
        <v>257</v>
      </c>
      <c r="J885" s="9" t="s">
        <v>449</v>
      </c>
      <c r="K885" s="9" t="s">
        <v>396</v>
      </c>
      <c r="L885" s="11">
        <f t="shared" si="92"/>
        <v>6.1474385186795167E-5</v>
      </c>
      <c r="M885" s="11">
        <f>H885</f>
        <v>6.1474385186795167E-5</v>
      </c>
      <c r="N885" s="11">
        <v>0</v>
      </c>
      <c r="O885" s="11">
        <v>0</v>
      </c>
      <c r="P885" s="11">
        <v>0</v>
      </c>
      <c r="Q885" s="11">
        <v>0</v>
      </c>
      <c r="R885" s="11">
        <v>0</v>
      </c>
      <c r="S885" s="11">
        <v>0</v>
      </c>
      <c r="T885" s="11">
        <v>0</v>
      </c>
      <c r="U885" s="11">
        <v>0</v>
      </c>
      <c r="V885" s="11">
        <v>0</v>
      </c>
      <c r="W885" s="11">
        <v>0</v>
      </c>
      <c r="X885" s="11">
        <v>0</v>
      </c>
      <c r="Y885" s="11">
        <v>0</v>
      </c>
      <c r="Z885" s="11">
        <v>0</v>
      </c>
      <c r="AA885" s="11">
        <v>0</v>
      </c>
      <c r="AB885" s="11">
        <v>0</v>
      </c>
      <c r="AC885" s="11">
        <v>0</v>
      </c>
      <c r="AD885" s="11">
        <v>0</v>
      </c>
      <c r="AE885" s="11">
        <v>0</v>
      </c>
      <c r="AF885" s="11">
        <v>0</v>
      </c>
      <c r="AG885" s="11">
        <v>0</v>
      </c>
      <c r="AH885" s="11">
        <v>0</v>
      </c>
      <c r="AI885" s="69" t="s">
        <v>730</v>
      </c>
      <c r="AJ885" s="69" t="s">
        <v>731</v>
      </c>
      <c r="AK885" s="69" t="s">
        <v>667</v>
      </c>
      <c r="AL885" s="3">
        <v>15143</v>
      </c>
      <c r="AM885" s="1"/>
      <c r="AS885" s="35"/>
    </row>
    <row r="886" spans="1:45" ht="15.5" x14ac:dyDescent="0.35">
      <c r="A886" s="9">
        <v>143</v>
      </c>
      <c r="B886" s="3" t="s">
        <v>392</v>
      </c>
      <c r="C886" s="66" t="s">
        <v>732</v>
      </c>
      <c r="D886" s="3" t="s">
        <v>394</v>
      </c>
      <c r="E886" s="64">
        <v>7.4386599999999996</v>
      </c>
      <c r="F886" s="63">
        <f>1/192</f>
        <v>5.208333333333333E-3</v>
      </c>
      <c r="G886" s="64">
        <f t="shared" si="89"/>
        <v>3.8743020833333329E-2</v>
      </c>
      <c r="H886" s="11">
        <f t="shared" si="90"/>
        <v>6.1474385186795167E-5</v>
      </c>
      <c r="I886" s="9" t="s">
        <v>257</v>
      </c>
      <c r="J886" s="9" t="s">
        <v>449</v>
      </c>
      <c r="K886" s="9" t="s">
        <v>396</v>
      </c>
      <c r="L886" s="11">
        <f t="shared" si="92"/>
        <v>6.1474385186795167E-5</v>
      </c>
      <c r="M886" s="11">
        <f>H886</f>
        <v>6.1474385186795167E-5</v>
      </c>
      <c r="N886" s="11">
        <v>0</v>
      </c>
      <c r="O886" s="11">
        <v>0</v>
      </c>
      <c r="P886" s="11">
        <v>0</v>
      </c>
      <c r="Q886" s="11">
        <v>0</v>
      </c>
      <c r="R886" s="11">
        <v>0</v>
      </c>
      <c r="S886" s="11">
        <v>0</v>
      </c>
      <c r="T886" s="11">
        <v>0</v>
      </c>
      <c r="U886" s="11">
        <v>0</v>
      </c>
      <c r="V886" s="11">
        <v>0</v>
      </c>
      <c r="W886" s="11">
        <v>0</v>
      </c>
      <c r="X886" s="11">
        <v>0</v>
      </c>
      <c r="Y886" s="11">
        <v>0</v>
      </c>
      <c r="Z886" s="11">
        <v>0</v>
      </c>
      <c r="AA886" s="11">
        <v>0</v>
      </c>
      <c r="AB886" s="11">
        <v>0</v>
      </c>
      <c r="AC886" s="11">
        <v>0</v>
      </c>
      <c r="AD886" s="11">
        <v>0</v>
      </c>
      <c r="AE886" s="11">
        <v>0</v>
      </c>
      <c r="AF886" s="11">
        <v>0</v>
      </c>
      <c r="AG886" s="11">
        <v>0</v>
      </c>
      <c r="AH886" s="11">
        <v>0</v>
      </c>
      <c r="AI886" s="69" t="s">
        <v>733</v>
      </c>
      <c r="AJ886" s="69" t="s">
        <v>734</v>
      </c>
      <c r="AK886" s="69" t="s">
        <v>735</v>
      </c>
      <c r="AL886" s="3">
        <v>27707</v>
      </c>
      <c r="AM886" s="1"/>
      <c r="AS886" s="35"/>
    </row>
    <row r="887" spans="1:45" ht="31" x14ac:dyDescent="0.35">
      <c r="A887" s="9">
        <v>143</v>
      </c>
      <c r="B887" s="3" t="s">
        <v>454</v>
      </c>
      <c r="C887" s="66" t="s">
        <v>736</v>
      </c>
      <c r="D887" s="3" t="s">
        <v>400</v>
      </c>
      <c r="E887" s="64">
        <v>7.4386599999999996</v>
      </c>
      <c r="F887" s="63">
        <f>1/64</f>
        <v>1.5625E-2</v>
      </c>
      <c r="G887" s="64">
        <f t="shared" si="89"/>
        <v>0.11622906249999999</v>
      </c>
      <c r="H887" s="11">
        <f t="shared" si="90"/>
        <v>1.8442315556038553E-4</v>
      </c>
      <c r="I887" s="9" t="s">
        <v>257</v>
      </c>
      <c r="J887" s="9" t="s">
        <v>449</v>
      </c>
      <c r="K887" s="9" t="s">
        <v>396</v>
      </c>
      <c r="L887" s="11">
        <f t="shared" si="92"/>
        <v>0</v>
      </c>
      <c r="M887" s="11">
        <v>0</v>
      </c>
      <c r="N887" s="11">
        <v>0</v>
      </c>
      <c r="O887" s="11">
        <v>0</v>
      </c>
      <c r="P887" s="11">
        <v>0</v>
      </c>
      <c r="Q887" s="11">
        <v>0</v>
      </c>
      <c r="R887" s="11">
        <v>0</v>
      </c>
      <c r="S887" s="11">
        <v>0</v>
      </c>
      <c r="T887" s="11">
        <v>0</v>
      </c>
      <c r="U887" s="11">
        <v>0</v>
      </c>
      <c r="V887" s="11">
        <v>0</v>
      </c>
      <c r="W887" s="11">
        <v>0</v>
      </c>
      <c r="X887" s="11">
        <v>0</v>
      </c>
      <c r="Y887" s="11">
        <v>0</v>
      </c>
      <c r="Z887" s="11">
        <v>0</v>
      </c>
      <c r="AA887" s="11">
        <v>0</v>
      </c>
      <c r="AB887" s="11">
        <v>0</v>
      </c>
      <c r="AC887" s="11">
        <v>0</v>
      </c>
      <c r="AD887" s="11">
        <v>0</v>
      </c>
      <c r="AE887" s="11">
        <v>0</v>
      </c>
      <c r="AF887" s="11">
        <v>0</v>
      </c>
      <c r="AG887" s="11">
        <v>0</v>
      </c>
      <c r="AH887" s="11">
        <v>0</v>
      </c>
      <c r="AI887" s="69" t="s">
        <v>486</v>
      </c>
      <c r="AJ887" s="69" t="s">
        <v>486</v>
      </c>
      <c r="AK887" s="69" t="s">
        <v>486</v>
      </c>
      <c r="AL887" s="69" t="s">
        <v>486</v>
      </c>
      <c r="AM887" s="1"/>
      <c r="AS887" s="35"/>
    </row>
    <row r="888" spans="1:45" ht="15.5" x14ac:dyDescent="0.35">
      <c r="A888" s="9">
        <v>143</v>
      </c>
      <c r="B888" s="3" t="s">
        <v>392</v>
      </c>
      <c r="C888" s="66" t="s">
        <v>737</v>
      </c>
      <c r="D888" s="3" t="s">
        <v>394</v>
      </c>
      <c r="E888" s="64">
        <v>7.4386599999999996</v>
      </c>
      <c r="F888" s="63">
        <f>1/128</f>
        <v>7.8125E-3</v>
      </c>
      <c r="G888" s="64">
        <f t="shared" si="89"/>
        <v>5.8114531249999997E-2</v>
      </c>
      <c r="H888" s="11">
        <f t="shared" si="90"/>
        <v>9.2211577780192765E-5</v>
      </c>
      <c r="I888" s="9" t="s">
        <v>257</v>
      </c>
      <c r="J888" s="9" t="s">
        <v>449</v>
      </c>
      <c r="K888" s="9" t="s">
        <v>396</v>
      </c>
      <c r="L888" s="11">
        <f t="shared" si="92"/>
        <v>9.2211577780192765E-5</v>
      </c>
      <c r="M888" s="11">
        <f>H888</f>
        <v>9.2211577780192765E-5</v>
      </c>
      <c r="N888" s="11">
        <v>0</v>
      </c>
      <c r="O888" s="11">
        <v>0</v>
      </c>
      <c r="P888" s="11">
        <v>0</v>
      </c>
      <c r="Q888" s="11">
        <v>0</v>
      </c>
      <c r="R888" s="11">
        <v>0</v>
      </c>
      <c r="S888" s="11">
        <v>0</v>
      </c>
      <c r="T888" s="11">
        <v>0</v>
      </c>
      <c r="U888" s="11">
        <v>0</v>
      </c>
      <c r="V888" s="11">
        <v>0</v>
      </c>
      <c r="W888" s="11">
        <v>0</v>
      </c>
      <c r="X888" s="11">
        <v>0</v>
      </c>
      <c r="Y888" s="11">
        <v>0</v>
      </c>
      <c r="Z888" s="11">
        <v>0</v>
      </c>
      <c r="AA888" s="11">
        <v>0</v>
      </c>
      <c r="AB888" s="11">
        <v>0</v>
      </c>
      <c r="AC888" s="11">
        <v>0</v>
      </c>
      <c r="AD888" s="11">
        <v>0</v>
      </c>
      <c r="AE888" s="11">
        <v>0</v>
      </c>
      <c r="AF888" s="11">
        <v>0</v>
      </c>
      <c r="AG888" s="11">
        <v>0</v>
      </c>
      <c r="AH888" s="11">
        <v>0</v>
      </c>
      <c r="AI888" s="69" t="s">
        <v>738</v>
      </c>
      <c r="AJ888" s="69" t="s">
        <v>739</v>
      </c>
      <c r="AK888" s="69" t="s">
        <v>570</v>
      </c>
      <c r="AL888" s="3">
        <v>29708</v>
      </c>
      <c r="AM888" s="1"/>
      <c r="AS888" s="35"/>
    </row>
    <row r="889" spans="1:45" ht="15.5" x14ac:dyDescent="0.35">
      <c r="A889" s="9">
        <v>143</v>
      </c>
      <c r="B889" s="9" t="s">
        <v>392</v>
      </c>
      <c r="C889" s="66" t="s">
        <v>740</v>
      </c>
      <c r="D889" s="3" t="s">
        <v>394</v>
      </c>
      <c r="E889" s="64">
        <v>7.4386599999999996</v>
      </c>
      <c r="F889" s="63">
        <f>1/128</f>
        <v>7.8125E-3</v>
      </c>
      <c r="G889" s="64">
        <f t="shared" si="89"/>
        <v>5.8114531249999997E-2</v>
      </c>
      <c r="H889" s="11">
        <f t="shared" si="90"/>
        <v>9.2211577780192765E-5</v>
      </c>
      <c r="I889" s="9" t="s">
        <v>257</v>
      </c>
      <c r="J889" s="9" t="s">
        <v>449</v>
      </c>
      <c r="K889" s="9" t="s">
        <v>396</v>
      </c>
      <c r="L889" s="11">
        <f t="shared" si="92"/>
        <v>9.2211577780192765E-5</v>
      </c>
      <c r="M889" s="11">
        <f>H889</f>
        <v>9.2211577780192765E-5</v>
      </c>
      <c r="N889" s="11">
        <v>0</v>
      </c>
      <c r="O889" s="11">
        <v>0</v>
      </c>
      <c r="P889" s="11">
        <v>0</v>
      </c>
      <c r="Q889" s="11">
        <v>0</v>
      </c>
      <c r="R889" s="11">
        <v>0</v>
      </c>
      <c r="S889" s="11">
        <v>0</v>
      </c>
      <c r="T889" s="11">
        <v>0</v>
      </c>
      <c r="U889" s="11">
        <v>0</v>
      </c>
      <c r="V889" s="11">
        <v>0</v>
      </c>
      <c r="W889" s="11">
        <v>0</v>
      </c>
      <c r="X889" s="11">
        <v>0</v>
      </c>
      <c r="Y889" s="11">
        <v>0</v>
      </c>
      <c r="Z889" s="11">
        <v>0</v>
      </c>
      <c r="AA889" s="11">
        <v>0</v>
      </c>
      <c r="AB889" s="11">
        <v>0</v>
      </c>
      <c r="AC889" s="11">
        <v>0</v>
      </c>
      <c r="AD889" s="11">
        <v>0</v>
      </c>
      <c r="AE889" s="11">
        <v>0</v>
      </c>
      <c r="AF889" s="11">
        <v>0</v>
      </c>
      <c r="AG889" s="11">
        <v>0</v>
      </c>
      <c r="AH889" s="11">
        <v>0</v>
      </c>
      <c r="AI889" s="69" t="s">
        <v>741</v>
      </c>
      <c r="AJ889" s="69" t="s">
        <v>739</v>
      </c>
      <c r="AK889" s="69" t="s">
        <v>570</v>
      </c>
      <c r="AL889" s="3">
        <v>29707</v>
      </c>
      <c r="AM889" s="1"/>
      <c r="AS889" s="35"/>
    </row>
    <row r="890" spans="1:45" ht="31" x14ac:dyDescent="0.35">
      <c r="A890" s="9">
        <v>144</v>
      </c>
      <c r="B890" s="9" t="s">
        <v>392</v>
      </c>
      <c r="C890" s="10" t="s">
        <v>920</v>
      </c>
      <c r="D890" s="9" t="s">
        <v>394</v>
      </c>
      <c r="E890" s="64">
        <v>0.65879999999999994</v>
      </c>
      <c r="F890" s="64">
        <f>1/2</f>
        <v>0.5</v>
      </c>
      <c r="G890" s="64">
        <f t="shared" ref="G890:G953" si="93">E890*F890</f>
        <v>0.32939999999999997</v>
      </c>
      <c r="H890" s="11">
        <f t="shared" ref="H890:H953" si="94">G890/$G$1172</f>
        <v>5.2266607107487415E-4</v>
      </c>
      <c r="I890" s="71" t="s">
        <v>926</v>
      </c>
      <c r="J890" s="9" t="s">
        <v>449</v>
      </c>
      <c r="K890" s="9" t="s">
        <v>396</v>
      </c>
      <c r="L890" s="11">
        <f t="shared" si="92"/>
        <v>5.2266607107487415E-4</v>
      </c>
      <c r="M890" s="11">
        <f>H890</f>
        <v>5.2266607107487415E-4</v>
      </c>
      <c r="N890" s="11">
        <v>0</v>
      </c>
      <c r="O890" s="11">
        <v>0</v>
      </c>
      <c r="P890" s="11">
        <v>0</v>
      </c>
      <c r="Q890" s="11">
        <v>0</v>
      </c>
      <c r="R890" s="11">
        <v>0</v>
      </c>
      <c r="S890" s="11">
        <v>0</v>
      </c>
      <c r="T890" s="11">
        <v>0</v>
      </c>
      <c r="U890" s="11">
        <v>0</v>
      </c>
      <c r="V890" s="11">
        <v>0</v>
      </c>
      <c r="W890" s="11">
        <v>0</v>
      </c>
      <c r="X890" s="11">
        <v>0</v>
      </c>
      <c r="Y890" s="11">
        <v>0</v>
      </c>
      <c r="Z890" s="11">
        <v>0</v>
      </c>
      <c r="AA890" s="11">
        <v>0</v>
      </c>
      <c r="AB890" s="11">
        <v>0</v>
      </c>
      <c r="AC890" s="11">
        <v>0</v>
      </c>
      <c r="AD890" s="11">
        <v>0</v>
      </c>
      <c r="AE890" s="11">
        <v>0</v>
      </c>
      <c r="AF890" s="11">
        <v>0</v>
      </c>
      <c r="AG890" s="11">
        <v>0</v>
      </c>
      <c r="AH890" s="11">
        <v>0</v>
      </c>
      <c r="AI890" s="9" t="s">
        <v>921</v>
      </c>
      <c r="AJ890" s="9" t="s">
        <v>430</v>
      </c>
      <c r="AK890" s="9" t="s">
        <v>398</v>
      </c>
      <c r="AL890" s="9">
        <v>43723</v>
      </c>
      <c r="AM890" s="30"/>
      <c r="AS890" s="35"/>
    </row>
    <row r="891" spans="1:45" ht="31" x14ac:dyDescent="0.35">
      <c r="A891" s="9">
        <v>144</v>
      </c>
      <c r="B891" s="9" t="s">
        <v>403</v>
      </c>
      <c r="C891" s="10" t="s">
        <v>633</v>
      </c>
      <c r="D891" s="9" t="s">
        <v>394</v>
      </c>
      <c r="E891" s="64">
        <v>0.65879999999999994</v>
      </c>
      <c r="F891" s="64">
        <f>1/2</f>
        <v>0.5</v>
      </c>
      <c r="G891" s="64">
        <f t="shared" si="93"/>
        <v>0.32939999999999997</v>
      </c>
      <c r="H891" s="11">
        <f t="shared" si="94"/>
        <v>5.2266607107487415E-4</v>
      </c>
      <c r="I891" s="9" t="s">
        <v>926</v>
      </c>
      <c r="J891" s="9" t="s">
        <v>449</v>
      </c>
      <c r="K891" s="9" t="s">
        <v>396</v>
      </c>
      <c r="L891" s="11">
        <f t="shared" si="92"/>
        <v>0</v>
      </c>
      <c r="M891" s="11">
        <v>0</v>
      </c>
      <c r="N891" s="11">
        <v>0</v>
      </c>
      <c r="O891" s="11">
        <v>0</v>
      </c>
      <c r="P891" s="11">
        <v>0</v>
      </c>
      <c r="Q891" s="11">
        <v>0</v>
      </c>
      <c r="R891" s="11">
        <v>0</v>
      </c>
      <c r="S891" s="11">
        <v>0</v>
      </c>
      <c r="T891" s="11">
        <v>0</v>
      </c>
      <c r="U891" s="11">
        <v>0</v>
      </c>
      <c r="V891" s="11">
        <v>0</v>
      </c>
      <c r="W891" s="11">
        <v>0</v>
      </c>
      <c r="X891" s="11">
        <v>0</v>
      </c>
      <c r="Y891" s="11">
        <v>0</v>
      </c>
      <c r="Z891" s="11">
        <v>0</v>
      </c>
      <c r="AA891" s="11">
        <v>0</v>
      </c>
      <c r="AB891" s="11">
        <v>0</v>
      </c>
      <c r="AC891" s="11">
        <v>0</v>
      </c>
      <c r="AD891" s="11">
        <v>0</v>
      </c>
      <c r="AE891" s="11">
        <v>0</v>
      </c>
      <c r="AF891" s="11">
        <f>H891*0.703125</f>
        <v>3.674995812245209E-4</v>
      </c>
      <c r="AG891" s="11">
        <f>H891*0.234375</f>
        <v>1.2249986040817362E-4</v>
      </c>
      <c r="AH891" s="11">
        <f>H891*0.0625</f>
        <v>3.2666629442179634E-5</v>
      </c>
      <c r="AI891" s="9" t="s">
        <v>634</v>
      </c>
      <c r="AJ891" s="9" t="s">
        <v>551</v>
      </c>
      <c r="AK891" s="9" t="s">
        <v>459</v>
      </c>
      <c r="AL891" s="9">
        <v>77060</v>
      </c>
      <c r="AM891" s="30"/>
      <c r="AS891" s="35"/>
    </row>
    <row r="892" spans="1:45" ht="31" x14ac:dyDescent="0.35">
      <c r="A892" s="9">
        <v>145</v>
      </c>
      <c r="B892" s="9" t="s">
        <v>454</v>
      </c>
      <c r="C892" s="10" t="s">
        <v>927</v>
      </c>
      <c r="D892" s="9" t="s">
        <v>400</v>
      </c>
      <c r="E892" s="64">
        <v>2.51166</v>
      </c>
      <c r="F892" s="64">
        <f>1/4</f>
        <v>0.25</v>
      </c>
      <c r="G892" s="64">
        <f t="shared" si="93"/>
        <v>0.627915</v>
      </c>
      <c r="H892" s="11">
        <f t="shared" si="94"/>
        <v>9.9632624778075171E-4</v>
      </c>
      <c r="I892" s="9" t="s">
        <v>928</v>
      </c>
      <c r="J892" s="9" t="s">
        <v>449</v>
      </c>
      <c r="K892" s="9" t="s">
        <v>396</v>
      </c>
      <c r="L892" s="11">
        <f t="shared" si="92"/>
        <v>0</v>
      </c>
      <c r="M892" s="11">
        <v>0</v>
      </c>
      <c r="N892" s="11">
        <v>0</v>
      </c>
      <c r="O892" s="11">
        <v>0</v>
      </c>
      <c r="P892" s="11">
        <v>0</v>
      </c>
      <c r="Q892" s="11">
        <v>0</v>
      </c>
      <c r="R892" s="11">
        <v>0</v>
      </c>
      <c r="S892" s="11">
        <v>0</v>
      </c>
      <c r="T892" s="11">
        <v>0</v>
      </c>
      <c r="U892" s="11">
        <v>0</v>
      </c>
      <c r="V892" s="11">
        <v>0</v>
      </c>
      <c r="W892" s="11">
        <v>0</v>
      </c>
      <c r="X892" s="11">
        <v>0</v>
      </c>
      <c r="Y892" s="11">
        <v>0</v>
      </c>
      <c r="Z892" s="11">
        <v>0</v>
      </c>
      <c r="AA892" s="11">
        <v>0</v>
      </c>
      <c r="AB892" s="11">
        <v>0</v>
      </c>
      <c r="AC892" s="11">
        <v>0</v>
      </c>
      <c r="AD892" s="11">
        <v>0</v>
      </c>
      <c r="AE892" s="11">
        <v>0</v>
      </c>
      <c r="AF892" s="11">
        <v>0</v>
      </c>
      <c r="AG892" s="11">
        <v>0</v>
      </c>
      <c r="AH892" s="11">
        <v>0</v>
      </c>
      <c r="AI892" s="9" t="s">
        <v>929</v>
      </c>
      <c r="AJ892" s="9" t="s">
        <v>818</v>
      </c>
      <c r="AK892" s="9" t="s">
        <v>398</v>
      </c>
      <c r="AL892" s="9">
        <v>44691</v>
      </c>
      <c r="AM892" s="30"/>
      <c r="AS892" s="35"/>
    </row>
    <row r="893" spans="1:45" ht="15.5" x14ac:dyDescent="0.35">
      <c r="A893" s="9">
        <v>145</v>
      </c>
      <c r="B893" s="9" t="s">
        <v>392</v>
      </c>
      <c r="C893" s="10" t="s">
        <v>930</v>
      </c>
      <c r="D893" s="9" t="s">
        <v>394</v>
      </c>
      <c r="E893" s="64">
        <v>2.51166</v>
      </c>
      <c r="F893" s="64">
        <f>1/8</f>
        <v>0.125</v>
      </c>
      <c r="G893" s="64">
        <f t="shared" si="93"/>
        <v>0.3139575</v>
      </c>
      <c r="H893" s="11">
        <f t="shared" si="94"/>
        <v>4.9816312389037586E-4</v>
      </c>
      <c r="I893" s="9" t="s">
        <v>928</v>
      </c>
      <c r="J893" s="9" t="s">
        <v>449</v>
      </c>
      <c r="K893" s="9" t="s">
        <v>396</v>
      </c>
      <c r="L893" s="11">
        <f t="shared" si="92"/>
        <v>4.9816312389037586E-4</v>
      </c>
      <c r="M893" s="11">
        <f>H893</f>
        <v>4.9816312389037586E-4</v>
      </c>
      <c r="N893" s="11">
        <v>0</v>
      </c>
      <c r="O893" s="11">
        <v>0</v>
      </c>
      <c r="P893" s="11">
        <v>0</v>
      </c>
      <c r="Q893" s="11">
        <v>0</v>
      </c>
      <c r="R893" s="11">
        <v>0</v>
      </c>
      <c r="S893" s="11">
        <v>0</v>
      </c>
      <c r="T893" s="11">
        <v>0</v>
      </c>
      <c r="U893" s="11">
        <v>0</v>
      </c>
      <c r="V893" s="11">
        <v>0</v>
      </c>
      <c r="W893" s="11">
        <v>0</v>
      </c>
      <c r="X893" s="11">
        <v>0</v>
      </c>
      <c r="Y893" s="11">
        <v>0</v>
      </c>
      <c r="Z893" s="11">
        <v>0</v>
      </c>
      <c r="AA893" s="11">
        <v>0</v>
      </c>
      <c r="AB893" s="11">
        <v>0</v>
      </c>
      <c r="AC893" s="11">
        <v>0</v>
      </c>
      <c r="AD893" s="11">
        <v>0</v>
      </c>
      <c r="AE893" s="11">
        <v>0</v>
      </c>
      <c r="AF893" s="11">
        <v>0</v>
      </c>
      <c r="AG893" s="11">
        <v>0</v>
      </c>
      <c r="AH893" s="11">
        <v>0</v>
      </c>
      <c r="AI893" s="9" t="s">
        <v>931</v>
      </c>
      <c r="AJ893" s="9" t="s">
        <v>932</v>
      </c>
      <c r="AK893" s="9" t="s">
        <v>583</v>
      </c>
      <c r="AL893" s="9">
        <v>34285</v>
      </c>
      <c r="AM893" s="30"/>
      <c r="AS893" s="35"/>
    </row>
    <row r="894" spans="1:45" ht="15.5" x14ac:dyDescent="0.35">
      <c r="A894" s="9">
        <v>145</v>
      </c>
      <c r="B894" s="9" t="s">
        <v>392</v>
      </c>
      <c r="C894" s="10" t="s">
        <v>933</v>
      </c>
      <c r="D894" s="9" t="s">
        <v>394</v>
      </c>
      <c r="E894" s="64">
        <v>2.51166</v>
      </c>
      <c r="F894" s="64">
        <f>1/8</f>
        <v>0.125</v>
      </c>
      <c r="G894" s="64">
        <f t="shared" si="93"/>
        <v>0.3139575</v>
      </c>
      <c r="H894" s="11">
        <f t="shared" si="94"/>
        <v>4.9816312389037586E-4</v>
      </c>
      <c r="I894" s="9" t="s">
        <v>928</v>
      </c>
      <c r="J894" s="9" t="s">
        <v>449</v>
      </c>
      <c r="K894" s="9" t="s">
        <v>396</v>
      </c>
      <c r="L894" s="11">
        <f t="shared" si="92"/>
        <v>4.9816312389037586E-4</v>
      </c>
      <c r="M894" s="11">
        <f>H894</f>
        <v>4.9816312389037586E-4</v>
      </c>
      <c r="N894" s="11">
        <v>0</v>
      </c>
      <c r="O894" s="11">
        <v>0</v>
      </c>
      <c r="P894" s="11">
        <v>0</v>
      </c>
      <c r="Q894" s="11">
        <v>0</v>
      </c>
      <c r="R894" s="11">
        <v>0</v>
      </c>
      <c r="S894" s="11">
        <v>0</v>
      </c>
      <c r="T894" s="11">
        <v>0</v>
      </c>
      <c r="U894" s="11">
        <v>0</v>
      </c>
      <c r="V894" s="11">
        <v>0</v>
      </c>
      <c r="W894" s="11">
        <v>0</v>
      </c>
      <c r="X894" s="11">
        <v>0</v>
      </c>
      <c r="Y894" s="11">
        <v>0</v>
      </c>
      <c r="Z894" s="11">
        <v>0</v>
      </c>
      <c r="AA894" s="11">
        <v>0</v>
      </c>
      <c r="AB894" s="11">
        <v>0</v>
      </c>
      <c r="AC894" s="11">
        <v>0</v>
      </c>
      <c r="AD894" s="11">
        <v>0</v>
      </c>
      <c r="AE894" s="11">
        <v>0</v>
      </c>
      <c r="AF894" s="11">
        <v>0</v>
      </c>
      <c r="AG894" s="11">
        <v>0</v>
      </c>
      <c r="AH894" s="11">
        <v>0</v>
      </c>
      <c r="AI894" s="9" t="s">
        <v>934</v>
      </c>
      <c r="AJ894" s="9" t="s">
        <v>935</v>
      </c>
      <c r="AK894" s="9" t="s">
        <v>936</v>
      </c>
      <c r="AL894" s="9">
        <v>44139</v>
      </c>
      <c r="AM894" s="30"/>
      <c r="AS894" s="35"/>
    </row>
    <row r="895" spans="1:45" ht="15.5" x14ac:dyDescent="0.35">
      <c r="A895" s="9">
        <v>145</v>
      </c>
      <c r="B895" s="9" t="s">
        <v>392</v>
      </c>
      <c r="C895" s="10" t="s">
        <v>937</v>
      </c>
      <c r="D895" s="9" t="s">
        <v>394</v>
      </c>
      <c r="E895" s="64">
        <v>2.51166</v>
      </c>
      <c r="F895" s="64">
        <f>1/8</f>
        <v>0.125</v>
      </c>
      <c r="G895" s="64">
        <f t="shared" si="93"/>
        <v>0.3139575</v>
      </c>
      <c r="H895" s="11">
        <f t="shared" si="94"/>
        <v>4.9816312389037586E-4</v>
      </c>
      <c r="I895" s="9" t="s">
        <v>928</v>
      </c>
      <c r="J895" s="9" t="s">
        <v>449</v>
      </c>
      <c r="K895" s="9" t="s">
        <v>396</v>
      </c>
      <c r="L895" s="11">
        <f t="shared" si="92"/>
        <v>4.9816312389037586E-4</v>
      </c>
      <c r="M895" s="11">
        <f>H895</f>
        <v>4.9816312389037586E-4</v>
      </c>
      <c r="N895" s="11">
        <v>0</v>
      </c>
      <c r="O895" s="11">
        <v>0</v>
      </c>
      <c r="P895" s="11">
        <v>0</v>
      </c>
      <c r="Q895" s="11">
        <v>0</v>
      </c>
      <c r="R895" s="11">
        <v>0</v>
      </c>
      <c r="S895" s="11">
        <v>0</v>
      </c>
      <c r="T895" s="11">
        <v>0</v>
      </c>
      <c r="U895" s="11">
        <v>0</v>
      </c>
      <c r="V895" s="11">
        <v>0</v>
      </c>
      <c r="W895" s="11">
        <v>0</v>
      </c>
      <c r="X895" s="11">
        <v>0</v>
      </c>
      <c r="Y895" s="11">
        <v>0</v>
      </c>
      <c r="Z895" s="11">
        <v>0</v>
      </c>
      <c r="AA895" s="11">
        <v>0</v>
      </c>
      <c r="AB895" s="11">
        <v>0</v>
      </c>
      <c r="AC895" s="11">
        <v>0</v>
      </c>
      <c r="AD895" s="11">
        <v>0</v>
      </c>
      <c r="AE895" s="11">
        <v>0</v>
      </c>
      <c r="AF895" s="11">
        <v>0</v>
      </c>
      <c r="AG895" s="11">
        <v>0</v>
      </c>
      <c r="AH895" s="11">
        <v>0</v>
      </c>
      <c r="AI895" s="9" t="s">
        <v>938</v>
      </c>
      <c r="AJ895" s="9" t="s">
        <v>939</v>
      </c>
      <c r="AK895" s="9" t="s">
        <v>601</v>
      </c>
      <c r="AL895" s="71" t="s">
        <v>940</v>
      </c>
      <c r="AM895" s="30"/>
      <c r="AS895" s="35"/>
    </row>
    <row r="896" spans="1:45" ht="15.5" x14ac:dyDescent="0.35">
      <c r="A896" s="9">
        <v>145</v>
      </c>
      <c r="B896" s="9" t="s">
        <v>392</v>
      </c>
      <c r="C896" s="10" t="s">
        <v>941</v>
      </c>
      <c r="D896" s="9" t="s">
        <v>394</v>
      </c>
      <c r="E896" s="64">
        <v>2.51166</v>
      </c>
      <c r="F896" s="64">
        <f>1/16</f>
        <v>6.25E-2</v>
      </c>
      <c r="G896" s="64">
        <f t="shared" si="93"/>
        <v>0.15697875</v>
      </c>
      <c r="H896" s="11">
        <f t="shared" si="94"/>
        <v>2.4908156194518793E-4</v>
      </c>
      <c r="I896" s="9" t="s">
        <v>928</v>
      </c>
      <c r="J896" s="9" t="s">
        <v>449</v>
      </c>
      <c r="K896" s="9" t="s">
        <v>396</v>
      </c>
      <c r="L896" s="11">
        <f t="shared" si="92"/>
        <v>2.4908156194518793E-4</v>
      </c>
      <c r="M896" s="11">
        <f>H896</f>
        <v>2.4908156194518793E-4</v>
      </c>
      <c r="N896" s="11">
        <v>0</v>
      </c>
      <c r="O896" s="11">
        <v>0</v>
      </c>
      <c r="P896" s="11">
        <v>0</v>
      </c>
      <c r="Q896" s="11">
        <v>0</v>
      </c>
      <c r="R896" s="11">
        <v>0</v>
      </c>
      <c r="S896" s="11">
        <v>0</v>
      </c>
      <c r="T896" s="11">
        <v>0</v>
      </c>
      <c r="U896" s="11">
        <v>0</v>
      </c>
      <c r="V896" s="11">
        <v>0</v>
      </c>
      <c r="W896" s="11">
        <v>0</v>
      </c>
      <c r="X896" s="11">
        <v>0</v>
      </c>
      <c r="Y896" s="11">
        <v>0</v>
      </c>
      <c r="Z896" s="11">
        <v>0</v>
      </c>
      <c r="AA896" s="11">
        <v>0</v>
      </c>
      <c r="AB896" s="11">
        <v>0</v>
      </c>
      <c r="AC896" s="11">
        <v>0</v>
      </c>
      <c r="AD896" s="11">
        <v>0</v>
      </c>
      <c r="AE896" s="11">
        <v>0</v>
      </c>
      <c r="AF896" s="11">
        <v>0</v>
      </c>
      <c r="AG896" s="11">
        <v>0</v>
      </c>
      <c r="AH896" s="11">
        <v>0</v>
      </c>
      <c r="AI896" s="9" t="s">
        <v>942</v>
      </c>
      <c r="AJ896" s="9" t="s">
        <v>943</v>
      </c>
      <c r="AK896" s="9" t="s">
        <v>601</v>
      </c>
      <c r="AL896" s="71" t="s">
        <v>944</v>
      </c>
      <c r="AM896" s="30"/>
      <c r="AS896" s="35"/>
    </row>
    <row r="897" spans="1:45" ht="15.5" x14ac:dyDescent="0.35">
      <c r="A897" s="9">
        <v>145</v>
      </c>
      <c r="B897" s="9" t="s">
        <v>392</v>
      </c>
      <c r="C897" s="10" t="s">
        <v>945</v>
      </c>
      <c r="D897" s="9" t="s">
        <v>394</v>
      </c>
      <c r="E897" s="64">
        <v>2.51166</v>
      </c>
      <c r="F897" s="64">
        <f>1/16</f>
        <v>6.25E-2</v>
      </c>
      <c r="G897" s="64">
        <f t="shared" si="93"/>
        <v>0.15697875</v>
      </c>
      <c r="H897" s="11">
        <f t="shared" si="94"/>
        <v>2.4908156194518793E-4</v>
      </c>
      <c r="I897" s="9" t="s">
        <v>928</v>
      </c>
      <c r="J897" s="9" t="s">
        <v>449</v>
      </c>
      <c r="K897" s="9" t="s">
        <v>396</v>
      </c>
      <c r="L897" s="11">
        <f t="shared" si="92"/>
        <v>2.4908156194518793E-4</v>
      </c>
      <c r="M897" s="11">
        <f>H897</f>
        <v>2.4908156194518793E-4</v>
      </c>
      <c r="N897" s="11">
        <v>0</v>
      </c>
      <c r="O897" s="11">
        <v>0</v>
      </c>
      <c r="P897" s="11">
        <v>0</v>
      </c>
      <c r="Q897" s="11">
        <v>0</v>
      </c>
      <c r="R897" s="11">
        <v>0</v>
      </c>
      <c r="S897" s="11">
        <v>0</v>
      </c>
      <c r="T897" s="11">
        <v>0</v>
      </c>
      <c r="U897" s="11">
        <v>0</v>
      </c>
      <c r="V897" s="11">
        <v>0</v>
      </c>
      <c r="W897" s="11">
        <v>0</v>
      </c>
      <c r="X897" s="11">
        <v>0</v>
      </c>
      <c r="Y897" s="11">
        <v>0</v>
      </c>
      <c r="Z897" s="11">
        <v>0</v>
      </c>
      <c r="AA897" s="11">
        <v>0</v>
      </c>
      <c r="AB897" s="11">
        <v>0</v>
      </c>
      <c r="AC897" s="11">
        <v>0</v>
      </c>
      <c r="AD897" s="11">
        <v>0</v>
      </c>
      <c r="AE897" s="11">
        <v>0</v>
      </c>
      <c r="AF897" s="11">
        <v>0</v>
      </c>
      <c r="AG897" s="11">
        <v>0</v>
      </c>
      <c r="AH897" s="11">
        <v>0</v>
      </c>
      <c r="AI897" s="9" t="s">
        <v>946</v>
      </c>
      <c r="AJ897" s="9" t="s">
        <v>947</v>
      </c>
      <c r="AK897" s="9" t="s">
        <v>601</v>
      </c>
      <c r="AL897" s="71" t="s">
        <v>948</v>
      </c>
      <c r="AM897" s="30"/>
      <c r="AS897" s="35"/>
    </row>
    <row r="898" spans="1:45" ht="31" x14ac:dyDescent="0.35">
      <c r="A898" s="9">
        <v>145</v>
      </c>
      <c r="B898" s="9" t="s">
        <v>454</v>
      </c>
      <c r="C898" s="10" t="s">
        <v>949</v>
      </c>
      <c r="D898" s="9" t="s">
        <v>400</v>
      </c>
      <c r="E898" s="64">
        <v>2.51166</v>
      </c>
      <c r="F898" s="64">
        <f t="shared" ref="F898:F903" si="95">1/24</f>
        <v>4.1666666666666664E-2</v>
      </c>
      <c r="G898" s="64">
        <f t="shared" si="93"/>
        <v>0.1046525</v>
      </c>
      <c r="H898" s="11">
        <f t="shared" si="94"/>
        <v>1.6605437463012527E-4</v>
      </c>
      <c r="I898" s="9" t="s">
        <v>928</v>
      </c>
      <c r="J898" s="9" t="s">
        <v>449</v>
      </c>
      <c r="K898" s="9" t="s">
        <v>396</v>
      </c>
      <c r="L898" s="11">
        <f t="shared" si="92"/>
        <v>0</v>
      </c>
      <c r="M898" s="11">
        <v>0</v>
      </c>
      <c r="N898" s="11">
        <v>0</v>
      </c>
      <c r="O898" s="11">
        <v>0</v>
      </c>
      <c r="P898" s="11">
        <v>0</v>
      </c>
      <c r="Q898" s="11">
        <v>0</v>
      </c>
      <c r="R898" s="11">
        <v>0</v>
      </c>
      <c r="S898" s="11">
        <v>0</v>
      </c>
      <c r="T898" s="11">
        <v>0</v>
      </c>
      <c r="U898" s="11">
        <v>0</v>
      </c>
      <c r="V898" s="11">
        <v>0</v>
      </c>
      <c r="W898" s="11">
        <v>0</v>
      </c>
      <c r="X898" s="11">
        <v>0</v>
      </c>
      <c r="Y898" s="11">
        <v>0</v>
      </c>
      <c r="Z898" s="11">
        <v>0</v>
      </c>
      <c r="AA898" s="11">
        <v>0</v>
      </c>
      <c r="AB898" s="11">
        <v>0</v>
      </c>
      <c r="AC898" s="11">
        <v>0</v>
      </c>
      <c r="AD898" s="11">
        <v>0</v>
      </c>
      <c r="AE898" s="11">
        <v>0</v>
      </c>
      <c r="AF898" s="11">
        <v>0</v>
      </c>
      <c r="AG898" s="11">
        <v>0</v>
      </c>
      <c r="AH898" s="11">
        <v>0</v>
      </c>
      <c r="AI898" s="9" t="s">
        <v>950</v>
      </c>
      <c r="AJ898" s="9" t="s">
        <v>951</v>
      </c>
      <c r="AK898" s="9" t="s">
        <v>520</v>
      </c>
      <c r="AL898" s="9">
        <v>54956</v>
      </c>
      <c r="AM898" s="30"/>
      <c r="AS898" s="35"/>
    </row>
    <row r="899" spans="1:45" ht="15.5" x14ac:dyDescent="0.35">
      <c r="A899" s="9">
        <v>145</v>
      </c>
      <c r="B899" s="9" t="s">
        <v>392</v>
      </c>
      <c r="C899" s="10" t="s">
        <v>952</v>
      </c>
      <c r="D899" s="9" t="s">
        <v>394</v>
      </c>
      <c r="E899" s="64">
        <v>2.51166</v>
      </c>
      <c r="F899" s="64">
        <f t="shared" si="95"/>
        <v>4.1666666666666664E-2</v>
      </c>
      <c r="G899" s="64">
        <f t="shared" si="93"/>
        <v>0.1046525</v>
      </c>
      <c r="H899" s="11">
        <f t="shared" si="94"/>
        <v>1.6605437463012527E-4</v>
      </c>
      <c r="I899" s="9" t="s">
        <v>928</v>
      </c>
      <c r="J899" s="9" t="s">
        <v>449</v>
      </c>
      <c r="K899" s="9" t="s">
        <v>396</v>
      </c>
      <c r="L899" s="11">
        <f t="shared" si="92"/>
        <v>1.6605437463012527E-4</v>
      </c>
      <c r="M899" s="11">
        <f t="shared" ref="M899:M905" si="96">H899</f>
        <v>1.6605437463012527E-4</v>
      </c>
      <c r="N899" s="11">
        <v>0</v>
      </c>
      <c r="O899" s="11">
        <v>0</v>
      </c>
      <c r="P899" s="11">
        <v>0</v>
      </c>
      <c r="Q899" s="11">
        <v>0</v>
      </c>
      <c r="R899" s="11">
        <v>0</v>
      </c>
      <c r="S899" s="11">
        <v>0</v>
      </c>
      <c r="T899" s="11">
        <v>0</v>
      </c>
      <c r="U899" s="11">
        <v>0</v>
      </c>
      <c r="V899" s="11">
        <v>0</v>
      </c>
      <c r="W899" s="11">
        <v>0</v>
      </c>
      <c r="X899" s="11">
        <v>0</v>
      </c>
      <c r="Y899" s="11">
        <v>0</v>
      </c>
      <c r="Z899" s="11">
        <v>0</v>
      </c>
      <c r="AA899" s="11">
        <v>0</v>
      </c>
      <c r="AB899" s="11">
        <v>0</v>
      </c>
      <c r="AC899" s="11">
        <v>0</v>
      </c>
      <c r="AD899" s="11">
        <v>0</v>
      </c>
      <c r="AE899" s="11">
        <v>0</v>
      </c>
      <c r="AF899" s="11">
        <v>0</v>
      </c>
      <c r="AG899" s="11">
        <v>0</v>
      </c>
      <c r="AH899" s="11">
        <v>0</v>
      </c>
      <c r="AI899" s="9" t="s">
        <v>953</v>
      </c>
      <c r="AJ899" s="9" t="s">
        <v>954</v>
      </c>
      <c r="AK899" s="9" t="s">
        <v>583</v>
      </c>
      <c r="AL899" s="9">
        <v>34240</v>
      </c>
      <c r="AM899" s="30"/>
      <c r="AS899" s="35"/>
    </row>
    <row r="900" spans="1:45" ht="15.5" x14ac:dyDescent="0.35">
      <c r="A900" s="9">
        <v>145</v>
      </c>
      <c r="B900" s="9" t="s">
        <v>392</v>
      </c>
      <c r="C900" s="10" t="s">
        <v>955</v>
      </c>
      <c r="D900" s="9" t="s">
        <v>394</v>
      </c>
      <c r="E900" s="64">
        <v>2.51166</v>
      </c>
      <c r="F900" s="64">
        <f t="shared" si="95"/>
        <v>4.1666666666666664E-2</v>
      </c>
      <c r="G900" s="64">
        <f t="shared" si="93"/>
        <v>0.1046525</v>
      </c>
      <c r="H900" s="11">
        <f t="shared" si="94"/>
        <v>1.6605437463012527E-4</v>
      </c>
      <c r="I900" s="9" t="s">
        <v>928</v>
      </c>
      <c r="J900" s="9" t="s">
        <v>449</v>
      </c>
      <c r="K900" s="9" t="s">
        <v>396</v>
      </c>
      <c r="L900" s="11">
        <f t="shared" si="92"/>
        <v>1.6605437463012527E-4</v>
      </c>
      <c r="M900" s="11">
        <f t="shared" si="96"/>
        <v>1.6605437463012527E-4</v>
      </c>
      <c r="N900" s="11">
        <v>0</v>
      </c>
      <c r="O900" s="11">
        <v>0</v>
      </c>
      <c r="P900" s="11">
        <v>0</v>
      </c>
      <c r="Q900" s="11">
        <v>0</v>
      </c>
      <c r="R900" s="11">
        <v>0</v>
      </c>
      <c r="S900" s="11">
        <v>0</v>
      </c>
      <c r="T900" s="11">
        <v>0</v>
      </c>
      <c r="U900" s="11">
        <v>0</v>
      </c>
      <c r="V900" s="11">
        <v>0</v>
      </c>
      <c r="W900" s="11">
        <v>0</v>
      </c>
      <c r="X900" s="11">
        <v>0</v>
      </c>
      <c r="Y900" s="11">
        <v>0</v>
      </c>
      <c r="Z900" s="11">
        <v>0</v>
      </c>
      <c r="AA900" s="11">
        <v>0</v>
      </c>
      <c r="AB900" s="11">
        <v>0</v>
      </c>
      <c r="AC900" s="11">
        <v>0</v>
      </c>
      <c r="AD900" s="11">
        <v>0</v>
      </c>
      <c r="AE900" s="11">
        <v>0</v>
      </c>
      <c r="AF900" s="11">
        <v>0</v>
      </c>
      <c r="AG900" s="11">
        <v>0</v>
      </c>
      <c r="AH900" s="11">
        <v>0</v>
      </c>
      <c r="AI900" s="9" t="s">
        <v>956</v>
      </c>
      <c r="AJ900" s="9" t="s">
        <v>957</v>
      </c>
      <c r="AK900" s="9" t="s">
        <v>722</v>
      </c>
      <c r="AL900" s="9">
        <v>46530</v>
      </c>
      <c r="AM900" s="30"/>
      <c r="AS900" s="35"/>
    </row>
    <row r="901" spans="1:45" ht="15.5" x14ac:dyDescent="0.35">
      <c r="A901" s="9">
        <v>145</v>
      </c>
      <c r="B901" s="9" t="s">
        <v>392</v>
      </c>
      <c r="C901" s="10" t="s">
        <v>958</v>
      </c>
      <c r="D901" s="9" t="s">
        <v>394</v>
      </c>
      <c r="E901" s="64">
        <v>2.51166</v>
      </c>
      <c r="F901" s="64">
        <f t="shared" si="95"/>
        <v>4.1666666666666664E-2</v>
      </c>
      <c r="G901" s="64">
        <f t="shared" si="93"/>
        <v>0.1046525</v>
      </c>
      <c r="H901" s="11">
        <f t="shared" si="94"/>
        <v>1.6605437463012527E-4</v>
      </c>
      <c r="I901" s="9" t="s">
        <v>928</v>
      </c>
      <c r="J901" s="9" t="s">
        <v>449</v>
      </c>
      <c r="K901" s="9" t="s">
        <v>396</v>
      </c>
      <c r="L901" s="11">
        <f t="shared" si="92"/>
        <v>1.6605437463012527E-4</v>
      </c>
      <c r="M901" s="11">
        <f t="shared" si="96"/>
        <v>1.6605437463012527E-4</v>
      </c>
      <c r="N901" s="11">
        <v>0</v>
      </c>
      <c r="O901" s="11">
        <v>0</v>
      </c>
      <c r="P901" s="11">
        <v>0</v>
      </c>
      <c r="Q901" s="11">
        <v>0</v>
      </c>
      <c r="R901" s="11">
        <v>0</v>
      </c>
      <c r="S901" s="11">
        <v>0</v>
      </c>
      <c r="T901" s="11">
        <v>0</v>
      </c>
      <c r="U901" s="11">
        <v>0</v>
      </c>
      <c r="V901" s="11">
        <v>0</v>
      </c>
      <c r="W901" s="11">
        <v>0</v>
      </c>
      <c r="X901" s="11">
        <v>0</v>
      </c>
      <c r="Y901" s="11">
        <v>0</v>
      </c>
      <c r="Z901" s="11">
        <v>0</v>
      </c>
      <c r="AA901" s="11">
        <v>0</v>
      </c>
      <c r="AB901" s="11">
        <v>0</v>
      </c>
      <c r="AC901" s="11">
        <v>0</v>
      </c>
      <c r="AD901" s="11">
        <v>0</v>
      </c>
      <c r="AE901" s="11">
        <v>0</v>
      </c>
      <c r="AF901" s="11">
        <v>0</v>
      </c>
      <c r="AG901" s="11">
        <v>0</v>
      </c>
      <c r="AH901" s="11">
        <v>0</v>
      </c>
      <c r="AI901" s="9" t="s">
        <v>959</v>
      </c>
      <c r="AJ901" s="9" t="s">
        <v>960</v>
      </c>
      <c r="AK901" s="9" t="s">
        <v>601</v>
      </c>
      <c r="AL901" s="71" t="s">
        <v>961</v>
      </c>
      <c r="AM901" s="30"/>
      <c r="AS901" s="35"/>
    </row>
    <row r="902" spans="1:45" ht="15.5" x14ac:dyDescent="0.35">
      <c r="A902" s="9">
        <v>145</v>
      </c>
      <c r="B902" s="9" t="s">
        <v>392</v>
      </c>
      <c r="C902" s="10" t="s">
        <v>962</v>
      </c>
      <c r="D902" s="9" t="s">
        <v>394</v>
      </c>
      <c r="E902" s="64">
        <v>2.51166</v>
      </c>
      <c r="F902" s="64">
        <f t="shared" si="95"/>
        <v>4.1666666666666664E-2</v>
      </c>
      <c r="G902" s="64">
        <f t="shared" si="93"/>
        <v>0.1046525</v>
      </c>
      <c r="H902" s="11">
        <f t="shared" si="94"/>
        <v>1.6605437463012527E-4</v>
      </c>
      <c r="I902" s="9" t="s">
        <v>928</v>
      </c>
      <c r="J902" s="9" t="s">
        <v>449</v>
      </c>
      <c r="K902" s="9" t="s">
        <v>396</v>
      </c>
      <c r="L902" s="11">
        <f t="shared" si="92"/>
        <v>1.6605437463012527E-4</v>
      </c>
      <c r="M902" s="11">
        <f t="shared" si="96"/>
        <v>1.6605437463012527E-4</v>
      </c>
      <c r="N902" s="11">
        <v>0</v>
      </c>
      <c r="O902" s="11">
        <v>0</v>
      </c>
      <c r="P902" s="11">
        <v>0</v>
      </c>
      <c r="Q902" s="11">
        <v>0</v>
      </c>
      <c r="R902" s="11">
        <v>0</v>
      </c>
      <c r="S902" s="11">
        <v>0</v>
      </c>
      <c r="T902" s="11">
        <v>0</v>
      </c>
      <c r="U902" s="11">
        <v>0</v>
      </c>
      <c r="V902" s="11">
        <v>0</v>
      </c>
      <c r="W902" s="11">
        <v>0</v>
      </c>
      <c r="X902" s="11">
        <v>0</v>
      </c>
      <c r="Y902" s="11">
        <v>0</v>
      </c>
      <c r="Z902" s="11">
        <v>0</v>
      </c>
      <c r="AA902" s="11">
        <v>0</v>
      </c>
      <c r="AB902" s="11">
        <v>0</v>
      </c>
      <c r="AC902" s="11">
        <v>0</v>
      </c>
      <c r="AD902" s="11">
        <v>0</v>
      </c>
      <c r="AE902" s="11">
        <v>0</v>
      </c>
      <c r="AF902" s="11">
        <v>0</v>
      </c>
      <c r="AG902" s="11">
        <v>0</v>
      </c>
      <c r="AH902" s="11">
        <v>0</v>
      </c>
      <c r="AI902" s="9" t="s">
        <v>963</v>
      </c>
      <c r="AJ902" s="9" t="s">
        <v>964</v>
      </c>
      <c r="AK902" s="9" t="s">
        <v>398</v>
      </c>
      <c r="AL902" s="9">
        <v>44140</v>
      </c>
      <c r="AM902" s="30"/>
      <c r="AS902" s="35"/>
    </row>
    <row r="903" spans="1:45" ht="15.5" x14ac:dyDescent="0.35">
      <c r="A903" s="9">
        <v>145</v>
      </c>
      <c r="B903" s="9" t="s">
        <v>392</v>
      </c>
      <c r="C903" s="10" t="s">
        <v>965</v>
      </c>
      <c r="D903" s="9" t="s">
        <v>394</v>
      </c>
      <c r="E903" s="64">
        <v>2.51166</v>
      </c>
      <c r="F903" s="64">
        <f t="shared" si="95"/>
        <v>4.1666666666666664E-2</v>
      </c>
      <c r="G903" s="64">
        <f t="shared" si="93"/>
        <v>0.1046525</v>
      </c>
      <c r="H903" s="11">
        <f t="shared" si="94"/>
        <v>1.6605437463012527E-4</v>
      </c>
      <c r="I903" s="9" t="s">
        <v>928</v>
      </c>
      <c r="J903" s="9" t="s">
        <v>449</v>
      </c>
      <c r="K903" s="9" t="s">
        <v>396</v>
      </c>
      <c r="L903" s="11">
        <f t="shared" si="92"/>
        <v>1.6605437463012527E-4</v>
      </c>
      <c r="M903" s="11">
        <f t="shared" si="96"/>
        <v>1.6605437463012527E-4</v>
      </c>
      <c r="N903" s="11">
        <v>0</v>
      </c>
      <c r="O903" s="11">
        <v>0</v>
      </c>
      <c r="P903" s="11">
        <v>0</v>
      </c>
      <c r="Q903" s="11">
        <v>0</v>
      </c>
      <c r="R903" s="11">
        <v>0</v>
      </c>
      <c r="S903" s="11">
        <v>0</v>
      </c>
      <c r="T903" s="11">
        <v>0</v>
      </c>
      <c r="U903" s="11">
        <v>0</v>
      </c>
      <c r="V903" s="11">
        <v>0</v>
      </c>
      <c r="W903" s="11">
        <v>0</v>
      </c>
      <c r="X903" s="11">
        <v>0</v>
      </c>
      <c r="Y903" s="11">
        <v>0</v>
      </c>
      <c r="Z903" s="11">
        <v>0</v>
      </c>
      <c r="AA903" s="11">
        <v>0</v>
      </c>
      <c r="AB903" s="11">
        <v>0</v>
      </c>
      <c r="AC903" s="11">
        <v>0</v>
      </c>
      <c r="AD903" s="11">
        <v>0</v>
      </c>
      <c r="AE903" s="11">
        <v>0</v>
      </c>
      <c r="AF903" s="11">
        <v>0</v>
      </c>
      <c r="AG903" s="11">
        <v>0</v>
      </c>
      <c r="AH903" s="11">
        <v>0</v>
      </c>
      <c r="AI903" s="9" t="s">
        <v>966</v>
      </c>
      <c r="AJ903" s="9" t="s">
        <v>943</v>
      </c>
      <c r="AK903" s="9" t="s">
        <v>601</v>
      </c>
      <c r="AL903" s="71" t="s">
        <v>967</v>
      </c>
      <c r="AM903" s="30"/>
      <c r="AS903" s="35"/>
    </row>
    <row r="904" spans="1:45" ht="31" x14ac:dyDescent="0.35">
      <c r="A904" s="9">
        <v>146</v>
      </c>
      <c r="B904" s="3" t="s">
        <v>392</v>
      </c>
      <c r="C904" s="66" t="s">
        <v>686</v>
      </c>
      <c r="D904" s="9" t="s">
        <v>394</v>
      </c>
      <c r="E904" s="64">
        <v>8.78186</v>
      </c>
      <c r="F904" s="64">
        <v>1</v>
      </c>
      <c r="G904" s="64">
        <f t="shared" si="93"/>
        <v>8.78186</v>
      </c>
      <c r="H904" s="11">
        <f t="shared" si="94"/>
        <v>1.3934366311261671E-2</v>
      </c>
      <c r="I904" s="9" t="s">
        <v>342</v>
      </c>
      <c r="J904" s="9" t="s">
        <v>449</v>
      </c>
      <c r="K904" s="9" t="s">
        <v>396</v>
      </c>
      <c r="L904" s="11">
        <f t="shared" si="92"/>
        <v>1.3934366311261671E-2</v>
      </c>
      <c r="M904" s="11">
        <f t="shared" si="96"/>
        <v>1.3934366311261671E-2</v>
      </c>
      <c r="N904" s="11">
        <v>0</v>
      </c>
      <c r="O904" s="11">
        <v>0</v>
      </c>
      <c r="P904" s="11">
        <v>0</v>
      </c>
      <c r="Q904" s="11">
        <v>0</v>
      </c>
      <c r="R904" s="11">
        <v>0</v>
      </c>
      <c r="S904" s="11">
        <v>0</v>
      </c>
      <c r="T904" s="11">
        <v>0</v>
      </c>
      <c r="U904" s="11">
        <v>0</v>
      </c>
      <c r="V904" s="11">
        <v>0</v>
      </c>
      <c r="W904" s="11">
        <v>0</v>
      </c>
      <c r="X904" s="11">
        <v>0</v>
      </c>
      <c r="Y904" s="11">
        <v>0</v>
      </c>
      <c r="Z904" s="11">
        <v>0</v>
      </c>
      <c r="AA904" s="11">
        <v>0</v>
      </c>
      <c r="AB904" s="11">
        <v>0</v>
      </c>
      <c r="AC904" s="11">
        <v>0</v>
      </c>
      <c r="AD904" s="11">
        <v>0</v>
      </c>
      <c r="AE904" s="11">
        <v>0</v>
      </c>
      <c r="AF904" s="11">
        <v>0</v>
      </c>
      <c r="AG904" s="11">
        <v>0</v>
      </c>
      <c r="AH904" s="11">
        <v>0</v>
      </c>
      <c r="AI904" s="69" t="s">
        <v>688</v>
      </c>
      <c r="AJ904" s="69" t="s">
        <v>395</v>
      </c>
      <c r="AK904" s="69" t="s">
        <v>398</v>
      </c>
      <c r="AL904" s="3">
        <v>43725</v>
      </c>
      <c r="AM904" s="2"/>
      <c r="AS904" s="35"/>
    </row>
    <row r="905" spans="1:45" ht="31" x14ac:dyDescent="0.35">
      <c r="A905" s="9">
        <v>147</v>
      </c>
      <c r="B905" s="9" t="s">
        <v>392</v>
      </c>
      <c r="C905" s="10" t="s">
        <v>920</v>
      </c>
      <c r="D905" s="9" t="s">
        <v>394</v>
      </c>
      <c r="E905" s="64">
        <v>0.16017999999999999</v>
      </c>
      <c r="F905" s="64">
        <f>1/2</f>
        <v>0.5</v>
      </c>
      <c r="G905" s="64">
        <f t="shared" si="93"/>
        <v>8.0089999999999995E-2</v>
      </c>
      <c r="H905" s="11">
        <f t="shared" si="94"/>
        <v>1.2708052711714229E-4</v>
      </c>
      <c r="I905" s="9" t="s">
        <v>968</v>
      </c>
      <c r="J905" s="9" t="s">
        <v>449</v>
      </c>
      <c r="K905" s="9" t="s">
        <v>396</v>
      </c>
      <c r="L905" s="11">
        <f t="shared" ref="L905:L968" si="97">M905+N905+O905+P905</f>
        <v>1.2708052711714229E-4</v>
      </c>
      <c r="M905" s="11">
        <f t="shared" si="96"/>
        <v>1.2708052711714229E-4</v>
      </c>
      <c r="N905" s="11">
        <v>0</v>
      </c>
      <c r="O905" s="11">
        <v>0</v>
      </c>
      <c r="P905" s="11">
        <v>0</v>
      </c>
      <c r="Q905" s="11">
        <v>0</v>
      </c>
      <c r="R905" s="11">
        <v>0</v>
      </c>
      <c r="S905" s="11">
        <v>0</v>
      </c>
      <c r="T905" s="11">
        <v>0</v>
      </c>
      <c r="U905" s="11">
        <v>0</v>
      </c>
      <c r="V905" s="11">
        <v>0</v>
      </c>
      <c r="W905" s="11">
        <v>0</v>
      </c>
      <c r="X905" s="11">
        <v>0</v>
      </c>
      <c r="Y905" s="11">
        <v>0</v>
      </c>
      <c r="Z905" s="11">
        <v>0</v>
      </c>
      <c r="AA905" s="11">
        <v>0</v>
      </c>
      <c r="AB905" s="11">
        <v>0</v>
      </c>
      <c r="AC905" s="11">
        <v>0</v>
      </c>
      <c r="AD905" s="11">
        <v>0</v>
      </c>
      <c r="AE905" s="11">
        <v>0</v>
      </c>
      <c r="AF905" s="11">
        <v>0</v>
      </c>
      <c r="AG905" s="11">
        <v>0</v>
      </c>
      <c r="AH905" s="11">
        <v>0</v>
      </c>
      <c r="AI905" s="9" t="s">
        <v>921</v>
      </c>
      <c r="AJ905" s="9" t="s">
        <v>430</v>
      </c>
      <c r="AK905" s="9" t="s">
        <v>398</v>
      </c>
      <c r="AL905" s="9">
        <v>43723</v>
      </c>
      <c r="AM905" s="30"/>
      <c r="AS905" s="35"/>
    </row>
    <row r="906" spans="1:45" ht="31" x14ac:dyDescent="0.35">
      <c r="A906" s="9">
        <v>147</v>
      </c>
      <c r="B906" s="9" t="s">
        <v>403</v>
      </c>
      <c r="C906" s="10" t="s">
        <v>633</v>
      </c>
      <c r="D906" s="9" t="s">
        <v>394</v>
      </c>
      <c r="E906" s="64">
        <v>0.16017999999999999</v>
      </c>
      <c r="F906" s="64">
        <f>1/2</f>
        <v>0.5</v>
      </c>
      <c r="G906" s="64">
        <f t="shared" si="93"/>
        <v>8.0089999999999995E-2</v>
      </c>
      <c r="H906" s="11">
        <f t="shared" si="94"/>
        <v>1.2708052711714229E-4</v>
      </c>
      <c r="I906" s="9" t="s">
        <v>968</v>
      </c>
      <c r="J906" s="9" t="s">
        <v>449</v>
      </c>
      <c r="K906" s="9" t="s">
        <v>396</v>
      </c>
      <c r="L906" s="11">
        <f t="shared" si="97"/>
        <v>0</v>
      </c>
      <c r="M906" s="11">
        <v>0</v>
      </c>
      <c r="N906" s="11">
        <v>0</v>
      </c>
      <c r="O906" s="11">
        <v>0</v>
      </c>
      <c r="P906" s="11">
        <v>0</v>
      </c>
      <c r="Q906" s="11">
        <v>0</v>
      </c>
      <c r="R906" s="11">
        <v>0</v>
      </c>
      <c r="S906" s="11">
        <v>0</v>
      </c>
      <c r="T906" s="11">
        <v>0</v>
      </c>
      <c r="U906" s="11">
        <v>0</v>
      </c>
      <c r="V906" s="11">
        <v>0</v>
      </c>
      <c r="W906" s="11">
        <v>0</v>
      </c>
      <c r="X906" s="11">
        <v>0</v>
      </c>
      <c r="Y906" s="11">
        <v>0</v>
      </c>
      <c r="Z906" s="11">
        <v>0</v>
      </c>
      <c r="AA906" s="11">
        <v>0</v>
      </c>
      <c r="AB906" s="11">
        <v>0</v>
      </c>
      <c r="AC906" s="11">
        <v>0</v>
      </c>
      <c r="AD906" s="11">
        <v>0</v>
      </c>
      <c r="AE906" s="11">
        <v>0</v>
      </c>
      <c r="AF906" s="11">
        <f>H906*0.703125</f>
        <v>8.9353495629240675E-5</v>
      </c>
      <c r="AG906" s="11">
        <f>H906*0.234375</f>
        <v>2.9784498543080223E-5</v>
      </c>
      <c r="AH906" s="11">
        <f>H906*0.0625</f>
        <v>7.9425329448213931E-6</v>
      </c>
      <c r="AI906" s="9" t="s">
        <v>634</v>
      </c>
      <c r="AJ906" s="9" t="s">
        <v>551</v>
      </c>
      <c r="AK906" s="9" t="s">
        <v>459</v>
      </c>
      <c r="AL906" s="9">
        <v>77060</v>
      </c>
      <c r="AM906" s="30"/>
      <c r="AS906" s="35"/>
    </row>
    <row r="907" spans="1:45" ht="31" x14ac:dyDescent="0.35">
      <c r="A907" s="9">
        <v>148</v>
      </c>
      <c r="B907" s="9" t="s">
        <v>392</v>
      </c>
      <c r="C907" s="10" t="s">
        <v>920</v>
      </c>
      <c r="D907" s="9" t="s">
        <v>394</v>
      </c>
      <c r="E907" s="64">
        <v>0.52744000000000002</v>
      </c>
      <c r="F907" s="64">
        <f>1/2</f>
        <v>0.5</v>
      </c>
      <c r="G907" s="64">
        <f t="shared" si="93"/>
        <v>0.26372000000000001</v>
      </c>
      <c r="H907" s="11">
        <f t="shared" si="94"/>
        <v>4.184502011653486E-4</v>
      </c>
      <c r="I907" s="9" t="s">
        <v>969</v>
      </c>
      <c r="J907" s="9" t="s">
        <v>449</v>
      </c>
      <c r="K907" s="9" t="s">
        <v>396</v>
      </c>
      <c r="L907" s="11">
        <f t="shared" si="97"/>
        <v>4.184502011653486E-4</v>
      </c>
      <c r="M907" s="11">
        <f>H907</f>
        <v>4.184502011653486E-4</v>
      </c>
      <c r="N907" s="11">
        <v>0</v>
      </c>
      <c r="O907" s="11">
        <v>0</v>
      </c>
      <c r="P907" s="11">
        <v>0</v>
      </c>
      <c r="Q907" s="11">
        <v>0</v>
      </c>
      <c r="R907" s="11">
        <v>0</v>
      </c>
      <c r="S907" s="11">
        <v>0</v>
      </c>
      <c r="T907" s="11">
        <v>0</v>
      </c>
      <c r="U907" s="11">
        <v>0</v>
      </c>
      <c r="V907" s="11">
        <v>0</v>
      </c>
      <c r="W907" s="11">
        <v>0</v>
      </c>
      <c r="X907" s="11">
        <v>0</v>
      </c>
      <c r="Y907" s="11">
        <v>0</v>
      </c>
      <c r="Z907" s="11">
        <v>0</v>
      </c>
      <c r="AA907" s="11">
        <v>0</v>
      </c>
      <c r="AB907" s="11">
        <v>0</v>
      </c>
      <c r="AC907" s="11">
        <v>0</v>
      </c>
      <c r="AD907" s="11">
        <v>0</v>
      </c>
      <c r="AE907" s="11">
        <v>0</v>
      </c>
      <c r="AF907" s="11">
        <v>0</v>
      </c>
      <c r="AG907" s="11">
        <v>0</v>
      </c>
      <c r="AH907" s="11">
        <v>0</v>
      </c>
      <c r="AI907" s="9" t="s">
        <v>921</v>
      </c>
      <c r="AJ907" s="9" t="s">
        <v>430</v>
      </c>
      <c r="AK907" s="9" t="s">
        <v>398</v>
      </c>
      <c r="AL907" s="9">
        <v>43723</v>
      </c>
      <c r="AM907" s="30"/>
      <c r="AS907" s="35"/>
    </row>
    <row r="908" spans="1:45" ht="31" x14ac:dyDescent="0.35">
      <c r="A908" s="9">
        <v>148</v>
      </c>
      <c r="B908" s="9" t="s">
        <v>403</v>
      </c>
      <c r="C908" s="10" t="s">
        <v>633</v>
      </c>
      <c r="D908" s="9" t="s">
        <v>394</v>
      </c>
      <c r="E908" s="64">
        <v>0.52744000000000002</v>
      </c>
      <c r="F908" s="64">
        <f>1/2</f>
        <v>0.5</v>
      </c>
      <c r="G908" s="64">
        <f t="shared" si="93"/>
        <v>0.26372000000000001</v>
      </c>
      <c r="H908" s="11">
        <f t="shared" si="94"/>
        <v>4.184502011653486E-4</v>
      </c>
      <c r="I908" s="9" t="s">
        <v>969</v>
      </c>
      <c r="J908" s="9" t="s">
        <v>449</v>
      </c>
      <c r="K908" s="9" t="s">
        <v>396</v>
      </c>
      <c r="L908" s="11">
        <f t="shared" si="97"/>
        <v>0</v>
      </c>
      <c r="M908" s="11">
        <v>0</v>
      </c>
      <c r="N908" s="11">
        <v>0</v>
      </c>
      <c r="O908" s="11">
        <v>0</v>
      </c>
      <c r="P908" s="11">
        <v>0</v>
      </c>
      <c r="Q908" s="11">
        <v>0</v>
      </c>
      <c r="R908" s="11">
        <v>0</v>
      </c>
      <c r="S908" s="11">
        <v>0</v>
      </c>
      <c r="T908" s="11">
        <v>0</v>
      </c>
      <c r="U908" s="11">
        <v>0</v>
      </c>
      <c r="V908" s="11">
        <v>0</v>
      </c>
      <c r="W908" s="11">
        <v>0</v>
      </c>
      <c r="X908" s="11">
        <v>0</v>
      </c>
      <c r="Y908" s="11">
        <v>0</v>
      </c>
      <c r="Z908" s="11">
        <v>0</v>
      </c>
      <c r="AA908" s="11">
        <v>0</v>
      </c>
      <c r="AB908" s="11">
        <v>0</v>
      </c>
      <c r="AC908" s="11">
        <v>0</v>
      </c>
      <c r="AD908" s="11">
        <v>0</v>
      </c>
      <c r="AE908" s="11">
        <v>0</v>
      </c>
      <c r="AF908" s="11">
        <f>H908*0.703125</f>
        <v>2.9422279769438571E-4</v>
      </c>
      <c r="AG908" s="11">
        <f>H908*0.234375</f>
        <v>9.8074265898128571E-5</v>
      </c>
      <c r="AH908" s="11">
        <f>H908*0.0625</f>
        <v>2.6153137572834288E-5</v>
      </c>
      <c r="AI908" s="9" t="s">
        <v>634</v>
      </c>
      <c r="AJ908" s="9" t="s">
        <v>551</v>
      </c>
      <c r="AK908" s="9" t="s">
        <v>459</v>
      </c>
      <c r="AL908" s="9">
        <v>77060</v>
      </c>
      <c r="AM908" s="30"/>
      <c r="AS908" s="35"/>
    </row>
    <row r="909" spans="1:45" ht="31" x14ac:dyDescent="0.35">
      <c r="A909" s="9">
        <v>149</v>
      </c>
      <c r="B909" s="9" t="s">
        <v>454</v>
      </c>
      <c r="C909" s="10" t="s">
        <v>927</v>
      </c>
      <c r="D909" s="9" t="s">
        <v>400</v>
      </c>
      <c r="E909" s="64">
        <v>2.0981800000000002</v>
      </c>
      <c r="F909" s="64">
        <f>1/4</f>
        <v>0.25</v>
      </c>
      <c r="G909" s="64">
        <f t="shared" si="93"/>
        <v>0.52454500000000004</v>
      </c>
      <c r="H909" s="11">
        <f t="shared" si="94"/>
        <v>8.3230684350931968E-4</v>
      </c>
      <c r="I909" s="9" t="s">
        <v>970</v>
      </c>
      <c r="J909" s="9" t="s">
        <v>449</v>
      </c>
      <c r="K909" s="9" t="s">
        <v>396</v>
      </c>
      <c r="L909" s="11">
        <f t="shared" si="97"/>
        <v>0</v>
      </c>
      <c r="M909" s="11">
        <v>0</v>
      </c>
      <c r="N909" s="11">
        <v>0</v>
      </c>
      <c r="O909" s="11">
        <v>0</v>
      </c>
      <c r="P909" s="11">
        <v>0</v>
      </c>
      <c r="Q909" s="11">
        <v>0</v>
      </c>
      <c r="R909" s="11">
        <v>0</v>
      </c>
      <c r="S909" s="11">
        <v>0</v>
      </c>
      <c r="T909" s="11">
        <v>0</v>
      </c>
      <c r="U909" s="11">
        <v>0</v>
      </c>
      <c r="V909" s="11">
        <v>0</v>
      </c>
      <c r="W909" s="11">
        <v>0</v>
      </c>
      <c r="X909" s="11">
        <v>0</v>
      </c>
      <c r="Y909" s="11">
        <v>0</v>
      </c>
      <c r="Z909" s="11">
        <v>0</v>
      </c>
      <c r="AA909" s="11">
        <v>0</v>
      </c>
      <c r="AB909" s="11">
        <v>0</v>
      </c>
      <c r="AC909" s="11">
        <v>0</v>
      </c>
      <c r="AD909" s="11">
        <v>0</v>
      </c>
      <c r="AE909" s="11">
        <v>0</v>
      </c>
      <c r="AF909" s="11">
        <v>0</v>
      </c>
      <c r="AG909" s="11">
        <v>0</v>
      </c>
      <c r="AH909" s="11">
        <v>0</v>
      </c>
      <c r="AI909" s="9" t="s">
        <v>929</v>
      </c>
      <c r="AJ909" s="9" t="s">
        <v>818</v>
      </c>
      <c r="AK909" s="9" t="s">
        <v>398</v>
      </c>
      <c r="AL909" s="9">
        <v>44691</v>
      </c>
      <c r="AM909" s="30"/>
      <c r="AS909" s="35"/>
    </row>
    <row r="910" spans="1:45" ht="15.5" x14ac:dyDescent="0.35">
      <c r="A910" s="9">
        <v>149</v>
      </c>
      <c r="B910" s="9" t="s">
        <v>392</v>
      </c>
      <c r="C910" s="10" t="s">
        <v>930</v>
      </c>
      <c r="D910" s="9" t="s">
        <v>394</v>
      </c>
      <c r="E910" s="64">
        <v>2.0981800000000002</v>
      </c>
      <c r="F910" s="64">
        <f>1/8</f>
        <v>0.125</v>
      </c>
      <c r="G910" s="64">
        <f t="shared" si="93"/>
        <v>0.26227250000000002</v>
      </c>
      <c r="H910" s="11">
        <f t="shared" si="94"/>
        <v>4.1615342175465984E-4</v>
      </c>
      <c r="I910" s="9" t="s">
        <v>970</v>
      </c>
      <c r="J910" s="9" t="s">
        <v>449</v>
      </c>
      <c r="K910" s="9" t="s">
        <v>396</v>
      </c>
      <c r="L910" s="11">
        <f t="shared" si="97"/>
        <v>4.1615342175465984E-4</v>
      </c>
      <c r="M910" s="11">
        <f>H910</f>
        <v>4.1615342175465984E-4</v>
      </c>
      <c r="N910" s="11">
        <v>0</v>
      </c>
      <c r="O910" s="11">
        <v>0</v>
      </c>
      <c r="P910" s="11">
        <v>0</v>
      </c>
      <c r="Q910" s="11">
        <v>0</v>
      </c>
      <c r="R910" s="11">
        <v>0</v>
      </c>
      <c r="S910" s="11">
        <v>0</v>
      </c>
      <c r="T910" s="11">
        <v>0</v>
      </c>
      <c r="U910" s="11">
        <v>0</v>
      </c>
      <c r="V910" s="11">
        <v>0</v>
      </c>
      <c r="W910" s="11">
        <v>0</v>
      </c>
      <c r="X910" s="11">
        <v>0</v>
      </c>
      <c r="Y910" s="11">
        <v>0</v>
      </c>
      <c r="Z910" s="11">
        <v>0</v>
      </c>
      <c r="AA910" s="11">
        <v>0</v>
      </c>
      <c r="AB910" s="11">
        <v>0</v>
      </c>
      <c r="AC910" s="11">
        <v>0</v>
      </c>
      <c r="AD910" s="11">
        <v>0</v>
      </c>
      <c r="AE910" s="11">
        <v>0</v>
      </c>
      <c r="AF910" s="11">
        <v>0</v>
      </c>
      <c r="AG910" s="11">
        <v>0</v>
      </c>
      <c r="AH910" s="11">
        <v>0</v>
      </c>
      <c r="AI910" s="9" t="s">
        <v>931</v>
      </c>
      <c r="AJ910" s="9" t="s">
        <v>932</v>
      </c>
      <c r="AK910" s="9" t="s">
        <v>583</v>
      </c>
      <c r="AL910" s="9">
        <v>34285</v>
      </c>
      <c r="AM910" s="30"/>
      <c r="AS910" s="35"/>
    </row>
    <row r="911" spans="1:45" ht="15.5" x14ac:dyDescent="0.35">
      <c r="A911" s="9">
        <v>149</v>
      </c>
      <c r="B911" s="9" t="s">
        <v>392</v>
      </c>
      <c r="C911" s="10" t="s">
        <v>933</v>
      </c>
      <c r="D911" s="9" t="s">
        <v>394</v>
      </c>
      <c r="E911" s="64">
        <v>2.0981800000000002</v>
      </c>
      <c r="F911" s="64">
        <f>1/8</f>
        <v>0.125</v>
      </c>
      <c r="G911" s="64">
        <f t="shared" si="93"/>
        <v>0.26227250000000002</v>
      </c>
      <c r="H911" s="11">
        <f t="shared" si="94"/>
        <v>4.1615342175465984E-4</v>
      </c>
      <c r="I911" s="9" t="s">
        <v>970</v>
      </c>
      <c r="J911" s="9" t="s">
        <v>449</v>
      </c>
      <c r="K911" s="9" t="s">
        <v>396</v>
      </c>
      <c r="L911" s="11">
        <f t="shared" si="97"/>
        <v>4.1615342175465984E-4</v>
      </c>
      <c r="M911" s="11">
        <f>H911</f>
        <v>4.1615342175465984E-4</v>
      </c>
      <c r="N911" s="11">
        <v>0</v>
      </c>
      <c r="O911" s="11">
        <v>0</v>
      </c>
      <c r="P911" s="11">
        <v>0</v>
      </c>
      <c r="Q911" s="11">
        <v>0</v>
      </c>
      <c r="R911" s="11">
        <v>0</v>
      </c>
      <c r="S911" s="11">
        <v>0</v>
      </c>
      <c r="T911" s="11">
        <v>0</v>
      </c>
      <c r="U911" s="11">
        <v>0</v>
      </c>
      <c r="V911" s="11">
        <v>0</v>
      </c>
      <c r="W911" s="11">
        <v>0</v>
      </c>
      <c r="X911" s="11">
        <v>0</v>
      </c>
      <c r="Y911" s="11">
        <v>0</v>
      </c>
      <c r="Z911" s="11">
        <v>0</v>
      </c>
      <c r="AA911" s="11">
        <v>0</v>
      </c>
      <c r="AB911" s="11">
        <v>0</v>
      </c>
      <c r="AC911" s="11">
        <v>0</v>
      </c>
      <c r="AD911" s="11">
        <v>0</v>
      </c>
      <c r="AE911" s="11">
        <v>0</v>
      </c>
      <c r="AF911" s="11">
        <v>0</v>
      </c>
      <c r="AG911" s="11">
        <v>0</v>
      </c>
      <c r="AH911" s="11">
        <v>0</v>
      </c>
      <c r="AI911" s="9" t="s">
        <v>934</v>
      </c>
      <c r="AJ911" s="9" t="s">
        <v>935</v>
      </c>
      <c r="AK911" s="9" t="s">
        <v>936</v>
      </c>
      <c r="AL911" s="9">
        <v>44139</v>
      </c>
      <c r="AM911" s="30"/>
      <c r="AS911" s="35"/>
    </row>
    <row r="912" spans="1:45" ht="15.5" x14ac:dyDescent="0.35">
      <c r="A912" s="9">
        <v>149</v>
      </c>
      <c r="B912" s="9" t="s">
        <v>392</v>
      </c>
      <c r="C912" s="10" t="s">
        <v>937</v>
      </c>
      <c r="D912" s="9" t="s">
        <v>394</v>
      </c>
      <c r="E912" s="64">
        <v>2.0981800000000002</v>
      </c>
      <c r="F912" s="64">
        <f>1/8</f>
        <v>0.125</v>
      </c>
      <c r="G912" s="64">
        <f t="shared" si="93"/>
        <v>0.26227250000000002</v>
      </c>
      <c r="H912" s="11">
        <f t="shared" si="94"/>
        <v>4.1615342175465984E-4</v>
      </c>
      <c r="I912" s="9" t="s">
        <v>970</v>
      </c>
      <c r="J912" s="9" t="s">
        <v>449</v>
      </c>
      <c r="K912" s="9" t="s">
        <v>396</v>
      </c>
      <c r="L912" s="11">
        <f t="shared" si="97"/>
        <v>4.1615342175465984E-4</v>
      </c>
      <c r="M912" s="11">
        <f>H912</f>
        <v>4.1615342175465984E-4</v>
      </c>
      <c r="N912" s="11">
        <v>0</v>
      </c>
      <c r="O912" s="11">
        <v>0</v>
      </c>
      <c r="P912" s="11">
        <v>0</v>
      </c>
      <c r="Q912" s="11">
        <v>0</v>
      </c>
      <c r="R912" s="11">
        <v>0</v>
      </c>
      <c r="S912" s="11">
        <v>0</v>
      </c>
      <c r="T912" s="11">
        <v>0</v>
      </c>
      <c r="U912" s="11">
        <v>0</v>
      </c>
      <c r="V912" s="11">
        <v>0</v>
      </c>
      <c r="W912" s="11">
        <v>0</v>
      </c>
      <c r="X912" s="11">
        <v>0</v>
      </c>
      <c r="Y912" s="11">
        <v>0</v>
      </c>
      <c r="Z912" s="11">
        <v>0</v>
      </c>
      <c r="AA912" s="11">
        <v>0</v>
      </c>
      <c r="AB912" s="11">
        <v>0</v>
      </c>
      <c r="AC912" s="11">
        <v>0</v>
      </c>
      <c r="AD912" s="11">
        <v>0</v>
      </c>
      <c r="AE912" s="11">
        <v>0</v>
      </c>
      <c r="AF912" s="11">
        <v>0</v>
      </c>
      <c r="AG912" s="11">
        <v>0</v>
      </c>
      <c r="AH912" s="11">
        <v>0</v>
      </c>
      <c r="AI912" s="9" t="s">
        <v>938</v>
      </c>
      <c r="AJ912" s="9" t="s">
        <v>939</v>
      </c>
      <c r="AK912" s="9" t="s">
        <v>601</v>
      </c>
      <c r="AL912" s="71" t="s">
        <v>940</v>
      </c>
      <c r="AM912" s="30"/>
      <c r="AS912" s="35"/>
    </row>
    <row r="913" spans="1:45" ht="15.5" x14ac:dyDescent="0.35">
      <c r="A913" s="9">
        <v>149</v>
      </c>
      <c r="B913" s="9" t="s">
        <v>392</v>
      </c>
      <c r="C913" s="10" t="s">
        <v>941</v>
      </c>
      <c r="D913" s="9" t="s">
        <v>394</v>
      </c>
      <c r="E913" s="64">
        <v>2.0981800000000002</v>
      </c>
      <c r="F913" s="64">
        <f>1/16</f>
        <v>6.25E-2</v>
      </c>
      <c r="G913" s="64">
        <f t="shared" si="93"/>
        <v>0.13113625000000001</v>
      </c>
      <c r="H913" s="11">
        <f t="shared" si="94"/>
        <v>2.0807671087732992E-4</v>
      </c>
      <c r="I913" s="9" t="s">
        <v>970</v>
      </c>
      <c r="J913" s="9" t="s">
        <v>449</v>
      </c>
      <c r="K913" s="9" t="s">
        <v>396</v>
      </c>
      <c r="L913" s="11">
        <f t="shared" si="97"/>
        <v>2.0807671087732992E-4</v>
      </c>
      <c r="M913" s="11">
        <f>H913</f>
        <v>2.0807671087732992E-4</v>
      </c>
      <c r="N913" s="11">
        <v>0</v>
      </c>
      <c r="O913" s="11">
        <v>0</v>
      </c>
      <c r="P913" s="11">
        <v>0</v>
      </c>
      <c r="Q913" s="11">
        <v>0</v>
      </c>
      <c r="R913" s="11">
        <v>0</v>
      </c>
      <c r="S913" s="11">
        <v>0</v>
      </c>
      <c r="T913" s="11">
        <v>0</v>
      </c>
      <c r="U913" s="11">
        <v>0</v>
      </c>
      <c r="V913" s="11">
        <v>0</v>
      </c>
      <c r="W913" s="11">
        <v>0</v>
      </c>
      <c r="X913" s="11">
        <v>0</v>
      </c>
      <c r="Y913" s="11">
        <v>0</v>
      </c>
      <c r="Z913" s="11">
        <v>0</v>
      </c>
      <c r="AA913" s="11">
        <v>0</v>
      </c>
      <c r="AB913" s="11">
        <v>0</v>
      </c>
      <c r="AC913" s="11">
        <v>0</v>
      </c>
      <c r="AD913" s="11">
        <v>0</v>
      </c>
      <c r="AE913" s="11">
        <v>0</v>
      </c>
      <c r="AF913" s="11">
        <v>0</v>
      </c>
      <c r="AG913" s="11">
        <v>0</v>
      </c>
      <c r="AH913" s="11">
        <v>0</v>
      </c>
      <c r="AI913" s="9" t="s">
        <v>942</v>
      </c>
      <c r="AJ913" s="9" t="s">
        <v>943</v>
      </c>
      <c r="AK913" s="9" t="s">
        <v>601</v>
      </c>
      <c r="AL913" s="71" t="s">
        <v>944</v>
      </c>
      <c r="AM913" s="30"/>
      <c r="AS913" s="35"/>
    </row>
    <row r="914" spans="1:45" ht="15.5" x14ac:dyDescent="0.35">
      <c r="A914" s="9">
        <v>149</v>
      </c>
      <c r="B914" s="9" t="s">
        <v>392</v>
      </c>
      <c r="C914" s="10" t="s">
        <v>945</v>
      </c>
      <c r="D914" s="9" t="s">
        <v>394</v>
      </c>
      <c r="E914" s="64">
        <v>2.0981800000000002</v>
      </c>
      <c r="F914" s="64">
        <f>1/16</f>
        <v>6.25E-2</v>
      </c>
      <c r="G914" s="64">
        <f t="shared" si="93"/>
        <v>0.13113625000000001</v>
      </c>
      <c r="H914" s="11">
        <f t="shared" si="94"/>
        <v>2.0807671087732992E-4</v>
      </c>
      <c r="I914" s="9" t="s">
        <v>970</v>
      </c>
      <c r="J914" s="9" t="s">
        <v>449</v>
      </c>
      <c r="K914" s="9" t="s">
        <v>396</v>
      </c>
      <c r="L914" s="11">
        <f t="shared" si="97"/>
        <v>2.0807671087732992E-4</v>
      </c>
      <c r="M914" s="11">
        <f>H914</f>
        <v>2.0807671087732992E-4</v>
      </c>
      <c r="N914" s="11">
        <v>0</v>
      </c>
      <c r="O914" s="11">
        <v>0</v>
      </c>
      <c r="P914" s="11">
        <v>0</v>
      </c>
      <c r="Q914" s="11">
        <v>0</v>
      </c>
      <c r="R914" s="11">
        <v>0</v>
      </c>
      <c r="S914" s="11">
        <v>0</v>
      </c>
      <c r="T914" s="11">
        <v>0</v>
      </c>
      <c r="U914" s="11">
        <v>0</v>
      </c>
      <c r="V914" s="11">
        <v>0</v>
      </c>
      <c r="W914" s="11">
        <v>0</v>
      </c>
      <c r="X914" s="11">
        <v>0</v>
      </c>
      <c r="Y914" s="11">
        <v>0</v>
      </c>
      <c r="Z914" s="11">
        <v>0</v>
      </c>
      <c r="AA914" s="11">
        <v>0</v>
      </c>
      <c r="AB914" s="11">
        <v>0</v>
      </c>
      <c r="AC914" s="11">
        <v>0</v>
      </c>
      <c r="AD914" s="11">
        <v>0</v>
      </c>
      <c r="AE914" s="11">
        <v>0</v>
      </c>
      <c r="AF914" s="11">
        <v>0</v>
      </c>
      <c r="AG914" s="11">
        <v>0</v>
      </c>
      <c r="AH914" s="11">
        <v>0</v>
      </c>
      <c r="AI914" s="9" t="s">
        <v>946</v>
      </c>
      <c r="AJ914" s="9" t="s">
        <v>947</v>
      </c>
      <c r="AK914" s="9" t="s">
        <v>601</v>
      </c>
      <c r="AL914" s="71" t="s">
        <v>948</v>
      </c>
      <c r="AM914" s="30"/>
      <c r="AS914" s="35"/>
    </row>
    <row r="915" spans="1:45" ht="31" x14ac:dyDescent="0.35">
      <c r="A915" s="9">
        <v>149</v>
      </c>
      <c r="B915" s="9" t="s">
        <v>454</v>
      </c>
      <c r="C915" s="10" t="s">
        <v>949</v>
      </c>
      <c r="D915" s="9" t="s">
        <v>400</v>
      </c>
      <c r="E915" s="64">
        <v>2.0981800000000002</v>
      </c>
      <c r="F915" s="64">
        <f t="shared" ref="F915:F920" si="98">1/24</f>
        <v>4.1666666666666664E-2</v>
      </c>
      <c r="G915" s="64">
        <f t="shared" si="93"/>
        <v>8.7424166666666664E-2</v>
      </c>
      <c r="H915" s="11">
        <f t="shared" si="94"/>
        <v>1.3871780725155326E-4</v>
      </c>
      <c r="I915" s="9" t="s">
        <v>970</v>
      </c>
      <c r="J915" s="9" t="s">
        <v>449</v>
      </c>
      <c r="K915" s="9" t="s">
        <v>396</v>
      </c>
      <c r="L915" s="11">
        <f t="shared" si="97"/>
        <v>0</v>
      </c>
      <c r="M915" s="11">
        <v>0</v>
      </c>
      <c r="N915" s="11">
        <v>0</v>
      </c>
      <c r="O915" s="11">
        <v>0</v>
      </c>
      <c r="P915" s="11">
        <v>0</v>
      </c>
      <c r="Q915" s="11">
        <v>0</v>
      </c>
      <c r="R915" s="11">
        <v>0</v>
      </c>
      <c r="S915" s="11">
        <v>0</v>
      </c>
      <c r="T915" s="11">
        <v>0</v>
      </c>
      <c r="U915" s="11">
        <v>0</v>
      </c>
      <c r="V915" s="11">
        <v>0</v>
      </c>
      <c r="W915" s="11">
        <v>0</v>
      </c>
      <c r="X915" s="11">
        <v>0</v>
      </c>
      <c r="Y915" s="11">
        <v>0</v>
      </c>
      <c r="Z915" s="11">
        <v>0</v>
      </c>
      <c r="AA915" s="11">
        <v>0</v>
      </c>
      <c r="AB915" s="11">
        <v>0</v>
      </c>
      <c r="AC915" s="11">
        <v>0</v>
      </c>
      <c r="AD915" s="11">
        <v>0</v>
      </c>
      <c r="AE915" s="11">
        <v>0</v>
      </c>
      <c r="AF915" s="11">
        <v>0</v>
      </c>
      <c r="AG915" s="11">
        <v>0</v>
      </c>
      <c r="AH915" s="11">
        <v>0</v>
      </c>
      <c r="AI915" s="9" t="s">
        <v>950</v>
      </c>
      <c r="AJ915" s="9" t="s">
        <v>951</v>
      </c>
      <c r="AK915" s="9" t="s">
        <v>520</v>
      </c>
      <c r="AL915" s="9">
        <v>54956</v>
      </c>
      <c r="AM915" s="30"/>
      <c r="AS915" s="35"/>
    </row>
    <row r="916" spans="1:45" ht="15.5" x14ac:dyDescent="0.35">
      <c r="A916" s="9">
        <v>149</v>
      </c>
      <c r="B916" s="9" t="s">
        <v>392</v>
      </c>
      <c r="C916" s="10" t="s">
        <v>952</v>
      </c>
      <c r="D916" s="9" t="s">
        <v>394</v>
      </c>
      <c r="E916" s="64">
        <v>2.0981800000000002</v>
      </c>
      <c r="F916" s="64">
        <f t="shared" si="98"/>
        <v>4.1666666666666664E-2</v>
      </c>
      <c r="G916" s="64">
        <f t="shared" si="93"/>
        <v>8.7424166666666664E-2</v>
      </c>
      <c r="H916" s="11">
        <f t="shared" si="94"/>
        <v>1.3871780725155326E-4</v>
      </c>
      <c r="I916" s="9" t="s">
        <v>970</v>
      </c>
      <c r="J916" s="9" t="s">
        <v>449</v>
      </c>
      <c r="K916" s="9" t="s">
        <v>396</v>
      </c>
      <c r="L916" s="11">
        <f t="shared" si="97"/>
        <v>1.3871780725155326E-4</v>
      </c>
      <c r="M916" s="11">
        <f>H916</f>
        <v>1.3871780725155326E-4</v>
      </c>
      <c r="N916" s="11">
        <v>0</v>
      </c>
      <c r="O916" s="11">
        <v>0</v>
      </c>
      <c r="P916" s="11">
        <v>0</v>
      </c>
      <c r="Q916" s="11">
        <v>0</v>
      </c>
      <c r="R916" s="11">
        <v>0</v>
      </c>
      <c r="S916" s="11">
        <v>0</v>
      </c>
      <c r="T916" s="11">
        <v>0</v>
      </c>
      <c r="U916" s="11">
        <v>0</v>
      </c>
      <c r="V916" s="11">
        <v>0</v>
      </c>
      <c r="W916" s="11">
        <v>0</v>
      </c>
      <c r="X916" s="11">
        <v>0</v>
      </c>
      <c r="Y916" s="11">
        <v>0</v>
      </c>
      <c r="Z916" s="11">
        <v>0</v>
      </c>
      <c r="AA916" s="11">
        <v>0</v>
      </c>
      <c r="AB916" s="11">
        <v>0</v>
      </c>
      <c r="AC916" s="11">
        <v>0</v>
      </c>
      <c r="AD916" s="11">
        <v>0</v>
      </c>
      <c r="AE916" s="11">
        <v>0</v>
      </c>
      <c r="AF916" s="11">
        <v>0</v>
      </c>
      <c r="AG916" s="11">
        <v>0</v>
      </c>
      <c r="AH916" s="11">
        <v>0</v>
      </c>
      <c r="AI916" s="9" t="s">
        <v>953</v>
      </c>
      <c r="AJ916" s="9" t="s">
        <v>954</v>
      </c>
      <c r="AK916" s="9" t="s">
        <v>583</v>
      </c>
      <c r="AL916" s="9">
        <v>34240</v>
      </c>
      <c r="AM916" s="30"/>
      <c r="AS916" s="35"/>
    </row>
    <row r="917" spans="1:45" ht="15.5" x14ac:dyDescent="0.35">
      <c r="A917" s="9">
        <v>149</v>
      </c>
      <c r="B917" s="9" t="s">
        <v>392</v>
      </c>
      <c r="C917" s="10" t="s">
        <v>955</v>
      </c>
      <c r="D917" s="9" t="s">
        <v>394</v>
      </c>
      <c r="E917" s="64">
        <v>2.0981800000000002</v>
      </c>
      <c r="F917" s="64">
        <f t="shared" si="98"/>
        <v>4.1666666666666664E-2</v>
      </c>
      <c r="G917" s="64">
        <f t="shared" si="93"/>
        <v>8.7424166666666664E-2</v>
      </c>
      <c r="H917" s="11">
        <f t="shared" si="94"/>
        <v>1.3871780725155326E-4</v>
      </c>
      <c r="I917" s="9" t="s">
        <v>970</v>
      </c>
      <c r="J917" s="9" t="s">
        <v>449</v>
      </c>
      <c r="K917" s="9" t="s">
        <v>396</v>
      </c>
      <c r="L917" s="11">
        <f t="shared" si="97"/>
        <v>1.3871780725155326E-4</v>
      </c>
      <c r="M917" s="11">
        <f>H917</f>
        <v>1.3871780725155326E-4</v>
      </c>
      <c r="N917" s="11">
        <v>0</v>
      </c>
      <c r="O917" s="11">
        <v>0</v>
      </c>
      <c r="P917" s="11">
        <v>0</v>
      </c>
      <c r="Q917" s="11">
        <v>0</v>
      </c>
      <c r="R917" s="11">
        <v>0</v>
      </c>
      <c r="S917" s="11">
        <v>0</v>
      </c>
      <c r="T917" s="11">
        <v>0</v>
      </c>
      <c r="U917" s="11">
        <v>0</v>
      </c>
      <c r="V917" s="11">
        <v>0</v>
      </c>
      <c r="W917" s="11">
        <v>0</v>
      </c>
      <c r="X917" s="11">
        <v>0</v>
      </c>
      <c r="Y917" s="11">
        <v>0</v>
      </c>
      <c r="Z917" s="11">
        <v>0</v>
      </c>
      <c r="AA917" s="11">
        <v>0</v>
      </c>
      <c r="AB917" s="11">
        <v>0</v>
      </c>
      <c r="AC917" s="11">
        <v>0</v>
      </c>
      <c r="AD917" s="11">
        <v>0</v>
      </c>
      <c r="AE917" s="11">
        <v>0</v>
      </c>
      <c r="AF917" s="11">
        <v>0</v>
      </c>
      <c r="AG917" s="11">
        <v>0</v>
      </c>
      <c r="AH917" s="11">
        <v>0</v>
      </c>
      <c r="AI917" s="9" t="s">
        <v>956</v>
      </c>
      <c r="AJ917" s="9" t="s">
        <v>957</v>
      </c>
      <c r="AK917" s="9" t="s">
        <v>722</v>
      </c>
      <c r="AL917" s="9">
        <v>46530</v>
      </c>
      <c r="AM917" s="30"/>
      <c r="AS917" s="35"/>
    </row>
    <row r="918" spans="1:45" ht="15.5" x14ac:dyDescent="0.35">
      <c r="A918" s="9">
        <v>149</v>
      </c>
      <c r="B918" s="9" t="s">
        <v>392</v>
      </c>
      <c r="C918" s="10" t="s">
        <v>958</v>
      </c>
      <c r="D918" s="9" t="s">
        <v>394</v>
      </c>
      <c r="E918" s="64">
        <v>2.0981800000000002</v>
      </c>
      <c r="F918" s="64">
        <f t="shared" si="98"/>
        <v>4.1666666666666664E-2</v>
      </c>
      <c r="G918" s="64">
        <f t="shared" si="93"/>
        <v>8.7424166666666664E-2</v>
      </c>
      <c r="H918" s="11">
        <f t="shared" si="94"/>
        <v>1.3871780725155326E-4</v>
      </c>
      <c r="I918" s="9" t="s">
        <v>970</v>
      </c>
      <c r="J918" s="9" t="s">
        <v>449</v>
      </c>
      <c r="K918" s="9" t="s">
        <v>396</v>
      </c>
      <c r="L918" s="11">
        <f t="shared" si="97"/>
        <v>1.3871780725155326E-4</v>
      </c>
      <c r="M918" s="11">
        <f>H918</f>
        <v>1.3871780725155326E-4</v>
      </c>
      <c r="N918" s="11">
        <v>0</v>
      </c>
      <c r="O918" s="11">
        <v>0</v>
      </c>
      <c r="P918" s="11">
        <v>0</v>
      </c>
      <c r="Q918" s="11">
        <v>0</v>
      </c>
      <c r="R918" s="11">
        <v>0</v>
      </c>
      <c r="S918" s="11">
        <v>0</v>
      </c>
      <c r="T918" s="11">
        <v>0</v>
      </c>
      <c r="U918" s="11">
        <v>0</v>
      </c>
      <c r="V918" s="11">
        <v>0</v>
      </c>
      <c r="W918" s="11">
        <v>0</v>
      </c>
      <c r="X918" s="11">
        <v>0</v>
      </c>
      <c r="Y918" s="11">
        <v>0</v>
      </c>
      <c r="Z918" s="11">
        <v>0</v>
      </c>
      <c r="AA918" s="11">
        <v>0</v>
      </c>
      <c r="AB918" s="11">
        <v>0</v>
      </c>
      <c r="AC918" s="11">
        <v>0</v>
      </c>
      <c r="AD918" s="11">
        <v>0</v>
      </c>
      <c r="AE918" s="11">
        <v>0</v>
      </c>
      <c r="AF918" s="11">
        <v>0</v>
      </c>
      <c r="AG918" s="11">
        <v>0</v>
      </c>
      <c r="AH918" s="11">
        <v>0</v>
      </c>
      <c r="AI918" s="9" t="s">
        <v>959</v>
      </c>
      <c r="AJ918" s="9" t="s">
        <v>960</v>
      </c>
      <c r="AK918" s="9" t="s">
        <v>601</v>
      </c>
      <c r="AL918" s="71" t="s">
        <v>961</v>
      </c>
      <c r="AM918" s="30"/>
      <c r="AS918" s="35"/>
    </row>
    <row r="919" spans="1:45" ht="15.5" x14ac:dyDescent="0.35">
      <c r="A919" s="9">
        <v>149</v>
      </c>
      <c r="B919" s="9" t="s">
        <v>392</v>
      </c>
      <c r="C919" s="10" t="s">
        <v>962</v>
      </c>
      <c r="D919" s="9" t="s">
        <v>394</v>
      </c>
      <c r="E919" s="64">
        <v>2.0981800000000002</v>
      </c>
      <c r="F919" s="64">
        <f t="shared" si="98"/>
        <v>4.1666666666666664E-2</v>
      </c>
      <c r="G919" s="64">
        <f t="shared" si="93"/>
        <v>8.7424166666666664E-2</v>
      </c>
      <c r="H919" s="11">
        <f t="shared" si="94"/>
        <v>1.3871780725155326E-4</v>
      </c>
      <c r="I919" s="9" t="s">
        <v>970</v>
      </c>
      <c r="J919" s="9" t="s">
        <v>449</v>
      </c>
      <c r="K919" s="9" t="s">
        <v>396</v>
      </c>
      <c r="L919" s="11">
        <f t="shared" si="97"/>
        <v>1.3871780725155326E-4</v>
      </c>
      <c r="M919" s="11">
        <f>H919</f>
        <v>1.3871780725155326E-4</v>
      </c>
      <c r="N919" s="11">
        <v>0</v>
      </c>
      <c r="O919" s="11">
        <v>0</v>
      </c>
      <c r="P919" s="11">
        <v>0</v>
      </c>
      <c r="Q919" s="11">
        <v>0</v>
      </c>
      <c r="R919" s="11">
        <v>0</v>
      </c>
      <c r="S919" s="11">
        <v>0</v>
      </c>
      <c r="T919" s="11">
        <v>0</v>
      </c>
      <c r="U919" s="11">
        <v>0</v>
      </c>
      <c r="V919" s="11">
        <v>0</v>
      </c>
      <c r="W919" s="11">
        <v>0</v>
      </c>
      <c r="X919" s="11">
        <v>0</v>
      </c>
      <c r="Y919" s="11">
        <v>0</v>
      </c>
      <c r="Z919" s="11">
        <v>0</v>
      </c>
      <c r="AA919" s="11">
        <v>0</v>
      </c>
      <c r="AB919" s="11">
        <v>0</v>
      </c>
      <c r="AC919" s="11">
        <v>0</v>
      </c>
      <c r="AD919" s="11">
        <v>0</v>
      </c>
      <c r="AE919" s="11">
        <v>0</v>
      </c>
      <c r="AF919" s="11">
        <v>0</v>
      </c>
      <c r="AG919" s="11">
        <v>0</v>
      </c>
      <c r="AH919" s="11">
        <v>0</v>
      </c>
      <c r="AI919" s="9" t="s">
        <v>963</v>
      </c>
      <c r="AJ919" s="9" t="s">
        <v>964</v>
      </c>
      <c r="AK919" s="9" t="s">
        <v>398</v>
      </c>
      <c r="AL919" s="9">
        <v>44140</v>
      </c>
      <c r="AM919" s="30"/>
      <c r="AS919" s="35"/>
    </row>
    <row r="920" spans="1:45" ht="15.5" x14ac:dyDescent="0.35">
      <c r="A920" s="9">
        <v>149</v>
      </c>
      <c r="B920" s="9" t="s">
        <v>392</v>
      </c>
      <c r="C920" s="10" t="s">
        <v>965</v>
      </c>
      <c r="D920" s="9" t="s">
        <v>394</v>
      </c>
      <c r="E920" s="64">
        <v>2.0981800000000002</v>
      </c>
      <c r="F920" s="64">
        <f t="shared" si="98"/>
        <v>4.1666666666666664E-2</v>
      </c>
      <c r="G920" s="64">
        <f t="shared" si="93"/>
        <v>8.7424166666666664E-2</v>
      </c>
      <c r="H920" s="11">
        <f t="shared" si="94"/>
        <v>1.3871780725155326E-4</v>
      </c>
      <c r="I920" s="9" t="s">
        <v>970</v>
      </c>
      <c r="J920" s="9" t="s">
        <v>449</v>
      </c>
      <c r="K920" s="9" t="s">
        <v>396</v>
      </c>
      <c r="L920" s="11">
        <f t="shared" si="97"/>
        <v>1.3871780725155326E-4</v>
      </c>
      <c r="M920" s="11">
        <f>H920</f>
        <v>1.3871780725155326E-4</v>
      </c>
      <c r="N920" s="11">
        <v>0</v>
      </c>
      <c r="O920" s="11">
        <v>0</v>
      </c>
      <c r="P920" s="11">
        <v>0</v>
      </c>
      <c r="Q920" s="11">
        <v>0</v>
      </c>
      <c r="R920" s="11">
        <v>0</v>
      </c>
      <c r="S920" s="11">
        <v>0</v>
      </c>
      <c r="T920" s="11">
        <v>0</v>
      </c>
      <c r="U920" s="11">
        <v>0</v>
      </c>
      <c r="V920" s="11">
        <v>0</v>
      </c>
      <c r="W920" s="11">
        <v>0</v>
      </c>
      <c r="X920" s="11">
        <v>0</v>
      </c>
      <c r="Y920" s="11">
        <v>0</v>
      </c>
      <c r="Z920" s="11">
        <v>0</v>
      </c>
      <c r="AA920" s="11">
        <v>0</v>
      </c>
      <c r="AB920" s="11">
        <v>0</v>
      </c>
      <c r="AC920" s="11">
        <v>0</v>
      </c>
      <c r="AD920" s="11">
        <v>0</v>
      </c>
      <c r="AE920" s="11">
        <v>0</v>
      </c>
      <c r="AF920" s="11">
        <v>0</v>
      </c>
      <c r="AG920" s="11">
        <v>0</v>
      </c>
      <c r="AH920" s="11">
        <v>0</v>
      </c>
      <c r="AI920" s="9" t="s">
        <v>966</v>
      </c>
      <c r="AJ920" s="9" t="s">
        <v>943</v>
      </c>
      <c r="AK920" s="9" t="s">
        <v>601</v>
      </c>
      <c r="AL920" s="71" t="s">
        <v>967</v>
      </c>
      <c r="AM920" s="30"/>
      <c r="AS920" s="35"/>
    </row>
    <row r="921" spans="1:45" ht="31" x14ac:dyDescent="0.35">
      <c r="A921" s="9">
        <v>150</v>
      </c>
      <c r="B921" s="9" t="s">
        <v>454</v>
      </c>
      <c r="C921" s="10" t="s">
        <v>927</v>
      </c>
      <c r="D921" s="9" t="s">
        <v>400</v>
      </c>
      <c r="E921" s="64">
        <v>0.63171999999999995</v>
      </c>
      <c r="F921" s="64">
        <f>1/4</f>
        <v>0.25</v>
      </c>
      <c r="G921" s="64">
        <f t="shared" si="93"/>
        <v>0.15792999999999999</v>
      </c>
      <c r="H921" s="11">
        <f t="shared" si="94"/>
        <v>2.5059093079798076E-4</v>
      </c>
      <c r="I921" s="9" t="s">
        <v>971</v>
      </c>
      <c r="J921" s="9" t="s">
        <v>449</v>
      </c>
      <c r="K921" s="9" t="s">
        <v>396</v>
      </c>
      <c r="L921" s="11">
        <f t="shared" si="97"/>
        <v>0</v>
      </c>
      <c r="M921" s="11">
        <v>0</v>
      </c>
      <c r="N921" s="11">
        <v>0</v>
      </c>
      <c r="O921" s="11">
        <v>0</v>
      </c>
      <c r="P921" s="11">
        <v>0</v>
      </c>
      <c r="Q921" s="11">
        <v>0</v>
      </c>
      <c r="R921" s="11">
        <v>0</v>
      </c>
      <c r="S921" s="11">
        <v>0</v>
      </c>
      <c r="T921" s="11">
        <v>0</v>
      </c>
      <c r="U921" s="11">
        <v>0</v>
      </c>
      <c r="V921" s="11">
        <v>0</v>
      </c>
      <c r="W921" s="11">
        <v>0</v>
      </c>
      <c r="X921" s="11">
        <v>0</v>
      </c>
      <c r="Y921" s="11">
        <v>0</v>
      </c>
      <c r="Z921" s="11">
        <v>0</v>
      </c>
      <c r="AA921" s="11">
        <v>0</v>
      </c>
      <c r="AB921" s="11">
        <v>0</v>
      </c>
      <c r="AC921" s="11">
        <v>0</v>
      </c>
      <c r="AD921" s="11">
        <v>0</v>
      </c>
      <c r="AE921" s="11">
        <v>0</v>
      </c>
      <c r="AF921" s="11">
        <v>0</v>
      </c>
      <c r="AG921" s="11">
        <v>0</v>
      </c>
      <c r="AH921" s="11">
        <v>0</v>
      </c>
      <c r="AI921" s="9" t="s">
        <v>929</v>
      </c>
      <c r="AJ921" s="9" t="s">
        <v>818</v>
      </c>
      <c r="AK921" s="9" t="s">
        <v>398</v>
      </c>
      <c r="AL921" s="9">
        <v>44691</v>
      </c>
      <c r="AM921" s="30"/>
      <c r="AS921" s="35"/>
    </row>
    <row r="922" spans="1:45" ht="15.5" x14ac:dyDescent="0.35">
      <c r="A922" s="9">
        <v>150</v>
      </c>
      <c r="B922" s="9" t="s">
        <v>392</v>
      </c>
      <c r="C922" s="10" t="s">
        <v>930</v>
      </c>
      <c r="D922" s="9" t="s">
        <v>394</v>
      </c>
      <c r="E922" s="64">
        <v>0.63171999999999995</v>
      </c>
      <c r="F922" s="64">
        <f>1/8</f>
        <v>0.125</v>
      </c>
      <c r="G922" s="64">
        <f t="shared" si="93"/>
        <v>7.8964999999999994E-2</v>
      </c>
      <c r="H922" s="11">
        <f t="shared" si="94"/>
        <v>1.2529546539899038E-4</v>
      </c>
      <c r="I922" s="9" t="s">
        <v>971</v>
      </c>
      <c r="J922" s="9" t="s">
        <v>449</v>
      </c>
      <c r="K922" s="9" t="s">
        <v>396</v>
      </c>
      <c r="L922" s="11">
        <f t="shared" si="97"/>
        <v>1.2529546539899038E-4</v>
      </c>
      <c r="M922" s="11">
        <f>H922</f>
        <v>1.2529546539899038E-4</v>
      </c>
      <c r="N922" s="11">
        <v>0</v>
      </c>
      <c r="O922" s="11">
        <v>0</v>
      </c>
      <c r="P922" s="11">
        <v>0</v>
      </c>
      <c r="Q922" s="11">
        <v>0</v>
      </c>
      <c r="R922" s="11">
        <v>0</v>
      </c>
      <c r="S922" s="11">
        <v>0</v>
      </c>
      <c r="T922" s="11">
        <v>0</v>
      </c>
      <c r="U922" s="11">
        <v>0</v>
      </c>
      <c r="V922" s="11">
        <v>0</v>
      </c>
      <c r="W922" s="11">
        <v>0</v>
      </c>
      <c r="X922" s="11">
        <v>0</v>
      </c>
      <c r="Y922" s="11">
        <v>0</v>
      </c>
      <c r="Z922" s="11">
        <v>0</v>
      </c>
      <c r="AA922" s="11">
        <v>0</v>
      </c>
      <c r="AB922" s="11">
        <v>0</v>
      </c>
      <c r="AC922" s="11">
        <v>0</v>
      </c>
      <c r="AD922" s="11">
        <v>0</v>
      </c>
      <c r="AE922" s="11">
        <v>0</v>
      </c>
      <c r="AF922" s="11">
        <v>0</v>
      </c>
      <c r="AG922" s="11">
        <v>0</v>
      </c>
      <c r="AH922" s="11">
        <v>0</v>
      </c>
      <c r="AI922" s="9" t="s">
        <v>931</v>
      </c>
      <c r="AJ922" s="9" t="s">
        <v>932</v>
      </c>
      <c r="AK922" s="9" t="s">
        <v>583</v>
      </c>
      <c r="AL922" s="9">
        <v>34285</v>
      </c>
      <c r="AM922" s="30"/>
      <c r="AS922" s="35"/>
    </row>
    <row r="923" spans="1:45" ht="15.5" x14ac:dyDescent="0.35">
      <c r="A923" s="9">
        <v>150</v>
      </c>
      <c r="B923" s="9" t="s">
        <v>392</v>
      </c>
      <c r="C923" s="10" t="s">
        <v>933</v>
      </c>
      <c r="D923" s="9" t="s">
        <v>394</v>
      </c>
      <c r="E923" s="64">
        <v>0.63171999999999995</v>
      </c>
      <c r="F923" s="64">
        <f>1/8</f>
        <v>0.125</v>
      </c>
      <c r="G923" s="64">
        <f t="shared" si="93"/>
        <v>7.8964999999999994E-2</v>
      </c>
      <c r="H923" s="11">
        <f t="shared" si="94"/>
        <v>1.2529546539899038E-4</v>
      </c>
      <c r="I923" s="9" t="s">
        <v>971</v>
      </c>
      <c r="J923" s="9" t="s">
        <v>449</v>
      </c>
      <c r="K923" s="9" t="s">
        <v>396</v>
      </c>
      <c r="L923" s="11">
        <f t="shared" si="97"/>
        <v>1.2529546539899038E-4</v>
      </c>
      <c r="M923" s="11">
        <f>H923</f>
        <v>1.2529546539899038E-4</v>
      </c>
      <c r="N923" s="11">
        <v>0</v>
      </c>
      <c r="O923" s="11">
        <v>0</v>
      </c>
      <c r="P923" s="11">
        <v>0</v>
      </c>
      <c r="Q923" s="11">
        <v>0</v>
      </c>
      <c r="R923" s="11">
        <v>0</v>
      </c>
      <c r="S923" s="11">
        <v>0</v>
      </c>
      <c r="T923" s="11">
        <v>0</v>
      </c>
      <c r="U923" s="11">
        <v>0</v>
      </c>
      <c r="V923" s="11">
        <v>0</v>
      </c>
      <c r="W923" s="11">
        <v>0</v>
      </c>
      <c r="X923" s="11">
        <v>0</v>
      </c>
      <c r="Y923" s="11">
        <v>0</v>
      </c>
      <c r="Z923" s="11">
        <v>0</v>
      </c>
      <c r="AA923" s="11">
        <v>0</v>
      </c>
      <c r="AB923" s="11">
        <v>0</v>
      </c>
      <c r="AC923" s="11">
        <v>0</v>
      </c>
      <c r="AD923" s="11">
        <v>0</v>
      </c>
      <c r="AE923" s="11">
        <v>0</v>
      </c>
      <c r="AF923" s="11">
        <v>0</v>
      </c>
      <c r="AG923" s="11">
        <v>0</v>
      </c>
      <c r="AH923" s="11">
        <v>0</v>
      </c>
      <c r="AI923" s="9" t="s">
        <v>934</v>
      </c>
      <c r="AJ923" s="9" t="s">
        <v>935</v>
      </c>
      <c r="AK923" s="9" t="s">
        <v>936</v>
      </c>
      <c r="AL923" s="9">
        <v>44139</v>
      </c>
      <c r="AM923" s="30"/>
      <c r="AS923" s="35"/>
    </row>
    <row r="924" spans="1:45" ht="15.5" x14ac:dyDescent="0.35">
      <c r="A924" s="9">
        <v>150</v>
      </c>
      <c r="B924" s="9" t="s">
        <v>392</v>
      </c>
      <c r="C924" s="10" t="s">
        <v>937</v>
      </c>
      <c r="D924" s="9" t="s">
        <v>394</v>
      </c>
      <c r="E924" s="64">
        <v>0.63171999999999995</v>
      </c>
      <c r="F924" s="64">
        <f>1/8</f>
        <v>0.125</v>
      </c>
      <c r="G924" s="64">
        <f t="shared" si="93"/>
        <v>7.8964999999999994E-2</v>
      </c>
      <c r="H924" s="11">
        <f t="shared" si="94"/>
        <v>1.2529546539899038E-4</v>
      </c>
      <c r="I924" s="9" t="s">
        <v>971</v>
      </c>
      <c r="J924" s="9" t="s">
        <v>449</v>
      </c>
      <c r="K924" s="9" t="s">
        <v>396</v>
      </c>
      <c r="L924" s="11">
        <f t="shared" si="97"/>
        <v>1.2529546539899038E-4</v>
      </c>
      <c r="M924" s="11">
        <f>H924</f>
        <v>1.2529546539899038E-4</v>
      </c>
      <c r="N924" s="11">
        <v>0</v>
      </c>
      <c r="O924" s="11">
        <v>0</v>
      </c>
      <c r="P924" s="11">
        <v>0</v>
      </c>
      <c r="Q924" s="11">
        <v>0</v>
      </c>
      <c r="R924" s="11">
        <v>0</v>
      </c>
      <c r="S924" s="11">
        <v>0</v>
      </c>
      <c r="T924" s="11">
        <v>0</v>
      </c>
      <c r="U924" s="11">
        <v>0</v>
      </c>
      <c r="V924" s="11">
        <v>0</v>
      </c>
      <c r="W924" s="11">
        <v>0</v>
      </c>
      <c r="X924" s="11">
        <v>0</v>
      </c>
      <c r="Y924" s="11">
        <v>0</v>
      </c>
      <c r="Z924" s="11">
        <v>0</v>
      </c>
      <c r="AA924" s="11">
        <v>0</v>
      </c>
      <c r="AB924" s="11">
        <v>0</v>
      </c>
      <c r="AC924" s="11">
        <v>0</v>
      </c>
      <c r="AD924" s="11">
        <v>0</v>
      </c>
      <c r="AE924" s="11">
        <v>0</v>
      </c>
      <c r="AF924" s="11">
        <v>0</v>
      </c>
      <c r="AG924" s="11">
        <v>0</v>
      </c>
      <c r="AH924" s="11">
        <v>0</v>
      </c>
      <c r="AI924" s="9" t="s">
        <v>938</v>
      </c>
      <c r="AJ924" s="9" t="s">
        <v>939</v>
      </c>
      <c r="AK924" s="9" t="s">
        <v>601</v>
      </c>
      <c r="AL924" s="71" t="s">
        <v>940</v>
      </c>
      <c r="AM924" s="30"/>
      <c r="AS924" s="35"/>
    </row>
    <row r="925" spans="1:45" ht="15.5" x14ac:dyDescent="0.35">
      <c r="A925" s="9">
        <v>150</v>
      </c>
      <c r="B925" s="9" t="s">
        <v>392</v>
      </c>
      <c r="C925" s="10" t="s">
        <v>941</v>
      </c>
      <c r="D925" s="9" t="s">
        <v>394</v>
      </c>
      <c r="E925" s="64">
        <v>0.63171999999999995</v>
      </c>
      <c r="F925" s="64">
        <f>1/16</f>
        <v>6.25E-2</v>
      </c>
      <c r="G925" s="64">
        <f t="shared" si="93"/>
        <v>3.9482499999999997E-2</v>
      </c>
      <c r="H925" s="11">
        <f t="shared" si="94"/>
        <v>6.2647732699495191E-5</v>
      </c>
      <c r="I925" s="9" t="s">
        <v>971</v>
      </c>
      <c r="J925" s="9" t="s">
        <v>449</v>
      </c>
      <c r="K925" s="9" t="s">
        <v>396</v>
      </c>
      <c r="L925" s="11">
        <f t="shared" si="97"/>
        <v>6.2647732699495191E-5</v>
      </c>
      <c r="M925" s="11">
        <f>H925</f>
        <v>6.2647732699495191E-5</v>
      </c>
      <c r="N925" s="11">
        <v>0</v>
      </c>
      <c r="O925" s="11">
        <v>0</v>
      </c>
      <c r="P925" s="11">
        <v>0</v>
      </c>
      <c r="Q925" s="11">
        <v>0</v>
      </c>
      <c r="R925" s="11">
        <v>0</v>
      </c>
      <c r="S925" s="11">
        <v>0</v>
      </c>
      <c r="T925" s="11">
        <v>0</v>
      </c>
      <c r="U925" s="11">
        <v>0</v>
      </c>
      <c r="V925" s="11">
        <v>0</v>
      </c>
      <c r="W925" s="11">
        <v>0</v>
      </c>
      <c r="X925" s="11">
        <v>0</v>
      </c>
      <c r="Y925" s="11">
        <v>0</v>
      </c>
      <c r="Z925" s="11">
        <v>0</v>
      </c>
      <c r="AA925" s="11">
        <v>0</v>
      </c>
      <c r="AB925" s="11">
        <v>0</v>
      </c>
      <c r="AC925" s="11">
        <v>0</v>
      </c>
      <c r="AD925" s="11">
        <v>0</v>
      </c>
      <c r="AE925" s="11">
        <v>0</v>
      </c>
      <c r="AF925" s="11">
        <v>0</v>
      </c>
      <c r="AG925" s="11">
        <v>0</v>
      </c>
      <c r="AH925" s="11">
        <v>0</v>
      </c>
      <c r="AI925" s="9" t="s">
        <v>942</v>
      </c>
      <c r="AJ925" s="9" t="s">
        <v>943</v>
      </c>
      <c r="AK925" s="9" t="s">
        <v>601</v>
      </c>
      <c r="AL925" s="71" t="s">
        <v>944</v>
      </c>
      <c r="AM925" s="30"/>
      <c r="AS925" s="35"/>
    </row>
    <row r="926" spans="1:45" ht="15.5" x14ac:dyDescent="0.35">
      <c r="A926" s="9">
        <v>150</v>
      </c>
      <c r="B926" s="9" t="s">
        <v>392</v>
      </c>
      <c r="C926" s="10" t="s">
        <v>945</v>
      </c>
      <c r="D926" s="9" t="s">
        <v>394</v>
      </c>
      <c r="E926" s="64">
        <v>0.63171999999999995</v>
      </c>
      <c r="F926" s="64">
        <f>1/16</f>
        <v>6.25E-2</v>
      </c>
      <c r="G926" s="64">
        <f t="shared" si="93"/>
        <v>3.9482499999999997E-2</v>
      </c>
      <c r="H926" s="11">
        <f t="shared" si="94"/>
        <v>6.2647732699495191E-5</v>
      </c>
      <c r="I926" s="9" t="s">
        <v>971</v>
      </c>
      <c r="J926" s="9" t="s">
        <v>449</v>
      </c>
      <c r="K926" s="9" t="s">
        <v>396</v>
      </c>
      <c r="L926" s="11">
        <f t="shared" si="97"/>
        <v>6.2647732699495191E-5</v>
      </c>
      <c r="M926" s="11">
        <f>H926</f>
        <v>6.2647732699495191E-5</v>
      </c>
      <c r="N926" s="11">
        <v>0</v>
      </c>
      <c r="O926" s="11">
        <v>0</v>
      </c>
      <c r="P926" s="11">
        <v>0</v>
      </c>
      <c r="Q926" s="11">
        <v>0</v>
      </c>
      <c r="R926" s="11">
        <v>0</v>
      </c>
      <c r="S926" s="11">
        <v>0</v>
      </c>
      <c r="T926" s="11">
        <v>0</v>
      </c>
      <c r="U926" s="11">
        <v>0</v>
      </c>
      <c r="V926" s="11">
        <v>0</v>
      </c>
      <c r="W926" s="11">
        <v>0</v>
      </c>
      <c r="X926" s="11">
        <v>0</v>
      </c>
      <c r="Y926" s="11">
        <v>0</v>
      </c>
      <c r="Z926" s="11">
        <v>0</v>
      </c>
      <c r="AA926" s="11">
        <v>0</v>
      </c>
      <c r="AB926" s="11">
        <v>0</v>
      </c>
      <c r="AC926" s="11">
        <v>0</v>
      </c>
      <c r="AD926" s="11">
        <v>0</v>
      </c>
      <c r="AE926" s="11">
        <v>0</v>
      </c>
      <c r="AF926" s="11">
        <v>0</v>
      </c>
      <c r="AG926" s="11">
        <v>0</v>
      </c>
      <c r="AH926" s="11">
        <v>0</v>
      </c>
      <c r="AI926" s="9" t="s">
        <v>946</v>
      </c>
      <c r="AJ926" s="9" t="s">
        <v>947</v>
      </c>
      <c r="AK926" s="9" t="s">
        <v>601</v>
      </c>
      <c r="AL926" s="71" t="s">
        <v>948</v>
      </c>
      <c r="AM926" s="30"/>
      <c r="AS926" s="35"/>
    </row>
    <row r="927" spans="1:45" ht="31" x14ac:dyDescent="0.35">
      <c r="A927" s="9">
        <v>150</v>
      </c>
      <c r="B927" s="9" t="s">
        <v>454</v>
      </c>
      <c r="C927" s="10" t="s">
        <v>949</v>
      </c>
      <c r="D927" s="9" t="s">
        <v>400</v>
      </c>
      <c r="E927" s="64">
        <v>0.63171999999999995</v>
      </c>
      <c r="F927" s="64">
        <f t="shared" ref="F927:F932" si="99">1/24</f>
        <v>4.1666666666666664E-2</v>
      </c>
      <c r="G927" s="64">
        <f t="shared" si="93"/>
        <v>2.6321666666666663E-2</v>
      </c>
      <c r="H927" s="11">
        <f t="shared" si="94"/>
        <v>4.1765155132996798E-5</v>
      </c>
      <c r="I927" s="9" t="s">
        <v>971</v>
      </c>
      <c r="J927" s="9" t="s">
        <v>449</v>
      </c>
      <c r="K927" s="9" t="s">
        <v>396</v>
      </c>
      <c r="L927" s="11">
        <f t="shared" si="97"/>
        <v>0</v>
      </c>
      <c r="M927" s="11">
        <v>0</v>
      </c>
      <c r="N927" s="11">
        <v>0</v>
      </c>
      <c r="O927" s="11">
        <v>0</v>
      </c>
      <c r="P927" s="11">
        <v>0</v>
      </c>
      <c r="Q927" s="11">
        <v>0</v>
      </c>
      <c r="R927" s="11">
        <v>0</v>
      </c>
      <c r="S927" s="11">
        <v>0</v>
      </c>
      <c r="T927" s="11">
        <v>0</v>
      </c>
      <c r="U927" s="11">
        <v>0</v>
      </c>
      <c r="V927" s="11">
        <v>0</v>
      </c>
      <c r="W927" s="11">
        <v>0</v>
      </c>
      <c r="X927" s="11">
        <v>0</v>
      </c>
      <c r="Y927" s="11">
        <v>0</v>
      </c>
      <c r="Z927" s="11">
        <v>0</v>
      </c>
      <c r="AA927" s="11">
        <v>0</v>
      </c>
      <c r="AB927" s="11">
        <v>0</v>
      </c>
      <c r="AC927" s="11">
        <v>0</v>
      </c>
      <c r="AD927" s="11">
        <v>0</v>
      </c>
      <c r="AE927" s="11">
        <v>0</v>
      </c>
      <c r="AF927" s="11">
        <v>0</v>
      </c>
      <c r="AG927" s="11">
        <v>0</v>
      </c>
      <c r="AH927" s="11">
        <v>0</v>
      </c>
      <c r="AI927" s="9" t="s">
        <v>950</v>
      </c>
      <c r="AJ927" s="9" t="s">
        <v>951</v>
      </c>
      <c r="AK927" s="9" t="s">
        <v>520</v>
      </c>
      <c r="AL927" s="9">
        <v>54956</v>
      </c>
      <c r="AM927" s="30"/>
      <c r="AS927" s="35"/>
    </row>
    <row r="928" spans="1:45" ht="15.5" x14ac:dyDescent="0.35">
      <c r="A928" s="9">
        <v>150</v>
      </c>
      <c r="B928" s="9" t="s">
        <v>392</v>
      </c>
      <c r="C928" s="10" t="s">
        <v>952</v>
      </c>
      <c r="D928" s="9" t="s">
        <v>394</v>
      </c>
      <c r="E928" s="64">
        <v>0.63171999999999995</v>
      </c>
      <c r="F928" s="64">
        <f t="shared" si="99"/>
        <v>4.1666666666666664E-2</v>
      </c>
      <c r="G928" s="64">
        <f t="shared" si="93"/>
        <v>2.6321666666666663E-2</v>
      </c>
      <c r="H928" s="11">
        <f t="shared" si="94"/>
        <v>4.1765155132996798E-5</v>
      </c>
      <c r="I928" s="9" t="s">
        <v>971</v>
      </c>
      <c r="J928" s="9" t="s">
        <v>449</v>
      </c>
      <c r="K928" s="9" t="s">
        <v>396</v>
      </c>
      <c r="L928" s="11">
        <f t="shared" si="97"/>
        <v>4.1765155132996798E-5</v>
      </c>
      <c r="M928" s="11">
        <f>H928</f>
        <v>4.1765155132996798E-5</v>
      </c>
      <c r="N928" s="11">
        <v>0</v>
      </c>
      <c r="O928" s="11">
        <v>0</v>
      </c>
      <c r="P928" s="11">
        <v>0</v>
      </c>
      <c r="Q928" s="11">
        <v>0</v>
      </c>
      <c r="R928" s="11">
        <v>0</v>
      </c>
      <c r="S928" s="11">
        <v>0</v>
      </c>
      <c r="T928" s="11">
        <v>0</v>
      </c>
      <c r="U928" s="11">
        <v>0</v>
      </c>
      <c r="V928" s="11">
        <v>0</v>
      </c>
      <c r="W928" s="11">
        <v>0</v>
      </c>
      <c r="X928" s="11">
        <v>0</v>
      </c>
      <c r="Y928" s="11">
        <v>0</v>
      </c>
      <c r="Z928" s="11">
        <v>0</v>
      </c>
      <c r="AA928" s="11">
        <v>0</v>
      </c>
      <c r="AB928" s="11">
        <v>0</v>
      </c>
      <c r="AC928" s="11">
        <v>0</v>
      </c>
      <c r="AD928" s="11">
        <v>0</v>
      </c>
      <c r="AE928" s="11">
        <v>0</v>
      </c>
      <c r="AF928" s="11">
        <v>0</v>
      </c>
      <c r="AG928" s="11">
        <v>0</v>
      </c>
      <c r="AH928" s="11">
        <v>0</v>
      </c>
      <c r="AI928" s="9" t="s">
        <v>953</v>
      </c>
      <c r="AJ928" s="9" t="s">
        <v>954</v>
      </c>
      <c r="AK928" s="9" t="s">
        <v>583</v>
      </c>
      <c r="AL928" s="9">
        <v>34240</v>
      </c>
      <c r="AM928" s="30"/>
      <c r="AS928" s="35"/>
    </row>
    <row r="929" spans="1:45" ht="15.5" x14ac:dyDescent="0.35">
      <c r="A929" s="9">
        <v>150</v>
      </c>
      <c r="B929" s="9" t="s">
        <v>392</v>
      </c>
      <c r="C929" s="10" t="s">
        <v>955</v>
      </c>
      <c r="D929" s="9" t="s">
        <v>394</v>
      </c>
      <c r="E929" s="64">
        <v>0.63171999999999995</v>
      </c>
      <c r="F929" s="64">
        <f t="shared" si="99"/>
        <v>4.1666666666666664E-2</v>
      </c>
      <c r="G929" s="64">
        <f t="shared" si="93"/>
        <v>2.6321666666666663E-2</v>
      </c>
      <c r="H929" s="11">
        <f t="shared" si="94"/>
        <v>4.1765155132996798E-5</v>
      </c>
      <c r="I929" s="9" t="s">
        <v>971</v>
      </c>
      <c r="J929" s="9" t="s">
        <v>449</v>
      </c>
      <c r="K929" s="9" t="s">
        <v>396</v>
      </c>
      <c r="L929" s="11">
        <f t="shared" si="97"/>
        <v>4.1765155132996798E-5</v>
      </c>
      <c r="M929" s="11">
        <f>H929</f>
        <v>4.1765155132996798E-5</v>
      </c>
      <c r="N929" s="11">
        <v>0</v>
      </c>
      <c r="O929" s="11">
        <v>0</v>
      </c>
      <c r="P929" s="11">
        <v>0</v>
      </c>
      <c r="Q929" s="11">
        <v>0</v>
      </c>
      <c r="R929" s="11">
        <v>0</v>
      </c>
      <c r="S929" s="11">
        <v>0</v>
      </c>
      <c r="T929" s="11">
        <v>0</v>
      </c>
      <c r="U929" s="11">
        <v>0</v>
      </c>
      <c r="V929" s="11">
        <v>0</v>
      </c>
      <c r="W929" s="11">
        <v>0</v>
      </c>
      <c r="X929" s="11">
        <v>0</v>
      </c>
      <c r="Y929" s="11">
        <v>0</v>
      </c>
      <c r="Z929" s="11">
        <v>0</v>
      </c>
      <c r="AA929" s="11">
        <v>0</v>
      </c>
      <c r="AB929" s="11">
        <v>0</v>
      </c>
      <c r="AC929" s="11">
        <v>0</v>
      </c>
      <c r="AD929" s="11">
        <v>0</v>
      </c>
      <c r="AE929" s="11">
        <v>0</v>
      </c>
      <c r="AF929" s="11">
        <v>0</v>
      </c>
      <c r="AG929" s="11">
        <v>0</v>
      </c>
      <c r="AH929" s="11">
        <v>0</v>
      </c>
      <c r="AI929" s="9" t="s">
        <v>956</v>
      </c>
      <c r="AJ929" s="9" t="s">
        <v>957</v>
      </c>
      <c r="AK929" s="9" t="s">
        <v>722</v>
      </c>
      <c r="AL929" s="9">
        <v>46530</v>
      </c>
      <c r="AM929" s="30"/>
      <c r="AS929" s="35"/>
    </row>
    <row r="930" spans="1:45" ht="15.5" x14ac:dyDescent="0.35">
      <c r="A930" s="9">
        <v>150</v>
      </c>
      <c r="B930" s="9" t="s">
        <v>392</v>
      </c>
      <c r="C930" s="10" t="s">
        <v>958</v>
      </c>
      <c r="D930" s="9" t="s">
        <v>394</v>
      </c>
      <c r="E930" s="64">
        <v>0.63171999999999995</v>
      </c>
      <c r="F930" s="64">
        <f t="shared" si="99"/>
        <v>4.1666666666666664E-2</v>
      </c>
      <c r="G930" s="64">
        <f t="shared" si="93"/>
        <v>2.6321666666666663E-2</v>
      </c>
      <c r="H930" s="11">
        <f t="shared" si="94"/>
        <v>4.1765155132996798E-5</v>
      </c>
      <c r="I930" s="9" t="s">
        <v>971</v>
      </c>
      <c r="J930" s="9" t="s">
        <v>449</v>
      </c>
      <c r="K930" s="9" t="s">
        <v>396</v>
      </c>
      <c r="L930" s="11">
        <f t="shared" si="97"/>
        <v>4.1765155132996798E-5</v>
      </c>
      <c r="M930" s="11">
        <f>H930</f>
        <v>4.1765155132996798E-5</v>
      </c>
      <c r="N930" s="11">
        <v>0</v>
      </c>
      <c r="O930" s="11">
        <v>0</v>
      </c>
      <c r="P930" s="11">
        <v>0</v>
      </c>
      <c r="Q930" s="11">
        <v>0</v>
      </c>
      <c r="R930" s="11">
        <v>0</v>
      </c>
      <c r="S930" s="11">
        <v>0</v>
      </c>
      <c r="T930" s="11">
        <v>0</v>
      </c>
      <c r="U930" s="11">
        <v>0</v>
      </c>
      <c r="V930" s="11">
        <v>0</v>
      </c>
      <c r="W930" s="11">
        <v>0</v>
      </c>
      <c r="X930" s="11">
        <v>0</v>
      </c>
      <c r="Y930" s="11">
        <v>0</v>
      </c>
      <c r="Z930" s="11">
        <v>0</v>
      </c>
      <c r="AA930" s="11">
        <v>0</v>
      </c>
      <c r="AB930" s="11">
        <v>0</v>
      </c>
      <c r="AC930" s="11">
        <v>0</v>
      </c>
      <c r="AD930" s="11">
        <v>0</v>
      </c>
      <c r="AE930" s="11">
        <v>0</v>
      </c>
      <c r="AF930" s="11">
        <v>0</v>
      </c>
      <c r="AG930" s="11">
        <v>0</v>
      </c>
      <c r="AH930" s="11">
        <v>0</v>
      </c>
      <c r="AI930" s="9" t="s">
        <v>959</v>
      </c>
      <c r="AJ930" s="9" t="s">
        <v>960</v>
      </c>
      <c r="AK930" s="9" t="s">
        <v>601</v>
      </c>
      <c r="AL930" s="71" t="s">
        <v>961</v>
      </c>
      <c r="AM930" s="30"/>
      <c r="AS930" s="35"/>
    </row>
    <row r="931" spans="1:45" ht="15.5" x14ac:dyDescent="0.35">
      <c r="A931" s="9">
        <v>150</v>
      </c>
      <c r="B931" s="9" t="s">
        <v>392</v>
      </c>
      <c r="C931" s="10" t="s">
        <v>962</v>
      </c>
      <c r="D931" s="9" t="s">
        <v>394</v>
      </c>
      <c r="E931" s="64">
        <v>0.63171999999999995</v>
      </c>
      <c r="F931" s="64">
        <f t="shared" si="99"/>
        <v>4.1666666666666664E-2</v>
      </c>
      <c r="G931" s="64">
        <f t="shared" si="93"/>
        <v>2.6321666666666663E-2</v>
      </c>
      <c r="H931" s="11">
        <f t="shared" si="94"/>
        <v>4.1765155132996798E-5</v>
      </c>
      <c r="I931" s="9" t="s">
        <v>971</v>
      </c>
      <c r="J931" s="9" t="s">
        <v>449</v>
      </c>
      <c r="K931" s="9" t="s">
        <v>396</v>
      </c>
      <c r="L931" s="11">
        <f t="shared" si="97"/>
        <v>4.1765155132996798E-5</v>
      </c>
      <c r="M931" s="11">
        <f>H931</f>
        <v>4.1765155132996798E-5</v>
      </c>
      <c r="N931" s="11">
        <v>0</v>
      </c>
      <c r="O931" s="11">
        <v>0</v>
      </c>
      <c r="P931" s="11">
        <v>0</v>
      </c>
      <c r="Q931" s="11">
        <v>0</v>
      </c>
      <c r="R931" s="11">
        <v>0</v>
      </c>
      <c r="S931" s="11">
        <v>0</v>
      </c>
      <c r="T931" s="11">
        <v>0</v>
      </c>
      <c r="U931" s="11">
        <v>0</v>
      </c>
      <c r="V931" s="11">
        <v>0</v>
      </c>
      <c r="W931" s="11">
        <v>0</v>
      </c>
      <c r="X931" s="11">
        <v>0</v>
      </c>
      <c r="Y931" s="11">
        <v>0</v>
      </c>
      <c r="Z931" s="11">
        <v>0</v>
      </c>
      <c r="AA931" s="11">
        <v>0</v>
      </c>
      <c r="AB931" s="11">
        <v>0</v>
      </c>
      <c r="AC931" s="11">
        <v>0</v>
      </c>
      <c r="AD931" s="11">
        <v>0</v>
      </c>
      <c r="AE931" s="11">
        <v>0</v>
      </c>
      <c r="AF931" s="11">
        <v>0</v>
      </c>
      <c r="AG931" s="11">
        <v>0</v>
      </c>
      <c r="AH931" s="11">
        <v>0</v>
      </c>
      <c r="AI931" s="9" t="s">
        <v>963</v>
      </c>
      <c r="AJ931" s="9" t="s">
        <v>964</v>
      </c>
      <c r="AK931" s="9" t="s">
        <v>398</v>
      </c>
      <c r="AL931" s="9">
        <v>44140</v>
      </c>
      <c r="AM931" s="30"/>
      <c r="AS931" s="35"/>
    </row>
    <row r="932" spans="1:45" ht="15.5" x14ac:dyDescent="0.35">
      <c r="A932" s="9">
        <v>150</v>
      </c>
      <c r="B932" s="9" t="s">
        <v>392</v>
      </c>
      <c r="C932" s="10" t="s">
        <v>965</v>
      </c>
      <c r="D932" s="9" t="s">
        <v>394</v>
      </c>
      <c r="E932" s="64">
        <v>0.63171999999999995</v>
      </c>
      <c r="F932" s="64">
        <f t="shared" si="99"/>
        <v>4.1666666666666664E-2</v>
      </c>
      <c r="G932" s="64">
        <f t="shared" si="93"/>
        <v>2.6321666666666663E-2</v>
      </c>
      <c r="H932" s="11">
        <f t="shared" si="94"/>
        <v>4.1765155132996798E-5</v>
      </c>
      <c r="I932" s="9" t="s">
        <v>971</v>
      </c>
      <c r="J932" s="9" t="s">
        <v>449</v>
      </c>
      <c r="K932" s="9" t="s">
        <v>396</v>
      </c>
      <c r="L932" s="11">
        <f t="shared" si="97"/>
        <v>4.1765155132996798E-5</v>
      </c>
      <c r="M932" s="11">
        <f>H932</f>
        <v>4.1765155132996798E-5</v>
      </c>
      <c r="N932" s="11">
        <v>0</v>
      </c>
      <c r="O932" s="11">
        <v>0</v>
      </c>
      <c r="P932" s="11">
        <v>0</v>
      </c>
      <c r="Q932" s="11">
        <v>0</v>
      </c>
      <c r="R932" s="11">
        <v>0</v>
      </c>
      <c r="S932" s="11">
        <v>0</v>
      </c>
      <c r="T932" s="11">
        <v>0</v>
      </c>
      <c r="U932" s="11">
        <v>0</v>
      </c>
      <c r="V932" s="11">
        <v>0</v>
      </c>
      <c r="W932" s="11">
        <v>0</v>
      </c>
      <c r="X932" s="11">
        <v>0</v>
      </c>
      <c r="Y932" s="11">
        <v>0</v>
      </c>
      <c r="Z932" s="11">
        <v>0</v>
      </c>
      <c r="AA932" s="11">
        <v>0</v>
      </c>
      <c r="AB932" s="11">
        <v>0</v>
      </c>
      <c r="AC932" s="11">
        <v>0</v>
      </c>
      <c r="AD932" s="11">
        <v>0</v>
      </c>
      <c r="AE932" s="11">
        <v>0</v>
      </c>
      <c r="AF932" s="11">
        <v>0</v>
      </c>
      <c r="AG932" s="11">
        <v>0</v>
      </c>
      <c r="AH932" s="11">
        <v>0</v>
      </c>
      <c r="AI932" s="9" t="s">
        <v>966</v>
      </c>
      <c r="AJ932" s="9" t="s">
        <v>943</v>
      </c>
      <c r="AK932" s="9" t="s">
        <v>601</v>
      </c>
      <c r="AL932" s="71" t="s">
        <v>967</v>
      </c>
      <c r="AM932" s="30"/>
      <c r="AS932" s="35"/>
    </row>
    <row r="933" spans="1:45" ht="31" x14ac:dyDescent="0.35">
      <c r="A933" s="9">
        <v>151</v>
      </c>
      <c r="B933" s="9" t="s">
        <v>454</v>
      </c>
      <c r="C933" s="10" t="s">
        <v>927</v>
      </c>
      <c r="D933" s="9" t="s">
        <v>400</v>
      </c>
      <c r="E933" s="64">
        <v>1.30691</v>
      </c>
      <c r="F933" s="64">
        <f>1/4</f>
        <v>0.25</v>
      </c>
      <c r="G933" s="64">
        <f t="shared" si="93"/>
        <v>0.3267275</v>
      </c>
      <c r="H933" s="11">
        <f t="shared" si="94"/>
        <v>5.1842555779330892E-4</v>
      </c>
      <c r="I933" s="9" t="s">
        <v>972</v>
      </c>
      <c r="J933" s="9" t="s">
        <v>449</v>
      </c>
      <c r="K933" s="9" t="s">
        <v>396</v>
      </c>
      <c r="L933" s="11">
        <f t="shared" si="97"/>
        <v>0</v>
      </c>
      <c r="M933" s="11">
        <v>0</v>
      </c>
      <c r="N933" s="11">
        <v>0</v>
      </c>
      <c r="O933" s="11">
        <v>0</v>
      </c>
      <c r="P933" s="11">
        <v>0</v>
      </c>
      <c r="Q933" s="11">
        <v>0</v>
      </c>
      <c r="R933" s="11">
        <v>0</v>
      </c>
      <c r="S933" s="11">
        <v>0</v>
      </c>
      <c r="T933" s="11">
        <v>0</v>
      </c>
      <c r="U933" s="11">
        <v>0</v>
      </c>
      <c r="V933" s="11">
        <v>0</v>
      </c>
      <c r="W933" s="11">
        <v>0</v>
      </c>
      <c r="X933" s="11">
        <v>0</v>
      </c>
      <c r="Y933" s="11">
        <v>0</v>
      </c>
      <c r="Z933" s="11">
        <v>0</v>
      </c>
      <c r="AA933" s="11">
        <v>0</v>
      </c>
      <c r="AB933" s="11">
        <v>0</v>
      </c>
      <c r="AC933" s="11">
        <v>0</v>
      </c>
      <c r="AD933" s="11">
        <v>0</v>
      </c>
      <c r="AE933" s="11">
        <v>0</v>
      </c>
      <c r="AF933" s="11">
        <v>0</v>
      </c>
      <c r="AG933" s="11">
        <v>0</v>
      </c>
      <c r="AH933" s="11">
        <v>0</v>
      </c>
      <c r="AI933" s="9" t="s">
        <v>929</v>
      </c>
      <c r="AJ933" s="9" t="s">
        <v>818</v>
      </c>
      <c r="AK933" s="9" t="s">
        <v>398</v>
      </c>
      <c r="AL933" s="9">
        <v>44691</v>
      </c>
      <c r="AM933" s="30"/>
      <c r="AS933" s="35"/>
    </row>
    <row r="934" spans="1:45" ht="15.5" x14ac:dyDescent="0.35">
      <c r="A934" s="9">
        <v>151</v>
      </c>
      <c r="B934" s="9" t="s">
        <v>392</v>
      </c>
      <c r="C934" s="10" t="s">
        <v>930</v>
      </c>
      <c r="D934" s="9" t="s">
        <v>394</v>
      </c>
      <c r="E934" s="64">
        <v>1.30691</v>
      </c>
      <c r="F934" s="64">
        <f>1/8</f>
        <v>0.125</v>
      </c>
      <c r="G934" s="64">
        <f t="shared" si="93"/>
        <v>0.16336375</v>
      </c>
      <c r="H934" s="11">
        <f t="shared" si="94"/>
        <v>2.5921277889665446E-4</v>
      </c>
      <c r="I934" s="9" t="s">
        <v>972</v>
      </c>
      <c r="J934" s="9" t="s">
        <v>449</v>
      </c>
      <c r="K934" s="9" t="s">
        <v>396</v>
      </c>
      <c r="L934" s="11">
        <f t="shared" si="97"/>
        <v>2.5921277889665446E-4</v>
      </c>
      <c r="M934" s="11">
        <f>H934</f>
        <v>2.5921277889665446E-4</v>
      </c>
      <c r="N934" s="11">
        <v>0</v>
      </c>
      <c r="O934" s="11">
        <v>0</v>
      </c>
      <c r="P934" s="11">
        <v>0</v>
      </c>
      <c r="Q934" s="11">
        <v>0</v>
      </c>
      <c r="R934" s="11">
        <v>0</v>
      </c>
      <c r="S934" s="11">
        <v>0</v>
      </c>
      <c r="T934" s="11">
        <v>0</v>
      </c>
      <c r="U934" s="11">
        <v>0</v>
      </c>
      <c r="V934" s="11">
        <v>0</v>
      </c>
      <c r="W934" s="11">
        <v>0</v>
      </c>
      <c r="X934" s="11">
        <v>0</v>
      </c>
      <c r="Y934" s="11">
        <v>0</v>
      </c>
      <c r="Z934" s="11">
        <v>0</v>
      </c>
      <c r="AA934" s="11">
        <v>0</v>
      </c>
      <c r="AB934" s="11">
        <v>0</v>
      </c>
      <c r="AC934" s="11">
        <v>0</v>
      </c>
      <c r="AD934" s="11">
        <v>0</v>
      </c>
      <c r="AE934" s="11">
        <v>0</v>
      </c>
      <c r="AF934" s="11">
        <v>0</v>
      </c>
      <c r="AG934" s="11">
        <v>0</v>
      </c>
      <c r="AH934" s="11">
        <v>0</v>
      </c>
      <c r="AI934" s="9" t="s">
        <v>931</v>
      </c>
      <c r="AJ934" s="9" t="s">
        <v>932</v>
      </c>
      <c r="AK934" s="9" t="s">
        <v>583</v>
      </c>
      <c r="AL934" s="9">
        <v>34285</v>
      </c>
      <c r="AM934" s="30"/>
      <c r="AS934" s="35"/>
    </row>
    <row r="935" spans="1:45" ht="15.5" x14ac:dyDescent="0.35">
      <c r="A935" s="9">
        <v>151</v>
      </c>
      <c r="B935" s="9" t="s">
        <v>392</v>
      </c>
      <c r="C935" s="10" t="s">
        <v>933</v>
      </c>
      <c r="D935" s="9" t="s">
        <v>394</v>
      </c>
      <c r="E935" s="64">
        <v>1.30691</v>
      </c>
      <c r="F935" s="64">
        <f>1/8</f>
        <v>0.125</v>
      </c>
      <c r="G935" s="64">
        <f t="shared" si="93"/>
        <v>0.16336375</v>
      </c>
      <c r="H935" s="11">
        <f t="shared" si="94"/>
        <v>2.5921277889665446E-4</v>
      </c>
      <c r="I935" s="9" t="s">
        <v>972</v>
      </c>
      <c r="J935" s="9" t="s">
        <v>449</v>
      </c>
      <c r="K935" s="9" t="s">
        <v>396</v>
      </c>
      <c r="L935" s="11">
        <f t="shared" si="97"/>
        <v>2.5921277889665446E-4</v>
      </c>
      <c r="M935" s="11">
        <f>H935</f>
        <v>2.5921277889665446E-4</v>
      </c>
      <c r="N935" s="11">
        <v>0</v>
      </c>
      <c r="O935" s="11">
        <v>0</v>
      </c>
      <c r="P935" s="11">
        <v>0</v>
      </c>
      <c r="Q935" s="11">
        <v>0</v>
      </c>
      <c r="R935" s="11">
        <v>0</v>
      </c>
      <c r="S935" s="11">
        <v>0</v>
      </c>
      <c r="T935" s="11">
        <v>0</v>
      </c>
      <c r="U935" s="11">
        <v>0</v>
      </c>
      <c r="V935" s="11">
        <v>0</v>
      </c>
      <c r="W935" s="11">
        <v>0</v>
      </c>
      <c r="X935" s="11">
        <v>0</v>
      </c>
      <c r="Y935" s="11">
        <v>0</v>
      </c>
      <c r="Z935" s="11">
        <v>0</v>
      </c>
      <c r="AA935" s="11">
        <v>0</v>
      </c>
      <c r="AB935" s="11">
        <v>0</v>
      </c>
      <c r="AC935" s="11">
        <v>0</v>
      </c>
      <c r="AD935" s="11">
        <v>0</v>
      </c>
      <c r="AE935" s="11">
        <v>0</v>
      </c>
      <c r="AF935" s="11">
        <v>0</v>
      </c>
      <c r="AG935" s="11">
        <v>0</v>
      </c>
      <c r="AH935" s="11">
        <v>0</v>
      </c>
      <c r="AI935" s="9" t="s">
        <v>934</v>
      </c>
      <c r="AJ935" s="9" t="s">
        <v>935</v>
      </c>
      <c r="AK935" s="9" t="s">
        <v>936</v>
      </c>
      <c r="AL935" s="9">
        <v>44139</v>
      </c>
      <c r="AM935" s="30"/>
      <c r="AS935" s="35"/>
    </row>
    <row r="936" spans="1:45" ht="15.5" x14ac:dyDescent="0.35">
      <c r="A936" s="9">
        <v>151</v>
      </c>
      <c r="B936" s="9" t="s">
        <v>392</v>
      </c>
      <c r="C936" s="10" t="s">
        <v>937</v>
      </c>
      <c r="D936" s="9" t="s">
        <v>394</v>
      </c>
      <c r="E936" s="64">
        <v>1.30691</v>
      </c>
      <c r="F936" s="64">
        <f>1/8</f>
        <v>0.125</v>
      </c>
      <c r="G936" s="64">
        <f t="shared" si="93"/>
        <v>0.16336375</v>
      </c>
      <c r="H936" s="11">
        <f t="shared" si="94"/>
        <v>2.5921277889665446E-4</v>
      </c>
      <c r="I936" s="9" t="s">
        <v>972</v>
      </c>
      <c r="J936" s="9" t="s">
        <v>449</v>
      </c>
      <c r="K936" s="9" t="s">
        <v>396</v>
      </c>
      <c r="L936" s="11">
        <f t="shared" si="97"/>
        <v>2.5921277889665446E-4</v>
      </c>
      <c r="M936" s="11">
        <f>H936</f>
        <v>2.5921277889665446E-4</v>
      </c>
      <c r="N936" s="11">
        <v>0</v>
      </c>
      <c r="O936" s="11">
        <v>0</v>
      </c>
      <c r="P936" s="11">
        <v>0</v>
      </c>
      <c r="Q936" s="11">
        <v>0</v>
      </c>
      <c r="R936" s="11">
        <v>0</v>
      </c>
      <c r="S936" s="11">
        <v>0</v>
      </c>
      <c r="T936" s="11">
        <v>0</v>
      </c>
      <c r="U936" s="11">
        <v>0</v>
      </c>
      <c r="V936" s="11">
        <v>0</v>
      </c>
      <c r="W936" s="11">
        <v>0</v>
      </c>
      <c r="X936" s="11">
        <v>0</v>
      </c>
      <c r="Y936" s="11">
        <v>0</v>
      </c>
      <c r="Z936" s="11">
        <v>0</v>
      </c>
      <c r="AA936" s="11">
        <v>0</v>
      </c>
      <c r="AB936" s="11">
        <v>0</v>
      </c>
      <c r="AC936" s="11">
        <v>0</v>
      </c>
      <c r="AD936" s="11">
        <v>0</v>
      </c>
      <c r="AE936" s="11">
        <v>0</v>
      </c>
      <c r="AF936" s="11">
        <v>0</v>
      </c>
      <c r="AG936" s="11">
        <v>0</v>
      </c>
      <c r="AH936" s="11">
        <v>0</v>
      </c>
      <c r="AI936" s="9" t="s">
        <v>938</v>
      </c>
      <c r="AJ936" s="9" t="s">
        <v>939</v>
      </c>
      <c r="AK936" s="9" t="s">
        <v>601</v>
      </c>
      <c r="AL936" s="71" t="s">
        <v>940</v>
      </c>
      <c r="AM936" s="30"/>
      <c r="AS936" s="35"/>
    </row>
    <row r="937" spans="1:45" ht="15.5" x14ac:dyDescent="0.35">
      <c r="A937" s="9">
        <v>151</v>
      </c>
      <c r="B937" s="9" t="s">
        <v>392</v>
      </c>
      <c r="C937" s="10" t="s">
        <v>941</v>
      </c>
      <c r="D937" s="9" t="s">
        <v>394</v>
      </c>
      <c r="E937" s="64">
        <v>1.30691</v>
      </c>
      <c r="F937" s="64">
        <f>1/16</f>
        <v>6.25E-2</v>
      </c>
      <c r="G937" s="64">
        <f t="shared" si="93"/>
        <v>8.1681875000000001E-2</v>
      </c>
      <c r="H937" s="11">
        <f t="shared" si="94"/>
        <v>1.2960638944832723E-4</v>
      </c>
      <c r="I937" s="9" t="s">
        <v>972</v>
      </c>
      <c r="J937" s="9" t="s">
        <v>449</v>
      </c>
      <c r="K937" s="9" t="s">
        <v>396</v>
      </c>
      <c r="L937" s="11">
        <f t="shared" si="97"/>
        <v>1.2960638944832723E-4</v>
      </c>
      <c r="M937" s="11">
        <f>H937</f>
        <v>1.2960638944832723E-4</v>
      </c>
      <c r="N937" s="11">
        <v>0</v>
      </c>
      <c r="O937" s="11">
        <v>0</v>
      </c>
      <c r="P937" s="11">
        <v>0</v>
      </c>
      <c r="Q937" s="11">
        <v>0</v>
      </c>
      <c r="R937" s="11">
        <v>0</v>
      </c>
      <c r="S937" s="11">
        <v>0</v>
      </c>
      <c r="T937" s="11">
        <v>0</v>
      </c>
      <c r="U937" s="11">
        <v>0</v>
      </c>
      <c r="V937" s="11">
        <v>0</v>
      </c>
      <c r="W937" s="11">
        <v>0</v>
      </c>
      <c r="X937" s="11">
        <v>0</v>
      </c>
      <c r="Y937" s="11">
        <v>0</v>
      </c>
      <c r="Z937" s="11">
        <v>0</v>
      </c>
      <c r="AA937" s="11">
        <v>0</v>
      </c>
      <c r="AB937" s="11">
        <v>0</v>
      </c>
      <c r="AC937" s="11">
        <v>0</v>
      </c>
      <c r="AD937" s="11">
        <v>0</v>
      </c>
      <c r="AE937" s="11">
        <v>0</v>
      </c>
      <c r="AF937" s="11">
        <v>0</v>
      </c>
      <c r="AG937" s="11">
        <v>0</v>
      </c>
      <c r="AH937" s="11">
        <v>0</v>
      </c>
      <c r="AI937" s="9" t="s">
        <v>942</v>
      </c>
      <c r="AJ937" s="9" t="s">
        <v>943</v>
      </c>
      <c r="AK937" s="9" t="s">
        <v>601</v>
      </c>
      <c r="AL937" s="71" t="s">
        <v>944</v>
      </c>
      <c r="AM937" s="30"/>
      <c r="AS937" s="35"/>
    </row>
    <row r="938" spans="1:45" ht="15.5" x14ac:dyDescent="0.35">
      <c r="A938" s="9">
        <v>151</v>
      </c>
      <c r="B938" s="9" t="s">
        <v>392</v>
      </c>
      <c r="C938" s="10" t="s">
        <v>945</v>
      </c>
      <c r="D938" s="9" t="s">
        <v>394</v>
      </c>
      <c r="E938" s="64">
        <v>1.30691</v>
      </c>
      <c r="F938" s="64">
        <f>1/16</f>
        <v>6.25E-2</v>
      </c>
      <c r="G938" s="64">
        <f t="shared" si="93"/>
        <v>8.1681875000000001E-2</v>
      </c>
      <c r="H938" s="11">
        <f t="shared" si="94"/>
        <v>1.2960638944832723E-4</v>
      </c>
      <c r="I938" s="9" t="s">
        <v>972</v>
      </c>
      <c r="J938" s="9" t="s">
        <v>449</v>
      </c>
      <c r="K938" s="9" t="s">
        <v>396</v>
      </c>
      <c r="L938" s="11">
        <f t="shared" si="97"/>
        <v>1.2960638944832723E-4</v>
      </c>
      <c r="M938" s="11">
        <f>H938</f>
        <v>1.2960638944832723E-4</v>
      </c>
      <c r="N938" s="11">
        <v>0</v>
      </c>
      <c r="O938" s="11">
        <v>0</v>
      </c>
      <c r="P938" s="11">
        <v>0</v>
      </c>
      <c r="Q938" s="11">
        <v>0</v>
      </c>
      <c r="R938" s="11">
        <v>0</v>
      </c>
      <c r="S938" s="11">
        <v>0</v>
      </c>
      <c r="T938" s="11">
        <v>0</v>
      </c>
      <c r="U938" s="11">
        <v>0</v>
      </c>
      <c r="V938" s="11">
        <v>0</v>
      </c>
      <c r="W938" s="11">
        <v>0</v>
      </c>
      <c r="X938" s="11">
        <v>0</v>
      </c>
      <c r="Y938" s="11">
        <v>0</v>
      </c>
      <c r="Z938" s="11">
        <v>0</v>
      </c>
      <c r="AA938" s="11">
        <v>0</v>
      </c>
      <c r="AB938" s="11">
        <v>0</v>
      </c>
      <c r="AC938" s="11">
        <v>0</v>
      </c>
      <c r="AD938" s="11">
        <v>0</v>
      </c>
      <c r="AE938" s="11">
        <v>0</v>
      </c>
      <c r="AF938" s="11">
        <v>0</v>
      </c>
      <c r="AG938" s="11">
        <v>0</v>
      </c>
      <c r="AH938" s="11">
        <v>0</v>
      </c>
      <c r="AI938" s="9" t="s">
        <v>946</v>
      </c>
      <c r="AJ938" s="9" t="s">
        <v>947</v>
      </c>
      <c r="AK938" s="9" t="s">
        <v>601</v>
      </c>
      <c r="AL938" s="71" t="s">
        <v>948</v>
      </c>
      <c r="AM938" s="30"/>
      <c r="AS938" s="35"/>
    </row>
    <row r="939" spans="1:45" ht="31" x14ac:dyDescent="0.35">
      <c r="A939" s="9">
        <v>151</v>
      </c>
      <c r="B939" s="9" t="s">
        <v>454</v>
      </c>
      <c r="C939" s="10" t="s">
        <v>949</v>
      </c>
      <c r="D939" s="9" t="s">
        <v>400</v>
      </c>
      <c r="E939" s="64">
        <v>1.30691</v>
      </c>
      <c r="F939" s="64">
        <f t="shared" ref="F939:F944" si="100">1/24</f>
        <v>4.1666666666666664E-2</v>
      </c>
      <c r="G939" s="64">
        <f t="shared" si="93"/>
        <v>5.4454583333333334E-2</v>
      </c>
      <c r="H939" s="11">
        <f t="shared" si="94"/>
        <v>8.6404259632218145E-5</v>
      </c>
      <c r="I939" s="9" t="s">
        <v>972</v>
      </c>
      <c r="J939" s="9" t="s">
        <v>449</v>
      </c>
      <c r="K939" s="9" t="s">
        <v>396</v>
      </c>
      <c r="L939" s="11">
        <f t="shared" si="97"/>
        <v>0</v>
      </c>
      <c r="M939" s="11">
        <v>0</v>
      </c>
      <c r="N939" s="11">
        <v>0</v>
      </c>
      <c r="O939" s="11">
        <v>0</v>
      </c>
      <c r="P939" s="11">
        <v>0</v>
      </c>
      <c r="Q939" s="11">
        <v>0</v>
      </c>
      <c r="R939" s="11">
        <v>0</v>
      </c>
      <c r="S939" s="11">
        <v>0</v>
      </c>
      <c r="T939" s="11">
        <v>0</v>
      </c>
      <c r="U939" s="11">
        <v>0</v>
      </c>
      <c r="V939" s="11">
        <v>0</v>
      </c>
      <c r="W939" s="11">
        <v>0</v>
      </c>
      <c r="X939" s="11">
        <v>0</v>
      </c>
      <c r="Y939" s="11">
        <v>0</v>
      </c>
      <c r="Z939" s="11">
        <v>0</v>
      </c>
      <c r="AA939" s="11">
        <v>0</v>
      </c>
      <c r="AB939" s="11">
        <v>0</v>
      </c>
      <c r="AC939" s="11">
        <v>0</v>
      </c>
      <c r="AD939" s="11">
        <v>0</v>
      </c>
      <c r="AE939" s="11">
        <v>0</v>
      </c>
      <c r="AF939" s="11">
        <v>0</v>
      </c>
      <c r="AG939" s="11">
        <v>0</v>
      </c>
      <c r="AH939" s="11">
        <v>0</v>
      </c>
      <c r="AI939" s="9" t="s">
        <v>950</v>
      </c>
      <c r="AJ939" s="9" t="s">
        <v>951</v>
      </c>
      <c r="AK939" s="9" t="s">
        <v>520</v>
      </c>
      <c r="AL939" s="9">
        <v>54956</v>
      </c>
      <c r="AM939" s="30"/>
      <c r="AS939" s="35"/>
    </row>
    <row r="940" spans="1:45" ht="15.5" x14ac:dyDescent="0.35">
      <c r="A940" s="9">
        <v>151</v>
      </c>
      <c r="B940" s="9" t="s">
        <v>392</v>
      </c>
      <c r="C940" s="10" t="s">
        <v>952</v>
      </c>
      <c r="D940" s="9" t="s">
        <v>394</v>
      </c>
      <c r="E940" s="64">
        <v>1.30691</v>
      </c>
      <c r="F940" s="64">
        <f t="shared" si="100"/>
        <v>4.1666666666666664E-2</v>
      </c>
      <c r="G940" s="64">
        <f t="shared" si="93"/>
        <v>5.4454583333333334E-2</v>
      </c>
      <c r="H940" s="11">
        <f t="shared" si="94"/>
        <v>8.6404259632218145E-5</v>
      </c>
      <c r="I940" s="9" t="s">
        <v>972</v>
      </c>
      <c r="J940" s="9" t="s">
        <v>449</v>
      </c>
      <c r="K940" s="9" t="s">
        <v>396</v>
      </c>
      <c r="L940" s="11">
        <f t="shared" si="97"/>
        <v>8.6404259632218145E-5</v>
      </c>
      <c r="M940" s="11">
        <f t="shared" ref="M940:M945" si="101">H940</f>
        <v>8.6404259632218145E-5</v>
      </c>
      <c r="N940" s="11">
        <v>0</v>
      </c>
      <c r="O940" s="11">
        <v>0</v>
      </c>
      <c r="P940" s="11">
        <v>0</v>
      </c>
      <c r="Q940" s="11">
        <v>0</v>
      </c>
      <c r="R940" s="11">
        <v>0</v>
      </c>
      <c r="S940" s="11">
        <v>0</v>
      </c>
      <c r="T940" s="11">
        <v>0</v>
      </c>
      <c r="U940" s="11">
        <v>0</v>
      </c>
      <c r="V940" s="11">
        <v>0</v>
      </c>
      <c r="W940" s="11">
        <v>0</v>
      </c>
      <c r="X940" s="11">
        <v>0</v>
      </c>
      <c r="Y940" s="11">
        <v>0</v>
      </c>
      <c r="Z940" s="11">
        <v>0</v>
      </c>
      <c r="AA940" s="11">
        <v>0</v>
      </c>
      <c r="AB940" s="11">
        <v>0</v>
      </c>
      <c r="AC940" s="11">
        <v>0</v>
      </c>
      <c r="AD940" s="11">
        <v>0</v>
      </c>
      <c r="AE940" s="11">
        <v>0</v>
      </c>
      <c r="AF940" s="11">
        <v>0</v>
      </c>
      <c r="AG940" s="11">
        <v>0</v>
      </c>
      <c r="AH940" s="11">
        <v>0</v>
      </c>
      <c r="AI940" s="9" t="s">
        <v>953</v>
      </c>
      <c r="AJ940" s="9" t="s">
        <v>954</v>
      </c>
      <c r="AK940" s="9" t="s">
        <v>583</v>
      </c>
      <c r="AL940" s="9">
        <v>34240</v>
      </c>
      <c r="AM940" s="30"/>
      <c r="AS940" s="35"/>
    </row>
    <row r="941" spans="1:45" ht="15.5" x14ac:dyDescent="0.35">
      <c r="A941" s="9">
        <v>151</v>
      </c>
      <c r="B941" s="9" t="s">
        <v>392</v>
      </c>
      <c r="C941" s="10" t="s">
        <v>955</v>
      </c>
      <c r="D941" s="9" t="s">
        <v>394</v>
      </c>
      <c r="E941" s="64">
        <v>1.30691</v>
      </c>
      <c r="F941" s="64">
        <f t="shared" si="100"/>
        <v>4.1666666666666664E-2</v>
      </c>
      <c r="G941" s="64">
        <f t="shared" si="93"/>
        <v>5.4454583333333334E-2</v>
      </c>
      <c r="H941" s="11">
        <f t="shared" si="94"/>
        <v>8.6404259632218145E-5</v>
      </c>
      <c r="I941" s="9" t="s">
        <v>972</v>
      </c>
      <c r="J941" s="9" t="s">
        <v>449</v>
      </c>
      <c r="K941" s="9" t="s">
        <v>396</v>
      </c>
      <c r="L941" s="11">
        <f t="shared" si="97"/>
        <v>8.6404259632218145E-5</v>
      </c>
      <c r="M941" s="11">
        <f t="shared" si="101"/>
        <v>8.6404259632218145E-5</v>
      </c>
      <c r="N941" s="11">
        <v>0</v>
      </c>
      <c r="O941" s="11">
        <v>0</v>
      </c>
      <c r="P941" s="11">
        <v>0</v>
      </c>
      <c r="Q941" s="11">
        <v>0</v>
      </c>
      <c r="R941" s="11">
        <v>0</v>
      </c>
      <c r="S941" s="11">
        <v>0</v>
      </c>
      <c r="T941" s="11">
        <v>0</v>
      </c>
      <c r="U941" s="11">
        <v>0</v>
      </c>
      <c r="V941" s="11">
        <v>0</v>
      </c>
      <c r="W941" s="11">
        <v>0</v>
      </c>
      <c r="X941" s="11">
        <v>0</v>
      </c>
      <c r="Y941" s="11">
        <v>0</v>
      </c>
      <c r="Z941" s="11">
        <v>0</v>
      </c>
      <c r="AA941" s="11">
        <v>0</v>
      </c>
      <c r="AB941" s="11">
        <v>0</v>
      </c>
      <c r="AC941" s="11">
        <v>0</v>
      </c>
      <c r="AD941" s="11">
        <v>0</v>
      </c>
      <c r="AE941" s="11">
        <v>0</v>
      </c>
      <c r="AF941" s="11">
        <v>0</v>
      </c>
      <c r="AG941" s="11">
        <v>0</v>
      </c>
      <c r="AH941" s="11">
        <v>0</v>
      </c>
      <c r="AI941" s="9" t="s">
        <v>956</v>
      </c>
      <c r="AJ941" s="9" t="s">
        <v>957</v>
      </c>
      <c r="AK941" s="9" t="s">
        <v>722</v>
      </c>
      <c r="AL941" s="9">
        <v>46530</v>
      </c>
      <c r="AM941" s="30"/>
      <c r="AS941" s="35"/>
    </row>
    <row r="942" spans="1:45" ht="15.5" x14ac:dyDescent="0.35">
      <c r="A942" s="9">
        <v>151</v>
      </c>
      <c r="B942" s="9" t="s">
        <v>392</v>
      </c>
      <c r="C942" s="10" t="s">
        <v>958</v>
      </c>
      <c r="D942" s="9" t="s">
        <v>394</v>
      </c>
      <c r="E942" s="64">
        <v>1.30691</v>
      </c>
      <c r="F942" s="64">
        <f t="shared" si="100"/>
        <v>4.1666666666666664E-2</v>
      </c>
      <c r="G942" s="64">
        <f t="shared" si="93"/>
        <v>5.4454583333333334E-2</v>
      </c>
      <c r="H942" s="11">
        <f t="shared" si="94"/>
        <v>8.6404259632218145E-5</v>
      </c>
      <c r="I942" s="9" t="s">
        <v>972</v>
      </c>
      <c r="J942" s="9" t="s">
        <v>449</v>
      </c>
      <c r="K942" s="9" t="s">
        <v>396</v>
      </c>
      <c r="L942" s="11">
        <f t="shared" si="97"/>
        <v>8.6404259632218145E-5</v>
      </c>
      <c r="M942" s="11">
        <f t="shared" si="101"/>
        <v>8.6404259632218145E-5</v>
      </c>
      <c r="N942" s="11">
        <v>0</v>
      </c>
      <c r="O942" s="11">
        <v>0</v>
      </c>
      <c r="P942" s="11">
        <v>0</v>
      </c>
      <c r="Q942" s="11">
        <v>0</v>
      </c>
      <c r="R942" s="11">
        <v>0</v>
      </c>
      <c r="S942" s="11">
        <v>0</v>
      </c>
      <c r="T942" s="11">
        <v>0</v>
      </c>
      <c r="U942" s="11">
        <v>0</v>
      </c>
      <c r="V942" s="11">
        <v>0</v>
      </c>
      <c r="W942" s="11">
        <v>0</v>
      </c>
      <c r="X942" s="11">
        <v>0</v>
      </c>
      <c r="Y942" s="11">
        <v>0</v>
      </c>
      <c r="Z942" s="11">
        <v>0</v>
      </c>
      <c r="AA942" s="11">
        <v>0</v>
      </c>
      <c r="AB942" s="11">
        <v>0</v>
      </c>
      <c r="AC942" s="11">
        <v>0</v>
      </c>
      <c r="AD942" s="11">
        <v>0</v>
      </c>
      <c r="AE942" s="11">
        <v>0</v>
      </c>
      <c r="AF942" s="11">
        <v>0</v>
      </c>
      <c r="AG942" s="11">
        <v>0</v>
      </c>
      <c r="AH942" s="11">
        <v>0</v>
      </c>
      <c r="AI942" s="9" t="s">
        <v>959</v>
      </c>
      <c r="AJ942" s="9" t="s">
        <v>960</v>
      </c>
      <c r="AK942" s="9" t="s">
        <v>601</v>
      </c>
      <c r="AL942" s="71" t="s">
        <v>961</v>
      </c>
      <c r="AM942" s="30"/>
      <c r="AS942" s="35"/>
    </row>
    <row r="943" spans="1:45" ht="15.5" x14ac:dyDescent="0.35">
      <c r="A943" s="9">
        <v>151</v>
      </c>
      <c r="B943" s="9" t="s">
        <v>392</v>
      </c>
      <c r="C943" s="10" t="s">
        <v>962</v>
      </c>
      <c r="D943" s="9" t="s">
        <v>394</v>
      </c>
      <c r="E943" s="64">
        <v>1.30691</v>
      </c>
      <c r="F943" s="64">
        <f t="shared" si="100"/>
        <v>4.1666666666666664E-2</v>
      </c>
      <c r="G943" s="64">
        <f t="shared" si="93"/>
        <v>5.4454583333333334E-2</v>
      </c>
      <c r="H943" s="11">
        <f t="shared" si="94"/>
        <v>8.6404259632218145E-5</v>
      </c>
      <c r="I943" s="9" t="s">
        <v>972</v>
      </c>
      <c r="J943" s="9" t="s">
        <v>449</v>
      </c>
      <c r="K943" s="9" t="s">
        <v>396</v>
      </c>
      <c r="L943" s="11">
        <f t="shared" si="97"/>
        <v>8.6404259632218145E-5</v>
      </c>
      <c r="M943" s="11">
        <f t="shared" si="101"/>
        <v>8.6404259632218145E-5</v>
      </c>
      <c r="N943" s="11">
        <v>0</v>
      </c>
      <c r="O943" s="11">
        <v>0</v>
      </c>
      <c r="P943" s="11">
        <v>0</v>
      </c>
      <c r="Q943" s="11">
        <v>0</v>
      </c>
      <c r="R943" s="11">
        <v>0</v>
      </c>
      <c r="S943" s="11">
        <v>0</v>
      </c>
      <c r="T943" s="11">
        <v>0</v>
      </c>
      <c r="U943" s="11">
        <v>0</v>
      </c>
      <c r="V943" s="11">
        <v>0</v>
      </c>
      <c r="W943" s="11">
        <v>0</v>
      </c>
      <c r="X943" s="11">
        <v>0</v>
      </c>
      <c r="Y943" s="11">
        <v>0</v>
      </c>
      <c r="Z943" s="11">
        <v>0</v>
      </c>
      <c r="AA943" s="11">
        <v>0</v>
      </c>
      <c r="AB943" s="11">
        <v>0</v>
      </c>
      <c r="AC943" s="11">
        <v>0</v>
      </c>
      <c r="AD943" s="11">
        <v>0</v>
      </c>
      <c r="AE943" s="11">
        <v>0</v>
      </c>
      <c r="AF943" s="11">
        <v>0</v>
      </c>
      <c r="AG943" s="11">
        <v>0</v>
      </c>
      <c r="AH943" s="11">
        <v>0</v>
      </c>
      <c r="AI943" s="9" t="s">
        <v>963</v>
      </c>
      <c r="AJ943" s="9" t="s">
        <v>964</v>
      </c>
      <c r="AK943" s="9" t="s">
        <v>398</v>
      </c>
      <c r="AL943" s="9">
        <v>44140</v>
      </c>
      <c r="AM943" s="30"/>
      <c r="AS943" s="35"/>
    </row>
    <row r="944" spans="1:45" ht="15.5" x14ac:dyDescent="0.35">
      <c r="A944" s="9">
        <v>151</v>
      </c>
      <c r="B944" s="9" t="s">
        <v>392</v>
      </c>
      <c r="C944" s="10" t="s">
        <v>965</v>
      </c>
      <c r="D944" s="9" t="s">
        <v>394</v>
      </c>
      <c r="E944" s="64">
        <v>1.30691</v>
      </c>
      <c r="F944" s="64">
        <f t="shared" si="100"/>
        <v>4.1666666666666664E-2</v>
      </c>
      <c r="G944" s="64">
        <f t="shared" si="93"/>
        <v>5.4454583333333334E-2</v>
      </c>
      <c r="H944" s="11">
        <f t="shared" si="94"/>
        <v>8.6404259632218145E-5</v>
      </c>
      <c r="I944" s="9" t="s">
        <v>972</v>
      </c>
      <c r="J944" s="9" t="s">
        <v>449</v>
      </c>
      <c r="K944" s="9" t="s">
        <v>396</v>
      </c>
      <c r="L944" s="11">
        <f t="shared" si="97"/>
        <v>8.6404259632218145E-5</v>
      </c>
      <c r="M944" s="11">
        <f t="shared" si="101"/>
        <v>8.6404259632218145E-5</v>
      </c>
      <c r="N944" s="11">
        <v>0</v>
      </c>
      <c r="O944" s="11">
        <v>0</v>
      </c>
      <c r="P944" s="11">
        <v>0</v>
      </c>
      <c r="Q944" s="11">
        <v>0</v>
      </c>
      <c r="R944" s="11">
        <v>0</v>
      </c>
      <c r="S944" s="11">
        <v>0</v>
      </c>
      <c r="T944" s="11">
        <v>0</v>
      </c>
      <c r="U944" s="11">
        <v>0</v>
      </c>
      <c r="V944" s="11">
        <v>0</v>
      </c>
      <c r="W944" s="11">
        <v>0</v>
      </c>
      <c r="X944" s="11">
        <v>0</v>
      </c>
      <c r="Y944" s="11">
        <v>0</v>
      </c>
      <c r="Z944" s="11">
        <v>0</v>
      </c>
      <c r="AA944" s="11">
        <v>0</v>
      </c>
      <c r="AB944" s="11">
        <v>0</v>
      </c>
      <c r="AC944" s="11">
        <v>0</v>
      </c>
      <c r="AD944" s="11">
        <v>0</v>
      </c>
      <c r="AE944" s="11">
        <v>0</v>
      </c>
      <c r="AF944" s="11">
        <v>0</v>
      </c>
      <c r="AG944" s="11">
        <v>0</v>
      </c>
      <c r="AH944" s="11">
        <v>0</v>
      </c>
      <c r="AI944" s="9" t="s">
        <v>966</v>
      </c>
      <c r="AJ944" s="9" t="s">
        <v>943</v>
      </c>
      <c r="AK944" s="9" t="s">
        <v>601</v>
      </c>
      <c r="AL944" s="71" t="s">
        <v>967</v>
      </c>
      <c r="AM944" s="30"/>
      <c r="AS944" s="35"/>
    </row>
    <row r="945" spans="1:45" ht="31" x14ac:dyDescent="0.35">
      <c r="A945" s="9">
        <v>152</v>
      </c>
      <c r="B945" s="9" t="s">
        <v>392</v>
      </c>
      <c r="C945" s="66" t="s">
        <v>973</v>
      </c>
      <c r="D945" s="9" t="s">
        <v>394</v>
      </c>
      <c r="E945" s="64">
        <v>2.0003199999999999</v>
      </c>
      <c r="F945" s="64">
        <v>1</v>
      </c>
      <c r="G945" s="64">
        <f t="shared" si="93"/>
        <v>2.0003199999999999</v>
      </c>
      <c r="H945" s="11">
        <f t="shared" si="94"/>
        <v>3.173950805380972E-3</v>
      </c>
      <c r="I945" s="9" t="s">
        <v>974</v>
      </c>
      <c r="J945" s="9" t="s">
        <v>449</v>
      </c>
      <c r="K945" s="9" t="s">
        <v>396</v>
      </c>
      <c r="L945" s="11">
        <f t="shared" si="97"/>
        <v>3.173950805380972E-3</v>
      </c>
      <c r="M945" s="11">
        <f t="shared" si="101"/>
        <v>3.173950805380972E-3</v>
      </c>
      <c r="N945" s="11">
        <v>0</v>
      </c>
      <c r="O945" s="11">
        <v>0</v>
      </c>
      <c r="P945" s="11">
        <v>0</v>
      </c>
      <c r="Q945" s="11">
        <v>0</v>
      </c>
      <c r="R945" s="11">
        <v>0</v>
      </c>
      <c r="S945" s="11">
        <v>0</v>
      </c>
      <c r="T945" s="11">
        <v>0</v>
      </c>
      <c r="U945" s="11">
        <v>0</v>
      </c>
      <c r="V945" s="11">
        <v>0</v>
      </c>
      <c r="W945" s="11">
        <v>0</v>
      </c>
      <c r="X945" s="11">
        <v>0</v>
      </c>
      <c r="Y945" s="11">
        <v>0</v>
      </c>
      <c r="Z945" s="11">
        <v>0</v>
      </c>
      <c r="AA945" s="11">
        <v>0</v>
      </c>
      <c r="AB945" s="11">
        <v>0</v>
      </c>
      <c r="AC945" s="11">
        <v>0</v>
      </c>
      <c r="AD945" s="11">
        <v>0</v>
      </c>
      <c r="AE945" s="11">
        <v>0</v>
      </c>
      <c r="AF945" s="11">
        <v>0</v>
      </c>
      <c r="AG945" s="11">
        <v>0</v>
      </c>
      <c r="AH945" s="11">
        <v>0</v>
      </c>
      <c r="AI945" s="9" t="s">
        <v>975</v>
      </c>
      <c r="AJ945" s="9" t="s">
        <v>646</v>
      </c>
      <c r="AK945" s="9" t="s">
        <v>398</v>
      </c>
      <c r="AL945" s="9">
        <v>43780</v>
      </c>
      <c r="AM945" s="30"/>
      <c r="AS945" s="35"/>
    </row>
    <row r="946" spans="1:45" ht="31" x14ac:dyDescent="0.35">
      <c r="A946" s="9">
        <v>153</v>
      </c>
      <c r="B946" s="9" t="s">
        <v>454</v>
      </c>
      <c r="C946" s="10" t="s">
        <v>927</v>
      </c>
      <c r="D946" s="9" t="s">
        <v>400</v>
      </c>
      <c r="E946" s="64">
        <v>2.0106600000000001</v>
      </c>
      <c r="F946" s="64">
        <f>1/4</f>
        <v>0.25</v>
      </c>
      <c r="G946" s="64">
        <f t="shared" si="93"/>
        <v>0.50266500000000003</v>
      </c>
      <c r="H946" s="11">
        <f t="shared" si="94"/>
        <v>7.9758937649317433E-4</v>
      </c>
      <c r="I946" s="9" t="s">
        <v>976</v>
      </c>
      <c r="J946" s="9" t="s">
        <v>449</v>
      </c>
      <c r="K946" s="9" t="s">
        <v>396</v>
      </c>
      <c r="L946" s="11">
        <f t="shared" si="97"/>
        <v>0</v>
      </c>
      <c r="M946" s="11">
        <v>0</v>
      </c>
      <c r="N946" s="11">
        <v>0</v>
      </c>
      <c r="O946" s="11">
        <v>0</v>
      </c>
      <c r="P946" s="11">
        <v>0</v>
      </c>
      <c r="Q946" s="11">
        <v>0</v>
      </c>
      <c r="R946" s="11">
        <v>0</v>
      </c>
      <c r="S946" s="11">
        <v>0</v>
      </c>
      <c r="T946" s="11">
        <v>0</v>
      </c>
      <c r="U946" s="11">
        <v>0</v>
      </c>
      <c r="V946" s="11">
        <v>0</v>
      </c>
      <c r="W946" s="11">
        <v>0</v>
      </c>
      <c r="X946" s="11">
        <v>0</v>
      </c>
      <c r="Y946" s="11">
        <v>0</v>
      </c>
      <c r="Z946" s="11">
        <v>0</v>
      </c>
      <c r="AA946" s="11">
        <v>0</v>
      </c>
      <c r="AB946" s="11">
        <v>0</v>
      </c>
      <c r="AC946" s="11">
        <v>0</v>
      </c>
      <c r="AD946" s="11">
        <v>0</v>
      </c>
      <c r="AE946" s="11">
        <v>0</v>
      </c>
      <c r="AF946" s="11">
        <v>0</v>
      </c>
      <c r="AG946" s="11">
        <v>0</v>
      </c>
      <c r="AH946" s="11">
        <v>0</v>
      </c>
      <c r="AI946" s="9" t="s">
        <v>929</v>
      </c>
      <c r="AJ946" s="9" t="s">
        <v>818</v>
      </c>
      <c r="AK946" s="9" t="s">
        <v>398</v>
      </c>
      <c r="AL946" s="9">
        <v>44691</v>
      </c>
      <c r="AM946" s="30"/>
      <c r="AS946" s="35"/>
    </row>
    <row r="947" spans="1:45" ht="15.5" x14ac:dyDescent="0.35">
      <c r="A947" s="9">
        <v>153</v>
      </c>
      <c r="B947" s="9" t="s">
        <v>392</v>
      </c>
      <c r="C947" s="10" t="s">
        <v>930</v>
      </c>
      <c r="D947" s="9" t="s">
        <v>394</v>
      </c>
      <c r="E947" s="64">
        <v>2.0106600000000001</v>
      </c>
      <c r="F947" s="64">
        <f>1/8</f>
        <v>0.125</v>
      </c>
      <c r="G947" s="64">
        <f t="shared" si="93"/>
        <v>0.25133250000000001</v>
      </c>
      <c r="H947" s="11">
        <f t="shared" si="94"/>
        <v>3.9879468824658717E-4</v>
      </c>
      <c r="I947" s="9" t="s">
        <v>976</v>
      </c>
      <c r="J947" s="9" t="s">
        <v>449</v>
      </c>
      <c r="K947" s="9" t="s">
        <v>396</v>
      </c>
      <c r="L947" s="11">
        <f t="shared" si="97"/>
        <v>3.9879468824658717E-4</v>
      </c>
      <c r="M947" s="11">
        <f>H947</f>
        <v>3.9879468824658717E-4</v>
      </c>
      <c r="N947" s="11">
        <v>0</v>
      </c>
      <c r="O947" s="11">
        <v>0</v>
      </c>
      <c r="P947" s="11">
        <v>0</v>
      </c>
      <c r="Q947" s="11">
        <v>0</v>
      </c>
      <c r="R947" s="11">
        <v>0</v>
      </c>
      <c r="S947" s="11">
        <v>0</v>
      </c>
      <c r="T947" s="11">
        <v>0</v>
      </c>
      <c r="U947" s="11">
        <v>0</v>
      </c>
      <c r="V947" s="11">
        <v>0</v>
      </c>
      <c r="W947" s="11">
        <v>0</v>
      </c>
      <c r="X947" s="11">
        <v>0</v>
      </c>
      <c r="Y947" s="11">
        <v>0</v>
      </c>
      <c r="Z947" s="11">
        <v>0</v>
      </c>
      <c r="AA947" s="11">
        <v>0</v>
      </c>
      <c r="AB947" s="11">
        <v>0</v>
      </c>
      <c r="AC947" s="11">
        <v>0</v>
      </c>
      <c r="AD947" s="11">
        <v>0</v>
      </c>
      <c r="AE947" s="11">
        <v>0</v>
      </c>
      <c r="AF947" s="11">
        <v>0</v>
      </c>
      <c r="AG947" s="11">
        <v>0</v>
      </c>
      <c r="AH947" s="11">
        <v>0</v>
      </c>
      <c r="AI947" s="9" t="s">
        <v>931</v>
      </c>
      <c r="AJ947" s="9" t="s">
        <v>932</v>
      </c>
      <c r="AK947" s="9" t="s">
        <v>583</v>
      </c>
      <c r="AL947" s="9">
        <v>34285</v>
      </c>
      <c r="AM947" s="30"/>
      <c r="AS947" s="35"/>
    </row>
    <row r="948" spans="1:45" ht="15.5" x14ac:dyDescent="0.35">
      <c r="A948" s="9">
        <v>153</v>
      </c>
      <c r="B948" s="9" t="s">
        <v>392</v>
      </c>
      <c r="C948" s="10" t="s">
        <v>933</v>
      </c>
      <c r="D948" s="9" t="s">
        <v>394</v>
      </c>
      <c r="E948" s="64">
        <v>2.0106600000000001</v>
      </c>
      <c r="F948" s="64">
        <f>1/8</f>
        <v>0.125</v>
      </c>
      <c r="G948" s="64">
        <f t="shared" si="93"/>
        <v>0.25133250000000001</v>
      </c>
      <c r="H948" s="11">
        <f t="shared" si="94"/>
        <v>3.9879468824658717E-4</v>
      </c>
      <c r="I948" s="9" t="s">
        <v>976</v>
      </c>
      <c r="J948" s="9" t="s">
        <v>449</v>
      </c>
      <c r="K948" s="9" t="s">
        <v>396</v>
      </c>
      <c r="L948" s="11">
        <f t="shared" si="97"/>
        <v>3.9879468824658717E-4</v>
      </c>
      <c r="M948" s="11">
        <f>H948</f>
        <v>3.9879468824658717E-4</v>
      </c>
      <c r="N948" s="11">
        <v>0</v>
      </c>
      <c r="O948" s="11">
        <v>0</v>
      </c>
      <c r="P948" s="11">
        <v>0</v>
      </c>
      <c r="Q948" s="11">
        <v>0</v>
      </c>
      <c r="R948" s="11">
        <v>0</v>
      </c>
      <c r="S948" s="11">
        <v>0</v>
      </c>
      <c r="T948" s="11">
        <v>0</v>
      </c>
      <c r="U948" s="11">
        <v>0</v>
      </c>
      <c r="V948" s="11">
        <v>0</v>
      </c>
      <c r="W948" s="11">
        <v>0</v>
      </c>
      <c r="X948" s="11">
        <v>0</v>
      </c>
      <c r="Y948" s="11">
        <v>0</v>
      </c>
      <c r="Z948" s="11">
        <v>0</v>
      </c>
      <c r="AA948" s="11">
        <v>0</v>
      </c>
      <c r="AB948" s="11">
        <v>0</v>
      </c>
      <c r="AC948" s="11">
        <v>0</v>
      </c>
      <c r="AD948" s="11">
        <v>0</v>
      </c>
      <c r="AE948" s="11">
        <v>0</v>
      </c>
      <c r="AF948" s="11">
        <v>0</v>
      </c>
      <c r="AG948" s="11">
        <v>0</v>
      </c>
      <c r="AH948" s="11">
        <v>0</v>
      </c>
      <c r="AI948" s="9" t="s">
        <v>934</v>
      </c>
      <c r="AJ948" s="9" t="s">
        <v>935</v>
      </c>
      <c r="AK948" s="9" t="s">
        <v>936</v>
      </c>
      <c r="AL948" s="9">
        <v>44139</v>
      </c>
      <c r="AM948" s="30"/>
      <c r="AS948" s="35"/>
    </row>
    <row r="949" spans="1:45" ht="15.5" x14ac:dyDescent="0.35">
      <c r="A949" s="9">
        <v>153</v>
      </c>
      <c r="B949" s="9" t="s">
        <v>392</v>
      </c>
      <c r="C949" s="10" t="s">
        <v>937</v>
      </c>
      <c r="D949" s="9" t="s">
        <v>394</v>
      </c>
      <c r="E949" s="64">
        <v>2.0106600000000001</v>
      </c>
      <c r="F949" s="64">
        <f>1/8</f>
        <v>0.125</v>
      </c>
      <c r="G949" s="64">
        <f t="shared" si="93"/>
        <v>0.25133250000000001</v>
      </c>
      <c r="H949" s="11">
        <f t="shared" si="94"/>
        <v>3.9879468824658717E-4</v>
      </c>
      <c r="I949" s="9" t="s">
        <v>976</v>
      </c>
      <c r="J949" s="9" t="s">
        <v>449</v>
      </c>
      <c r="K949" s="9" t="s">
        <v>396</v>
      </c>
      <c r="L949" s="11">
        <f t="shared" si="97"/>
        <v>3.9879468824658717E-4</v>
      </c>
      <c r="M949" s="11">
        <f>H949</f>
        <v>3.9879468824658717E-4</v>
      </c>
      <c r="N949" s="11">
        <v>0</v>
      </c>
      <c r="O949" s="11">
        <v>0</v>
      </c>
      <c r="P949" s="11">
        <v>0</v>
      </c>
      <c r="Q949" s="11">
        <v>0</v>
      </c>
      <c r="R949" s="11">
        <v>0</v>
      </c>
      <c r="S949" s="11">
        <v>0</v>
      </c>
      <c r="T949" s="11">
        <v>0</v>
      </c>
      <c r="U949" s="11">
        <v>0</v>
      </c>
      <c r="V949" s="11">
        <v>0</v>
      </c>
      <c r="W949" s="11">
        <v>0</v>
      </c>
      <c r="X949" s="11">
        <v>0</v>
      </c>
      <c r="Y949" s="11">
        <v>0</v>
      </c>
      <c r="Z949" s="11">
        <v>0</v>
      </c>
      <c r="AA949" s="11">
        <v>0</v>
      </c>
      <c r="AB949" s="11">
        <v>0</v>
      </c>
      <c r="AC949" s="11">
        <v>0</v>
      </c>
      <c r="AD949" s="11">
        <v>0</v>
      </c>
      <c r="AE949" s="11">
        <v>0</v>
      </c>
      <c r="AF949" s="11">
        <v>0</v>
      </c>
      <c r="AG949" s="11">
        <v>0</v>
      </c>
      <c r="AH949" s="11">
        <v>0</v>
      </c>
      <c r="AI949" s="9" t="s">
        <v>938</v>
      </c>
      <c r="AJ949" s="9" t="s">
        <v>939</v>
      </c>
      <c r="AK949" s="9" t="s">
        <v>601</v>
      </c>
      <c r="AL949" s="71" t="s">
        <v>940</v>
      </c>
      <c r="AM949" s="30"/>
      <c r="AS949" s="35"/>
    </row>
    <row r="950" spans="1:45" ht="15.5" x14ac:dyDescent="0.35">
      <c r="A950" s="9">
        <v>153</v>
      </c>
      <c r="B950" s="9" t="s">
        <v>392</v>
      </c>
      <c r="C950" s="10" t="s">
        <v>941</v>
      </c>
      <c r="D950" s="9" t="s">
        <v>394</v>
      </c>
      <c r="E950" s="64">
        <v>2.0106600000000001</v>
      </c>
      <c r="F950" s="64">
        <f>1/16</f>
        <v>6.25E-2</v>
      </c>
      <c r="G950" s="64">
        <f t="shared" si="93"/>
        <v>0.12566625000000001</v>
      </c>
      <c r="H950" s="11">
        <f t="shared" si="94"/>
        <v>1.9939734412329358E-4</v>
      </c>
      <c r="I950" s="9" t="s">
        <v>976</v>
      </c>
      <c r="J950" s="9" t="s">
        <v>449</v>
      </c>
      <c r="K950" s="9" t="s">
        <v>396</v>
      </c>
      <c r="L950" s="11">
        <f t="shared" si="97"/>
        <v>1.9939734412329358E-4</v>
      </c>
      <c r="M950" s="11">
        <f>H950</f>
        <v>1.9939734412329358E-4</v>
      </c>
      <c r="N950" s="11">
        <v>0</v>
      </c>
      <c r="O950" s="11">
        <v>0</v>
      </c>
      <c r="P950" s="11">
        <v>0</v>
      </c>
      <c r="Q950" s="11">
        <v>0</v>
      </c>
      <c r="R950" s="11">
        <v>0</v>
      </c>
      <c r="S950" s="11">
        <v>0</v>
      </c>
      <c r="T950" s="11">
        <v>0</v>
      </c>
      <c r="U950" s="11">
        <v>0</v>
      </c>
      <c r="V950" s="11">
        <v>0</v>
      </c>
      <c r="W950" s="11">
        <v>0</v>
      </c>
      <c r="X950" s="11">
        <v>0</v>
      </c>
      <c r="Y950" s="11">
        <v>0</v>
      </c>
      <c r="Z950" s="11">
        <v>0</v>
      </c>
      <c r="AA950" s="11">
        <v>0</v>
      </c>
      <c r="AB950" s="11">
        <v>0</v>
      </c>
      <c r="AC950" s="11">
        <v>0</v>
      </c>
      <c r="AD950" s="11">
        <v>0</v>
      </c>
      <c r="AE950" s="11">
        <v>0</v>
      </c>
      <c r="AF950" s="11">
        <v>0</v>
      </c>
      <c r="AG950" s="11">
        <v>0</v>
      </c>
      <c r="AH950" s="11">
        <v>0</v>
      </c>
      <c r="AI950" s="9" t="s">
        <v>942</v>
      </c>
      <c r="AJ950" s="9" t="s">
        <v>943</v>
      </c>
      <c r="AK950" s="9" t="s">
        <v>601</v>
      </c>
      <c r="AL950" s="71" t="s">
        <v>944</v>
      </c>
      <c r="AM950" s="30"/>
      <c r="AS950" s="35"/>
    </row>
    <row r="951" spans="1:45" ht="15.5" x14ac:dyDescent="0.35">
      <c r="A951" s="9">
        <v>153</v>
      </c>
      <c r="B951" s="9" t="s">
        <v>392</v>
      </c>
      <c r="C951" s="10" t="s">
        <v>945</v>
      </c>
      <c r="D951" s="9" t="s">
        <v>394</v>
      </c>
      <c r="E951" s="64">
        <v>2.0106600000000001</v>
      </c>
      <c r="F951" s="64">
        <f>1/16</f>
        <v>6.25E-2</v>
      </c>
      <c r="G951" s="64">
        <f t="shared" si="93"/>
        <v>0.12566625000000001</v>
      </c>
      <c r="H951" s="11">
        <f t="shared" si="94"/>
        <v>1.9939734412329358E-4</v>
      </c>
      <c r="I951" s="9" t="s">
        <v>976</v>
      </c>
      <c r="J951" s="9" t="s">
        <v>449</v>
      </c>
      <c r="K951" s="9" t="s">
        <v>396</v>
      </c>
      <c r="L951" s="11">
        <f t="shared" si="97"/>
        <v>1.9939734412329358E-4</v>
      </c>
      <c r="M951" s="11">
        <f>H951</f>
        <v>1.9939734412329358E-4</v>
      </c>
      <c r="N951" s="11">
        <v>0</v>
      </c>
      <c r="O951" s="11">
        <v>0</v>
      </c>
      <c r="P951" s="11">
        <v>0</v>
      </c>
      <c r="Q951" s="11">
        <v>0</v>
      </c>
      <c r="R951" s="11">
        <v>0</v>
      </c>
      <c r="S951" s="11">
        <v>0</v>
      </c>
      <c r="T951" s="11">
        <v>0</v>
      </c>
      <c r="U951" s="11">
        <v>0</v>
      </c>
      <c r="V951" s="11">
        <v>0</v>
      </c>
      <c r="W951" s="11">
        <v>0</v>
      </c>
      <c r="X951" s="11">
        <v>0</v>
      </c>
      <c r="Y951" s="11">
        <v>0</v>
      </c>
      <c r="Z951" s="11">
        <v>0</v>
      </c>
      <c r="AA951" s="11">
        <v>0</v>
      </c>
      <c r="AB951" s="11">
        <v>0</v>
      </c>
      <c r="AC951" s="11">
        <v>0</v>
      </c>
      <c r="AD951" s="11">
        <v>0</v>
      </c>
      <c r="AE951" s="11">
        <v>0</v>
      </c>
      <c r="AF951" s="11">
        <v>0</v>
      </c>
      <c r="AG951" s="11">
        <v>0</v>
      </c>
      <c r="AH951" s="11">
        <v>0</v>
      </c>
      <c r="AI951" s="9" t="s">
        <v>946</v>
      </c>
      <c r="AJ951" s="9" t="s">
        <v>947</v>
      </c>
      <c r="AK951" s="9" t="s">
        <v>601</v>
      </c>
      <c r="AL951" s="71" t="s">
        <v>948</v>
      </c>
      <c r="AM951" s="30"/>
      <c r="AS951" s="35"/>
    </row>
    <row r="952" spans="1:45" ht="31" x14ac:dyDescent="0.35">
      <c r="A952" s="9">
        <v>153</v>
      </c>
      <c r="B952" s="9" t="s">
        <v>454</v>
      </c>
      <c r="C952" s="10" t="s">
        <v>949</v>
      </c>
      <c r="D952" s="9" t="s">
        <v>400</v>
      </c>
      <c r="E952" s="64">
        <v>2.0106600000000001</v>
      </c>
      <c r="F952" s="64">
        <f t="shared" ref="F952:F957" si="102">1/24</f>
        <v>4.1666666666666664E-2</v>
      </c>
      <c r="G952" s="64">
        <f t="shared" si="93"/>
        <v>8.3777500000000005E-2</v>
      </c>
      <c r="H952" s="11">
        <f t="shared" si="94"/>
        <v>1.3293156274886241E-4</v>
      </c>
      <c r="I952" s="9" t="s">
        <v>976</v>
      </c>
      <c r="J952" s="9" t="s">
        <v>449</v>
      </c>
      <c r="K952" s="9" t="s">
        <v>396</v>
      </c>
      <c r="L952" s="11">
        <f t="shared" si="97"/>
        <v>0</v>
      </c>
      <c r="M952" s="11">
        <v>0</v>
      </c>
      <c r="N952" s="11">
        <v>0</v>
      </c>
      <c r="O952" s="11">
        <v>0</v>
      </c>
      <c r="P952" s="11">
        <v>0</v>
      </c>
      <c r="Q952" s="11">
        <v>0</v>
      </c>
      <c r="R952" s="11">
        <v>0</v>
      </c>
      <c r="S952" s="11">
        <v>0</v>
      </c>
      <c r="T952" s="11">
        <v>0</v>
      </c>
      <c r="U952" s="11">
        <v>0</v>
      </c>
      <c r="V952" s="11">
        <v>0</v>
      </c>
      <c r="W952" s="11">
        <v>0</v>
      </c>
      <c r="X952" s="11">
        <v>0</v>
      </c>
      <c r="Y952" s="11">
        <v>0</v>
      </c>
      <c r="Z952" s="11">
        <v>0</v>
      </c>
      <c r="AA952" s="11">
        <v>0</v>
      </c>
      <c r="AB952" s="11">
        <v>0</v>
      </c>
      <c r="AC952" s="11">
        <v>0</v>
      </c>
      <c r="AD952" s="11">
        <v>0</v>
      </c>
      <c r="AE952" s="11">
        <v>0</v>
      </c>
      <c r="AF952" s="11">
        <v>0</v>
      </c>
      <c r="AG952" s="11">
        <v>0</v>
      </c>
      <c r="AH952" s="11">
        <v>0</v>
      </c>
      <c r="AI952" s="9" t="s">
        <v>950</v>
      </c>
      <c r="AJ952" s="9" t="s">
        <v>951</v>
      </c>
      <c r="AK952" s="9" t="s">
        <v>520</v>
      </c>
      <c r="AL952" s="9">
        <v>54956</v>
      </c>
      <c r="AM952" s="30"/>
      <c r="AS952" s="35"/>
    </row>
    <row r="953" spans="1:45" ht="15.5" x14ac:dyDescent="0.35">
      <c r="A953" s="9">
        <v>153</v>
      </c>
      <c r="B953" s="9" t="s">
        <v>392</v>
      </c>
      <c r="C953" s="10" t="s">
        <v>952</v>
      </c>
      <c r="D953" s="9" t="s">
        <v>394</v>
      </c>
      <c r="E953" s="64">
        <v>2.0106600000000001</v>
      </c>
      <c r="F953" s="64">
        <f t="shared" si="102"/>
        <v>4.1666666666666664E-2</v>
      </c>
      <c r="G953" s="64">
        <f t="shared" si="93"/>
        <v>8.3777500000000005E-2</v>
      </c>
      <c r="H953" s="11">
        <f t="shared" si="94"/>
        <v>1.3293156274886241E-4</v>
      </c>
      <c r="I953" s="9" t="s">
        <v>976</v>
      </c>
      <c r="J953" s="9" t="s">
        <v>449</v>
      </c>
      <c r="K953" s="9" t="s">
        <v>396</v>
      </c>
      <c r="L953" s="11">
        <f t="shared" si="97"/>
        <v>1.3293156274886241E-4</v>
      </c>
      <c r="M953" s="11">
        <f t="shared" ref="M953:M959" si="103">H953</f>
        <v>1.3293156274886241E-4</v>
      </c>
      <c r="N953" s="11">
        <v>0</v>
      </c>
      <c r="O953" s="11">
        <v>0</v>
      </c>
      <c r="P953" s="11">
        <v>0</v>
      </c>
      <c r="Q953" s="11">
        <v>0</v>
      </c>
      <c r="R953" s="11">
        <v>0</v>
      </c>
      <c r="S953" s="11">
        <v>0</v>
      </c>
      <c r="T953" s="11">
        <v>0</v>
      </c>
      <c r="U953" s="11">
        <v>0</v>
      </c>
      <c r="V953" s="11">
        <v>0</v>
      </c>
      <c r="W953" s="11">
        <v>0</v>
      </c>
      <c r="X953" s="11">
        <v>0</v>
      </c>
      <c r="Y953" s="11">
        <v>0</v>
      </c>
      <c r="Z953" s="11">
        <v>0</v>
      </c>
      <c r="AA953" s="11">
        <v>0</v>
      </c>
      <c r="AB953" s="11">
        <v>0</v>
      </c>
      <c r="AC953" s="11">
        <v>0</v>
      </c>
      <c r="AD953" s="11">
        <v>0</v>
      </c>
      <c r="AE953" s="11">
        <v>0</v>
      </c>
      <c r="AF953" s="11">
        <v>0</v>
      </c>
      <c r="AG953" s="11">
        <v>0</v>
      </c>
      <c r="AH953" s="11">
        <v>0</v>
      </c>
      <c r="AI953" s="9" t="s">
        <v>953</v>
      </c>
      <c r="AJ953" s="9" t="s">
        <v>954</v>
      </c>
      <c r="AK953" s="9" t="s">
        <v>583</v>
      </c>
      <c r="AL953" s="9">
        <v>34240</v>
      </c>
      <c r="AM953" s="30"/>
      <c r="AS953" s="35"/>
    </row>
    <row r="954" spans="1:45" ht="15.5" x14ac:dyDescent="0.35">
      <c r="A954" s="9">
        <v>153</v>
      </c>
      <c r="B954" s="9" t="s">
        <v>392</v>
      </c>
      <c r="C954" s="10" t="s">
        <v>955</v>
      </c>
      <c r="D954" s="9" t="s">
        <v>394</v>
      </c>
      <c r="E954" s="64">
        <v>2.0106600000000001</v>
      </c>
      <c r="F954" s="64">
        <f t="shared" si="102"/>
        <v>4.1666666666666664E-2</v>
      </c>
      <c r="G954" s="64">
        <f t="shared" ref="G954:G1017" si="104">E954*F954</f>
        <v>8.3777500000000005E-2</v>
      </c>
      <c r="H954" s="11">
        <f t="shared" ref="H954:H1017" si="105">G954/$G$1172</f>
        <v>1.3293156274886241E-4</v>
      </c>
      <c r="I954" s="9" t="s">
        <v>976</v>
      </c>
      <c r="J954" s="9" t="s">
        <v>449</v>
      </c>
      <c r="K954" s="9" t="s">
        <v>396</v>
      </c>
      <c r="L954" s="11">
        <f t="shared" si="97"/>
        <v>1.3293156274886241E-4</v>
      </c>
      <c r="M954" s="11">
        <f t="shared" si="103"/>
        <v>1.3293156274886241E-4</v>
      </c>
      <c r="N954" s="11">
        <v>0</v>
      </c>
      <c r="O954" s="11">
        <v>0</v>
      </c>
      <c r="P954" s="11">
        <v>0</v>
      </c>
      <c r="Q954" s="11">
        <v>0</v>
      </c>
      <c r="R954" s="11">
        <v>0</v>
      </c>
      <c r="S954" s="11">
        <v>0</v>
      </c>
      <c r="T954" s="11">
        <v>0</v>
      </c>
      <c r="U954" s="11">
        <v>0</v>
      </c>
      <c r="V954" s="11">
        <v>0</v>
      </c>
      <c r="W954" s="11">
        <v>0</v>
      </c>
      <c r="X954" s="11">
        <v>0</v>
      </c>
      <c r="Y954" s="11">
        <v>0</v>
      </c>
      <c r="Z954" s="11">
        <v>0</v>
      </c>
      <c r="AA954" s="11">
        <v>0</v>
      </c>
      <c r="AB954" s="11">
        <v>0</v>
      </c>
      <c r="AC954" s="11">
        <v>0</v>
      </c>
      <c r="AD954" s="11">
        <v>0</v>
      </c>
      <c r="AE954" s="11">
        <v>0</v>
      </c>
      <c r="AF954" s="11">
        <v>0</v>
      </c>
      <c r="AG954" s="11">
        <v>0</v>
      </c>
      <c r="AH954" s="11">
        <v>0</v>
      </c>
      <c r="AI954" s="9" t="s">
        <v>956</v>
      </c>
      <c r="AJ954" s="9" t="s">
        <v>957</v>
      </c>
      <c r="AK954" s="9" t="s">
        <v>722</v>
      </c>
      <c r="AL954" s="9">
        <v>46530</v>
      </c>
      <c r="AM954" s="30"/>
      <c r="AS954" s="35"/>
    </row>
    <row r="955" spans="1:45" ht="15.5" x14ac:dyDescent="0.35">
      <c r="A955" s="9">
        <v>153</v>
      </c>
      <c r="B955" s="9" t="s">
        <v>392</v>
      </c>
      <c r="C955" s="10" t="s">
        <v>958</v>
      </c>
      <c r="D955" s="9" t="s">
        <v>394</v>
      </c>
      <c r="E955" s="64">
        <v>2.0106600000000001</v>
      </c>
      <c r="F955" s="64">
        <f t="shared" si="102"/>
        <v>4.1666666666666664E-2</v>
      </c>
      <c r="G955" s="64">
        <f t="shared" si="104"/>
        <v>8.3777500000000005E-2</v>
      </c>
      <c r="H955" s="11">
        <f t="shared" si="105"/>
        <v>1.3293156274886241E-4</v>
      </c>
      <c r="I955" s="9" t="s">
        <v>976</v>
      </c>
      <c r="J955" s="9" t="s">
        <v>449</v>
      </c>
      <c r="K955" s="9" t="s">
        <v>396</v>
      </c>
      <c r="L955" s="11">
        <f t="shared" si="97"/>
        <v>1.3293156274886241E-4</v>
      </c>
      <c r="M955" s="11">
        <f t="shared" si="103"/>
        <v>1.3293156274886241E-4</v>
      </c>
      <c r="N955" s="11">
        <v>0</v>
      </c>
      <c r="O955" s="11">
        <v>0</v>
      </c>
      <c r="P955" s="11">
        <v>0</v>
      </c>
      <c r="Q955" s="11">
        <v>0</v>
      </c>
      <c r="R955" s="11">
        <v>0</v>
      </c>
      <c r="S955" s="11">
        <v>0</v>
      </c>
      <c r="T955" s="11">
        <v>0</v>
      </c>
      <c r="U955" s="11">
        <v>0</v>
      </c>
      <c r="V955" s="11">
        <v>0</v>
      </c>
      <c r="W955" s="11">
        <v>0</v>
      </c>
      <c r="X955" s="11">
        <v>0</v>
      </c>
      <c r="Y955" s="11">
        <v>0</v>
      </c>
      <c r="Z955" s="11">
        <v>0</v>
      </c>
      <c r="AA955" s="11">
        <v>0</v>
      </c>
      <c r="AB955" s="11">
        <v>0</v>
      </c>
      <c r="AC955" s="11">
        <v>0</v>
      </c>
      <c r="AD955" s="11">
        <v>0</v>
      </c>
      <c r="AE955" s="11">
        <v>0</v>
      </c>
      <c r="AF955" s="11">
        <v>0</v>
      </c>
      <c r="AG955" s="11">
        <v>0</v>
      </c>
      <c r="AH955" s="11">
        <v>0</v>
      </c>
      <c r="AI955" s="9" t="s">
        <v>959</v>
      </c>
      <c r="AJ955" s="9" t="s">
        <v>960</v>
      </c>
      <c r="AK955" s="9" t="s">
        <v>601</v>
      </c>
      <c r="AL955" s="71" t="s">
        <v>961</v>
      </c>
      <c r="AM955" s="30"/>
      <c r="AS955" s="35"/>
    </row>
    <row r="956" spans="1:45" ht="15.5" x14ac:dyDescent="0.35">
      <c r="A956" s="9">
        <v>153</v>
      </c>
      <c r="B956" s="9" t="s">
        <v>392</v>
      </c>
      <c r="C956" s="10" t="s">
        <v>962</v>
      </c>
      <c r="D956" s="9" t="s">
        <v>394</v>
      </c>
      <c r="E956" s="64">
        <v>2.0106600000000001</v>
      </c>
      <c r="F956" s="64">
        <f t="shared" si="102"/>
        <v>4.1666666666666664E-2</v>
      </c>
      <c r="G956" s="64">
        <f t="shared" si="104"/>
        <v>8.3777500000000005E-2</v>
      </c>
      <c r="H956" s="11">
        <f t="shared" si="105"/>
        <v>1.3293156274886241E-4</v>
      </c>
      <c r="I956" s="9" t="s">
        <v>976</v>
      </c>
      <c r="J956" s="9" t="s">
        <v>449</v>
      </c>
      <c r="K956" s="9" t="s">
        <v>396</v>
      </c>
      <c r="L956" s="11">
        <f t="shared" si="97"/>
        <v>1.3293156274886241E-4</v>
      </c>
      <c r="M956" s="11">
        <f t="shared" si="103"/>
        <v>1.3293156274886241E-4</v>
      </c>
      <c r="N956" s="11">
        <v>0</v>
      </c>
      <c r="O956" s="11">
        <v>0</v>
      </c>
      <c r="P956" s="11">
        <v>0</v>
      </c>
      <c r="Q956" s="11">
        <v>0</v>
      </c>
      <c r="R956" s="11">
        <v>0</v>
      </c>
      <c r="S956" s="11">
        <v>0</v>
      </c>
      <c r="T956" s="11">
        <v>0</v>
      </c>
      <c r="U956" s="11">
        <v>0</v>
      </c>
      <c r="V956" s="11">
        <v>0</v>
      </c>
      <c r="W956" s="11">
        <v>0</v>
      </c>
      <c r="X956" s="11">
        <v>0</v>
      </c>
      <c r="Y956" s="11">
        <v>0</v>
      </c>
      <c r="Z956" s="11">
        <v>0</v>
      </c>
      <c r="AA956" s="11">
        <v>0</v>
      </c>
      <c r="AB956" s="11">
        <v>0</v>
      </c>
      <c r="AC956" s="11">
        <v>0</v>
      </c>
      <c r="AD956" s="11">
        <v>0</v>
      </c>
      <c r="AE956" s="11">
        <v>0</v>
      </c>
      <c r="AF956" s="11">
        <v>0</v>
      </c>
      <c r="AG956" s="11">
        <v>0</v>
      </c>
      <c r="AH956" s="11">
        <v>0</v>
      </c>
      <c r="AI956" s="9" t="s">
        <v>963</v>
      </c>
      <c r="AJ956" s="9" t="s">
        <v>964</v>
      </c>
      <c r="AK956" s="9" t="s">
        <v>398</v>
      </c>
      <c r="AL956" s="9">
        <v>44140</v>
      </c>
      <c r="AM956" s="30"/>
      <c r="AS956" s="35"/>
    </row>
    <row r="957" spans="1:45" ht="15.5" x14ac:dyDescent="0.35">
      <c r="A957" s="9">
        <v>153</v>
      </c>
      <c r="B957" s="9" t="s">
        <v>392</v>
      </c>
      <c r="C957" s="10" t="s">
        <v>965</v>
      </c>
      <c r="D957" s="9" t="s">
        <v>394</v>
      </c>
      <c r="E957" s="64">
        <v>2.0106600000000001</v>
      </c>
      <c r="F957" s="64">
        <f t="shared" si="102"/>
        <v>4.1666666666666664E-2</v>
      </c>
      <c r="G957" s="64">
        <f t="shared" si="104"/>
        <v>8.3777500000000005E-2</v>
      </c>
      <c r="H957" s="11">
        <f t="shared" si="105"/>
        <v>1.3293156274886241E-4</v>
      </c>
      <c r="I957" s="9" t="s">
        <v>976</v>
      </c>
      <c r="J957" s="9" t="s">
        <v>449</v>
      </c>
      <c r="K957" s="9" t="s">
        <v>396</v>
      </c>
      <c r="L957" s="11">
        <f t="shared" si="97"/>
        <v>1.3293156274886241E-4</v>
      </c>
      <c r="M957" s="11">
        <f t="shared" si="103"/>
        <v>1.3293156274886241E-4</v>
      </c>
      <c r="N957" s="11">
        <v>0</v>
      </c>
      <c r="O957" s="11">
        <v>0</v>
      </c>
      <c r="P957" s="11">
        <v>0</v>
      </c>
      <c r="Q957" s="11">
        <v>0</v>
      </c>
      <c r="R957" s="11">
        <v>0</v>
      </c>
      <c r="S957" s="11">
        <v>0</v>
      </c>
      <c r="T957" s="11">
        <v>0</v>
      </c>
      <c r="U957" s="11">
        <v>0</v>
      </c>
      <c r="V957" s="11">
        <v>0</v>
      </c>
      <c r="W957" s="11">
        <v>0</v>
      </c>
      <c r="X957" s="11">
        <v>0</v>
      </c>
      <c r="Y957" s="11">
        <v>0</v>
      </c>
      <c r="Z957" s="11">
        <v>0</v>
      </c>
      <c r="AA957" s="11">
        <v>0</v>
      </c>
      <c r="AB957" s="11">
        <v>0</v>
      </c>
      <c r="AC957" s="11">
        <v>0</v>
      </c>
      <c r="AD957" s="11">
        <v>0</v>
      </c>
      <c r="AE957" s="11">
        <v>0</v>
      </c>
      <c r="AF957" s="11">
        <v>0</v>
      </c>
      <c r="AG957" s="11">
        <v>0</v>
      </c>
      <c r="AH957" s="11">
        <v>0</v>
      </c>
      <c r="AI957" s="9" t="s">
        <v>966</v>
      </c>
      <c r="AJ957" s="9" t="s">
        <v>943</v>
      </c>
      <c r="AK957" s="9" t="s">
        <v>601</v>
      </c>
      <c r="AL957" s="71" t="s">
        <v>967</v>
      </c>
      <c r="AM957" s="30"/>
      <c r="AS957" s="35"/>
    </row>
    <row r="958" spans="1:45" ht="31" x14ac:dyDescent="0.35">
      <c r="A958" s="9">
        <v>154</v>
      </c>
      <c r="B958" s="3" t="s">
        <v>392</v>
      </c>
      <c r="C958" s="66" t="s">
        <v>686</v>
      </c>
      <c r="D958" s="3" t="s">
        <v>394</v>
      </c>
      <c r="E958" s="64">
        <v>5.6399499999999998</v>
      </c>
      <c r="F958" s="64">
        <v>1</v>
      </c>
      <c r="G958" s="64">
        <f t="shared" si="104"/>
        <v>5.6399499999999998</v>
      </c>
      <c r="H958" s="11">
        <f t="shared" si="105"/>
        <v>8.9490300775917925E-3</v>
      </c>
      <c r="I958" s="9" t="s">
        <v>344</v>
      </c>
      <c r="J958" s="9" t="s">
        <v>449</v>
      </c>
      <c r="K958" s="9" t="s">
        <v>396</v>
      </c>
      <c r="L958" s="11">
        <f t="shared" si="97"/>
        <v>8.9490300775917925E-3</v>
      </c>
      <c r="M958" s="11">
        <f t="shared" si="103"/>
        <v>8.9490300775917925E-3</v>
      </c>
      <c r="N958" s="11">
        <v>0</v>
      </c>
      <c r="O958" s="11">
        <v>0</v>
      </c>
      <c r="P958" s="11">
        <v>0</v>
      </c>
      <c r="Q958" s="11">
        <v>0</v>
      </c>
      <c r="R958" s="11">
        <v>0</v>
      </c>
      <c r="S958" s="11">
        <v>0</v>
      </c>
      <c r="T958" s="11">
        <v>0</v>
      </c>
      <c r="U958" s="11">
        <v>0</v>
      </c>
      <c r="V958" s="11">
        <v>0</v>
      </c>
      <c r="W958" s="11">
        <v>0</v>
      </c>
      <c r="X958" s="11">
        <v>0</v>
      </c>
      <c r="Y958" s="11">
        <v>0</v>
      </c>
      <c r="Z958" s="11">
        <v>0</v>
      </c>
      <c r="AA958" s="11">
        <v>0</v>
      </c>
      <c r="AB958" s="11">
        <v>0</v>
      </c>
      <c r="AC958" s="11">
        <v>0</v>
      </c>
      <c r="AD958" s="11">
        <v>0</v>
      </c>
      <c r="AE958" s="11">
        <v>0</v>
      </c>
      <c r="AF958" s="11">
        <v>0</v>
      </c>
      <c r="AG958" s="11">
        <v>0</v>
      </c>
      <c r="AH958" s="11">
        <v>0</v>
      </c>
      <c r="AI958" s="69" t="s">
        <v>688</v>
      </c>
      <c r="AJ958" s="69" t="s">
        <v>395</v>
      </c>
      <c r="AK958" s="69" t="s">
        <v>398</v>
      </c>
      <c r="AL958" s="3">
        <v>43725</v>
      </c>
      <c r="AM958" s="1"/>
      <c r="AS958" s="35"/>
    </row>
    <row r="959" spans="1:45" ht="15.5" x14ac:dyDescent="0.35">
      <c r="A959" s="9">
        <v>155</v>
      </c>
      <c r="B959" s="9" t="s">
        <v>392</v>
      </c>
      <c r="C959" s="66" t="s">
        <v>977</v>
      </c>
      <c r="D959" s="9" t="s">
        <v>394</v>
      </c>
      <c r="E959" s="64">
        <v>2.5450499999999998</v>
      </c>
      <c r="F959" s="64">
        <v>1</v>
      </c>
      <c r="G959" s="64">
        <f t="shared" si="104"/>
        <v>2.5450499999999998</v>
      </c>
      <c r="H959" s="11">
        <f t="shared" si="105"/>
        <v>4.0382856229177547E-3</v>
      </c>
      <c r="I959" s="71" t="s">
        <v>978</v>
      </c>
      <c r="J959" s="9" t="s">
        <v>449</v>
      </c>
      <c r="K959" s="9" t="s">
        <v>396</v>
      </c>
      <c r="L959" s="11">
        <f t="shared" si="97"/>
        <v>4.0382856229177547E-3</v>
      </c>
      <c r="M959" s="11">
        <f t="shared" si="103"/>
        <v>4.0382856229177547E-3</v>
      </c>
      <c r="N959" s="11">
        <v>0</v>
      </c>
      <c r="O959" s="11">
        <v>0</v>
      </c>
      <c r="P959" s="11">
        <v>0</v>
      </c>
      <c r="Q959" s="11">
        <v>0</v>
      </c>
      <c r="R959" s="11">
        <v>0</v>
      </c>
      <c r="S959" s="11">
        <v>0</v>
      </c>
      <c r="T959" s="11">
        <v>0</v>
      </c>
      <c r="U959" s="11">
        <v>0</v>
      </c>
      <c r="V959" s="11">
        <v>0</v>
      </c>
      <c r="W959" s="11">
        <v>0</v>
      </c>
      <c r="X959" s="11">
        <v>0</v>
      </c>
      <c r="Y959" s="11">
        <v>0</v>
      </c>
      <c r="Z959" s="11">
        <v>0</v>
      </c>
      <c r="AA959" s="11">
        <v>0</v>
      </c>
      <c r="AB959" s="11">
        <v>0</v>
      </c>
      <c r="AC959" s="11">
        <v>0</v>
      </c>
      <c r="AD959" s="11">
        <v>0</v>
      </c>
      <c r="AE959" s="11">
        <v>0</v>
      </c>
      <c r="AF959" s="11">
        <v>0</v>
      </c>
      <c r="AG959" s="11">
        <v>0</v>
      </c>
      <c r="AH959" s="11">
        <v>0</v>
      </c>
      <c r="AI959" s="9" t="s">
        <v>979</v>
      </c>
      <c r="AJ959" s="9" t="s">
        <v>395</v>
      </c>
      <c r="AK959" s="9" t="s">
        <v>398</v>
      </c>
      <c r="AL959" s="9">
        <v>43725</v>
      </c>
      <c r="AM959" s="30"/>
      <c r="AS959" s="35"/>
    </row>
    <row r="960" spans="1:45" ht="31" x14ac:dyDescent="0.35">
      <c r="A960" s="9">
        <v>156</v>
      </c>
      <c r="B960" s="9" t="s">
        <v>454</v>
      </c>
      <c r="C960" s="10" t="s">
        <v>927</v>
      </c>
      <c r="D960" s="9" t="s">
        <v>400</v>
      </c>
      <c r="E960" s="64">
        <v>2.07769</v>
      </c>
      <c r="F960" s="64">
        <f>1/4</f>
        <v>0.25</v>
      </c>
      <c r="G960" s="64">
        <f t="shared" si="104"/>
        <v>0.51942250000000001</v>
      </c>
      <c r="H960" s="11">
        <f t="shared" si="105"/>
        <v>8.241788624860013E-4</v>
      </c>
      <c r="I960" s="9" t="s">
        <v>980</v>
      </c>
      <c r="J960" s="9" t="s">
        <v>449</v>
      </c>
      <c r="K960" s="9" t="s">
        <v>396</v>
      </c>
      <c r="L960" s="11">
        <f t="shared" si="97"/>
        <v>0</v>
      </c>
      <c r="M960" s="11">
        <v>0</v>
      </c>
      <c r="N960" s="11">
        <v>0</v>
      </c>
      <c r="O960" s="11">
        <v>0</v>
      </c>
      <c r="P960" s="11">
        <v>0</v>
      </c>
      <c r="Q960" s="11">
        <v>0</v>
      </c>
      <c r="R960" s="11">
        <v>0</v>
      </c>
      <c r="S960" s="11">
        <v>0</v>
      </c>
      <c r="T960" s="11">
        <v>0</v>
      </c>
      <c r="U960" s="11">
        <v>0</v>
      </c>
      <c r="V960" s="11">
        <v>0</v>
      </c>
      <c r="W960" s="11">
        <v>0</v>
      </c>
      <c r="X960" s="11">
        <v>0</v>
      </c>
      <c r="Y960" s="11">
        <v>0</v>
      </c>
      <c r="Z960" s="11">
        <v>0</v>
      </c>
      <c r="AA960" s="11">
        <v>0</v>
      </c>
      <c r="AB960" s="11">
        <v>0</v>
      </c>
      <c r="AC960" s="11">
        <v>0</v>
      </c>
      <c r="AD960" s="11">
        <v>0</v>
      </c>
      <c r="AE960" s="11">
        <v>0</v>
      </c>
      <c r="AF960" s="11">
        <v>0</v>
      </c>
      <c r="AG960" s="11">
        <v>0</v>
      </c>
      <c r="AH960" s="11">
        <v>0</v>
      </c>
      <c r="AI960" s="9" t="s">
        <v>929</v>
      </c>
      <c r="AJ960" s="9" t="s">
        <v>818</v>
      </c>
      <c r="AK960" s="9" t="s">
        <v>398</v>
      </c>
      <c r="AL960" s="9">
        <v>44691</v>
      </c>
      <c r="AM960" s="30"/>
      <c r="AS960" s="35"/>
    </row>
    <row r="961" spans="1:45" ht="15.5" x14ac:dyDescent="0.35">
      <c r="A961" s="9">
        <v>156</v>
      </c>
      <c r="B961" s="9" t="s">
        <v>392</v>
      </c>
      <c r="C961" s="10" t="s">
        <v>930</v>
      </c>
      <c r="D961" s="9" t="s">
        <v>394</v>
      </c>
      <c r="E961" s="64">
        <v>2.07769</v>
      </c>
      <c r="F961" s="64">
        <f>1/8</f>
        <v>0.125</v>
      </c>
      <c r="G961" s="64">
        <f t="shared" si="104"/>
        <v>0.25971125</v>
      </c>
      <c r="H961" s="11">
        <f t="shared" si="105"/>
        <v>4.1208943124300065E-4</v>
      </c>
      <c r="I961" s="9" t="s">
        <v>980</v>
      </c>
      <c r="J961" s="9" t="s">
        <v>449</v>
      </c>
      <c r="K961" s="9" t="s">
        <v>396</v>
      </c>
      <c r="L961" s="11">
        <f t="shared" si="97"/>
        <v>4.1208943124300065E-4</v>
      </c>
      <c r="M961" s="11">
        <f>H961</f>
        <v>4.1208943124300065E-4</v>
      </c>
      <c r="N961" s="11">
        <v>0</v>
      </c>
      <c r="O961" s="11">
        <v>0</v>
      </c>
      <c r="P961" s="11">
        <v>0</v>
      </c>
      <c r="Q961" s="11">
        <v>0</v>
      </c>
      <c r="R961" s="11">
        <v>0</v>
      </c>
      <c r="S961" s="11">
        <v>0</v>
      </c>
      <c r="T961" s="11">
        <v>0</v>
      </c>
      <c r="U961" s="11">
        <v>0</v>
      </c>
      <c r="V961" s="11">
        <v>0</v>
      </c>
      <c r="W961" s="11">
        <v>0</v>
      </c>
      <c r="X961" s="11">
        <v>0</v>
      </c>
      <c r="Y961" s="11">
        <v>0</v>
      </c>
      <c r="Z961" s="11">
        <v>0</v>
      </c>
      <c r="AA961" s="11">
        <v>0</v>
      </c>
      <c r="AB961" s="11">
        <v>0</v>
      </c>
      <c r="AC961" s="11">
        <v>0</v>
      </c>
      <c r="AD961" s="11">
        <v>0</v>
      </c>
      <c r="AE961" s="11">
        <v>0</v>
      </c>
      <c r="AF961" s="11">
        <v>0</v>
      </c>
      <c r="AG961" s="11">
        <v>0</v>
      </c>
      <c r="AH961" s="11">
        <v>0</v>
      </c>
      <c r="AI961" s="9" t="s">
        <v>931</v>
      </c>
      <c r="AJ961" s="9" t="s">
        <v>932</v>
      </c>
      <c r="AK961" s="9" t="s">
        <v>583</v>
      </c>
      <c r="AL961" s="9">
        <v>34285</v>
      </c>
      <c r="AM961" s="30"/>
      <c r="AS961" s="35"/>
    </row>
    <row r="962" spans="1:45" ht="15.5" x14ac:dyDescent="0.35">
      <c r="A962" s="9">
        <v>156</v>
      </c>
      <c r="B962" s="9" t="s">
        <v>392</v>
      </c>
      <c r="C962" s="10" t="s">
        <v>933</v>
      </c>
      <c r="D962" s="9" t="s">
        <v>394</v>
      </c>
      <c r="E962" s="64">
        <v>2.07769</v>
      </c>
      <c r="F962" s="64">
        <f>1/8</f>
        <v>0.125</v>
      </c>
      <c r="G962" s="64">
        <f t="shared" si="104"/>
        <v>0.25971125</v>
      </c>
      <c r="H962" s="11">
        <f t="shared" si="105"/>
        <v>4.1208943124300065E-4</v>
      </c>
      <c r="I962" s="9" t="s">
        <v>980</v>
      </c>
      <c r="J962" s="9" t="s">
        <v>449</v>
      </c>
      <c r="K962" s="9" t="s">
        <v>396</v>
      </c>
      <c r="L962" s="11">
        <f t="shared" si="97"/>
        <v>4.1208943124300065E-4</v>
      </c>
      <c r="M962" s="11">
        <f>H962</f>
        <v>4.1208943124300065E-4</v>
      </c>
      <c r="N962" s="11">
        <v>0</v>
      </c>
      <c r="O962" s="11">
        <v>0</v>
      </c>
      <c r="P962" s="11">
        <v>0</v>
      </c>
      <c r="Q962" s="11">
        <v>0</v>
      </c>
      <c r="R962" s="11">
        <v>0</v>
      </c>
      <c r="S962" s="11">
        <v>0</v>
      </c>
      <c r="T962" s="11">
        <v>0</v>
      </c>
      <c r="U962" s="11">
        <v>0</v>
      </c>
      <c r="V962" s="11">
        <v>0</v>
      </c>
      <c r="W962" s="11">
        <v>0</v>
      </c>
      <c r="X962" s="11">
        <v>0</v>
      </c>
      <c r="Y962" s="11">
        <v>0</v>
      </c>
      <c r="Z962" s="11">
        <v>0</v>
      </c>
      <c r="AA962" s="11">
        <v>0</v>
      </c>
      <c r="AB962" s="11">
        <v>0</v>
      </c>
      <c r="AC962" s="11">
        <v>0</v>
      </c>
      <c r="AD962" s="11">
        <v>0</v>
      </c>
      <c r="AE962" s="11">
        <v>0</v>
      </c>
      <c r="AF962" s="11">
        <v>0</v>
      </c>
      <c r="AG962" s="11">
        <v>0</v>
      </c>
      <c r="AH962" s="11">
        <v>0</v>
      </c>
      <c r="AI962" s="9" t="s">
        <v>934</v>
      </c>
      <c r="AJ962" s="9" t="s">
        <v>935</v>
      </c>
      <c r="AK962" s="9" t="s">
        <v>936</v>
      </c>
      <c r="AL962" s="9">
        <v>44139</v>
      </c>
      <c r="AM962" s="30"/>
      <c r="AS962" s="35"/>
    </row>
    <row r="963" spans="1:45" ht="15.5" x14ac:dyDescent="0.35">
      <c r="A963" s="9">
        <v>156</v>
      </c>
      <c r="B963" s="9" t="s">
        <v>392</v>
      </c>
      <c r="C963" s="10" t="s">
        <v>937</v>
      </c>
      <c r="D963" s="9" t="s">
        <v>394</v>
      </c>
      <c r="E963" s="64">
        <v>2.07769</v>
      </c>
      <c r="F963" s="64">
        <f>1/8</f>
        <v>0.125</v>
      </c>
      <c r="G963" s="64">
        <f t="shared" si="104"/>
        <v>0.25971125</v>
      </c>
      <c r="H963" s="11">
        <f t="shared" si="105"/>
        <v>4.1208943124300065E-4</v>
      </c>
      <c r="I963" s="9" t="s">
        <v>980</v>
      </c>
      <c r="J963" s="9" t="s">
        <v>449</v>
      </c>
      <c r="K963" s="9" t="s">
        <v>396</v>
      </c>
      <c r="L963" s="11">
        <f t="shared" si="97"/>
        <v>4.1208943124300065E-4</v>
      </c>
      <c r="M963" s="11">
        <f>H963</f>
        <v>4.1208943124300065E-4</v>
      </c>
      <c r="N963" s="11">
        <v>0</v>
      </c>
      <c r="O963" s="11">
        <v>0</v>
      </c>
      <c r="P963" s="11">
        <v>0</v>
      </c>
      <c r="Q963" s="11">
        <v>0</v>
      </c>
      <c r="R963" s="11">
        <v>0</v>
      </c>
      <c r="S963" s="11">
        <v>0</v>
      </c>
      <c r="T963" s="11">
        <v>0</v>
      </c>
      <c r="U963" s="11">
        <v>0</v>
      </c>
      <c r="V963" s="11">
        <v>0</v>
      </c>
      <c r="W963" s="11">
        <v>0</v>
      </c>
      <c r="X963" s="11">
        <v>0</v>
      </c>
      <c r="Y963" s="11">
        <v>0</v>
      </c>
      <c r="Z963" s="11">
        <v>0</v>
      </c>
      <c r="AA963" s="11">
        <v>0</v>
      </c>
      <c r="AB963" s="11">
        <v>0</v>
      </c>
      <c r="AC963" s="11">
        <v>0</v>
      </c>
      <c r="AD963" s="11">
        <v>0</v>
      </c>
      <c r="AE963" s="11">
        <v>0</v>
      </c>
      <c r="AF963" s="11">
        <v>0</v>
      </c>
      <c r="AG963" s="11">
        <v>0</v>
      </c>
      <c r="AH963" s="11">
        <v>0</v>
      </c>
      <c r="AI963" s="9" t="s">
        <v>938</v>
      </c>
      <c r="AJ963" s="9" t="s">
        <v>939</v>
      </c>
      <c r="AK963" s="9" t="s">
        <v>601</v>
      </c>
      <c r="AL963" s="71" t="s">
        <v>940</v>
      </c>
      <c r="AM963" s="30"/>
      <c r="AS963" s="35"/>
    </row>
    <row r="964" spans="1:45" ht="15.5" x14ac:dyDescent="0.35">
      <c r="A964" s="9">
        <v>156</v>
      </c>
      <c r="B964" s="9" t="s">
        <v>392</v>
      </c>
      <c r="C964" s="10" t="s">
        <v>941</v>
      </c>
      <c r="D964" s="9" t="s">
        <v>394</v>
      </c>
      <c r="E964" s="64">
        <v>2.07769</v>
      </c>
      <c r="F964" s="64">
        <f>1/16</f>
        <v>6.25E-2</v>
      </c>
      <c r="G964" s="64">
        <f t="shared" si="104"/>
        <v>0.129855625</v>
      </c>
      <c r="H964" s="11">
        <f t="shared" si="105"/>
        <v>2.0604471562150033E-4</v>
      </c>
      <c r="I964" s="9" t="s">
        <v>980</v>
      </c>
      <c r="J964" s="9" t="s">
        <v>449</v>
      </c>
      <c r="K964" s="9" t="s">
        <v>396</v>
      </c>
      <c r="L964" s="11">
        <f t="shared" si="97"/>
        <v>2.0604471562150033E-4</v>
      </c>
      <c r="M964" s="11">
        <f>H964</f>
        <v>2.0604471562150033E-4</v>
      </c>
      <c r="N964" s="11">
        <v>0</v>
      </c>
      <c r="O964" s="11">
        <v>0</v>
      </c>
      <c r="P964" s="11">
        <v>0</v>
      </c>
      <c r="Q964" s="11">
        <v>0</v>
      </c>
      <c r="R964" s="11">
        <v>0</v>
      </c>
      <c r="S964" s="11">
        <v>0</v>
      </c>
      <c r="T964" s="11">
        <v>0</v>
      </c>
      <c r="U964" s="11">
        <v>0</v>
      </c>
      <c r="V964" s="11">
        <v>0</v>
      </c>
      <c r="W964" s="11">
        <v>0</v>
      </c>
      <c r="X964" s="11">
        <v>0</v>
      </c>
      <c r="Y964" s="11">
        <v>0</v>
      </c>
      <c r="Z964" s="11">
        <v>0</v>
      </c>
      <c r="AA964" s="11">
        <v>0</v>
      </c>
      <c r="AB964" s="11">
        <v>0</v>
      </c>
      <c r="AC964" s="11">
        <v>0</v>
      </c>
      <c r="AD964" s="11">
        <v>0</v>
      </c>
      <c r="AE964" s="11">
        <v>0</v>
      </c>
      <c r="AF964" s="11">
        <v>0</v>
      </c>
      <c r="AG964" s="11">
        <v>0</v>
      </c>
      <c r="AH964" s="11">
        <v>0</v>
      </c>
      <c r="AI964" s="9" t="s">
        <v>942</v>
      </c>
      <c r="AJ964" s="9" t="s">
        <v>943</v>
      </c>
      <c r="AK964" s="9" t="s">
        <v>601</v>
      </c>
      <c r="AL964" s="71" t="s">
        <v>944</v>
      </c>
      <c r="AM964" s="30"/>
      <c r="AS964" s="35"/>
    </row>
    <row r="965" spans="1:45" ht="15.5" x14ac:dyDescent="0.35">
      <c r="A965" s="9">
        <v>156</v>
      </c>
      <c r="B965" s="9" t="s">
        <v>392</v>
      </c>
      <c r="C965" s="10" t="s">
        <v>945</v>
      </c>
      <c r="D965" s="9" t="s">
        <v>394</v>
      </c>
      <c r="E965" s="64">
        <v>2.07769</v>
      </c>
      <c r="F965" s="64">
        <f>1/16</f>
        <v>6.25E-2</v>
      </c>
      <c r="G965" s="64">
        <f t="shared" si="104"/>
        <v>0.129855625</v>
      </c>
      <c r="H965" s="11">
        <f t="shared" si="105"/>
        <v>2.0604471562150033E-4</v>
      </c>
      <c r="I965" s="9" t="s">
        <v>980</v>
      </c>
      <c r="J965" s="9" t="s">
        <v>449</v>
      </c>
      <c r="K965" s="9" t="s">
        <v>396</v>
      </c>
      <c r="L965" s="11">
        <f t="shared" si="97"/>
        <v>2.0604471562150033E-4</v>
      </c>
      <c r="M965" s="11">
        <f>H965</f>
        <v>2.0604471562150033E-4</v>
      </c>
      <c r="N965" s="11">
        <v>0</v>
      </c>
      <c r="O965" s="11">
        <v>0</v>
      </c>
      <c r="P965" s="11">
        <v>0</v>
      </c>
      <c r="Q965" s="11">
        <v>0</v>
      </c>
      <c r="R965" s="11">
        <v>0</v>
      </c>
      <c r="S965" s="11">
        <v>0</v>
      </c>
      <c r="T965" s="11">
        <v>0</v>
      </c>
      <c r="U965" s="11">
        <v>0</v>
      </c>
      <c r="V965" s="11">
        <v>0</v>
      </c>
      <c r="W965" s="11">
        <v>0</v>
      </c>
      <c r="X965" s="11">
        <v>0</v>
      </c>
      <c r="Y965" s="11">
        <v>0</v>
      </c>
      <c r="Z965" s="11">
        <v>0</v>
      </c>
      <c r="AA965" s="11">
        <v>0</v>
      </c>
      <c r="AB965" s="11">
        <v>0</v>
      </c>
      <c r="AC965" s="11">
        <v>0</v>
      </c>
      <c r="AD965" s="11">
        <v>0</v>
      </c>
      <c r="AE965" s="11">
        <v>0</v>
      </c>
      <c r="AF965" s="11">
        <v>0</v>
      </c>
      <c r="AG965" s="11">
        <v>0</v>
      </c>
      <c r="AH965" s="11">
        <v>0</v>
      </c>
      <c r="AI965" s="9" t="s">
        <v>946</v>
      </c>
      <c r="AJ965" s="9" t="s">
        <v>947</v>
      </c>
      <c r="AK965" s="9" t="s">
        <v>601</v>
      </c>
      <c r="AL965" s="71" t="s">
        <v>948</v>
      </c>
      <c r="AM965" s="30"/>
      <c r="AS965" s="35"/>
    </row>
    <row r="966" spans="1:45" ht="31" x14ac:dyDescent="0.35">
      <c r="A966" s="9">
        <v>156</v>
      </c>
      <c r="B966" s="9" t="s">
        <v>454</v>
      </c>
      <c r="C966" s="10" t="s">
        <v>949</v>
      </c>
      <c r="D966" s="9" t="s">
        <v>400</v>
      </c>
      <c r="E966" s="64">
        <v>2.07769</v>
      </c>
      <c r="F966" s="64">
        <f t="shared" ref="F966:F971" si="106">1/24</f>
        <v>4.1666666666666664E-2</v>
      </c>
      <c r="G966" s="64">
        <f t="shared" si="104"/>
        <v>8.6570416666666664E-2</v>
      </c>
      <c r="H966" s="11">
        <f t="shared" si="105"/>
        <v>1.3736314374766689E-4</v>
      </c>
      <c r="I966" s="9" t="s">
        <v>980</v>
      </c>
      <c r="J966" s="9" t="s">
        <v>449</v>
      </c>
      <c r="K966" s="9" t="s">
        <v>396</v>
      </c>
      <c r="L966" s="11">
        <f t="shared" si="97"/>
        <v>0</v>
      </c>
      <c r="M966" s="11">
        <v>0</v>
      </c>
      <c r="N966" s="11">
        <v>0</v>
      </c>
      <c r="O966" s="11">
        <v>0</v>
      </c>
      <c r="P966" s="11">
        <v>0</v>
      </c>
      <c r="Q966" s="11">
        <v>0</v>
      </c>
      <c r="R966" s="11">
        <v>0</v>
      </c>
      <c r="S966" s="11">
        <v>0</v>
      </c>
      <c r="T966" s="11">
        <v>0</v>
      </c>
      <c r="U966" s="11">
        <v>0</v>
      </c>
      <c r="V966" s="11">
        <v>0</v>
      </c>
      <c r="W966" s="11">
        <v>0</v>
      </c>
      <c r="X966" s="11">
        <v>0</v>
      </c>
      <c r="Y966" s="11">
        <v>0</v>
      </c>
      <c r="Z966" s="11">
        <v>0</v>
      </c>
      <c r="AA966" s="11">
        <v>0</v>
      </c>
      <c r="AB966" s="11">
        <v>0</v>
      </c>
      <c r="AC966" s="11">
        <v>0</v>
      </c>
      <c r="AD966" s="11">
        <v>0</v>
      </c>
      <c r="AE966" s="11">
        <v>0</v>
      </c>
      <c r="AF966" s="11">
        <v>0</v>
      </c>
      <c r="AG966" s="11">
        <v>0</v>
      </c>
      <c r="AH966" s="11">
        <v>0</v>
      </c>
      <c r="AI966" s="9" t="s">
        <v>950</v>
      </c>
      <c r="AJ966" s="9" t="s">
        <v>951</v>
      </c>
      <c r="AK966" s="9" t="s">
        <v>520</v>
      </c>
      <c r="AL966" s="9">
        <v>54956</v>
      </c>
      <c r="AM966" s="30"/>
      <c r="AS966" s="35"/>
    </row>
    <row r="967" spans="1:45" ht="15.5" x14ac:dyDescent="0.35">
      <c r="A967" s="9">
        <v>156</v>
      </c>
      <c r="B967" s="9" t="s">
        <v>392</v>
      </c>
      <c r="C967" s="10" t="s">
        <v>952</v>
      </c>
      <c r="D967" s="9" t="s">
        <v>394</v>
      </c>
      <c r="E967" s="64">
        <v>2.07769</v>
      </c>
      <c r="F967" s="64">
        <f t="shared" si="106"/>
        <v>4.1666666666666664E-2</v>
      </c>
      <c r="G967" s="64">
        <f t="shared" si="104"/>
        <v>8.6570416666666664E-2</v>
      </c>
      <c r="H967" s="11">
        <f t="shared" si="105"/>
        <v>1.3736314374766689E-4</v>
      </c>
      <c r="I967" s="9" t="s">
        <v>980</v>
      </c>
      <c r="J967" s="9" t="s">
        <v>449</v>
      </c>
      <c r="K967" s="9" t="s">
        <v>396</v>
      </c>
      <c r="L967" s="11">
        <f t="shared" si="97"/>
        <v>1.3736314374766689E-4</v>
      </c>
      <c r="M967" s="11">
        <f t="shared" ref="M967:M973" si="107">H967</f>
        <v>1.3736314374766689E-4</v>
      </c>
      <c r="N967" s="11">
        <v>0</v>
      </c>
      <c r="O967" s="11">
        <v>0</v>
      </c>
      <c r="P967" s="11">
        <v>0</v>
      </c>
      <c r="Q967" s="11">
        <v>0</v>
      </c>
      <c r="R967" s="11">
        <v>0</v>
      </c>
      <c r="S967" s="11">
        <v>0</v>
      </c>
      <c r="T967" s="11">
        <v>0</v>
      </c>
      <c r="U967" s="11">
        <v>0</v>
      </c>
      <c r="V967" s="11">
        <v>0</v>
      </c>
      <c r="W967" s="11">
        <v>0</v>
      </c>
      <c r="X967" s="11">
        <v>0</v>
      </c>
      <c r="Y967" s="11">
        <v>0</v>
      </c>
      <c r="Z967" s="11">
        <v>0</v>
      </c>
      <c r="AA967" s="11">
        <v>0</v>
      </c>
      <c r="AB967" s="11">
        <v>0</v>
      </c>
      <c r="AC967" s="11">
        <v>0</v>
      </c>
      <c r="AD967" s="11">
        <v>0</v>
      </c>
      <c r="AE967" s="11">
        <v>0</v>
      </c>
      <c r="AF967" s="11">
        <v>0</v>
      </c>
      <c r="AG967" s="11">
        <v>0</v>
      </c>
      <c r="AH967" s="11">
        <v>0</v>
      </c>
      <c r="AI967" s="9" t="s">
        <v>953</v>
      </c>
      <c r="AJ967" s="9" t="s">
        <v>954</v>
      </c>
      <c r="AK967" s="9" t="s">
        <v>583</v>
      </c>
      <c r="AL967" s="9">
        <v>34240</v>
      </c>
      <c r="AM967" s="30"/>
      <c r="AS967" s="35"/>
    </row>
    <row r="968" spans="1:45" ht="15.5" x14ac:dyDescent="0.35">
      <c r="A968" s="9">
        <v>156</v>
      </c>
      <c r="B968" s="9" t="s">
        <v>392</v>
      </c>
      <c r="C968" s="10" t="s">
        <v>955</v>
      </c>
      <c r="D968" s="9" t="s">
        <v>394</v>
      </c>
      <c r="E968" s="64">
        <v>2.07769</v>
      </c>
      <c r="F968" s="64">
        <f t="shared" si="106"/>
        <v>4.1666666666666664E-2</v>
      </c>
      <c r="G968" s="64">
        <f t="shared" si="104"/>
        <v>8.6570416666666664E-2</v>
      </c>
      <c r="H968" s="11">
        <f t="shared" si="105"/>
        <v>1.3736314374766689E-4</v>
      </c>
      <c r="I968" s="9" t="s">
        <v>980</v>
      </c>
      <c r="J968" s="9" t="s">
        <v>449</v>
      </c>
      <c r="K968" s="9" t="s">
        <v>396</v>
      </c>
      <c r="L968" s="11">
        <f t="shared" si="97"/>
        <v>1.3736314374766689E-4</v>
      </c>
      <c r="M968" s="11">
        <f t="shared" si="107"/>
        <v>1.3736314374766689E-4</v>
      </c>
      <c r="N968" s="11">
        <v>0</v>
      </c>
      <c r="O968" s="11">
        <v>0</v>
      </c>
      <c r="P968" s="11">
        <v>0</v>
      </c>
      <c r="Q968" s="11">
        <v>0</v>
      </c>
      <c r="R968" s="11">
        <v>0</v>
      </c>
      <c r="S968" s="11">
        <v>0</v>
      </c>
      <c r="T968" s="11">
        <v>0</v>
      </c>
      <c r="U968" s="11">
        <v>0</v>
      </c>
      <c r="V968" s="11">
        <v>0</v>
      </c>
      <c r="W968" s="11">
        <v>0</v>
      </c>
      <c r="X968" s="11">
        <v>0</v>
      </c>
      <c r="Y968" s="11">
        <v>0</v>
      </c>
      <c r="Z968" s="11">
        <v>0</v>
      </c>
      <c r="AA968" s="11">
        <v>0</v>
      </c>
      <c r="AB968" s="11">
        <v>0</v>
      </c>
      <c r="AC968" s="11">
        <v>0</v>
      </c>
      <c r="AD968" s="11">
        <v>0</v>
      </c>
      <c r="AE968" s="11">
        <v>0</v>
      </c>
      <c r="AF968" s="11">
        <v>0</v>
      </c>
      <c r="AG968" s="11">
        <v>0</v>
      </c>
      <c r="AH968" s="11">
        <v>0</v>
      </c>
      <c r="AI968" s="9" t="s">
        <v>956</v>
      </c>
      <c r="AJ968" s="9" t="s">
        <v>957</v>
      </c>
      <c r="AK968" s="9" t="s">
        <v>722</v>
      </c>
      <c r="AL968" s="9">
        <v>46530</v>
      </c>
      <c r="AM968" s="30"/>
      <c r="AS968" s="35"/>
    </row>
    <row r="969" spans="1:45" ht="15.5" x14ac:dyDescent="0.35">
      <c r="A969" s="9">
        <v>156</v>
      </c>
      <c r="B969" s="9" t="s">
        <v>392</v>
      </c>
      <c r="C969" s="10" t="s">
        <v>958</v>
      </c>
      <c r="D969" s="9" t="s">
        <v>394</v>
      </c>
      <c r="E969" s="64">
        <v>2.07769</v>
      </c>
      <c r="F969" s="64">
        <f t="shared" si="106"/>
        <v>4.1666666666666664E-2</v>
      </c>
      <c r="G969" s="64">
        <f t="shared" si="104"/>
        <v>8.6570416666666664E-2</v>
      </c>
      <c r="H969" s="11">
        <f t="shared" si="105"/>
        <v>1.3736314374766689E-4</v>
      </c>
      <c r="I969" s="9" t="s">
        <v>980</v>
      </c>
      <c r="J969" s="9" t="s">
        <v>449</v>
      </c>
      <c r="K969" s="9" t="s">
        <v>396</v>
      </c>
      <c r="L969" s="11">
        <f t="shared" ref="L969:L1032" si="108">M969+N969+O969+P969</f>
        <v>1.3736314374766689E-4</v>
      </c>
      <c r="M969" s="11">
        <f t="shared" si="107"/>
        <v>1.3736314374766689E-4</v>
      </c>
      <c r="N969" s="11">
        <v>0</v>
      </c>
      <c r="O969" s="11">
        <v>0</v>
      </c>
      <c r="P969" s="11">
        <v>0</v>
      </c>
      <c r="Q969" s="11">
        <v>0</v>
      </c>
      <c r="R969" s="11">
        <v>0</v>
      </c>
      <c r="S969" s="11">
        <v>0</v>
      </c>
      <c r="T969" s="11">
        <v>0</v>
      </c>
      <c r="U969" s="11">
        <v>0</v>
      </c>
      <c r="V969" s="11">
        <v>0</v>
      </c>
      <c r="W969" s="11">
        <v>0</v>
      </c>
      <c r="X969" s="11">
        <v>0</v>
      </c>
      <c r="Y969" s="11">
        <v>0</v>
      </c>
      <c r="Z969" s="11">
        <v>0</v>
      </c>
      <c r="AA969" s="11">
        <v>0</v>
      </c>
      <c r="AB969" s="11">
        <v>0</v>
      </c>
      <c r="AC969" s="11">
        <v>0</v>
      </c>
      <c r="AD969" s="11">
        <v>0</v>
      </c>
      <c r="AE969" s="11">
        <v>0</v>
      </c>
      <c r="AF969" s="11">
        <v>0</v>
      </c>
      <c r="AG969" s="11">
        <v>0</v>
      </c>
      <c r="AH969" s="11">
        <v>0</v>
      </c>
      <c r="AI969" s="9" t="s">
        <v>959</v>
      </c>
      <c r="AJ969" s="9" t="s">
        <v>960</v>
      </c>
      <c r="AK969" s="9" t="s">
        <v>601</v>
      </c>
      <c r="AL969" s="71" t="s">
        <v>961</v>
      </c>
      <c r="AM969" s="30"/>
      <c r="AS969" s="35"/>
    </row>
    <row r="970" spans="1:45" ht="15.5" x14ac:dyDescent="0.35">
      <c r="A970" s="9">
        <v>156</v>
      </c>
      <c r="B970" s="9" t="s">
        <v>392</v>
      </c>
      <c r="C970" s="10" t="s">
        <v>962</v>
      </c>
      <c r="D970" s="9" t="s">
        <v>394</v>
      </c>
      <c r="E970" s="64">
        <v>2.07769</v>
      </c>
      <c r="F970" s="64">
        <f t="shared" si="106"/>
        <v>4.1666666666666664E-2</v>
      </c>
      <c r="G970" s="64">
        <f t="shared" si="104"/>
        <v>8.6570416666666664E-2</v>
      </c>
      <c r="H970" s="11">
        <f t="shared" si="105"/>
        <v>1.3736314374766689E-4</v>
      </c>
      <c r="I970" s="9" t="s">
        <v>980</v>
      </c>
      <c r="J970" s="9" t="s">
        <v>449</v>
      </c>
      <c r="K970" s="9" t="s">
        <v>396</v>
      </c>
      <c r="L970" s="11">
        <f t="shared" si="108"/>
        <v>1.3736314374766689E-4</v>
      </c>
      <c r="M970" s="11">
        <f t="shared" si="107"/>
        <v>1.3736314374766689E-4</v>
      </c>
      <c r="N970" s="11">
        <v>0</v>
      </c>
      <c r="O970" s="11">
        <v>0</v>
      </c>
      <c r="P970" s="11">
        <v>0</v>
      </c>
      <c r="Q970" s="11">
        <v>0</v>
      </c>
      <c r="R970" s="11">
        <v>0</v>
      </c>
      <c r="S970" s="11">
        <v>0</v>
      </c>
      <c r="T970" s="11">
        <v>0</v>
      </c>
      <c r="U970" s="11">
        <v>0</v>
      </c>
      <c r="V970" s="11">
        <v>0</v>
      </c>
      <c r="W970" s="11">
        <v>0</v>
      </c>
      <c r="X970" s="11">
        <v>0</v>
      </c>
      <c r="Y970" s="11">
        <v>0</v>
      </c>
      <c r="Z970" s="11">
        <v>0</v>
      </c>
      <c r="AA970" s="11">
        <v>0</v>
      </c>
      <c r="AB970" s="11">
        <v>0</v>
      </c>
      <c r="AC970" s="11">
        <v>0</v>
      </c>
      <c r="AD970" s="11">
        <v>0</v>
      </c>
      <c r="AE970" s="11">
        <v>0</v>
      </c>
      <c r="AF970" s="11">
        <v>0</v>
      </c>
      <c r="AG970" s="11">
        <v>0</v>
      </c>
      <c r="AH970" s="11">
        <v>0</v>
      </c>
      <c r="AI970" s="9" t="s">
        <v>963</v>
      </c>
      <c r="AJ970" s="9" t="s">
        <v>964</v>
      </c>
      <c r="AK970" s="9" t="s">
        <v>398</v>
      </c>
      <c r="AL970" s="9">
        <v>44140</v>
      </c>
      <c r="AM970" s="30"/>
      <c r="AS970" s="35"/>
    </row>
    <row r="971" spans="1:45" ht="15.5" x14ac:dyDescent="0.35">
      <c r="A971" s="9">
        <v>156</v>
      </c>
      <c r="B971" s="9" t="s">
        <v>392</v>
      </c>
      <c r="C971" s="10" t="s">
        <v>965</v>
      </c>
      <c r="D971" s="9" t="s">
        <v>394</v>
      </c>
      <c r="E971" s="64">
        <v>2.07769</v>
      </c>
      <c r="F971" s="64">
        <f t="shared" si="106"/>
        <v>4.1666666666666664E-2</v>
      </c>
      <c r="G971" s="64">
        <f t="shared" si="104"/>
        <v>8.6570416666666664E-2</v>
      </c>
      <c r="H971" s="11">
        <f t="shared" si="105"/>
        <v>1.3736314374766689E-4</v>
      </c>
      <c r="I971" s="9" t="s">
        <v>980</v>
      </c>
      <c r="J971" s="9" t="s">
        <v>449</v>
      </c>
      <c r="K971" s="9" t="s">
        <v>396</v>
      </c>
      <c r="L971" s="11">
        <f t="shared" si="108"/>
        <v>1.3736314374766689E-4</v>
      </c>
      <c r="M971" s="11">
        <f t="shared" si="107"/>
        <v>1.3736314374766689E-4</v>
      </c>
      <c r="N971" s="11">
        <v>0</v>
      </c>
      <c r="O971" s="11">
        <v>0</v>
      </c>
      <c r="P971" s="11">
        <v>0</v>
      </c>
      <c r="Q971" s="11">
        <v>0</v>
      </c>
      <c r="R971" s="11">
        <v>0</v>
      </c>
      <c r="S971" s="11">
        <v>0</v>
      </c>
      <c r="T971" s="11">
        <v>0</v>
      </c>
      <c r="U971" s="11">
        <v>0</v>
      </c>
      <c r="V971" s="11">
        <v>0</v>
      </c>
      <c r="W971" s="11">
        <v>0</v>
      </c>
      <c r="X971" s="11">
        <v>0</v>
      </c>
      <c r="Y971" s="11">
        <v>0</v>
      </c>
      <c r="Z971" s="11">
        <v>0</v>
      </c>
      <c r="AA971" s="11">
        <v>0</v>
      </c>
      <c r="AB971" s="11">
        <v>0</v>
      </c>
      <c r="AC971" s="11">
        <v>0</v>
      </c>
      <c r="AD971" s="11">
        <v>0</v>
      </c>
      <c r="AE971" s="11">
        <v>0</v>
      </c>
      <c r="AF971" s="11">
        <v>0</v>
      </c>
      <c r="AG971" s="11">
        <v>0</v>
      </c>
      <c r="AH971" s="11">
        <v>0</v>
      </c>
      <c r="AI971" s="9" t="s">
        <v>966</v>
      </c>
      <c r="AJ971" s="9" t="s">
        <v>943</v>
      </c>
      <c r="AK971" s="9" t="s">
        <v>601</v>
      </c>
      <c r="AL971" s="71" t="s">
        <v>967</v>
      </c>
      <c r="AM971" s="30"/>
      <c r="AS971" s="35"/>
    </row>
    <row r="972" spans="1:45" ht="15.5" x14ac:dyDescent="0.35">
      <c r="A972" s="9">
        <v>157</v>
      </c>
      <c r="B972" s="3" t="s">
        <v>392</v>
      </c>
      <c r="C972" s="66" t="s">
        <v>981</v>
      </c>
      <c r="D972" s="9" t="s">
        <v>394</v>
      </c>
      <c r="E972" s="64">
        <v>2.04908</v>
      </c>
      <c r="F972" s="64">
        <v>1</v>
      </c>
      <c r="G972" s="64">
        <f t="shared" si="104"/>
        <v>2.04908</v>
      </c>
      <c r="H972" s="11">
        <f t="shared" si="105"/>
        <v>3.2513193470494937E-3</v>
      </c>
      <c r="I972" s="9" t="s">
        <v>982</v>
      </c>
      <c r="J972" s="9" t="s">
        <v>449</v>
      </c>
      <c r="K972" s="9" t="s">
        <v>396</v>
      </c>
      <c r="L972" s="11">
        <f t="shared" si="108"/>
        <v>3.2513193470494937E-3</v>
      </c>
      <c r="M972" s="11">
        <f t="shared" si="107"/>
        <v>3.2513193470494937E-3</v>
      </c>
      <c r="N972" s="11">
        <v>0</v>
      </c>
      <c r="O972" s="11">
        <v>0</v>
      </c>
      <c r="P972" s="11">
        <v>0</v>
      </c>
      <c r="Q972" s="11">
        <v>0</v>
      </c>
      <c r="R972" s="11">
        <v>0</v>
      </c>
      <c r="S972" s="11">
        <v>0</v>
      </c>
      <c r="T972" s="11">
        <v>0</v>
      </c>
      <c r="U972" s="11">
        <v>0</v>
      </c>
      <c r="V972" s="11">
        <v>0</v>
      </c>
      <c r="W972" s="11">
        <v>0</v>
      </c>
      <c r="X972" s="11">
        <v>0</v>
      </c>
      <c r="Y972" s="11">
        <v>0</v>
      </c>
      <c r="Z972" s="11">
        <v>0</v>
      </c>
      <c r="AA972" s="11">
        <v>0</v>
      </c>
      <c r="AB972" s="11">
        <v>0</v>
      </c>
      <c r="AC972" s="11">
        <v>0</v>
      </c>
      <c r="AD972" s="11">
        <v>0</v>
      </c>
      <c r="AE972" s="11">
        <v>0</v>
      </c>
      <c r="AF972" s="11">
        <v>0</v>
      </c>
      <c r="AG972" s="11">
        <v>0</v>
      </c>
      <c r="AH972" s="11">
        <v>0</v>
      </c>
      <c r="AI972" s="9" t="s">
        <v>983</v>
      </c>
      <c r="AJ972" s="9" t="s">
        <v>646</v>
      </c>
      <c r="AK972" s="9" t="s">
        <v>398</v>
      </c>
      <c r="AL972" s="9">
        <v>43780</v>
      </c>
      <c r="AM972" s="30"/>
      <c r="AS972" s="35"/>
    </row>
    <row r="973" spans="1:45" ht="15.5" x14ac:dyDescent="0.35">
      <c r="A973" s="9">
        <v>158</v>
      </c>
      <c r="B973" s="3" t="s">
        <v>392</v>
      </c>
      <c r="C973" s="66" t="s">
        <v>981</v>
      </c>
      <c r="D973" s="9" t="s">
        <v>394</v>
      </c>
      <c r="E973" s="64">
        <v>3.5034700000000001</v>
      </c>
      <c r="F973" s="64">
        <v>1</v>
      </c>
      <c r="G973" s="64">
        <f t="shared" si="104"/>
        <v>3.5034700000000001</v>
      </c>
      <c r="H973" s="11">
        <f t="shared" si="105"/>
        <v>5.5590312690609878E-3</v>
      </c>
      <c r="I973" s="9" t="s">
        <v>984</v>
      </c>
      <c r="J973" s="9" t="s">
        <v>449</v>
      </c>
      <c r="K973" s="9" t="s">
        <v>396</v>
      </c>
      <c r="L973" s="11">
        <f t="shared" si="108"/>
        <v>5.5590312690609878E-3</v>
      </c>
      <c r="M973" s="11">
        <f t="shared" si="107"/>
        <v>5.5590312690609878E-3</v>
      </c>
      <c r="N973" s="11">
        <v>0</v>
      </c>
      <c r="O973" s="11">
        <v>0</v>
      </c>
      <c r="P973" s="11">
        <v>0</v>
      </c>
      <c r="Q973" s="11">
        <v>0</v>
      </c>
      <c r="R973" s="11">
        <v>0</v>
      </c>
      <c r="S973" s="11">
        <v>0</v>
      </c>
      <c r="T973" s="11">
        <v>0</v>
      </c>
      <c r="U973" s="11">
        <v>0</v>
      </c>
      <c r="V973" s="11">
        <v>0</v>
      </c>
      <c r="W973" s="11">
        <v>0</v>
      </c>
      <c r="X973" s="11">
        <v>0</v>
      </c>
      <c r="Y973" s="11">
        <v>0</v>
      </c>
      <c r="Z973" s="11">
        <v>0</v>
      </c>
      <c r="AA973" s="11">
        <v>0</v>
      </c>
      <c r="AB973" s="11">
        <v>0</v>
      </c>
      <c r="AC973" s="11">
        <v>0</v>
      </c>
      <c r="AD973" s="11">
        <v>0</v>
      </c>
      <c r="AE973" s="11">
        <v>0</v>
      </c>
      <c r="AF973" s="11">
        <v>0</v>
      </c>
      <c r="AG973" s="11">
        <v>0</v>
      </c>
      <c r="AH973" s="11">
        <v>0</v>
      </c>
      <c r="AI973" s="9" t="s">
        <v>983</v>
      </c>
      <c r="AJ973" s="9" t="s">
        <v>646</v>
      </c>
      <c r="AK973" s="9" t="s">
        <v>398</v>
      </c>
      <c r="AL973" s="9">
        <v>43780</v>
      </c>
      <c r="AM973" s="30"/>
      <c r="AS973" s="35"/>
    </row>
    <row r="974" spans="1:45" ht="31" x14ac:dyDescent="0.35">
      <c r="A974" s="9">
        <v>159</v>
      </c>
      <c r="B974" s="9" t="s">
        <v>454</v>
      </c>
      <c r="C974" s="10" t="s">
        <v>927</v>
      </c>
      <c r="D974" s="9" t="s">
        <v>400</v>
      </c>
      <c r="E974" s="64">
        <v>2.1822699999999999</v>
      </c>
      <c r="F974" s="64">
        <f>1/4</f>
        <v>0.25</v>
      </c>
      <c r="G974" s="64">
        <f t="shared" si="104"/>
        <v>0.54556749999999998</v>
      </c>
      <c r="H974" s="11">
        <f t="shared" si="105"/>
        <v>8.6566369681585124E-4</v>
      </c>
      <c r="I974" s="9" t="s">
        <v>985</v>
      </c>
      <c r="J974" s="9" t="s">
        <v>449</v>
      </c>
      <c r="K974" s="9" t="s">
        <v>396</v>
      </c>
      <c r="L974" s="11">
        <f t="shared" si="108"/>
        <v>0</v>
      </c>
      <c r="M974" s="11">
        <v>0</v>
      </c>
      <c r="N974" s="11">
        <v>0</v>
      </c>
      <c r="O974" s="11">
        <v>0</v>
      </c>
      <c r="P974" s="11">
        <v>0</v>
      </c>
      <c r="Q974" s="11">
        <v>0</v>
      </c>
      <c r="R974" s="11">
        <v>0</v>
      </c>
      <c r="S974" s="11">
        <v>0</v>
      </c>
      <c r="T974" s="11">
        <v>0</v>
      </c>
      <c r="U974" s="11">
        <v>0</v>
      </c>
      <c r="V974" s="11">
        <v>0</v>
      </c>
      <c r="W974" s="11">
        <v>0</v>
      </c>
      <c r="X974" s="11">
        <v>0</v>
      </c>
      <c r="Y974" s="11">
        <v>0</v>
      </c>
      <c r="Z974" s="11">
        <v>0</v>
      </c>
      <c r="AA974" s="11">
        <v>0</v>
      </c>
      <c r="AB974" s="11">
        <v>0</v>
      </c>
      <c r="AC974" s="11">
        <v>0</v>
      </c>
      <c r="AD974" s="11">
        <v>0</v>
      </c>
      <c r="AE974" s="11">
        <v>0</v>
      </c>
      <c r="AF974" s="11">
        <v>0</v>
      </c>
      <c r="AG974" s="11">
        <v>0</v>
      </c>
      <c r="AH974" s="11">
        <v>0</v>
      </c>
      <c r="AI974" s="9" t="s">
        <v>929</v>
      </c>
      <c r="AJ974" s="9" t="s">
        <v>818</v>
      </c>
      <c r="AK974" s="9" t="s">
        <v>398</v>
      </c>
      <c r="AL974" s="9">
        <v>44691</v>
      </c>
      <c r="AM974" s="30"/>
      <c r="AS974" s="35"/>
    </row>
    <row r="975" spans="1:45" ht="15.5" x14ac:dyDescent="0.35">
      <c r="A975" s="9">
        <v>159</v>
      </c>
      <c r="B975" s="9" t="s">
        <v>392</v>
      </c>
      <c r="C975" s="10" t="s">
        <v>930</v>
      </c>
      <c r="D975" s="9" t="s">
        <v>394</v>
      </c>
      <c r="E975" s="64">
        <v>2.1822699999999999</v>
      </c>
      <c r="F975" s="64">
        <f>1/8</f>
        <v>0.125</v>
      </c>
      <c r="G975" s="64">
        <f t="shared" si="104"/>
        <v>0.27278374999999999</v>
      </c>
      <c r="H975" s="11">
        <f t="shared" si="105"/>
        <v>4.3283184840792562E-4</v>
      </c>
      <c r="I975" s="9" t="s">
        <v>985</v>
      </c>
      <c r="J975" s="9" t="s">
        <v>449</v>
      </c>
      <c r="K975" s="9" t="s">
        <v>396</v>
      </c>
      <c r="L975" s="11">
        <f t="shared" si="108"/>
        <v>4.3283184840792562E-4</v>
      </c>
      <c r="M975" s="11">
        <f>H975</f>
        <v>4.3283184840792562E-4</v>
      </c>
      <c r="N975" s="11">
        <v>0</v>
      </c>
      <c r="O975" s="11">
        <v>0</v>
      </c>
      <c r="P975" s="11">
        <v>0</v>
      </c>
      <c r="Q975" s="11">
        <v>0</v>
      </c>
      <c r="R975" s="11">
        <v>0</v>
      </c>
      <c r="S975" s="11">
        <v>0</v>
      </c>
      <c r="T975" s="11">
        <v>0</v>
      </c>
      <c r="U975" s="11">
        <v>0</v>
      </c>
      <c r="V975" s="11">
        <v>0</v>
      </c>
      <c r="W975" s="11">
        <v>0</v>
      </c>
      <c r="X975" s="11">
        <v>0</v>
      </c>
      <c r="Y975" s="11">
        <v>0</v>
      </c>
      <c r="Z975" s="11">
        <v>0</v>
      </c>
      <c r="AA975" s="11">
        <v>0</v>
      </c>
      <c r="AB975" s="11">
        <v>0</v>
      </c>
      <c r="AC975" s="11">
        <v>0</v>
      </c>
      <c r="AD975" s="11">
        <v>0</v>
      </c>
      <c r="AE975" s="11">
        <v>0</v>
      </c>
      <c r="AF975" s="11">
        <v>0</v>
      </c>
      <c r="AG975" s="11">
        <v>0</v>
      </c>
      <c r="AH975" s="11">
        <v>0</v>
      </c>
      <c r="AI975" s="9" t="s">
        <v>931</v>
      </c>
      <c r="AJ975" s="9" t="s">
        <v>932</v>
      </c>
      <c r="AK975" s="9" t="s">
        <v>583</v>
      </c>
      <c r="AL975" s="9">
        <v>34285</v>
      </c>
      <c r="AM975" s="30"/>
      <c r="AS975" s="35"/>
    </row>
    <row r="976" spans="1:45" ht="15.5" x14ac:dyDescent="0.35">
      <c r="A976" s="9">
        <v>159</v>
      </c>
      <c r="B976" s="9" t="s">
        <v>392</v>
      </c>
      <c r="C976" s="10" t="s">
        <v>933</v>
      </c>
      <c r="D976" s="9" t="s">
        <v>394</v>
      </c>
      <c r="E976" s="64">
        <v>2.1822699999999999</v>
      </c>
      <c r="F976" s="64">
        <f>1/8</f>
        <v>0.125</v>
      </c>
      <c r="G976" s="64">
        <f t="shared" si="104"/>
        <v>0.27278374999999999</v>
      </c>
      <c r="H976" s="11">
        <f t="shared" si="105"/>
        <v>4.3283184840792562E-4</v>
      </c>
      <c r="I976" s="9" t="s">
        <v>985</v>
      </c>
      <c r="J976" s="9" t="s">
        <v>449</v>
      </c>
      <c r="K976" s="9" t="s">
        <v>396</v>
      </c>
      <c r="L976" s="11">
        <f t="shared" si="108"/>
        <v>4.3283184840792562E-4</v>
      </c>
      <c r="M976" s="11">
        <f>H976</f>
        <v>4.3283184840792562E-4</v>
      </c>
      <c r="N976" s="11">
        <v>0</v>
      </c>
      <c r="O976" s="11">
        <v>0</v>
      </c>
      <c r="P976" s="11">
        <v>0</v>
      </c>
      <c r="Q976" s="11">
        <v>0</v>
      </c>
      <c r="R976" s="11">
        <v>0</v>
      </c>
      <c r="S976" s="11">
        <v>0</v>
      </c>
      <c r="T976" s="11">
        <v>0</v>
      </c>
      <c r="U976" s="11">
        <v>0</v>
      </c>
      <c r="V976" s="11">
        <v>0</v>
      </c>
      <c r="W976" s="11">
        <v>0</v>
      </c>
      <c r="X976" s="11">
        <v>0</v>
      </c>
      <c r="Y976" s="11">
        <v>0</v>
      </c>
      <c r="Z976" s="11">
        <v>0</v>
      </c>
      <c r="AA976" s="11">
        <v>0</v>
      </c>
      <c r="AB976" s="11">
        <v>0</v>
      </c>
      <c r="AC976" s="11">
        <v>0</v>
      </c>
      <c r="AD976" s="11">
        <v>0</v>
      </c>
      <c r="AE976" s="11">
        <v>0</v>
      </c>
      <c r="AF976" s="11">
        <v>0</v>
      </c>
      <c r="AG976" s="11">
        <v>0</v>
      </c>
      <c r="AH976" s="11">
        <v>0</v>
      </c>
      <c r="AI976" s="9" t="s">
        <v>934</v>
      </c>
      <c r="AJ976" s="9" t="s">
        <v>935</v>
      </c>
      <c r="AK976" s="9" t="s">
        <v>936</v>
      </c>
      <c r="AL976" s="9">
        <v>44139</v>
      </c>
      <c r="AM976" s="30"/>
      <c r="AS976" s="35"/>
    </row>
    <row r="977" spans="1:45" ht="15.5" x14ac:dyDescent="0.35">
      <c r="A977" s="9">
        <v>159</v>
      </c>
      <c r="B977" s="9" t="s">
        <v>392</v>
      </c>
      <c r="C977" s="10" t="s">
        <v>937</v>
      </c>
      <c r="D977" s="9" t="s">
        <v>394</v>
      </c>
      <c r="E977" s="64">
        <v>2.1822699999999999</v>
      </c>
      <c r="F977" s="64">
        <f>1/8</f>
        <v>0.125</v>
      </c>
      <c r="G977" s="64">
        <f t="shared" si="104"/>
        <v>0.27278374999999999</v>
      </c>
      <c r="H977" s="11">
        <f t="shared" si="105"/>
        <v>4.3283184840792562E-4</v>
      </c>
      <c r="I977" s="9" t="s">
        <v>985</v>
      </c>
      <c r="J977" s="9" t="s">
        <v>449</v>
      </c>
      <c r="K977" s="9" t="s">
        <v>396</v>
      </c>
      <c r="L977" s="11">
        <f t="shared" si="108"/>
        <v>4.3283184840792562E-4</v>
      </c>
      <c r="M977" s="11">
        <f>H977</f>
        <v>4.3283184840792562E-4</v>
      </c>
      <c r="N977" s="11">
        <v>0</v>
      </c>
      <c r="O977" s="11">
        <v>0</v>
      </c>
      <c r="P977" s="11">
        <v>0</v>
      </c>
      <c r="Q977" s="11">
        <v>0</v>
      </c>
      <c r="R977" s="11">
        <v>0</v>
      </c>
      <c r="S977" s="11">
        <v>0</v>
      </c>
      <c r="T977" s="11">
        <v>0</v>
      </c>
      <c r="U977" s="11">
        <v>0</v>
      </c>
      <c r="V977" s="11">
        <v>0</v>
      </c>
      <c r="W977" s="11">
        <v>0</v>
      </c>
      <c r="X977" s="11">
        <v>0</v>
      </c>
      <c r="Y977" s="11">
        <v>0</v>
      </c>
      <c r="Z977" s="11">
        <v>0</v>
      </c>
      <c r="AA977" s="11">
        <v>0</v>
      </c>
      <c r="AB977" s="11">
        <v>0</v>
      </c>
      <c r="AC977" s="11">
        <v>0</v>
      </c>
      <c r="AD977" s="11">
        <v>0</v>
      </c>
      <c r="AE977" s="11">
        <v>0</v>
      </c>
      <c r="AF977" s="11">
        <v>0</v>
      </c>
      <c r="AG977" s="11">
        <v>0</v>
      </c>
      <c r="AH977" s="11">
        <v>0</v>
      </c>
      <c r="AI977" s="9" t="s">
        <v>938</v>
      </c>
      <c r="AJ977" s="9" t="s">
        <v>939</v>
      </c>
      <c r="AK977" s="9" t="s">
        <v>601</v>
      </c>
      <c r="AL977" s="71" t="s">
        <v>940</v>
      </c>
      <c r="AM977" s="30"/>
      <c r="AS977" s="35"/>
    </row>
    <row r="978" spans="1:45" ht="15.5" x14ac:dyDescent="0.35">
      <c r="A978" s="9">
        <v>159</v>
      </c>
      <c r="B978" s="9" t="s">
        <v>392</v>
      </c>
      <c r="C978" s="10" t="s">
        <v>941</v>
      </c>
      <c r="D978" s="9" t="s">
        <v>394</v>
      </c>
      <c r="E978" s="64">
        <v>2.1822699999999999</v>
      </c>
      <c r="F978" s="64">
        <f>1/16</f>
        <v>6.25E-2</v>
      </c>
      <c r="G978" s="64">
        <f t="shared" si="104"/>
        <v>0.136391875</v>
      </c>
      <c r="H978" s="11">
        <f t="shared" si="105"/>
        <v>2.1641592420396281E-4</v>
      </c>
      <c r="I978" s="9" t="s">
        <v>985</v>
      </c>
      <c r="J978" s="9" t="s">
        <v>449</v>
      </c>
      <c r="K978" s="9" t="s">
        <v>396</v>
      </c>
      <c r="L978" s="11">
        <f t="shared" si="108"/>
        <v>2.1641592420396281E-4</v>
      </c>
      <c r="M978" s="11">
        <f>H978</f>
        <v>2.1641592420396281E-4</v>
      </c>
      <c r="N978" s="11">
        <v>0</v>
      </c>
      <c r="O978" s="11">
        <v>0</v>
      </c>
      <c r="P978" s="11">
        <v>0</v>
      </c>
      <c r="Q978" s="11">
        <v>0</v>
      </c>
      <c r="R978" s="11">
        <v>0</v>
      </c>
      <c r="S978" s="11">
        <v>0</v>
      </c>
      <c r="T978" s="11">
        <v>0</v>
      </c>
      <c r="U978" s="11">
        <v>0</v>
      </c>
      <c r="V978" s="11">
        <v>0</v>
      </c>
      <c r="W978" s="11">
        <v>0</v>
      </c>
      <c r="X978" s="11">
        <v>0</v>
      </c>
      <c r="Y978" s="11">
        <v>0</v>
      </c>
      <c r="Z978" s="11">
        <v>0</v>
      </c>
      <c r="AA978" s="11">
        <v>0</v>
      </c>
      <c r="AB978" s="11">
        <v>0</v>
      </c>
      <c r="AC978" s="11">
        <v>0</v>
      </c>
      <c r="AD978" s="11">
        <v>0</v>
      </c>
      <c r="AE978" s="11">
        <v>0</v>
      </c>
      <c r="AF978" s="11">
        <v>0</v>
      </c>
      <c r="AG978" s="11">
        <v>0</v>
      </c>
      <c r="AH978" s="11">
        <v>0</v>
      </c>
      <c r="AI978" s="9" t="s">
        <v>942</v>
      </c>
      <c r="AJ978" s="9" t="s">
        <v>943</v>
      </c>
      <c r="AK978" s="9" t="s">
        <v>601</v>
      </c>
      <c r="AL978" s="71" t="s">
        <v>944</v>
      </c>
      <c r="AM978" s="30"/>
      <c r="AS978" s="35"/>
    </row>
    <row r="979" spans="1:45" ht="15.5" x14ac:dyDescent="0.35">
      <c r="A979" s="9">
        <v>159</v>
      </c>
      <c r="B979" s="9" t="s">
        <v>392</v>
      </c>
      <c r="C979" s="10" t="s">
        <v>945</v>
      </c>
      <c r="D979" s="9" t="s">
        <v>394</v>
      </c>
      <c r="E979" s="64">
        <v>2.1822699999999999</v>
      </c>
      <c r="F979" s="64">
        <f>1/16</f>
        <v>6.25E-2</v>
      </c>
      <c r="G979" s="64">
        <f t="shared" si="104"/>
        <v>0.136391875</v>
      </c>
      <c r="H979" s="11">
        <f t="shared" si="105"/>
        <v>2.1641592420396281E-4</v>
      </c>
      <c r="I979" s="9" t="s">
        <v>985</v>
      </c>
      <c r="J979" s="9" t="s">
        <v>449</v>
      </c>
      <c r="K979" s="9" t="s">
        <v>396</v>
      </c>
      <c r="L979" s="11">
        <f t="shared" si="108"/>
        <v>2.1641592420396281E-4</v>
      </c>
      <c r="M979" s="11">
        <f>H979</f>
        <v>2.1641592420396281E-4</v>
      </c>
      <c r="N979" s="11">
        <v>0</v>
      </c>
      <c r="O979" s="11">
        <v>0</v>
      </c>
      <c r="P979" s="11">
        <v>0</v>
      </c>
      <c r="Q979" s="11">
        <v>0</v>
      </c>
      <c r="R979" s="11">
        <v>0</v>
      </c>
      <c r="S979" s="11">
        <v>0</v>
      </c>
      <c r="T979" s="11">
        <v>0</v>
      </c>
      <c r="U979" s="11">
        <v>0</v>
      </c>
      <c r="V979" s="11">
        <v>0</v>
      </c>
      <c r="W979" s="11">
        <v>0</v>
      </c>
      <c r="X979" s="11">
        <v>0</v>
      </c>
      <c r="Y979" s="11">
        <v>0</v>
      </c>
      <c r="Z979" s="11">
        <v>0</v>
      </c>
      <c r="AA979" s="11">
        <v>0</v>
      </c>
      <c r="AB979" s="11">
        <v>0</v>
      </c>
      <c r="AC979" s="11">
        <v>0</v>
      </c>
      <c r="AD979" s="11">
        <v>0</v>
      </c>
      <c r="AE979" s="11">
        <v>0</v>
      </c>
      <c r="AF979" s="11">
        <v>0</v>
      </c>
      <c r="AG979" s="11">
        <v>0</v>
      </c>
      <c r="AH979" s="11">
        <v>0</v>
      </c>
      <c r="AI979" s="9" t="s">
        <v>946</v>
      </c>
      <c r="AJ979" s="9" t="s">
        <v>947</v>
      </c>
      <c r="AK979" s="9" t="s">
        <v>601</v>
      </c>
      <c r="AL979" s="71" t="s">
        <v>948</v>
      </c>
      <c r="AM979" s="30"/>
      <c r="AS979" s="35"/>
    </row>
    <row r="980" spans="1:45" ht="31" x14ac:dyDescent="0.35">
      <c r="A980" s="9">
        <v>159</v>
      </c>
      <c r="B980" s="9" t="s">
        <v>454</v>
      </c>
      <c r="C980" s="10" t="s">
        <v>949</v>
      </c>
      <c r="D980" s="9" t="s">
        <v>400</v>
      </c>
      <c r="E980" s="64">
        <v>2.1822699999999999</v>
      </c>
      <c r="F980" s="64">
        <f t="shared" ref="F980:F985" si="109">1/24</f>
        <v>4.1666666666666664E-2</v>
      </c>
      <c r="G980" s="64">
        <f t="shared" si="104"/>
        <v>9.0927916666666664E-2</v>
      </c>
      <c r="H980" s="11">
        <f t="shared" si="105"/>
        <v>1.4427728280264187E-4</v>
      </c>
      <c r="I980" s="9" t="s">
        <v>985</v>
      </c>
      <c r="J980" s="9" t="s">
        <v>449</v>
      </c>
      <c r="K980" s="9" t="s">
        <v>396</v>
      </c>
      <c r="L980" s="11">
        <f t="shared" si="108"/>
        <v>0</v>
      </c>
      <c r="M980" s="11">
        <v>0</v>
      </c>
      <c r="N980" s="11">
        <v>0</v>
      </c>
      <c r="O980" s="11">
        <v>0</v>
      </c>
      <c r="P980" s="11">
        <v>0</v>
      </c>
      <c r="Q980" s="11">
        <v>0</v>
      </c>
      <c r="R980" s="11">
        <v>0</v>
      </c>
      <c r="S980" s="11">
        <v>0</v>
      </c>
      <c r="T980" s="11">
        <v>0</v>
      </c>
      <c r="U980" s="11">
        <v>0</v>
      </c>
      <c r="V980" s="11">
        <v>0</v>
      </c>
      <c r="W980" s="11">
        <v>0</v>
      </c>
      <c r="X980" s="11">
        <v>0</v>
      </c>
      <c r="Y980" s="11">
        <v>0</v>
      </c>
      <c r="Z980" s="11">
        <v>0</v>
      </c>
      <c r="AA980" s="11">
        <v>0</v>
      </c>
      <c r="AB980" s="11">
        <v>0</v>
      </c>
      <c r="AC980" s="11">
        <v>0</v>
      </c>
      <c r="AD980" s="11">
        <v>0</v>
      </c>
      <c r="AE980" s="11">
        <v>0</v>
      </c>
      <c r="AF980" s="11">
        <v>0</v>
      </c>
      <c r="AG980" s="11">
        <v>0</v>
      </c>
      <c r="AH980" s="11">
        <v>0</v>
      </c>
      <c r="AI980" s="9" t="s">
        <v>950</v>
      </c>
      <c r="AJ980" s="9" t="s">
        <v>951</v>
      </c>
      <c r="AK980" s="9" t="s">
        <v>520</v>
      </c>
      <c r="AL980" s="9">
        <v>54956</v>
      </c>
      <c r="AM980" s="30"/>
      <c r="AS980" s="35"/>
    </row>
    <row r="981" spans="1:45" ht="15.5" x14ac:dyDescent="0.35">
      <c r="A981" s="9">
        <v>159</v>
      </c>
      <c r="B981" s="9" t="s">
        <v>392</v>
      </c>
      <c r="C981" s="10" t="s">
        <v>952</v>
      </c>
      <c r="D981" s="9" t="s">
        <v>394</v>
      </c>
      <c r="E981" s="64">
        <v>2.1822699999999999</v>
      </c>
      <c r="F981" s="64">
        <f t="shared" si="109"/>
        <v>4.1666666666666664E-2</v>
      </c>
      <c r="G981" s="64">
        <f t="shared" si="104"/>
        <v>9.0927916666666664E-2</v>
      </c>
      <c r="H981" s="11">
        <f t="shared" si="105"/>
        <v>1.4427728280264187E-4</v>
      </c>
      <c r="I981" s="9" t="s">
        <v>985</v>
      </c>
      <c r="J981" s="9" t="s">
        <v>449</v>
      </c>
      <c r="K981" s="9" t="s">
        <v>396</v>
      </c>
      <c r="L981" s="11">
        <f t="shared" si="108"/>
        <v>1.4427728280264187E-4</v>
      </c>
      <c r="M981" s="11">
        <f>H981</f>
        <v>1.4427728280264187E-4</v>
      </c>
      <c r="N981" s="11">
        <v>0</v>
      </c>
      <c r="O981" s="11">
        <v>0</v>
      </c>
      <c r="P981" s="11">
        <v>0</v>
      </c>
      <c r="Q981" s="11">
        <v>0</v>
      </c>
      <c r="R981" s="11">
        <v>0</v>
      </c>
      <c r="S981" s="11">
        <v>0</v>
      </c>
      <c r="T981" s="11">
        <v>0</v>
      </c>
      <c r="U981" s="11">
        <v>0</v>
      </c>
      <c r="V981" s="11">
        <v>0</v>
      </c>
      <c r="W981" s="11">
        <v>0</v>
      </c>
      <c r="X981" s="11">
        <v>0</v>
      </c>
      <c r="Y981" s="11">
        <v>0</v>
      </c>
      <c r="Z981" s="11">
        <v>0</v>
      </c>
      <c r="AA981" s="11">
        <v>0</v>
      </c>
      <c r="AB981" s="11">
        <v>0</v>
      </c>
      <c r="AC981" s="11">
        <v>0</v>
      </c>
      <c r="AD981" s="11">
        <v>0</v>
      </c>
      <c r="AE981" s="11">
        <v>0</v>
      </c>
      <c r="AF981" s="11">
        <v>0</v>
      </c>
      <c r="AG981" s="11">
        <v>0</v>
      </c>
      <c r="AH981" s="11">
        <v>0</v>
      </c>
      <c r="AI981" s="9" t="s">
        <v>953</v>
      </c>
      <c r="AJ981" s="9" t="s">
        <v>954</v>
      </c>
      <c r="AK981" s="9" t="s">
        <v>583</v>
      </c>
      <c r="AL981" s="9">
        <v>34240</v>
      </c>
      <c r="AM981" s="30"/>
      <c r="AS981" s="35"/>
    </row>
    <row r="982" spans="1:45" ht="15.5" x14ac:dyDescent="0.35">
      <c r="A982" s="9">
        <v>159</v>
      </c>
      <c r="B982" s="9" t="s">
        <v>392</v>
      </c>
      <c r="C982" s="10" t="s">
        <v>955</v>
      </c>
      <c r="D982" s="9" t="s">
        <v>394</v>
      </c>
      <c r="E982" s="64">
        <v>2.1822699999999999</v>
      </c>
      <c r="F982" s="64">
        <f t="shared" si="109"/>
        <v>4.1666666666666664E-2</v>
      </c>
      <c r="G982" s="64">
        <f t="shared" si="104"/>
        <v>9.0927916666666664E-2</v>
      </c>
      <c r="H982" s="11">
        <f t="shared" si="105"/>
        <v>1.4427728280264187E-4</v>
      </c>
      <c r="I982" s="9" t="s">
        <v>985</v>
      </c>
      <c r="J982" s="9" t="s">
        <v>449</v>
      </c>
      <c r="K982" s="9" t="s">
        <v>396</v>
      </c>
      <c r="L982" s="11">
        <f t="shared" si="108"/>
        <v>1.4427728280264187E-4</v>
      </c>
      <c r="M982" s="11">
        <f>H982</f>
        <v>1.4427728280264187E-4</v>
      </c>
      <c r="N982" s="11">
        <v>0</v>
      </c>
      <c r="O982" s="11">
        <v>0</v>
      </c>
      <c r="P982" s="11">
        <v>0</v>
      </c>
      <c r="Q982" s="11">
        <v>0</v>
      </c>
      <c r="R982" s="11">
        <v>0</v>
      </c>
      <c r="S982" s="11">
        <v>0</v>
      </c>
      <c r="T982" s="11">
        <v>0</v>
      </c>
      <c r="U982" s="11">
        <v>0</v>
      </c>
      <c r="V982" s="11">
        <v>0</v>
      </c>
      <c r="W982" s="11">
        <v>0</v>
      </c>
      <c r="X982" s="11">
        <v>0</v>
      </c>
      <c r="Y982" s="11">
        <v>0</v>
      </c>
      <c r="Z982" s="11">
        <v>0</v>
      </c>
      <c r="AA982" s="11">
        <v>0</v>
      </c>
      <c r="AB982" s="11">
        <v>0</v>
      </c>
      <c r="AC982" s="11">
        <v>0</v>
      </c>
      <c r="AD982" s="11">
        <v>0</v>
      </c>
      <c r="AE982" s="11">
        <v>0</v>
      </c>
      <c r="AF982" s="11">
        <v>0</v>
      </c>
      <c r="AG982" s="11">
        <v>0</v>
      </c>
      <c r="AH982" s="11">
        <v>0</v>
      </c>
      <c r="AI982" s="9" t="s">
        <v>956</v>
      </c>
      <c r="AJ982" s="9" t="s">
        <v>957</v>
      </c>
      <c r="AK982" s="9" t="s">
        <v>722</v>
      </c>
      <c r="AL982" s="9">
        <v>46530</v>
      </c>
      <c r="AM982" s="30"/>
      <c r="AS982" s="35"/>
    </row>
    <row r="983" spans="1:45" ht="15.5" x14ac:dyDescent="0.35">
      <c r="A983" s="9">
        <v>159</v>
      </c>
      <c r="B983" s="9" t="s">
        <v>392</v>
      </c>
      <c r="C983" s="10" t="s">
        <v>958</v>
      </c>
      <c r="D983" s="9" t="s">
        <v>394</v>
      </c>
      <c r="E983" s="64">
        <v>2.1822699999999999</v>
      </c>
      <c r="F983" s="64">
        <f t="shared" si="109"/>
        <v>4.1666666666666664E-2</v>
      </c>
      <c r="G983" s="64">
        <f t="shared" si="104"/>
        <v>9.0927916666666664E-2</v>
      </c>
      <c r="H983" s="11">
        <f t="shared" si="105"/>
        <v>1.4427728280264187E-4</v>
      </c>
      <c r="I983" s="9" t="s">
        <v>985</v>
      </c>
      <c r="J983" s="9" t="s">
        <v>449</v>
      </c>
      <c r="K983" s="9" t="s">
        <v>396</v>
      </c>
      <c r="L983" s="11">
        <f t="shared" si="108"/>
        <v>1.4427728280264187E-4</v>
      </c>
      <c r="M983" s="11">
        <f>H983</f>
        <v>1.4427728280264187E-4</v>
      </c>
      <c r="N983" s="11">
        <v>0</v>
      </c>
      <c r="O983" s="11">
        <v>0</v>
      </c>
      <c r="P983" s="11">
        <v>0</v>
      </c>
      <c r="Q983" s="11">
        <v>0</v>
      </c>
      <c r="R983" s="11">
        <v>0</v>
      </c>
      <c r="S983" s="11">
        <v>0</v>
      </c>
      <c r="T983" s="11">
        <v>0</v>
      </c>
      <c r="U983" s="11">
        <v>0</v>
      </c>
      <c r="V983" s="11">
        <v>0</v>
      </c>
      <c r="W983" s="11">
        <v>0</v>
      </c>
      <c r="X983" s="11">
        <v>0</v>
      </c>
      <c r="Y983" s="11">
        <v>0</v>
      </c>
      <c r="Z983" s="11">
        <v>0</v>
      </c>
      <c r="AA983" s="11">
        <v>0</v>
      </c>
      <c r="AB983" s="11">
        <v>0</v>
      </c>
      <c r="AC983" s="11">
        <v>0</v>
      </c>
      <c r="AD983" s="11">
        <v>0</v>
      </c>
      <c r="AE983" s="11">
        <v>0</v>
      </c>
      <c r="AF983" s="11">
        <v>0</v>
      </c>
      <c r="AG983" s="11">
        <v>0</v>
      </c>
      <c r="AH983" s="11">
        <v>0</v>
      </c>
      <c r="AI983" s="9" t="s">
        <v>959</v>
      </c>
      <c r="AJ983" s="9" t="s">
        <v>960</v>
      </c>
      <c r="AK983" s="9" t="s">
        <v>601</v>
      </c>
      <c r="AL983" s="71" t="s">
        <v>961</v>
      </c>
      <c r="AM983" s="30"/>
      <c r="AS983" s="35"/>
    </row>
    <row r="984" spans="1:45" ht="15.5" x14ac:dyDescent="0.35">
      <c r="A984" s="9">
        <v>159</v>
      </c>
      <c r="B984" s="9" t="s">
        <v>392</v>
      </c>
      <c r="C984" s="10" t="s">
        <v>962</v>
      </c>
      <c r="D984" s="9" t="s">
        <v>394</v>
      </c>
      <c r="E984" s="64">
        <v>2.1822699999999999</v>
      </c>
      <c r="F984" s="64">
        <f t="shared" si="109"/>
        <v>4.1666666666666664E-2</v>
      </c>
      <c r="G984" s="64">
        <f t="shared" si="104"/>
        <v>9.0927916666666664E-2</v>
      </c>
      <c r="H984" s="11">
        <f t="shared" si="105"/>
        <v>1.4427728280264187E-4</v>
      </c>
      <c r="I984" s="9" t="s">
        <v>985</v>
      </c>
      <c r="J984" s="9" t="s">
        <v>449</v>
      </c>
      <c r="K984" s="9" t="s">
        <v>396</v>
      </c>
      <c r="L984" s="11">
        <f t="shared" si="108"/>
        <v>1.4427728280264187E-4</v>
      </c>
      <c r="M984" s="11">
        <f>H984</f>
        <v>1.4427728280264187E-4</v>
      </c>
      <c r="N984" s="11">
        <v>0</v>
      </c>
      <c r="O984" s="11">
        <v>0</v>
      </c>
      <c r="P984" s="11">
        <v>0</v>
      </c>
      <c r="Q984" s="11">
        <v>0</v>
      </c>
      <c r="R984" s="11">
        <v>0</v>
      </c>
      <c r="S984" s="11">
        <v>0</v>
      </c>
      <c r="T984" s="11">
        <v>0</v>
      </c>
      <c r="U984" s="11">
        <v>0</v>
      </c>
      <c r="V984" s="11">
        <v>0</v>
      </c>
      <c r="W984" s="11">
        <v>0</v>
      </c>
      <c r="X984" s="11">
        <v>0</v>
      </c>
      <c r="Y984" s="11">
        <v>0</v>
      </c>
      <c r="Z984" s="11">
        <v>0</v>
      </c>
      <c r="AA984" s="11">
        <v>0</v>
      </c>
      <c r="AB984" s="11">
        <v>0</v>
      </c>
      <c r="AC984" s="11">
        <v>0</v>
      </c>
      <c r="AD984" s="11">
        <v>0</v>
      </c>
      <c r="AE984" s="11">
        <v>0</v>
      </c>
      <c r="AF984" s="11">
        <v>0</v>
      </c>
      <c r="AG984" s="11">
        <v>0</v>
      </c>
      <c r="AH984" s="11">
        <v>0</v>
      </c>
      <c r="AI984" s="9" t="s">
        <v>963</v>
      </c>
      <c r="AJ984" s="9" t="s">
        <v>964</v>
      </c>
      <c r="AK984" s="9" t="s">
        <v>398</v>
      </c>
      <c r="AL984" s="9">
        <v>44140</v>
      </c>
      <c r="AM984" s="30"/>
      <c r="AS984" s="35"/>
    </row>
    <row r="985" spans="1:45" ht="15.5" x14ac:dyDescent="0.35">
      <c r="A985" s="9">
        <v>159</v>
      </c>
      <c r="B985" s="9" t="s">
        <v>392</v>
      </c>
      <c r="C985" s="10" t="s">
        <v>965</v>
      </c>
      <c r="D985" s="9" t="s">
        <v>394</v>
      </c>
      <c r="E985" s="64">
        <v>2.1822699999999999</v>
      </c>
      <c r="F985" s="64">
        <f t="shared" si="109"/>
        <v>4.1666666666666664E-2</v>
      </c>
      <c r="G985" s="64">
        <f t="shared" si="104"/>
        <v>9.0927916666666664E-2</v>
      </c>
      <c r="H985" s="11">
        <f t="shared" si="105"/>
        <v>1.4427728280264187E-4</v>
      </c>
      <c r="I985" s="9" t="s">
        <v>985</v>
      </c>
      <c r="J985" s="9" t="s">
        <v>449</v>
      </c>
      <c r="K985" s="9" t="s">
        <v>396</v>
      </c>
      <c r="L985" s="11">
        <f t="shared" si="108"/>
        <v>1.4427728280264187E-4</v>
      </c>
      <c r="M985" s="11">
        <f>H985</f>
        <v>1.4427728280264187E-4</v>
      </c>
      <c r="N985" s="11">
        <v>0</v>
      </c>
      <c r="O985" s="11">
        <v>0</v>
      </c>
      <c r="P985" s="11">
        <v>0</v>
      </c>
      <c r="Q985" s="11">
        <v>0</v>
      </c>
      <c r="R985" s="11">
        <v>0</v>
      </c>
      <c r="S985" s="11">
        <v>0</v>
      </c>
      <c r="T985" s="11">
        <v>0</v>
      </c>
      <c r="U985" s="11">
        <v>0</v>
      </c>
      <c r="V985" s="11">
        <v>0</v>
      </c>
      <c r="W985" s="11">
        <v>0</v>
      </c>
      <c r="X985" s="11">
        <v>0</v>
      </c>
      <c r="Y985" s="11">
        <v>0</v>
      </c>
      <c r="Z985" s="11">
        <v>0</v>
      </c>
      <c r="AA985" s="11">
        <v>0</v>
      </c>
      <c r="AB985" s="11">
        <v>0</v>
      </c>
      <c r="AC985" s="11">
        <v>0</v>
      </c>
      <c r="AD985" s="11">
        <v>0</v>
      </c>
      <c r="AE985" s="11">
        <v>0</v>
      </c>
      <c r="AF985" s="11">
        <v>0</v>
      </c>
      <c r="AG985" s="11">
        <v>0</v>
      </c>
      <c r="AH985" s="11">
        <v>0</v>
      </c>
      <c r="AI985" s="9" t="s">
        <v>966</v>
      </c>
      <c r="AJ985" s="9" t="s">
        <v>943</v>
      </c>
      <c r="AK985" s="9" t="s">
        <v>601</v>
      </c>
      <c r="AL985" s="71" t="s">
        <v>967</v>
      </c>
      <c r="AM985" s="30"/>
      <c r="AS985" s="35"/>
    </row>
    <row r="986" spans="1:45" ht="31" x14ac:dyDescent="0.35">
      <c r="A986" s="9">
        <v>160</v>
      </c>
      <c r="B986" s="9" t="s">
        <v>454</v>
      </c>
      <c r="C986" s="10" t="s">
        <v>927</v>
      </c>
      <c r="D986" s="9" t="s">
        <v>400</v>
      </c>
      <c r="E986" s="64">
        <v>2.2809300000000001</v>
      </c>
      <c r="F986" s="64">
        <f>1/4</f>
        <v>0.25</v>
      </c>
      <c r="G986" s="64">
        <f t="shared" si="104"/>
        <v>0.57023250000000003</v>
      </c>
      <c r="H986" s="11">
        <f t="shared" si="105"/>
        <v>9.0480018328537709E-4</v>
      </c>
      <c r="I986" s="9" t="s">
        <v>986</v>
      </c>
      <c r="J986" s="9" t="s">
        <v>449</v>
      </c>
      <c r="K986" s="9" t="s">
        <v>396</v>
      </c>
      <c r="L986" s="11">
        <f t="shared" si="108"/>
        <v>0</v>
      </c>
      <c r="M986" s="11">
        <v>0</v>
      </c>
      <c r="N986" s="11">
        <v>0</v>
      </c>
      <c r="O986" s="11">
        <v>0</v>
      </c>
      <c r="P986" s="11">
        <v>0</v>
      </c>
      <c r="Q986" s="11">
        <v>0</v>
      </c>
      <c r="R986" s="11">
        <v>0</v>
      </c>
      <c r="S986" s="11">
        <v>0</v>
      </c>
      <c r="T986" s="11">
        <v>0</v>
      </c>
      <c r="U986" s="11">
        <v>0</v>
      </c>
      <c r="V986" s="11">
        <v>0</v>
      </c>
      <c r="W986" s="11">
        <v>0</v>
      </c>
      <c r="X986" s="11">
        <v>0</v>
      </c>
      <c r="Y986" s="11">
        <v>0</v>
      </c>
      <c r="Z986" s="11">
        <v>0</v>
      </c>
      <c r="AA986" s="11">
        <v>0</v>
      </c>
      <c r="AB986" s="11">
        <v>0</v>
      </c>
      <c r="AC986" s="11">
        <v>0</v>
      </c>
      <c r="AD986" s="11">
        <v>0</v>
      </c>
      <c r="AE986" s="11">
        <v>0</v>
      </c>
      <c r="AF986" s="11">
        <v>0</v>
      </c>
      <c r="AG986" s="11">
        <v>0</v>
      </c>
      <c r="AH986" s="11">
        <v>0</v>
      </c>
      <c r="AI986" s="9" t="s">
        <v>929</v>
      </c>
      <c r="AJ986" s="9" t="s">
        <v>818</v>
      </c>
      <c r="AK986" s="9" t="s">
        <v>398</v>
      </c>
      <c r="AL986" s="9">
        <v>44691</v>
      </c>
      <c r="AM986" s="30"/>
      <c r="AS986" s="35"/>
    </row>
    <row r="987" spans="1:45" ht="15.5" x14ac:dyDescent="0.35">
      <c r="A987" s="9">
        <v>160</v>
      </c>
      <c r="B987" s="9" t="s">
        <v>392</v>
      </c>
      <c r="C987" s="10" t="s">
        <v>930</v>
      </c>
      <c r="D987" s="9" t="s">
        <v>394</v>
      </c>
      <c r="E987" s="64">
        <v>2.2809300000000001</v>
      </c>
      <c r="F987" s="64">
        <f>1/8</f>
        <v>0.125</v>
      </c>
      <c r="G987" s="64">
        <f t="shared" si="104"/>
        <v>0.28511625000000002</v>
      </c>
      <c r="H987" s="11">
        <f t="shared" si="105"/>
        <v>4.5240009164268855E-4</v>
      </c>
      <c r="I987" s="9" t="s">
        <v>986</v>
      </c>
      <c r="J987" s="9" t="s">
        <v>449</v>
      </c>
      <c r="K987" s="9" t="s">
        <v>396</v>
      </c>
      <c r="L987" s="11">
        <f t="shared" si="108"/>
        <v>4.5240009164268855E-4</v>
      </c>
      <c r="M987" s="11">
        <f>H987</f>
        <v>4.5240009164268855E-4</v>
      </c>
      <c r="N987" s="11">
        <v>0</v>
      </c>
      <c r="O987" s="11">
        <v>0</v>
      </c>
      <c r="P987" s="11">
        <v>0</v>
      </c>
      <c r="Q987" s="11">
        <v>0</v>
      </c>
      <c r="R987" s="11">
        <v>0</v>
      </c>
      <c r="S987" s="11">
        <v>0</v>
      </c>
      <c r="T987" s="11">
        <v>0</v>
      </c>
      <c r="U987" s="11">
        <v>0</v>
      </c>
      <c r="V987" s="11">
        <v>0</v>
      </c>
      <c r="W987" s="11">
        <v>0</v>
      </c>
      <c r="X987" s="11">
        <v>0</v>
      </c>
      <c r="Y987" s="11">
        <v>0</v>
      </c>
      <c r="Z987" s="11">
        <v>0</v>
      </c>
      <c r="AA987" s="11">
        <v>0</v>
      </c>
      <c r="AB987" s="11">
        <v>0</v>
      </c>
      <c r="AC987" s="11">
        <v>0</v>
      </c>
      <c r="AD987" s="11">
        <v>0</v>
      </c>
      <c r="AE987" s="11">
        <v>0</v>
      </c>
      <c r="AF987" s="11">
        <v>0</v>
      </c>
      <c r="AG987" s="11">
        <v>0</v>
      </c>
      <c r="AH987" s="11">
        <v>0</v>
      </c>
      <c r="AI987" s="9" t="s">
        <v>931</v>
      </c>
      <c r="AJ987" s="9" t="s">
        <v>932</v>
      </c>
      <c r="AK987" s="9" t="s">
        <v>583</v>
      </c>
      <c r="AL987" s="9">
        <v>34285</v>
      </c>
      <c r="AM987" s="30"/>
      <c r="AS987" s="35"/>
    </row>
    <row r="988" spans="1:45" ht="15.5" x14ac:dyDescent="0.35">
      <c r="A988" s="9">
        <v>160</v>
      </c>
      <c r="B988" s="9" t="s">
        <v>392</v>
      </c>
      <c r="C988" s="10" t="s">
        <v>933</v>
      </c>
      <c r="D988" s="9" t="s">
        <v>394</v>
      </c>
      <c r="E988" s="64">
        <v>2.2809300000000001</v>
      </c>
      <c r="F988" s="64">
        <f>1/8</f>
        <v>0.125</v>
      </c>
      <c r="G988" s="64">
        <f t="shared" si="104"/>
        <v>0.28511625000000002</v>
      </c>
      <c r="H988" s="11">
        <f t="shared" si="105"/>
        <v>4.5240009164268855E-4</v>
      </c>
      <c r="I988" s="9" t="s">
        <v>986</v>
      </c>
      <c r="J988" s="9" t="s">
        <v>449</v>
      </c>
      <c r="K988" s="9" t="s">
        <v>396</v>
      </c>
      <c r="L988" s="11">
        <f t="shared" si="108"/>
        <v>4.5240009164268855E-4</v>
      </c>
      <c r="M988" s="11">
        <f>H988</f>
        <v>4.5240009164268855E-4</v>
      </c>
      <c r="N988" s="11">
        <v>0</v>
      </c>
      <c r="O988" s="11">
        <v>0</v>
      </c>
      <c r="P988" s="11">
        <v>0</v>
      </c>
      <c r="Q988" s="11">
        <v>0</v>
      </c>
      <c r="R988" s="11">
        <v>0</v>
      </c>
      <c r="S988" s="11">
        <v>0</v>
      </c>
      <c r="T988" s="11">
        <v>0</v>
      </c>
      <c r="U988" s="11">
        <v>0</v>
      </c>
      <c r="V988" s="11">
        <v>0</v>
      </c>
      <c r="W988" s="11">
        <v>0</v>
      </c>
      <c r="X988" s="11">
        <v>0</v>
      </c>
      <c r="Y988" s="11">
        <v>0</v>
      </c>
      <c r="Z988" s="11">
        <v>0</v>
      </c>
      <c r="AA988" s="11">
        <v>0</v>
      </c>
      <c r="AB988" s="11">
        <v>0</v>
      </c>
      <c r="AC988" s="11">
        <v>0</v>
      </c>
      <c r="AD988" s="11">
        <v>0</v>
      </c>
      <c r="AE988" s="11">
        <v>0</v>
      </c>
      <c r="AF988" s="11">
        <v>0</v>
      </c>
      <c r="AG988" s="11">
        <v>0</v>
      </c>
      <c r="AH988" s="11">
        <v>0</v>
      </c>
      <c r="AI988" s="9" t="s">
        <v>934</v>
      </c>
      <c r="AJ988" s="9" t="s">
        <v>935</v>
      </c>
      <c r="AK988" s="9" t="s">
        <v>936</v>
      </c>
      <c r="AL988" s="9">
        <v>44139</v>
      </c>
      <c r="AM988" s="30"/>
      <c r="AS988" s="35"/>
    </row>
    <row r="989" spans="1:45" ht="15.5" x14ac:dyDescent="0.35">
      <c r="A989" s="9">
        <v>160</v>
      </c>
      <c r="B989" s="9" t="s">
        <v>392</v>
      </c>
      <c r="C989" s="10" t="s">
        <v>937</v>
      </c>
      <c r="D989" s="9" t="s">
        <v>394</v>
      </c>
      <c r="E989" s="64">
        <v>2.2809300000000001</v>
      </c>
      <c r="F989" s="64">
        <f>1/8</f>
        <v>0.125</v>
      </c>
      <c r="G989" s="64">
        <f t="shared" si="104"/>
        <v>0.28511625000000002</v>
      </c>
      <c r="H989" s="11">
        <f t="shared" si="105"/>
        <v>4.5240009164268855E-4</v>
      </c>
      <c r="I989" s="9" t="s">
        <v>986</v>
      </c>
      <c r="J989" s="9" t="s">
        <v>449</v>
      </c>
      <c r="K989" s="9" t="s">
        <v>396</v>
      </c>
      <c r="L989" s="11">
        <f t="shared" si="108"/>
        <v>4.5240009164268855E-4</v>
      </c>
      <c r="M989" s="11">
        <f>H989</f>
        <v>4.5240009164268855E-4</v>
      </c>
      <c r="N989" s="11">
        <v>0</v>
      </c>
      <c r="O989" s="11">
        <v>0</v>
      </c>
      <c r="P989" s="11">
        <v>0</v>
      </c>
      <c r="Q989" s="11">
        <v>0</v>
      </c>
      <c r="R989" s="11">
        <v>0</v>
      </c>
      <c r="S989" s="11">
        <v>0</v>
      </c>
      <c r="T989" s="11">
        <v>0</v>
      </c>
      <c r="U989" s="11">
        <v>0</v>
      </c>
      <c r="V989" s="11">
        <v>0</v>
      </c>
      <c r="W989" s="11">
        <v>0</v>
      </c>
      <c r="X989" s="11">
        <v>0</v>
      </c>
      <c r="Y989" s="11">
        <v>0</v>
      </c>
      <c r="Z989" s="11">
        <v>0</v>
      </c>
      <c r="AA989" s="11">
        <v>0</v>
      </c>
      <c r="AB989" s="11">
        <v>0</v>
      </c>
      <c r="AC989" s="11">
        <v>0</v>
      </c>
      <c r="AD989" s="11">
        <v>0</v>
      </c>
      <c r="AE989" s="11">
        <v>0</v>
      </c>
      <c r="AF989" s="11">
        <v>0</v>
      </c>
      <c r="AG989" s="11">
        <v>0</v>
      </c>
      <c r="AH989" s="11">
        <v>0</v>
      </c>
      <c r="AI989" s="9" t="s">
        <v>938</v>
      </c>
      <c r="AJ989" s="9" t="s">
        <v>939</v>
      </c>
      <c r="AK989" s="9" t="s">
        <v>601</v>
      </c>
      <c r="AL989" s="71" t="s">
        <v>940</v>
      </c>
      <c r="AM989" s="30"/>
      <c r="AS989" s="35"/>
    </row>
    <row r="990" spans="1:45" ht="15.5" x14ac:dyDescent="0.35">
      <c r="A990" s="9">
        <v>160</v>
      </c>
      <c r="B990" s="9" t="s">
        <v>392</v>
      </c>
      <c r="C990" s="10" t="s">
        <v>941</v>
      </c>
      <c r="D990" s="9" t="s">
        <v>394</v>
      </c>
      <c r="E990" s="64">
        <v>2.2809300000000001</v>
      </c>
      <c r="F990" s="64">
        <f>1/16</f>
        <v>6.25E-2</v>
      </c>
      <c r="G990" s="64">
        <f t="shared" si="104"/>
        <v>0.14255812500000001</v>
      </c>
      <c r="H990" s="11">
        <f t="shared" si="105"/>
        <v>2.2620004582134427E-4</v>
      </c>
      <c r="I990" s="9" t="s">
        <v>986</v>
      </c>
      <c r="J990" s="9" t="s">
        <v>449</v>
      </c>
      <c r="K990" s="9" t="s">
        <v>396</v>
      </c>
      <c r="L990" s="11">
        <f t="shared" si="108"/>
        <v>2.2620004582134427E-4</v>
      </c>
      <c r="M990" s="11">
        <f>H990</f>
        <v>2.2620004582134427E-4</v>
      </c>
      <c r="N990" s="11">
        <v>0</v>
      </c>
      <c r="O990" s="11">
        <v>0</v>
      </c>
      <c r="P990" s="11">
        <v>0</v>
      </c>
      <c r="Q990" s="11">
        <v>0</v>
      </c>
      <c r="R990" s="11">
        <v>0</v>
      </c>
      <c r="S990" s="11">
        <v>0</v>
      </c>
      <c r="T990" s="11">
        <v>0</v>
      </c>
      <c r="U990" s="11">
        <v>0</v>
      </c>
      <c r="V990" s="11">
        <v>0</v>
      </c>
      <c r="W990" s="11">
        <v>0</v>
      </c>
      <c r="X990" s="11">
        <v>0</v>
      </c>
      <c r="Y990" s="11">
        <v>0</v>
      </c>
      <c r="Z990" s="11">
        <v>0</v>
      </c>
      <c r="AA990" s="11">
        <v>0</v>
      </c>
      <c r="AB990" s="11">
        <v>0</v>
      </c>
      <c r="AC990" s="11">
        <v>0</v>
      </c>
      <c r="AD990" s="11">
        <v>0</v>
      </c>
      <c r="AE990" s="11">
        <v>0</v>
      </c>
      <c r="AF990" s="11">
        <v>0</v>
      </c>
      <c r="AG990" s="11">
        <v>0</v>
      </c>
      <c r="AH990" s="11">
        <v>0</v>
      </c>
      <c r="AI990" s="9" t="s">
        <v>942</v>
      </c>
      <c r="AJ990" s="9" t="s">
        <v>943</v>
      </c>
      <c r="AK990" s="9" t="s">
        <v>601</v>
      </c>
      <c r="AL990" s="71" t="s">
        <v>944</v>
      </c>
      <c r="AM990" s="30"/>
      <c r="AS990" s="35"/>
    </row>
    <row r="991" spans="1:45" ht="15.5" x14ac:dyDescent="0.35">
      <c r="A991" s="9">
        <v>160</v>
      </c>
      <c r="B991" s="9" t="s">
        <v>392</v>
      </c>
      <c r="C991" s="10" t="s">
        <v>945</v>
      </c>
      <c r="D991" s="9" t="s">
        <v>394</v>
      </c>
      <c r="E991" s="64">
        <v>2.2809300000000001</v>
      </c>
      <c r="F991" s="64">
        <f>1/16</f>
        <v>6.25E-2</v>
      </c>
      <c r="G991" s="64">
        <f t="shared" si="104"/>
        <v>0.14255812500000001</v>
      </c>
      <c r="H991" s="11">
        <f t="shared" si="105"/>
        <v>2.2620004582134427E-4</v>
      </c>
      <c r="I991" s="9" t="s">
        <v>986</v>
      </c>
      <c r="J991" s="9" t="s">
        <v>449</v>
      </c>
      <c r="K991" s="9" t="s">
        <v>396</v>
      </c>
      <c r="L991" s="11">
        <f t="shared" si="108"/>
        <v>2.2620004582134427E-4</v>
      </c>
      <c r="M991" s="11">
        <f>H991</f>
        <v>2.2620004582134427E-4</v>
      </c>
      <c r="N991" s="11">
        <v>0</v>
      </c>
      <c r="O991" s="11">
        <v>0</v>
      </c>
      <c r="P991" s="11">
        <v>0</v>
      </c>
      <c r="Q991" s="11">
        <v>0</v>
      </c>
      <c r="R991" s="11">
        <v>0</v>
      </c>
      <c r="S991" s="11">
        <v>0</v>
      </c>
      <c r="T991" s="11">
        <v>0</v>
      </c>
      <c r="U991" s="11">
        <v>0</v>
      </c>
      <c r="V991" s="11">
        <v>0</v>
      </c>
      <c r="W991" s="11">
        <v>0</v>
      </c>
      <c r="X991" s="11">
        <v>0</v>
      </c>
      <c r="Y991" s="11">
        <v>0</v>
      </c>
      <c r="Z991" s="11">
        <v>0</v>
      </c>
      <c r="AA991" s="11">
        <v>0</v>
      </c>
      <c r="AB991" s="11">
        <v>0</v>
      </c>
      <c r="AC991" s="11">
        <v>0</v>
      </c>
      <c r="AD991" s="11">
        <v>0</v>
      </c>
      <c r="AE991" s="11">
        <v>0</v>
      </c>
      <c r="AF991" s="11">
        <v>0</v>
      </c>
      <c r="AG991" s="11">
        <v>0</v>
      </c>
      <c r="AH991" s="11">
        <v>0</v>
      </c>
      <c r="AI991" s="9" t="s">
        <v>946</v>
      </c>
      <c r="AJ991" s="9" t="s">
        <v>947</v>
      </c>
      <c r="AK991" s="9" t="s">
        <v>601</v>
      </c>
      <c r="AL991" s="71" t="s">
        <v>948</v>
      </c>
      <c r="AM991" s="30"/>
      <c r="AS991" s="35"/>
    </row>
    <row r="992" spans="1:45" ht="31" x14ac:dyDescent="0.35">
      <c r="A992" s="9">
        <v>160</v>
      </c>
      <c r="B992" s="9" t="s">
        <v>454</v>
      </c>
      <c r="C992" s="10" t="s">
        <v>949</v>
      </c>
      <c r="D992" s="9" t="s">
        <v>400</v>
      </c>
      <c r="E992" s="64">
        <v>2.2809300000000001</v>
      </c>
      <c r="F992" s="64">
        <f t="shared" ref="F992:F997" si="110">1/24</f>
        <v>4.1666666666666664E-2</v>
      </c>
      <c r="G992" s="64">
        <f t="shared" si="104"/>
        <v>9.5038750000000005E-2</v>
      </c>
      <c r="H992" s="11">
        <f t="shared" si="105"/>
        <v>1.5080003054756283E-4</v>
      </c>
      <c r="I992" s="9" t="s">
        <v>986</v>
      </c>
      <c r="J992" s="9" t="s">
        <v>449</v>
      </c>
      <c r="K992" s="9" t="s">
        <v>396</v>
      </c>
      <c r="L992" s="11">
        <f t="shared" si="108"/>
        <v>0</v>
      </c>
      <c r="M992" s="11">
        <v>0</v>
      </c>
      <c r="N992" s="11">
        <v>0</v>
      </c>
      <c r="O992" s="11">
        <v>0</v>
      </c>
      <c r="P992" s="11">
        <v>0</v>
      </c>
      <c r="Q992" s="11">
        <v>0</v>
      </c>
      <c r="R992" s="11">
        <v>0</v>
      </c>
      <c r="S992" s="11">
        <v>0</v>
      </c>
      <c r="T992" s="11">
        <v>0</v>
      </c>
      <c r="U992" s="11">
        <v>0</v>
      </c>
      <c r="V992" s="11">
        <v>0</v>
      </c>
      <c r="W992" s="11">
        <v>0</v>
      </c>
      <c r="X992" s="11">
        <v>0</v>
      </c>
      <c r="Y992" s="11">
        <v>0</v>
      </c>
      <c r="Z992" s="11">
        <v>0</v>
      </c>
      <c r="AA992" s="11">
        <v>0</v>
      </c>
      <c r="AB992" s="11">
        <v>0</v>
      </c>
      <c r="AC992" s="11">
        <v>0</v>
      </c>
      <c r="AD992" s="11">
        <v>0</v>
      </c>
      <c r="AE992" s="11">
        <v>0</v>
      </c>
      <c r="AF992" s="11">
        <v>0</v>
      </c>
      <c r="AG992" s="11">
        <v>0</v>
      </c>
      <c r="AH992" s="11">
        <v>0</v>
      </c>
      <c r="AI992" s="9" t="s">
        <v>950</v>
      </c>
      <c r="AJ992" s="9" t="s">
        <v>951</v>
      </c>
      <c r="AK992" s="9" t="s">
        <v>520</v>
      </c>
      <c r="AL992" s="9">
        <v>54956</v>
      </c>
      <c r="AM992" s="30"/>
      <c r="AS992" s="35"/>
    </row>
    <row r="993" spans="1:45" ht="15.5" x14ac:dyDescent="0.35">
      <c r="A993" s="9">
        <v>160</v>
      </c>
      <c r="B993" s="9" t="s">
        <v>392</v>
      </c>
      <c r="C993" s="10" t="s">
        <v>952</v>
      </c>
      <c r="D993" s="9" t="s">
        <v>394</v>
      </c>
      <c r="E993" s="64">
        <v>2.2809300000000001</v>
      </c>
      <c r="F993" s="64">
        <f t="shared" si="110"/>
        <v>4.1666666666666664E-2</v>
      </c>
      <c r="G993" s="64">
        <f t="shared" si="104"/>
        <v>9.5038750000000005E-2</v>
      </c>
      <c r="H993" s="11">
        <f t="shared" si="105"/>
        <v>1.5080003054756283E-4</v>
      </c>
      <c r="I993" s="9" t="s">
        <v>986</v>
      </c>
      <c r="J993" s="9" t="s">
        <v>449</v>
      </c>
      <c r="K993" s="9" t="s">
        <v>396</v>
      </c>
      <c r="L993" s="11">
        <f t="shared" si="108"/>
        <v>1.5080003054756283E-4</v>
      </c>
      <c r="M993" s="11">
        <f>H993</f>
        <v>1.5080003054756283E-4</v>
      </c>
      <c r="N993" s="11">
        <v>0</v>
      </c>
      <c r="O993" s="11">
        <v>0</v>
      </c>
      <c r="P993" s="11">
        <v>0</v>
      </c>
      <c r="Q993" s="11">
        <v>0</v>
      </c>
      <c r="R993" s="11">
        <v>0</v>
      </c>
      <c r="S993" s="11">
        <v>0</v>
      </c>
      <c r="T993" s="11">
        <v>0</v>
      </c>
      <c r="U993" s="11">
        <v>0</v>
      </c>
      <c r="V993" s="11">
        <v>0</v>
      </c>
      <c r="W993" s="11">
        <v>0</v>
      </c>
      <c r="X993" s="11">
        <v>0</v>
      </c>
      <c r="Y993" s="11">
        <v>0</v>
      </c>
      <c r="Z993" s="11">
        <v>0</v>
      </c>
      <c r="AA993" s="11">
        <v>0</v>
      </c>
      <c r="AB993" s="11">
        <v>0</v>
      </c>
      <c r="AC993" s="11">
        <v>0</v>
      </c>
      <c r="AD993" s="11">
        <v>0</v>
      </c>
      <c r="AE993" s="11">
        <v>0</v>
      </c>
      <c r="AF993" s="11">
        <v>0</v>
      </c>
      <c r="AG993" s="11">
        <v>0</v>
      </c>
      <c r="AH993" s="11">
        <v>0</v>
      </c>
      <c r="AI993" s="9" t="s">
        <v>953</v>
      </c>
      <c r="AJ993" s="9" t="s">
        <v>954</v>
      </c>
      <c r="AK993" s="9" t="s">
        <v>583</v>
      </c>
      <c r="AL993" s="9">
        <v>34240</v>
      </c>
      <c r="AM993" s="30"/>
      <c r="AS993" s="35"/>
    </row>
    <row r="994" spans="1:45" ht="15.5" x14ac:dyDescent="0.35">
      <c r="A994" s="9">
        <v>160</v>
      </c>
      <c r="B994" s="9" t="s">
        <v>392</v>
      </c>
      <c r="C994" s="10" t="s">
        <v>955</v>
      </c>
      <c r="D994" s="9" t="s">
        <v>394</v>
      </c>
      <c r="E994" s="64">
        <v>2.2809300000000001</v>
      </c>
      <c r="F994" s="64">
        <f t="shared" si="110"/>
        <v>4.1666666666666664E-2</v>
      </c>
      <c r="G994" s="64">
        <f t="shared" si="104"/>
        <v>9.5038750000000005E-2</v>
      </c>
      <c r="H994" s="11">
        <f t="shared" si="105"/>
        <v>1.5080003054756283E-4</v>
      </c>
      <c r="I994" s="9" t="s">
        <v>986</v>
      </c>
      <c r="J994" s="9" t="s">
        <v>449</v>
      </c>
      <c r="K994" s="9" t="s">
        <v>396</v>
      </c>
      <c r="L994" s="11">
        <f t="shared" si="108"/>
        <v>1.5080003054756283E-4</v>
      </c>
      <c r="M994" s="11">
        <f>H994</f>
        <v>1.5080003054756283E-4</v>
      </c>
      <c r="N994" s="11">
        <v>0</v>
      </c>
      <c r="O994" s="11">
        <v>0</v>
      </c>
      <c r="P994" s="11">
        <v>0</v>
      </c>
      <c r="Q994" s="11">
        <v>0</v>
      </c>
      <c r="R994" s="11">
        <v>0</v>
      </c>
      <c r="S994" s="11">
        <v>0</v>
      </c>
      <c r="T994" s="11">
        <v>0</v>
      </c>
      <c r="U994" s="11">
        <v>0</v>
      </c>
      <c r="V994" s="11">
        <v>0</v>
      </c>
      <c r="W994" s="11">
        <v>0</v>
      </c>
      <c r="X994" s="11">
        <v>0</v>
      </c>
      <c r="Y994" s="11">
        <v>0</v>
      </c>
      <c r="Z994" s="11">
        <v>0</v>
      </c>
      <c r="AA994" s="11">
        <v>0</v>
      </c>
      <c r="AB994" s="11">
        <v>0</v>
      </c>
      <c r="AC994" s="11">
        <v>0</v>
      </c>
      <c r="AD994" s="11">
        <v>0</v>
      </c>
      <c r="AE994" s="11">
        <v>0</v>
      </c>
      <c r="AF994" s="11">
        <v>0</v>
      </c>
      <c r="AG994" s="11">
        <v>0</v>
      </c>
      <c r="AH994" s="11">
        <v>0</v>
      </c>
      <c r="AI994" s="9" t="s">
        <v>956</v>
      </c>
      <c r="AJ994" s="9" t="s">
        <v>957</v>
      </c>
      <c r="AK994" s="9" t="s">
        <v>722</v>
      </c>
      <c r="AL994" s="9">
        <v>46530</v>
      </c>
      <c r="AM994" s="30"/>
      <c r="AS994" s="35"/>
    </row>
    <row r="995" spans="1:45" ht="15.5" x14ac:dyDescent="0.35">
      <c r="A995" s="9">
        <v>160</v>
      </c>
      <c r="B995" s="9" t="s">
        <v>392</v>
      </c>
      <c r="C995" s="10" t="s">
        <v>958</v>
      </c>
      <c r="D995" s="9" t="s">
        <v>394</v>
      </c>
      <c r="E995" s="64">
        <v>2.2809300000000001</v>
      </c>
      <c r="F995" s="64">
        <f t="shared" si="110"/>
        <v>4.1666666666666664E-2</v>
      </c>
      <c r="G995" s="64">
        <f t="shared" si="104"/>
        <v>9.5038750000000005E-2</v>
      </c>
      <c r="H995" s="11">
        <f t="shared" si="105"/>
        <v>1.5080003054756283E-4</v>
      </c>
      <c r="I995" s="9" t="s">
        <v>986</v>
      </c>
      <c r="J995" s="9" t="s">
        <v>449</v>
      </c>
      <c r="K995" s="9" t="s">
        <v>396</v>
      </c>
      <c r="L995" s="11">
        <f t="shared" si="108"/>
        <v>1.5080003054756283E-4</v>
      </c>
      <c r="M995" s="11">
        <f>H995</f>
        <v>1.5080003054756283E-4</v>
      </c>
      <c r="N995" s="11">
        <v>0</v>
      </c>
      <c r="O995" s="11">
        <v>0</v>
      </c>
      <c r="P995" s="11">
        <v>0</v>
      </c>
      <c r="Q995" s="11">
        <v>0</v>
      </c>
      <c r="R995" s="11">
        <v>0</v>
      </c>
      <c r="S995" s="11">
        <v>0</v>
      </c>
      <c r="T995" s="11">
        <v>0</v>
      </c>
      <c r="U995" s="11">
        <v>0</v>
      </c>
      <c r="V995" s="11">
        <v>0</v>
      </c>
      <c r="W995" s="11">
        <v>0</v>
      </c>
      <c r="X995" s="11">
        <v>0</v>
      </c>
      <c r="Y995" s="11">
        <v>0</v>
      </c>
      <c r="Z995" s="11">
        <v>0</v>
      </c>
      <c r="AA995" s="11">
        <v>0</v>
      </c>
      <c r="AB995" s="11">
        <v>0</v>
      </c>
      <c r="AC995" s="11">
        <v>0</v>
      </c>
      <c r="AD995" s="11">
        <v>0</v>
      </c>
      <c r="AE995" s="11">
        <v>0</v>
      </c>
      <c r="AF995" s="11">
        <v>0</v>
      </c>
      <c r="AG995" s="11">
        <v>0</v>
      </c>
      <c r="AH995" s="11">
        <v>0</v>
      </c>
      <c r="AI995" s="9" t="s">
        <v>959</v>
      </c>
      <c r="AJ995" s="9" t="s">
        <v>960</v>
      </c>
      <c r="AK995" s="9" t="s">
        <v>601</v>
      </c>
      <c r="AL995" s="71" t="s">
        <v>961</v>
      </c>
      <c r="AM995" s="30"/>
      <c r="AS995" s="35"/>
    </row>
    <row r="996" spans="1:45" ht="15.5" x14ac:dyDescent="0.35">
      <c r="A996" s="9">
        <v>160</v>
      </c>
      <c r="B996" s="9" t="s">
        <v>392</v>
      </c>
      <c r="C996" s="10" t="s">
        <v>962</v>
      </c>
      <c r="D996" s="9" t="s">
        <v>394</v>
      </c>
      <c r="E996" s="64">
        <v>2.2809300000000001</v>
      </c>
      <c r="F996" s="64">
        <f t="shared" si="110"/>
        <v>4.1666666666666664E-2</v>
      </c>
      <c r="G996" s="64">
        <f t="shared" si="104"/>
        <v>9.5038750000000005E-2</v>
      </c>
      <c r="H996" s="11">
        <f t="shared" si="105"/>
        <v>1.5080003054756283E-4</v>
      </c>
      <c r="I996" s="9" t="s">
        <v>986</v>
      </c>
      <c r="J996" s="9" t="s">
        <v>449</v>
      </c>
      <c r="K996" s="9" t="s">
        <v>396</v>
      </c>
      <c r="L996" s="11">
        <f t="shared" si="108"/>
        <v>1.5080003054756283E-4</v>
      </c>
      <c r="M996" s="11">
        <f>H996</f>
        <v>1.5080003054756283E-4</v>
      </c>
      <c r="N996" s="11">
        <v>0</v>
      </c>
      <c r="O996" s="11">
        <v>0</v>
      </c>
      <c r="P996" s="11">
        <v>0</v>
      </c>
      <c r="Q996" s="11">
        <v>0</v>
      </c>
      <c r="R996" s="11">
        <v>0</v>
      </c>
      <c r="S996" s="11">
        <v>0</v>
      </c>
      <c r="T996" s="11">
        <v>0</v>
      </c>
      <c r="U996" s="11">
        <v>0</v>
      </c>
      <c r="V996" s="11">
        <v>0</v>
      </c>
      <c r="W996" s="11">
        <v>0</v>
      </c>
      <c r="X996" s="11">
        <v>0</v>
      </c>
      <c r="Y996" s="11">
        <v>0</v>
      </c>
      <c r="Z996" s="11">
        <v>0</v>
      </c>
      <c r="AA996" s="11">
        <v>0</v>
      </c>
      <c r="AB996" s="11">
        <v>0</v>
      </c>
      <c r="AC996" s="11">
        <v>0</v>
      </c>
      <c r="AD996" s="11">
        <v>0</v>
      </c>
      <c r="AE996" s="11">
        <v>0</v>
      </c>
      <c r="AF996" s="11">
        <v>0</v>
      </c>
      <c r="AG996" s="11">
        <v>0</v>
      </c>
      <c r="AH996" s="11">
        <v>0</v>
      </c>
      <c r="AI996" s="9" t="s">
        <v>963</v>
      </c>
      <c r="AJ996" s="9" t="s">
        <v>964</v>
      </c>
      <c r="AK996" s="9" t="s">
        <v>398</v>
      </c>
      <c r="AL996" s="9">
        <v>44140</v>
      </c>
      <c r="AM996" s="30"/>
      <c r="AS996" s="35"/>
    </row>
    <row r="997" spans="1:45" ht="15.5" x14ac:dyDescent="0.35">
      <c r="A997" s="9">
        <v>160</v>
      </c>
      <c r="B997" s="9" t="s">
        <v>392</v>
      </c>
      <c r="C997" s="10" t="s">
        <v>965</v>
      </c>
      <c r="D997" s="9" t="s">
        <v>394</v>
      </c>
      <c r="E997" s="64">
        <v>2.2809300000000001</v>
      </c>
      <c r="F997" s="64">
        <f t="shared" si="110"/>
        <v>4.1666666666666664E-2</v>
      </c>
      <c r="G997" s="64">
        <f t="shared" si="104"/>
        <v>9.5038750000000005E-2</v>
      </c>
      <c r="H997" s="11">
        <f t="shared" si="105"/>
        <v>1.5080003054756283E-4</v>
      </c>
      <c r="I997" s="9" t="s">
        <v>986</v>
      </c>
      <c r="J997" s="9" t="s">
        <v>449</v>
      </c>
      <c r="K997" s="9" t="s">
        <v>396</v>
      </c>
      <c r="L997" s="11">
        <f t="shared" si="108"/>
        <v>1.5080003054756283E-4</v>
      </c>
      <c r="M997" s="11">
        <f>H997</f>
        <v>1.5080003054756283E-4</v>
      </c>
      <c r="N997" s="11">
        <v>0</v>
      </c>
      <c r="O997" s="11">
        <v>0</v>
      </c>
      <c r="P997" s="11">
        <v>0</v>
      </c>
      <c r="Q997" s="11">
        <v>0</v>
      </c>
      <c r="R997" s="11">
        <v>0</v>
      </c>
      <c r="S997" s="11">
        <v>0</v>
      </c>
      <c r="T997" s="11">
        <v>0</v>
      </c>
      <c r="U997" s="11">
        <v>0</v>
      </c>
      <c r="V997" s="11">
        <v>0</v>
      </c>
      <c r="W997" s="11">
        <v>0</v>
      </c>
      <c r="X997" s="11">
        <v>0</v>
      </c>
      <c r="Y997" s="11">
        <v>0</v>
      </c>
      <c r="Z997" s="11">
        <v>0</v>
      </c>
      <c r="AA997" s="11">
        <v>0</v>
      </c>
      <c r="AB997" s="11">
        <v>0</v>
      </c>
      <c r="AC997" s="11">
        <v>0</v>
      </c>
      <c r="AD997" s="11">
        <v>0</v>
      </c>
      <c r="AE997" s="11">
        <v>0</v>
      </c>
      <c r="AF997" s="11">
        <v>0</v>
      </c>
      <c r="AG997" s="11">
        <v>0</v>
      </c>
      <c r="AH997" s="11">
        <v>0</v>
      </c>
      <c r="AI997" s="9" t="s">
        <v>966</v>
      </c>
      <c r="AJ997" s="9" t="s">
        <v>943</v>
      </c>
      <c r="AK997" s="9" t="s">
        <v>601</v>
      </c>
      <c r="AL997" s="71" t="s">
        <v>967</v>
      </c>
      <c r="AM997" s="30"/>
      <c r="AS997" s="35"/>
    </row>
    <row r="998" spans="1:45" ht="31" x14ac:dyDescent="0.35">
      <c r="A998" s="9">
        <v>161</v>
      </c>
      <c r="B998" s="9" t="s">
        <v>454</v>
      </c>
      <c r="C998" s="10" t="s">
        <v>927</v>
      </c>
      <c r="D998" s="9" t="s">
        <v>400</v>
      </c>
      <c r="E998" s="64">
        <v>2.3713299999999999</v>
      </c>
      <c r="F998" s="64">
        <f>1/4</f>
        <v>0.25</v>
      </c>
      <c r="G998" s="64">
        <f t="shared" si="104"/>
        <v>0.59283249999999998</v>
      </c>
      <c r="H998" s="11">
        <f t="shared" si="105"/>
        <v>9.4066008980113946E-4</v>
      </c>
      <c r="I998" s="71" t="s">
        <v>987</v>
      </c>
      <c r="J998" s="9" t="s">
        <v>449</v>
      </c>
      <c r="K998" s="9" t="s">
        <v>396</v>
      </c>
      <c r="L998" s="11">
        <f t="shared" si="108"/>
        <v>0</v>
      </c>
      <c r="M998" s="11">
        <v>0</v>
      </c>
      <c r="N998" s="11">
        <v>0</v>
      </c>
      <c r="O998" s="11">
        <v>0</v>
      </c>
      <c r="P998" s="11">
        <v>0</v>
      </c>
      <c r="Q998" s="11">
        <v>0</v>
      </c>
      <c r="R998" s="11">
        <v>0</v>
      </c>
      <c r="S998" s="11">
        <v>0</v>
      </c>
      <c r="T998" s="11">
        <v>0</v>
      </c>
      <c r="U998" s="11">
        <v>0</v>
      </c>
      <c r="V998" s="11">
        <v>0</v>
      </c>
      <c r="W998" s="11">
        <v>0</v>
      </c>
      <c r="X998" s="11">
        <v>0</v>
      </c>
      <c r="Y998" s="11">
        <v>0</v>
      </c>
      <c r="Z998" s="11">
        <v>0</v>
      </c>
      <c r="AA998" s="11">
        <v>0</v>
      </c>
      <c r="AB998" s="11">
        <v>0</v>
      </c>
      <c r="AC998" s="11">
        <v>0</v>
      </c>
      <c r="AD998" s="11">
        <v>0</v>
      </c>
      <c r="AE998" s="11">
        <v>0</v>
      </c>
      <c r="AF998" s="11">
        <v>0</v>
      </c>
      <c r="AG998" s="11">
        <v>0</v>
      </c>
      <c r="AH998" s="11">
        <v>0</v>
      </c>
      <c r="AI998" s="9" t="s">
        <v>929</v>
      </c>
      <c r="AJ998" s="9" t="s">
        <v>818</v>
      </c>
      <c r="AK998" s="9" t="s">
        <v>398</v>
      </c>
      <c r="AL998" s="9">
        <v>44691</v>
      </c>
      <c r="AM998" s="30"/>
      <c r="AS998" s="35"/>
    </row>
    <row r="999" spans="1:45" ht="15.5" x14ac:dyDescent="0.35">
      <c r="A999" s="9">
        <v>161</v>
      </c>
      <c r="B999" s="9" t="s">
        <v>392</v>
      </c>
      <c r="C999" s="10" t="s">
        <v>930</v>
      </c>
      <c r="D999" s="9" t="s">
        <v>394</v>
      </c>
      <c r="E999" s="64">
        <v>2.3713299999999999</v>
      </c>
      <c r="F999" s="64">
        <f>1/8</f>
        <v>0.125</v>
      </c>
      <c r="G999" s="64">
        <f t="shared" si="104"/>
        <v>0.29641624999999999</v>
      </c>
      <c r="H999" s="11">
        <f t="shared" si="105"/>
        <v>4.7033004490056973E-4</v>
      </c>
      <c r="I999" s="71" t="s">
        <v>987</v>
      </c>
      <c r="J999" s="9" t="s">
        <v>449</v>
      </c>
      <c r="K999" s="9" t="s">
        <v>396</v>
      </c>
      <c r="L999" s="11">
        <f t="shared" si="108"/>
        <v>4.7033004490056973E-4</v>
      </c>
      <c r="M999" s="11">
        <f>H999</f>
        <v>4.7033004490056973E-4</v>
      </c>
      <c r="N999" s="11">
        <v>0</v>
      </c>
      <c r="O999" s="11">
        <v>0</v>
      </c>
      <c r="P999" s="11">
        <v>0</v>
      </c>
      <c r="Q999" s="11">
        <v>0</v>
      </c>
      <c r="R999" s="11">
        <v>0</v>
      </c>
      <c r="S999" s="11">
        <v>0</v>
      </c>
      <c r="T999" s="11">
        <v>0</v>
      </c>
      <c r="U999" s="11">
        <v>0</v>
      </c>
      <c r="V999" s="11">
        <v>0</v>
      </c>
      <c r="W999" s="11">
        <v>0</v>
      </c>
      <c r="X999" s="11">
        <v>0</v>
      </c>
      <c r="Y999" s="11">
        <v>0</v>
      </c>
      <c r="Z999" s="11">
        <v>0</v>
      </c>
      <c r="AA999" s="11">
        <v>0</v>
      </c>
      <c r="AB999" s="11">
        <v>0</v>
      </c>
      <c r="AC999" s="11">
        <v>0</v>
      </c>
      <c r="AD999" s="11">
        <v>0</v>
      </c>
      <c r="AE999" s="11">
        <v>0</v>
      </c>
      <c r="AF999" s="11">
        <v>0</v>
      </c>
      <c r="AG999" s="11">
        <v>0</v>
      </c>
      <c r="AH999" s="11">
        <v>0</v>
      </c>
      <c r="AI999" s="9" t="s">
        <v>931</v>
      </c>
      <c r="AJ999" s="9" t="s">
        <v>932</v>
      </c>
      <c r="AK999" s="9" t="s">
        <v>583</v>
      </c>
      <c r="AL999" s="9">
        <v>34285</v>
      </c>
      <c r="AM999" s="30"/>
      <c r="AS999" s="35"/>
    </row>
    <row r="1000" spans="1:45" ht="15.5" x14ac:dyDescent="0.35">
      <c r="A1000" s="9">
        <v>161</v>
      </c>
      <c r="B1000" s="9" t="s">
        <v>392</v>
      </c>
      <c r="C1000" s="10" t="s">
        <v>933</v>
      </c>
      <c r="D1000" s="9" t="s">
        <v>394</v>
      </c>
      <c r="E1000" s="64">
        <v>2.3713299999999999</v>
      </c>
      <c r="F1000" s="64">
        <f>1/8</f>
        <v>0.125</v>
      </c>
      <c r="G1000" s="64">
        <f t="shared" si="104"/>
        <v>0.29641624999999999</v>
      </c>
      <c r="H1000" s="11">
        <f t="shared" si="105"/>
        <v>4.7033004490056973E-4</v>
      </c>
      <c r="I1000" s="71" t="s">
        <v>987</v>
      </c>
      <c r="J1000" s="9" t="s">
        <v>449</v>
      </c>
      <c r="K1000" s="9" t="s">
        <v>396</v>
      </c>
      <c r="L1000" s="11">
        <f t="shared" si="108"/>
        <v>4.7033004490056973E-4</v>
      </c>
      <c r="M1000" s="11">
        <f>H1000</f>
        <v>4.7033004490056973E-4</v>
      </c>
      <c r="N1000" s="11">
        <v>0</v>
      </c>
      <c r="O1000" s="11">
        <v>0</v>
      </c>
      <c r="P1000" s="11">
        <v>0</v>
      </c>
      <c r="Q1000" s="11">
        <v>0</v>
      </c>
      <c r="R1000" s="11">
        <v>0</v>
      </c>
      <c r="S1000" s="11">
        <v>0</v>
      </c>
      <c r="T1000" s="11">
        <v>0</v>
      </c>
      <c r="U1000" s="11">
        <v>0</v>
      </c>
      <c r="V1000" s="11">
        <v>0</v>
      </c>
      <c r="W1000" s="11">
        <v>0</v>
      </c>
      <c r="X1000" s="11">
        <v>0</v>
      </c>
      <c r="Y1000" s="11">
        <v>0</v>
      </c>
      <c r="Z1000" s="11">
        <v>0</v>
      </c>
      <c r="AA1000" s="11">
        <v>0</v>
      </c>
      <c r="AB1000" s="11">
        <v>0</v>
      </c>
      <c r="AC1000" s="11">
        <v>0</v>
      </c>
      <c r="AD1000" s="11">
        <v>0</v>
      </c>
      <c r="AE1000" s="11">
        <v>0</v>
      </c>
      <c r="AF1000" s="11">
        <v>0</v>
      </c>
      <c r="AG1000" s="11">
        <v>0</v>
      </c>
      <c r="AH1000" s="11">
        <v>0</v>
      </c>
      <c r="AI1000" s="9" t="s">
        <v>934</v>
      </c>
      <c r="AJ1000" s="9" t="s">
        <v>935</v>
      </c>
      <c r="AK1000" s="9" t="s">
        <v>936</v>
      </c>
      <c r="AL1000" s="9">
        <v>44139</v>
      </c>
      <c r="AM1000" s="30"/>
      <c r="AS1000" s="35"/>
    </row>
    <row r="1001" spans="1:45" ht="15.5" x14ac:dyDescent="0.35">
      <c r="A1001" s="9">
        <v>161</v>
      </c>
      <c r="B1001" s="9" t="s">
        <v>392</v>
      </c>
      <c r="C1001" s="10" t="s">
        <v>937</v>
      </c>
      <c r="D1001" s="9" t="s">
        <v>394</v>
      </c>
      <c r="E1001" s="64">
        <v>2.3713299999999999</v>
      </c>
      <c r="F1001" s="64">
        <f>1/8</f>
        <v>0.125</v>
      </c>
      <c r="G1001" s="64">
        <f t="shared" si="104"/>
        <v>0.29641624999999999</v>
      </c>
      <c r="H1001" s="11">
        <f t="shared" si="105"/>
        <v>4.7033004490056973E-4</v>
      </c>
      <c r="I1001" s="71" t="s">
        <v>987</v>
      </c>
      <c r="J1001" s="9" t="s">
        <v>449</v>
      </c>
      <c r="K1001" s="9" t="s">
        <v>396</v>
      </c>
      <c r="L1001" s="11">
        <f t="shared" si="108"/>
        <v>4.7033004490056973E-4</v>
      </c>
      <c r="M1001" s="11">
        <f>H1001</f>
        <v>4.7033004490056973E-4</v>
      </c>
      <c r="N1001" s="11">
        <v>0</v>
      </c>
      <c r="O1001" s="11">
        <v>0</v>
      </c>
      <c r="P1001" s="11">
        <v>0</v>
      </c>
      <c r="Q1001" s="11">
        <v>0</v>
      </c>
      <c r="R1001" s="11">
        <v>0</v>
      </c>
      <c r="S1001" s="11">
        <v>0</v>
      </c>
      <c r="T1001" s="11">
        <v>0</v>
      </c>
      <c r="U1001" s="11">
        <v>0</v>
      </c>
      <c r="V1001" s="11">
        <v>0</v>
      </c>
      <c r="W1001" s="11">
        <v>0</v>
      </c>
      <c r="X1001" s="11">
        <v>0</v>
      </c>
      <c r="Y1001" s="11">
        <v>0</v>
      </c>
      <c r="Z1001" s="11">
        <v>0</v>
      </c>
      <c r="AA1001" s="11">
        <v>0</v>
      </c>
      <c r="AB1001" s="11">
        <v>0</v>
      </c>
      <c r="AC1001" s="11">
        <v>0</v>
      </c>
      <c r="AD1001" s="11">
        <v>0</v>
      </c>
      <c r="AE1001" s="11">
        <v>0</v>
      </c>
      <c r="AF1001" s="11">
        <v>0</v>
      </c>
      <c r="AG1001" s="11">
        <v>0</v>
      </c>
      <c r="AH1001" s="11">
        <v>0</v>
      </c>
      <c r="AI1001" s="9" t="s">
        <v>938</v>
      </c>
      <c r="AJ1001" s="9" t="s">
        <v>939</v>
      </c>
      <c r="AK1001" s="9" t="s">
        <v>601</v>
      </c>
      <c r="AL1001" s="71" t="s">
        <v>940</v>
      </c>
      <c r="AM1001" s="30"/>
      <c r="AS1001" s="35"/>
    </row>
    <row r="1002" spans="1:45" ht="15.5" x14ac:dyDescent="0.35">
      <c r="A1002" s="9">
        <v>161</v>
      </c>
      <c r="B1002" s="9" t="s">
        <v>392</v>
      </c>
      <c r="C1002" s="10" t="s">
        <v>941</v>
      </c>
      <c r="D1002" s="9" t="s">
        <v>394</v>
      </c>
      <c r="E1002" s="64">
        <v>2.3713299999999999</v>
      </c>
      <c r="F1002" s="64">
        <f>1/16</f>
        <v>6.25E-2</v>
      </c>
      <c r="G1002" s="64">
        <f t="shared" si="104"/>
        <v>0.148208125</v>
      </c>
      <c r="H1002" s="11">
        <f t="shared" si="105"/>
        <v>2.3516502245028487E-4</v>
      </c>
      <c r="I1002" s="71" t="s">
        <v>987</v>
      </c>
      <c r="J1002" s="9" t="s">
        <v>449</v>
      </c>
      <c r="K1002" s="9" t="s">
        <v>396</v>
      </c>
      <c r="L1002" s="11">
        <f t="shared" si="108"/>
        <v>2.3516502245028487E-4</v>
      </c>
      <c r="M1002" s="11">
        <f>H1002</f>
        <v>2.3516502245028487E-4</v>
      </c>
      <c r="N1002" s="11">
        <v>0</v>
      </c>
      <c r="O1002" s="11">
        <v>0</v>
      </c>
      <c r="P1002" s="11">
        <v>0</v>
      </c>
      <c r="Q1002" s="11">
        <v>0</v>
      </c>
      <c r="R1002" s="11">
        <v>0</v>
      </c>
      <c r="S1002" s="11">
        <v>0</v>
      </c>
      <c r="T1002" s="11">
        <v>0</v>
      </c>
      <c r="U1002" s="11">
        <v>0</v>
      </c>
      <c r="V1002" s="11">
        <v>0</v>
      </c>
      <c r="W1002" s="11">
        <v>0</v>
      </c>
      <c r="X1002" s="11">
        <v>0</v>
      </c>
      <c r="Y1002" s="11">
        <v>0</v>
      </c>
      <c r="Z1002" s="11">
        <v>0</v>
      </c>
      <c r="AA1002" s="11">
        <v>0</v>
      </c>
      <c r="AB1002" s="11">
        <v>0</v>
      </c>
      <c r="AC1002" s="11">
        <v>0</v>
      </c>
      <c r="AD1002" s="11">
        <v>0</v>
      </c>
      <c r="AE1002" s="11">
        <v>0</v>
      </c>
      <c r="AF1002" s="11">
        <v>0</v>
      </c>
      <c r="AG1002" s="11">
        <v>0</v>
      </c>
      <c r="AH1002" s="11">
        <v>0</v>
      </c>
      <c r="AI1002" s="9" t="s">
        <v>942</v>
      </c>
      <c r="AJ1002" s="9" t="s">
        <v>943</v>
      </c>
      <c r="AK1002" s="9" t="s">
        <v>601</v>
      </c>
      <c r="AL1002" s="71" t="s">
        <v>944</v>
      </c>
      <c r="AM1002" s="30"/>
      <c r="AS1002" s="35"/>
    </row>
    <row r="1003" spans="1:45" ht="15.5" x14ac:dyDescent="0.35">
      <c r="A1003" s="9">
        <v>161</v>
      </c>
      <c r="B1003" s="9" t="s">
        <v>392</v>
      </c>
      <c r="C1003" s="10" t="s">
        <v>945</v>
      </c>
      <c r="D1003" s="9" t="s">
        <v>394</v>
      </c>
      <c r="E1003" s="64">
        <v>2.3713299999999999</v>
      </c>
      <c r="F1003" s="64">
        <f>1/16</f>
        <v>6.25E-2</v>
      </c>
      <c r="G1003" s="64">
        <f t="shared" si="104"/>
        <v>0.148208125</v>
      </c>
      <c r="H1003" s="11">
        <f t="shared" si="105"/>
        <v>2.3516502245028487E-4</v>
      </c>
      <c r="I1003" s="71" t="s">
        <v>987</v>
      </c>
      <c r="J1003" s="9" t="s">
        <v>449</v>
      </c>
      <c r="K1003" s="9" t="s">
        <v>396</v>
      </c>
      <c r="L1003" s="11">
        <f t="shared" si="108"/>
        <v>2.3516502245028487E-4</v>
      </c>
      <c r="M1003" s="11">
        <f>H1003</f>
        <v>2.3516502245028487E-4</v>
      </c>
      <c r="N1003" s="11">
        <v>0</v>
      </c>
      <c r="O1003" s="11">
        <v>0</v>
      </c>
      <c r="P1003" s="11">
        <v>0</v>
      </c>
      <c r="Q1003" s="11">
        <v>0</v>
      </c>
      <c r="R1003" s="11">
        <v>0</v>
      </c>
      <c r="S1003" s="11">
        <v>0</v>
      </c>
      <c r="T1003" s="11">
        <v>0</v>
      </c>
      <c r="U1003" s="11">
        <v>0</v>
      </c>
      <c r="V1003" s="11">
        <v>0</v>
      </c>
      <c r="W1003" s="11">
        <v>0</v>
      </c>
      <c r="X1003" s="11">
        <v>0</v>
      </c>
      <c r="Y1003" s="11">
        <v>0</v>
      </c>
      <c r="Z1003" s="11">
        <v>0</v>
      </c>
      <c r="AA1003" s="11">
        <v>0</v>
      </c>
      <c r="AB1003" s="11">
        <v>0</v>
      </c>
      <c r="AC1003" s="11">
        <v>0</v>
      </c>
      <c r="AD1003" s="11">
        <v>0</v>
      </c>
      <c r="AE1003" s="11">
        <v>0</v>
      </c>
      <c r="AF1003" s="11">
        <v>0</v>
      </c>
      <c r="AG1003" s="11">
        <v>0</v>
      </c>
      <c r="AH1003" s="11">
        <v>0</v>
      </c>
      <c r="AI1003" s="9" t="s">
        <v>946</v>
      </c>
      <c r="AJ1003" s="9" t="s">
        <v>947</v>
      </c>
      <c r="AK1003" s="9" t="s">
        <v>601</v>
      </c>
      <c r="AL1003" s="71" t="s">
        <v>948</v>
      </c>
      <c r="AM1003" s="30"/>
      <c r="AS1003" s="35"/>
    </row>
    <row r="1004" spans="1:45" ht="31" x14ac:dyDescent="0.35">
      <c r="A1004" s="9">
        <v>161</v>
      </c>
      <c r="B1004" s="9" t="s">
        <v>454</v>
      </c>
      <c r="C1004" s="10" t="s">
        <v>949</v>
      </c>
      <c r="D1004" s="9" t="s">
        <v>400</v>
      </c>
      <c r="E1004" s="64">
        <v>2.3713299999999999</v>
      </c>
      <c r="F1004" s="64">
        <f t="shared" ref="F1004:F1009" si="111">1/24</f>
        <v>4.1666666666666664E-2</v>
      </c>
      <c r="G1004" s="64">
        <f t="shared" si="104"/>
        <v>9.8805416666666659E-2</v>
      </c>
      <c r="H1004" s="11">
        <f t="shared" si="105"/>
        <v>1.5677668163352324E-4</v>
      </c>
      <c r="I1004" s="71" t="s">
        <v>987</v>
      </c>
      <c r="J1004" s="9" t="s">
        <v>449</v>
      </c>
      <c r="K1004" s="9" t="s">
        <v>396</v>
      </c>
      <c r="L1004" s="11">
        <f t="shared" si="108"/>
        <v>0</v>
      </c>
      <c r="M1004" s="11">
        <v>0</v>
      </c>
      <c r="N1004" s="11">
        <v>0</v>
      </c>
      <c r="O1004" s="11">
        <v>0</v>
      </c>
      <c r="P1004" s="11">
        <v>0</v>
      </c>
      <c r="Q1004" s="11">
        <v>0</v>
      </c>
      <c r="R1004" s="11">
        <v>0</v>
      </c>
      <c r="S1004" s="11">
        <v>0</v>
      </c>
      <c r="T1004" s="11">
        <v>0</v>
      </c>
      <c r="U1004" s="11">
        <v>0</v>
      </c>
      <c r="V1004" s="11">
        <v>0</v>
      </c>
      <c r="W1004" s="11">
        <v>0</v>
      </c>
      <c r="X1004" s="11">
        <v>0</v>
      </c>
      <c r="Y1004" s="11">
        <v>0</v>
      </c>
      <c r="Z1004" s="11">
        <v>0</v>
      </c>
      <c r="AA1004" s="11">
        <v>0</v>
      </c>
      <c r="AB1004" s="11">
        <v>0</v>
      </c>
      <c r="AC1004" s="11">
        <v>0</v>
      </c>
      <c r="AD1004" s="11">
        <v>0</v>
      </c>
      <c r="AE1004" s="11">
        <v>0</v>
      </c>
      <c r="AF1004" s="11">
        <v>0</v>
      </c>
      <c r="AG1004" s="11">
        <v>0</v>
      </c>
      <c r="AH1004" s="11">
        <v>0</v>
      </c>
      <c r="AI1004" s="9" t="s">
        <v>950</v>
      </c>
      <c r="AJ1004" s="9" t="s">
        <v>951</v>
      </c>
      <c r="AK1004" s="9" t="s">
        <v>520</v>
      </c>
      <c r="AL1004" s="9">
        <v>54956</v>
      </c>
      <c r="AM1004" s="30"/>
      <c r="AS1004" s="35"/>
    </row>
    <row r="1005" spans="1:45" ht="15.5" x14ac:dyDescent="0.35">
      <c r="A1005" s="9">
        <v>161</v>
      </c>
      <c r="B1005" s="9" t="s">
        <v>392</v>
      </c>
      <c r="C1005" s="10" t="s">
        <v>952</v>
      </c>
      <c r="D1005" s="9" t="s">
        <v>394</v>
      </c>
      <c r="E1005" s="64">
        <v>2.3713299999999999</v>
      </c>
      <c r="F1005" s="64">
        <f t="shared" si="111"/>
        <v>4.1666666666666664E-2</v>
      </c>
      <c r="G1005" s="64">
        <f t="shared" si="104"/>
        <v>9.8805416666666659E-2</v>
      </c>
      <c r="H1005" s="11">
        <f t="shared" si="105"/>
        <v>1.5677668163352324E-4</v>
      </c>
      <c r="I1005" s="71" t="s">
        <v>987</v>
      </c>
      <c r="J1005" s="9" t="s">
        <v>449</v>
      </c>
      <c r="K1005" s="9" t="s">
        <v>396</v>
      </c>
      <c r="L1005" s="11">
        <f t="shared" si="108"/>
        <v>1.5677668163352324E-4</v>
      </c>
      <c r="M1005" s="11">
        <f>H1005</f>
        <v>1.5677668163352324E-4</v>
      </c>
      <c r="N1005" s="11">
        <v>0</v>
      </c>
      <c r="O1005" s="11">
        <v>0</v>
      </c>
      <c r="P1005" s="11">
        <v>0</v>
      </c>
      <c r="Q1005" s="11">
        <v>0</v>
      </c>
      <c r="R1005" s="11">
        <v>0</v>
      </c>
      <c r="S1005" s="11">
        <v>0</v>
      </c>
      <c r="T1005" s="11">
        <v>0</v>
      </c>
      <c r="U1005" s="11">
        <v>0</v>
      </c>
      <c r="V1005" s="11">
        <v>0</v>
      </c>
      <c r="W1005" s="11">
        <v>0</v>
      </c>
      <c r="X1005" s="11">
        <v>0</v>
      </c>
      <c r="Y1005" s="11">
        <v>0</v>
      </c>
      <c r="Z1005" s="11">
        <v>0</v>
      </c>
      <c r="AA1005" s="11">
        <v>0</v>
      </c>
      <c r="AB1005" s="11">
        <v>0</v>
      </c>
      <c r="AC1005" s="11">
        <v>0</v>
      </c>
      <c r="AD1005" s="11">
        <v>0</v>
      </c>
      <c r="AE1005" s="11">
        <v>0</v>
      </c>
      <c r="AF1005" s="11">
        <v>0</v>
      </c>
      <c r="AG1005" s="11">
        <v>0</v>
      </c>
      <c r="AH1005" s="11">
        <v>0</v>
      </c>
      <c r="AI1005" s="9" t="s">
        <v>953</v>
      </c>
      <c r="AJ1005" s="9" t="s">
        <v>954</v>
      </c>
      <c r="AK1005" s="9" t="s">
        <v>583</v>
      </c>
      <c r="AL1005" s="9">
        <v>34240</v>
      </c>
      <c r="AM1005" s="30"/>
      <c r="AS1005" s="35"/>
    </row>
    <row r="1006" spans="1:45" ht="15.5" x14ac:dyDescent="0.35">
      <c r="A1006" s="9">
        <v>161</v>
      </c>
      <c r="B1006" s="9" t="s">
        <v>392</v>
      </c>
      <c r="C1006" s="10" t="s">
        <v>955</v>
      </c>
      <c r="D1006" s="9" t="s">
        <v>394</v>
      </c>
      <c r="E1006" s="64">
        <v>2.3713299999999999</v>
      </c>
      <c r="F1006" s="64">
        <f t="shared" si="111"/>
        <v>4.1666666666666664E-2</v>
      </c>
      <c r="G1006" s="64">
        <f t="shared" si="104"/>
        <v>9.8805416666666659E-2</v>
      </c>
      <c r="H1006" s="11">
        <f t="shared" si="105"/>
        <v>1.5677668163352324E-4</v>
      </c>
      <c r="I1006" s="71" t="s">
        <v>987</v>
      </c>
      <c r="J1006" s="9" t="s">
        <v>449</v>
      </c>
      <c r="K1006" s="9" t="s">
        <v>396</v>
      </c>
      <c r="L1006" s="11">
        <f t="shared" si="108"/>
        <v>1.5677668163352324E-4</v>
      </c>
      <c r="M1006" s="11">
        <f>H1006</f>
        <v>1.5677668163352324E-4</v>
      </c>
      <c r="N1006" s="11">
        <v>0</v>
      </c>
      <c r="O1006" s="11">
        <v>0</v>
      </c>
      <c r="P1006" s="11">
        <v>0</v>
      </c>
      <c r="Q1006" s="11">
        <v>0</v>
      </c>
      <c r="R1006" s="11">
        <v>0</v>
      </c>
      <c r="S1006" s="11">
        <v>0</v>
      </c>
      <c r="T1006" s="11">
        <v>0</v>
      </c>
      <c r="U1006" s="11">
        <v>0</v>
      </c>
      <c r="V1006" s="11">
        <v>0</v>
      </c>
      <c r="W1006" s="11">
        <v>0</v>
      </c>
      <c r="X1006" s="11">
        <v>0</v>
      </c>
      <c r="Y1006" s="11">
        <v>0</v>
      </c>
      <c r="Z1006" s="11">
        <v>0</v>
      </c>
      <c r="AA1006" s="11">
        <v>0</v>
      </c>
      <c r="AB1006" s="11">
        <v>0</v>
      </c>
      <c r="AC1006" s="11">
        <v>0</v>
      </c>
      <c r="AD1006" s="11">
        <v>0</v>
      </c>
      <c r="AE1006" s="11">
        <v>0</v>
      </c>
      <c r="AF1006" s="11">
        <v>0</v>
      </c>
      <c r="AG1006" s="11">
        <v>0</v>
      </c>
      <c r="AH1006" s="11">
        <v>0</v>
      </c>
      <c r="AI1006" s="9" t="s">
        <v>956</v>
      </c>
      <c r="AJ1006" s="9" t="s">
        <v>957</v>
      </c>
      <c r="AK1006" s="9" t="s">
        <v>722</v>
      </c>
      <c r="AL1006" s="9">
        <v>46530</v>
      </c>
      <c r="AM1006" s="30"/>
      <c r="AS1006" s="35"/>
    </row>
    <row r="1007" spans="1:45" ht="15.5" x14ac:dyDescent="0.35">
      <c r="A1007" s="9">
        <v>161</v>
      </c>
      <c r="B1007" s="9" t="s">
        <v>392</v>
      </c>
      <c r="C1007" s="10" t="s">
        <v>958</v>
      </c>
      <c r="D1007" s="9" t="s">
        <v>394</v>
      </c>
      <c r="E1007" s="64">
        <v>2.3713299999999999</v>
      </c>
      <c r="F1007" s="64">
        <f t="shared" si="111"/>
        <v>4.1666666666666664E-2</v>
      </c>
      <c r="G1007" s="64">
        <f t="shared" si="104"/>
        <v>9.8805416666666659E-2</v>
      </c>
      <c r="H1007" s="11">
        <f t="shared" si="105"/>
        <v>1.5677668163352324E-4</v>
      </c>
      <c r="I1007" s="71" t="s">
        <v>987</v>
      </c>
      <c r="J1007" s="9" t="s">
        <v>449</v>
      </c>
      <c r="K1007" s="9" t="s">
        <v>396</v>
      </c>
      <c r="L1007" s="11">
        <f t="shared" si="108"/>
        <v>1.5677668163352324E-4</v>
      </c>
      <c r="M1007" s="11">
        <f>H1007</f>
        <v>1.5677668163352324E-4</v>
      </c>
      <c r="N1007" s="11">
        <v>0</v>
      </c>
      <c r="O1007" s="11">
        <v>0</v>
      </c>
      <c r="P1007" s="11">
        <v>0</v>
      </c>
      <c r="Q1007" s="11">
        <v>0</v>
      </c>
      <c r="R1007" s="11">
        <v>0</v>
      </c>
      <c r="S1007" s="11">
        <v>0</v>
      </c>
      <c r="T1007" s="11">
        <v>0</v>
      </c>
      <c r="U1007" s="11">
        <v>0</v>
      </c>
      <c r="V1007" s="11">
        <v>0</v>
      </c>
      <c r="W1007" s="11">
        <v>0</v>
      </c>
      <c r="X1007" s="11">
        <v>0</v>
      </c>
      <c r="Y1007" s="11">
        <v>0</v>
      </c>
      <c r="Z1007" s="11">
        <v>0</v>
      </c>
      <c r="AA1007" s="11">
        <v>0</v>
      </c>
      <c r="AB1007" s="11">
        <v>0</v>
      </c>
      <c r="AC1007" s="11">
        <v>0</v>
      </c>
      <c r="AD1007" s="11">
        <v>0</v>
      </c>
      <c r="AE1007" s="11">
        <v>0</v>
      </c>
      <c r="AF1007" s="11">
        <v>0</v>
      </c>
      <c r="AG1007" s="11">
        <v>0</v>
      </c>
      <c r="AH1007" s="11">
        <v>0</v>
      </c>
      <c r="AI1007" s="9" t="s">
        <v>959</v>
      </c>
      <c r="AJ1007" s="9" t="s">
        <v>960</v>
      </c>
      <c r="AK1007" s="9" t="s">
        <v>601</v>
      </c>
      <c r="AL1007" s="71" t="s">
        <v>961</v>
      </c>
      <c r="AM1007" s="30"/>
      <c r="AS1007" s="35"/>
    </row>
    <row r="1008" spans="1:45" ht="15.5" x14ac:dyDescent="0.35">
      <c r="A1008" s="9">
        <v>161</v>
      </c>
      <c r="B1008" s="9" t="s">
        <v>392</v>
      </c>
      <c r="C1008" s="10" t="s">
        <v>962</v>
      </c>
      <c r="D1008" s="9" t="s">
        <v>394</v>
      </c>
      <c r="E1008" s="64">
        <v>2.3713299999999999</v>
      </c>
      <c r="F1008" s="64">
        <f t="shared" si="111"/>
        <v>4.1666666666666664E-2</v>
      </c>
      <c r="G1008" s="64">
        <f t="shared" si="104"/>
        <v>9.8805416666666659E-2</v>
      </c>
      <c r="H1008" s="11">
        <f t="shared" si="105"/>
        <v>1.5677668163352324E-4</v>
      </c>
      <c r="I1008" s="71" t="s">
        <v>987</v>
      </c>
      <c r="J1008" s="9" t="s">
        <v>449</v>
      </c>
      <c r="K1008" s="9" t="s">
        <v>396</v>
      </c>
      <c r="L1008" s="11">
        <f t="shared" si="108"/>
        <v>1.5677668163352324E-4</v>
      </c>
      <c r="M1008" s="11">
        <f>H1008</f>
        <v>1.5677668163352324E-4</v>
      </c>
      <c r="N1008" s="11">
        <v>0</v>
      </c>
      <c r="O1008" s="11">
        <v>0</v>
      </c>
      <c r="P1008" s="11">
        <v>0</v>
      </c>
      <c r="Q1008" s="11">
        <v>0</v>
      </c>
      <c r="R1008" s="11">
        <v>0</v>
      </c>
      <c r="S1008" s="11">
        <v>0</v>
      </c>
      <c r="T1008" s="11">
        <v>0</v>
      </c>
      <c r="U1008" s="11">
        <v>0</v>
      </c>
      <c r="V1008" s="11">
        <v>0</v>
      </c>
      <c r="W1008" s="11">
        <v>0</v>
      </c>
      <c r="X1008" s="11">
        <v>0</v>
      </c>
      <c r="Y1008" s="11">
        <v>0</v>
      </c>
      <c r="Z1008" s="11">
        <v>0</v>
      </c>
      <c r="AA1008" s="11">
        <v>0</v>
      </c>
      <c r="AB1008" s="11">
        <v>0</v>
      </c>
      <c r="AC1008" s="11">
        <v>0</v>
      </c>
      <c r="AD1008" s="11">
        <v>0</v>
      </c>
      <c r="AE1008" s="11">
        <v>0</v>
      </c>
      <c r="AF1008" s="11">
        <v>0</v>
      </c>
      <c r="AG1008" s="11">
        <v>0</v>
      </c>
      <c r="AH1008" s="11">
        <v>0</v>
      </c>
      <c r="AI1008" s="9" t="s">
        <v>963</v>
      </c>
      <c r="AJ1008" s="9" t="s">
        <v>964</v>
      </c>
      <c r="AK1008" s="9" t="s">
        <v>398</v>
      </c>
      <c r="AL1008" s="9">
        <v>44140</v>
      </c>
      <c r="AM1008" s="30"/>
      <c r="AS1008" s="35"/>
    </row>
    <row r="1009" spans="1:45" ht="15.5" x14ac:dyDescent="0.35">
      <c r="A1009" s="9">
        <v>161</v>
      </c>
      <c r="B1009" s="9" t="s">
        <v>392</v>
      </c>
      <c r="C1009" s="10" t="s">
        <v>965</v>
      </c>
      <c r="D1009" s="9" t="s">
        <v>394</v>
      </c>
      <c r="E1009" s="64">
        <v>2.3713299999999999</v>
      </c>
      <c r="F1009" s="64">
        <f t="shared" si="111"/>
        <v>4.1666666666666664E-2</v>
      </c>
      <c r="G1009" s="64">
        <f t="shared" si="104"/>
        <v>9.8805416666666659E-2</v>
      </c>
      <c r="H1009" s="11">
        <f t="shared" si="105"/>
        <v>1.5677668163352324E-4</v>
      </c>
      <c r="I1009" s="71" t="s">
        <v>987</v>
      </c>
      <c r="J1009" s="9" t="s">
        <v>449</v>
      </c>
      <c r="K1009" s="9" t="s">
        <v>396</v>
      </c>
      <c r="L1009" s="11">
        <f t="shared" si="108"/>
        <v>1.5677668163352324E-4</v>
      </c>
      <c r="M1009" s="11">
        <f>H1009</f>
        <v>1.5677668163352324E-4</v>
      </c>
      <c r="N1009" s="11">
        <v>0</v>
      </c>
      <c r="O1009" s="11">
        <v>0</v>
      </c>
      <c r="P1009" s="11">
        <v>0</v>
      </c>
      <c r="Q1009" s="11">
        <v>0</v>
      </c>
      <c r="R1009" s="11">
        <v>0</v>
      </c>
      <c r="S1009" s="11">
        <v>0</v>
      </c>
      <c r="T1009" s="11">
        <v>0</v>
      </c>
      <c r="U1009" s="11">
        <v>0</v>
      </c>
      <c r="V1009" s="11">
        <v>0</v>
      </c>
      <c r="W1009" s="11">
        <v>0</v>
      </c>
      <c r="X1009" s="11">
        <v>0</v>
      </c>
      <c r="Y1009" s="11">
        <v>0</v>
      </c>
      <c r="Z1009" s="11">
        <v>0</v>
      </c>
      <c r="AA1009" s="11">
        <v>0</v>
      </c>
      <c r="AB1009" s="11">
        <v>0</v>
      </c>
      <c r="AC1009" s="11">
        <v>0</v>
      </c>
      <c r="AD1009" s="11">
        <v>0</v>
      </c>
      <c r="AE1009" s="11">
        <v>0</v>
      </c>
      <c r="AF1009" s="11">
        <v>0</v>
      </c>
      <c r="AG1009" s="11">
        <v>0</v>
      </c>
      <c r="AH1009" s="11">
        <v>0</v>
      </c>
      <c r="AI1009" s="9" t="s">
        <v>966</v>
      </c>
      <c r="AJ1009" s="9" t="s">
        <v>943</v>
      </c>
      <c r="AK1009" s="9" t="s">
        <v>601</v>
      </c>
      <c r="AL1009" s="71" t="s">
        <v>967</v>
      </c>
      <c r="AM1009" s="30"/>
      <c r="AS1009" s="35"/>
    </row>
    <row r="1010" spans="1:45" ht="31" x14ac:dyDescent="0.35">
      <c r="A1010" s="9">
        <v>162</v>
      </c>
      <c r="B1010" s="9" t="s">
        <v>454</v>
      </c>
      <c r="C1010" s="10" t="s">
        <v>927</v>
      </c>
      <c r="D1010" s="9" t="s">
        <v>400</v>
      </c>
      <c r="E1010" s="64">
        <v>2.2642699999999998</v>
      </c>
      <c r="F1010" s="64">
        <f>1/4</f>
        <v>0.25</v>
      </c>
      <c r="G1010" s="64">
        <f t="shared" si="104"/>
        <v>0.56606749999999995</v>
      </c>
      <c r="H1010" s="11">
        <f t="shared" si="105"/>
        <v>8.9819148812439681E-4</v>
      </c>
      <c r="I1010" s="9" t="s">
        <v>988</v>
      </c>
      <c r="J1010" s="9" t="s">
        <v>449</v>
      </c>
      <c r="K1010" s="9" t="s">
        <v>396</v>
      </c>
      <c r="L1010" s="11">
        <f t="shared" si="108"/>
        <v>0</v>
      </c>
      <c r="M1010" s="11">
        <v>0</v>
      </c>
      <c r="N1010" s="11">
        <v>0</v>
      </c>
      <c r="O1010" s="11">
        <v>0</v>
      </c>
      <c r="P1010" s="11">
        <v>0</v>
      </c>
      <c r="Q1010" s="11">
        <v>0</v>
      </c>
      <c r="R1010" s="11">
        <v>0</v>
      </c>
      <c r="S1010" s="11">
        <v>0</v>
      </c>
      <c r="T1010" s="11">
        <v>0</v>
      </c>
      <c r="U1010" s="11">
        <v>0</v>
      </c>
      <c r="V1010" s="11">
        <v>0</v>
      </c>
      <c r="W1010" s="11">
        <v>0</v>
      </c>
      <c r="X1010" s="11">
        <v>0</v>
      </c>
      <c r="Y1010" s="11">
        <v>0</v>
      </c>
      <c r="Z1010" s="11">
        <v>0</v>
      </c>
      <c r="AA1010" s="11">
        <v>0</v>
      </c>
      <c r="AB1010" s="11">
        <v>0</v>
      </c>
      <c r="AC1010" s="11">
        <v>0</v>
      </c>
      <c r="AD1010" s="11">
        <v>0</v>
      </c>
      <c r="AE1010" s="11">
        <v>0</v>
      </c>
      <c r="AF1010" s="11">
        <v>0</v>
      </c>
      <c r="AG1010" s="11">
        <v>0</v>
      </c>
      <c r="AH1010" s="11">
        <v>0</v>
      </c>
      <c r="AI1010" s="9" t="s">
        <v>929</v>
      </c>
      <c r="AJ1010" s="9" t="s">
        <v>818</v>
      </c>
      <c r="AK1010" s="9" t="s">
        <v>398</v>
      </c>
      <c r="AL1010" s="9">
        <v>44691</v>
      </c>
      <c r="AM1010" s="30"/>
      <c r="AS1010" s="35"/>
    </row>
    <row r="1011" spans="1:45" ht="15.5" x14ac:dyDescent="0.35">
      <c r="A1011" s="9">
        <v>162</v>
      </c>
      <c r="B1011" s="9" t="s">
        <v>392</v>
      </c>
      <c r="C1011" s="10" t="s">
        <v>930</v>
      </c>
      <c r="D1011" s="9" t="s">
        <v>394</v>
      </c>
      <c r="E1011" s="64">
        <v>2.2642699999999998</v>
      </c>
      <c r="F1011" s="64">
        <f>1/8</f>
        <v>0.125</v>
      </c>
      <c r="G1011" s="64">
        <f t="shared" si="104"/>
        <v>0.28303374999999997</v>
      </c>
      <c r="H1011" s="11">
        <f t="shared" si="105"/>
        <v>4.4909574406219841E-4</v>
      </c>
      <c r="I1011" s="9" t="s">
        <v>988</v>
      </c>
      <c r="J1011" s="9" t="s">
        <v>449</v>
      </c>
      <c r="K1011" s="9" t="s">
        <v>396</v>
      </c>
      <c r="L1011" s="11">
        <f t="shared" si="108"/>
        <v>4.4909574406219841E-4</v>
      </c>
      <c r="M1011" s="11">
        <f>H1011</f>
        <v>4.4909574406219841E-4</v>
      </c>
      <c r="N1011" s="11">
        <v>0</v>
      </c>
      <c r="O1011" s="11">
        <v>0</v>
      </c>
      <c r="P1011" s="11">
        <v>0</v>
      </c>
      <c r="Q1011" s="11">
        <v>0</v>
      </c>
      <c r="R1011" s="11">
        <v>0</v>
      </c>
      <c r="S1011" s="11">
        <v>0</v>
      </c>
      <c r="T1011" s="11">
        <v>0</v>
      </c>
      <c r="U1011" s="11">
        <v>0</v>
      </c>
      <c r="V1011" s="11">
        <v>0</v>
      </c>
      <c r="W1011" s="11">
        <v>0</v>
      </c>
      <c r="X1011" s="11">
        <v>0</v>
      </c>
      <c r="Y1011" s="11">
        <v>0</v>
      </c>
      <c r="Z1011" s="11">
        <v>0</v>
      </c>
      <c r="AA1011" s="11">
        <v>0</v>
      </c>
      <c r="AB1011" s="11">
        <v>0</v>
      </c>
      <c r="AC1011" s="11">
        <v>0</v>
      </c>
      <c r="AD1011" s="11">
        <v>0</v>
      </c>
      <c r="AE1011" s="11">
        <v>0</v>
      </c>
      <c r="AF1011" s="11">
        <v>0</v>
      </c>
      <c r="AG1011" s="11">
        <v>0</v>
      </c>
      <c r="AH1011" s="11">
        <v>0</v>
      </c>
      <c r="AI1011" s="9" t="s">
        <v>931</v>
      </c>
      <c r="AJ1011" s="9" t="s">
        <v>932</v>
      </c>
      <c r="AK1011" s="9" t="s">
        <v>583</v>
      </c>
      <c r="AL1011" s="9">
        <v>34285</v>
      </c>
      <c r="AM1011" s="30"/>
      <c r="AS1011" s="35"/>
    </row>
    <row r="1012" spans="1:45" ht="15.5" x14ac:dyDescent="0.35">
      <c r="A1012" s="9">
        <v>162</v>
      </c>
      <c r="B1012" s="9" t="s">
        <v>392</v>
      </c>
      <c r="C1012" s="10" t="s">
        <v>933</v>
      </c>
      <c r="D1012" s="9" t="s">
        <v>394</v>
      </c>
      <c r="E1012" s="64">
        <v>2.2642699999999998</v>
      </c>
      <c r="F1012" s="64">
        <f>1/8</f>
        <v>0.125</v>
      </c>
      <c r="G1012" s="64">
        <f t="shared" si="104"/>
        <v>0.28303374999999997</v>
      </c>
      <c r="H1012" s="11">
        <f t="shared" si="105"/>
        <v>4.4909574406219841E-4</v>
      </c>
      <c r="I1012" s="9" t="s">
        <v>988</v>
      </c>
      <c r="J1012" s="9" t="s">
        <v>449</v>
      </c>
      <c r="K1012" s="9" t="s">
        <v>396</v>
      </c>
      <c r="L1012" s="11">
        <f t="shared" si="108"/>
        <v>4.4909574406219841E-4</v>
      </c>
      <c r="M1012" s="11">
        <f>H1012</f>
        <v>4.4909574406219841E-4</v>
      </c>
      <c r="N1012" s="11">
        <v>0</v>
      </c>
      <c r="O1012" s="11">
        <v>0</v>
      </c>
      <c r="P1012" s="11">
        <v>0</v>
      </c>
      <c r="Q1012" s="11">
        <v>0</v>
      </c>
      <c r="R1012" s="11">
        <v>0</v>
      </c>
      <c r="S1012" s="11">
        <v>0</v>
      </c>
      <c r="T1012" s="11">
        <v>0</v>
      </c>
      <c r="U1012" s="11">
        <v>0</v>
      </c>
      <c r="V1012" s="11">
        <v>0</v>
      </c>
      <c r="W1012" s="11">
        <v>0</v>
      </c>
      <c r="X1012" s="11">
        <v>0</v>
      </c>
      <c r="Y1012" s="11">
        <v>0</v>
      </c>
      <c r="Z1012" s="11">
        <v>0</v>
      </c>
      <c r="AA1012" s="11">
        <v>0</v>
      </c>
      <c r="AB1012" s="11">
        <v>0</v>
      </c>
      <c r="AC1012" s="11">
        <v>0</v>
      </c>
      <c r="AD1012" s="11">
        <v>0</v>
      </c>
      <c r="AE1012" s="11">
        <v>0</v>
      </c>
      <c r="AF1012" s="11">
        <v>0</v>
      </c>
      <c r="AG1012" s="11">
        <v>0</v>
      </c>
      <c r="AH1012" s="11">
        <v>0</v>
      </c>
      <c r="AI1012" s="9" t="s">
        <v>934</v>
      </c>
      <c r="AJ1012" s="9" t="s">
        <v>935</v>
      </c>
      <c r="AK1012" s="9" t="s">
        <v>936</v>
      </c>
      <c r="AL1012" s="9">
        <v>44139</v>
      </c>
      <c r="AM1012" s="30"/>
      <c r="AS1012" s="35"/>
    </row>
    <row r="1013" spans="1:45" ht="15.5" x14ac:dyDescent="0.35">
      <c r="A1013" s="9">
        <v>162</v>
      </c>
      <c r="B1013" s="9" t="s">
        <v>392</v>
      </c>
      <c r="C1013" s="10" t="s">
        <v>937</v>
      </c>
      <c r="D1013" s="9" t="s">
        <v>394</v>
      </c>
      <c r="E1013" s="64">
        <v>2.2642699999999998</v>
      </c>
      <c r="F1013" s="64">
        <f>1/8</f>
        <v>0.125</v>
      </c>
      <c r="G1013" s="64">
        <f t="shared" si="104"/>
        <v>0.28303374999999997</v>
      </c>
      <c r="H1013" s="11">
        <f t="shared" si="105"/>
        <v>4.4909574406219841E-4</v>
      </c>
      <c r="I1013" s="9" t="s">
        <v>988</v>
      </c>
      <c r="J1013" s="9" t="s">
        <v>449</v>
      </c>
      <c r="K1013" s="9" t="s">
        <v>396</v>
      </c>
      <c r="L1013" s="11">
        <f t="shared" si="108"/>
        <v>4.4909574406219841E-4</v>
      </c>
      <c r="M1013" s="11">
        <f>H1013</f>
        <v>4.4909574406219841E-4</v>
      </c>
      <c r="N1013" s="11">
        <v>0</v>
      </c>
      <c r="O1013" s="11">
        <v>0</v>
      </c>
      <c r="P1013" s="11">
        <v>0</v>
      </c>
      <c r="Q1013" s="11">
        <v>0</v>
      </c>
      <c r="R1013" s="11">
        <v>0</v>
      </c>
      <c r="S1013" s="11">
        <v>0</v>
      </c>
      <c r="T1013" s="11">
        <v>0</v>
      </c>
      <c r="U1013" s="11">
        <v>0</v>
      </c>
      <c r="V1013" s="11">
        <v>0</v>
      </c>
      <c r="W1013" s="11">
        <v>0</v>
      </c>
      <c r="X1013" s="11">
        <v>0</v>
      </c>
      <c r="Y1013" s="11">
        <v>0</v>
      </c>
      <c r="Z1013" s="11">
        <v>0</v>
      </c>
      <c r="AA1013" s="11">
        <v>0</v>
      </c>
      <c r="AB1013" s="11">
        <v>0</v>
      </c>
      <c r="AC1013" s="11">
        <v>0</v>
      </c>
      <c r="AD1013" s="11">
        <v>0</v>
      </c>
      <c r="AE1013" s="11">
        <v>0</v>
      </c>
      <c r="AF1013" s="11">
        <v>0</v>
      </c>
      <c r="AG1013" s="11">
        <v>0</v>
      </c>
      <c r="AH1013" s="11">
        <v>0</v>
      </c>
      <c r="AI1013" s="9" t="s">
        <v>938</v>
      </c>
      <c r="AJ1013" s="9" t="s">
        <v>939</v>
      </c>
      <c r="AK1013" s="9" t="s">
        <v>601</v>
      </c>
      <c r="AL1013" s="71" t="s">
        <v>940</v>
      </c>
      <c r="AM1013" s="30"/>
      <c r="AS1013" s="35"/>
    </row>
    <row r="1014" spans="1:45" ht="15.5" x14ac:dyDescent="0.35">
      <c r="A1014" s="9">
        <v>162</v>
      </c>
      <c r="B1014" s="9" t="s">
        <v>392</v>
      </c>
      <c r="C1014" s="10" t="s">
        <v>941</v>
      </c>
      <c r="D1014" s="9" t="s">
        <v>394</v>
      </c>
      <c r="E1014" s="64">
        <v>2.2642699999999998</v>
      </c>
      <c r="F1014" s="64">
        <f>1/16</f>
        <v>6.25E-2</v>
      </c>
      <c r="G1014" s="64">
        <f t="shared" si="104"/>
        <v>0.14151687499999999</v>
      </c>
      <c r="H1014" s="11">
        <f t="shared" si="105"/>
        <v>2.245478720310992E-4</v>
      </c>
      <c r="I1014" s="9" t="s">
        <v>988</v>
      </c>
      <c r="J1014" s="9" t="s">
        <v>449</v>
      </c>
      <c r="K1014" s="9" t="s">
        <v>396</v>
      </c>
      <c r="L1014" s="11">
        <f t="shared" si="108"/>
        <v>2.245478720310992E-4</v>
      </c>
      <c r="M1014" s="11">
        <f>H1014</f>
        <v>2.245478720310992E-4</v>
      </c>
      <c r="N1014" s="11">
        <v>0</v>
      </c>
      <c r="O1014" s="11">
        <v>0</v>
      </c>
      <c r="P1014" s="11">
        <v>0</v>
      </c>
      <c r="Q1014" s="11">
        <v>0</v>
      </c>
      <c r="R1014" s="11">
        <v>0</v>
      </c>
      <c r="S1014" s="11">
        <v>0</v>
      </c>
      <c r="T1014" s="11">
        <v>0</v>
      </c>
      <c r="U1014" s="11">
        <v>0</v>
      </c>
      <c r="V1014" s="11">
        <v>0</v>
      </c>
      <c r="W1014" s="11">
        <v>0</v>
      </c>
      <c r="X1014" s="11">
        <v>0</v>
      </c>
      <c r="Y1014" s="11">
        <v>0</v>
      </c>
      <c r="Z1014" s="11">
        <v>0</v>
      </c>
      <c r="AA1014" s="11">
        <v>0</v>
      </c>
      <c r="AB1014" s="11">
        <v>0</v>
      </c>
      <c r="AC1014" s="11">
        <v>0</v>
      </c>
      <c r="AD1014" s="11">
        <v>0</v>
      </c>
      <c r="AE1014" s="11">
        <v>0</v>
      </c>
      <c r="AF1014" s="11">
        <v>0</v>
      </c>
      <c r="AG1014" s="11">
        <v>0</v>
      </c>
      <c r="AH1014" s="11">
        <v>0</v>
      </c>
      <c r="AI1014" s="9" t="s">
        <v>942</v>
      </c>
      <c r="AJ1014" s="9" t="s">
        <v>943</v>
      </c>
      <c r="AK1014" s="9" t="s">
        <v>601</v>
      </c>
      <c r="AL1014" s="71" t="s">
        <v>944</v>
      </c>
      <c r="AM1014" s="30"/>
      <c r="AS1014" s="35"/>
    </row>
    <row r="1015" spans="1:45" ht="15.5" x14ac:dyDescent="0.35">
      <c r="A1015" s="9">
        <v>162</v>
      </c>
      <c r="B1015" s="9" t="s">
        <v>392</v>
      </c>
      <c r="C1015" s="10" t="s">
        <v>945</v>
      </c>
      <c r="D1015" s="9" t="s">
        <v>394</v>
      </c>
      <c r="E1015" s="64">
        <v>2.2642699999999998</v>
      </c>
      <c r="F1015" s="64">
        <f>1/16</f>
        <v>6.25E-2</v>
      </c>
      <c r="G1015" s="64">
        <f t="shared" si="104"/>
        <v>0.14151687499999999</v>
      </c>
      <c r="H1015" s="11">
        <f t="shared" si="105"/>
        <v>2.245478720310992E-4</v>
      </c>
      <c r="I1015" s="9" t="s">
        <v>988</v>
      </c>
      <c r="J1015" s="9" t="s">
        <v>449</v>
      </c>
      <c r="K1015" s="9" t="s">
        <v>396</v>
      </c>
      <c r="L1015" s="11">
        <f t="shared" si="108"/>
        <v>2.245478720310992E-4</v>
      </c>
      <c r="M1015" s="11">
        <f>H1015</f>
        <v>2.245478720310992E-4</v>
      </c>
      <c r="N1015" s="11">
        <v>0</v>
      </c>
      <c r="O1015" s="11">
        <v>0</v>
      </c>
      <c r="P1015" s="11">
        <v>0</v>
      </c>
      <c r="Q1015" s="11">
        <v>0</v>
      </c>
      <c r="R1015" s="11">
        <v>0</v>
      </c>
      <c r="S1015" s="11">
        <v>0</v>
      </c>
      <c r="T1015" s="11">
        <v>0</v>
      </c>
      <c r="U1015" s="11">
        <v>0</v>
      </c>
      <c r="V1015" s="11">
        <v>0</v>
      </c>
      <c r="W1015" s="11">
        <v>0</v>
      </c>
      <c r="X1015" s="11">
        <v>0</v>
      </c>
      <c r="Y1015" s="11">
        <v>0</v>
      </c>
      <c r="Z1015" s="11">
        <v>0</v>
      </c>
      <c r="AA1015" s="11">
        <v>0</v>
      </c>
      <c r="AB1015" s="11">
        <v>0</v>
      </c>
      <c r="AC1015" s="11">
        <v>0</v>
      </c>
      <c r="AD1015" s="11">
        <v>0</v>
      </c>
      <c r="AE1015" s="11">
        <v>0</v>
      </c>
      <c r="AF1015" s="11">
        <v>0</v>
      </c>
      <c r="AG1015" s="11">
        <v>0</v>
      </c>
      <c r="AH1015" s="11">
        <v>0</v>
      </c>
      <c r="AI1015" s="9" t="s">
        <v>946</v>
      </c>
      <c r="AJ1015" s="9" t="s">
        <v>947</v>
      </c>
      <c r="AK1015" s="9" t="s">
        <v>601</v>
      </c>
      <c r="AL1015" s="71" t="s">
        <v>948</v>
      </c>
      <c r="AM1015" s="30"/>
      <c r="AS1015" s="35"/>
    </row>
    <row r="1016" spans="1:45" ht="31" x14ac:dyDescent="0.35">
      <c r="A1016" s="9">
        <v>162</v>
      </c>
      <c r="B1016" s="9" t="s">
        <v>454</v>
      </c>
      <c r="C1016" s="10" t="s">
        <v>949</v>
      </c>
      <c r="D1016" s="9" t="s">
        <v>400</v>
      </c>
      <c r="E1016" s="64">
        <v>2.2642699999999998</v>
      </c>
      <c r="F1016" s="64">
        <f t="shared" ref="F1016:F1021" si="112">1/24</f>
        <v>4.1666666666666664E-2</v>
      </c>
      <c r="G1016" s="64">
        <f t="shared" si="104"/>
        <v>9.4344583333333315E-2</v>
      </c>
      <c r="H1016" s="11">
        <f t="shared" si="105"/>
        <v>1.4969858135406613E-4</v>
      </c>
      <c r="I1016" s="9" t="s">
        <v>988</v>
      </c>
      <c r="J1016" s="9" t="s">
        <v>449</v>
      </c>
      <c r="K1016" s="9" t="s">
        <v>396</v>
      </c>
      <c r="L1016" s="11">
        <f t="shared" si="108"/>
        <v>0</v>
      </c>
      <c r="M1016" s="11">
        <v>0</v>
      </c>
      <c r="N1016" s="11">
        <v>0</v>
      </c>
      <c r="O1016" s="11">
        <v>0</v>
      </c>
      <c r="P1016" s="11">
        <v>0</v>
      </c>
      <c r="Q1016" s="11">
        <v>0</v>
      </c>
      <c r="R1016" s="11">
        <v>0</v>
      </c>
      <c r="S1016" s="11">
        <v>0</v>
      </c>
      <c r="T1016" s="11">
        <v>0</v>
      </c>
      <c r="U1016" s="11">
        <v>0</v>
      </c>
      <c r="V1016" s="11">
        <v>0</v>
      </c>
      <c r="W1016" s="11">
        <v>0</v>
      </c>
      <c r="X1016" s="11">
        <v>0</v>
      </c>
      <c r="Y1016" s="11">
        <v>0</v>
      </c>
      <c r="Z1016" s="11">
        <v>0</v>
      </c>
      <c r="AA1016" s="11">
        <v>0</v>
      </c>
      <c r="AB1016" s="11">
        <v>0</v>
      </c>
      <c r="AC1016" s="11">
        <v>0</v>
      </c>
      <c r="AD1016" s="11">
        <v>0</v>
      </c>
      <c r="AE1016" s="11">
        <v>0</v>
      </c>
      <c r="AF1016" s="11">
        <v>0</v>
      </c>
      <c r="AG1016" s="11">
        <v>0</v>
      </c>
      <c r="AH1016" s="11">
        <v>0</v>
      </c>
      <c r="AI1016" s="9" t="s">
        <v>950</v>
      </c>
      <c r="AJ1016" s="9" t="s">
        <v>951</v>
      </c>
      <c r="AK1016" s="9" t="s">
        <v>520</v>
      </c>
      <c r="AL1016" s="9">
        <v>54956</v>
      </c>
      <c r="AM1016" s="30"/>
      <c r="AS1016" s="35"/>
    </row>
    <row r="1017" spans="1:45" ht="15.5" x14ac:dyDescent="0.35">
      <c r="A1017" s="9">
        <v>162</v>
      </c>
      <c r="B1017" s="9" t="s">
        <v>392</v>
      </c>
      <c r="C1017" s="10" t="s">
        <v>952</v>
      </c>
      <c r="D1017" s="9" t="s">
        <v>394</v>
      </c>
      <c r="E1017" s="64">
        <v>2.2642699999999998</v>
      </c>
      <c r="F1017" s="64">
        <f t="shared" si="112"/>
        <v>4.1666666666666664E-2</v>
      </c>
      <c r="G1017" s="64">
        <f t="shared" si="104"/>
        <v>9.4344583333333315E-2</v>
      </c>
      <c r="H1017" s="11">
        <f t="shared" si="105"/>
        <v>1.4969858135406613E-4</v>
      </c>
      <c r="I1017" s="9" t="s">
        <v>988</v>
      </c>
      <c r="J1017" s="9" t="s">
        <v>449</v>
      </c>
      <c r="K1017" s="9" t="s">
        <v>396</v>
      </c>
      <c r="L1017" s="11">
        <f t="shared" si="108"/>
        <v>1.4969858135406613E-4</v>
      </c>
      <c r="M1017" s="11">
        <f t="shared" ref="M1017:M1023" si="113">H1017</f>
        <v>1.4969858135406613E-4</v>
      </c>
      <c r="N1017" s="11">
        <v>0</v>
      </c>
      <c r="O1017" s="11">
        <v>0</v>
      </c>
      <c r="P1017" s="11">
        <v>0</v>
      </c>
      <c r="Q1017" s="11">
        <v>0</v>
      </c>
      <c r="R1017" s="11">
        <v>0</v>
      </c>
      <c r="S1017" s="11">
        <v>0</v>
      </c>
      <c r="T1017" s="11">
        <v>0</v>
      </c>
      <c r="U1017" s="11">
        <v>0</v>
      </c>
      <c r="V1017" s="11">
        <v>0</v>
      </c>
      <c r="W1017" s="11">
        <v>0</v>
      </c>
      <c r="X1017" s="11">
        <v>0</v>
      </c>
      <c r="Y1017" s="11">
        <v>0</v>
      </c>
      <c r="Z1017" s="11">
        <v>0</v>
      </c>
      <c r="AA1017" s="11">
        <v>0</v>
      </c>
      <c r="AB1017" s="11">
        <v>0</v>
      </c>
      <c r="AC1017" s="11">
        <v>0</v>
      </c>
      <c r="AD1017" s="11">
        <v>0</v>
      </c>
      <c r="AE1017" s="11">
        <v>0</v>
      </c>
      <c r="AF1017" s="11">
        <v>0</v>
      </c>
      <c r="AG1017" s="11">
        <v>0</v>
      </c>
      <c r="AH1017" s="11">
        <v>0</v>
      </c>
      <c r="AI1017" s="9" t="s">
        <v>953</v>
      </c>
      <c r="AJ1017" s="9" t="s">
        <v>954</v>
      </c>
      <c r="AK1017" s="9" t="s">
        <v>583</v>
      </c>
      <c r="AL1017" s="9">
        <v>34240</v>
      </c>
      <c r="AM1017" s="30"/>
      <c r="AS1017" s="35"/>
    </row>
    <row r="1018" spans="1:45" ht="15.5" x14ac:dyDescent="0.35">
      <c r="A1018" s="9">
        <v>162</v>
      </c>
      <c r="B1018" s="9" t="s">
        <v>392</v>
      </c>
      <c r="C1018" s="10" t="s">
        <v>955</v>
      </c>
      <c r="D1018" s="9" t="s">
        <v>394</v>
      </c>
      <c r="E1018" s="64">
        <v>2.2642699999999998</v>
      </c>
      <c r="F1018" s="64">
        <f t="shared" si="112"/>
        <v>4.1666666666666664E-2</v>
      </c>
      <c r="G1018" s="64">
        <f t="shared" ref="G1018:G1023" si="114">E1018*F1018</f>
        <v>9.4344583333333315E-2</v>
      </c>
      <c r="H1018" s="11">
        <f t="shared" ref="H1018:H1023" si="115">G1018/$G$1172</f>
        <v>1.4969858135406613E-4</v>
      </c>
      <c r="I1018" s="9" t="s">
        <v>988</v>
      </c>
      <c r="J1018" s="9" t="s">
        <v>449</v>
      </c>
      <c r="K1018" s="9" t="s">
        <v>396</v>
      </c>
      <c r="L1018" s="11">
        <f t="shared" si="108"/>
        <v>1.4969858135406613E-4</v>
      </c>
      <c r="M1018" s="11">
        <f t="shared" si="113"/>
        <v>1.4969858135406613E-4</v>
      </c>
      <c r="N1018" s="11">
        <v>0</v>
      </c>
      <c r="O1018" s="11">
        <v>0</v>
      </c>
      <c r="P1018" s="11">
        <v>0</v>
      </c>
      <c r="Q1018" s="11">
        <v>0</v>
      </c>
      <c r="R1018" s="11">
        <v>0</v>
      </c>
      <c r="S1018" s="11">
        <v>0</v>
      </c>
      <c r="T1018" s="11">
        <v>0</v>
      </c>
      <c r="U1018" s="11">
        <v>0</v>
      </c>
      <c r="V1018" s="11">
        <v>0</v>
      </c>
      <c r="W1018" s="11">
        <v>0</v>
      </c>
      <c r="X1018" s="11">
        <v>0</v>
      </c>
      <c r="Y1018" s="11">
        <v>0</v>
      </c>
      <c r="Z1018" s="11">
        <v>0</v>
      </c>
      <c r="AA1018" s="11">
        <v>0</v>
      </c>
      <c r="AB1018" s="11">
        <v>0</v>
      </c>
      <c r="AC1018" s="11">
        <v>0</v>
      </c>
      <c r="AD1018" s="11">
        <v>0</v>
      </c>
      <c r="AE1018" s="11">
        <v>0</v>
      </c>
      <c r="AF1018" s="11">
        <v>0</v>
      </c>
      <c r="AG1018" s="11">
        <v>0</v>
      </c>
      <c r="AH1018" s="11">
        <v>0</v>
      </c>
      <c r="AI1018" s="9" t="s">
        <v>956</v>
      </c>
      <c r="AJ1018" s="9" t="s">
        <v>957</v>
      </c>
      <c r="AK1018" s="9" t="s">
        <v>722</v>
      </c>
      <c r="AL1018" s="9">
        <v>46530</v>
      </c>
      <c r="AM1018" s="30"/>
      <c r="AS1018" s="35"/>
    </row>
    <row r="1019" spans="1:45" ht="15.5" x14ac:dyDescent="0.35">
      <c r="A1019" s="9">
        <v>162</v>
      </c>
      <c r="B1019" s="9" t="s">
        <v>392</v>
      </c>
      <c r="C1019" s="10" t="s">
        <v>958</v>
      </c>
      <c r="D1019" s="9" t="s">
        <v>394</v>
      </c>
      <c r="E1019" s="64">
        <v>2.2642699999999998</v>
      </c>
      <c r="F1019" s="64">
        <f t="shared" si="112"/>
        <v>4.1666666666666664E-2</v>
      </c>
      <c r="G1019" s="64">
        <f t="shared" si="114"/>
        <v>9.4344583333333315E-2</v>
      </c>
      <c r="H1019" s="11">
        <f t="shared" si="115"/>
        <v>1.4969858135406613E-4</v>
      </c>
      <c r="I1019" s="9" t="s">
        <v>988</v>
      </c>
      <c r="J1019" s="9" t="s">
        <v>449</v>
      </c>
      <c r="K1019" s="9" t="s">
        <v>396</v>
      </c>
      <c r="L1019" s="11">
        <f t="shared" si="108"/>
        <v>1.4969858135406613E-4</v>
      </c>
      <c r="M1019" s="11">
        <f t="shared" si="113"/>
        <v>1.4969858135406613E-4</v>
      </c>
      <c r="N1019" s="11">
        <v>0</v>
      </c>
      <c r="O1019" s="11">
        <v>0</v>
      </c>
      <c r="P1019" s="11">
        <v>0</v>
      </c>
      <c r="Q1019" s="11">
        <v>0</v>
      </c>
      <c r="R1019" s="11">
        <v>0</v>
      </c>
      <c r="S1019" s="11">
        <v>0</v>
      </c>
      <c r="T1019" s="11">
        <v>0</v>
      </c>
      <c r="U1019" s="11">
        <v>0</v>
      </c>
      <c r="V1019" s="11">
        <v>0</v>
      </c>
      <c r="W1019" s="11">
        <v>0</v>
      </c>
      <c r="X1019" s="11">
        <v>0</v>
      </c>
      <c r="Y1019" s="11">
        <v>0</v>
      </c>
      <c r="Z1019" s="11">
        <v>0</v>
      </c>
      <c r="AA1019" s="11">
        <v>0</v>
      </c>
      <c r="AB1019" s="11">
        <v>0</v>
      </c>
      <c r="AC1019" s="11">
        <v>0</v>
      </c>
      <c r="AD1019" s="11">
        <v>0</v>
      </c>
      <c r="AE1019" s="11">
        <v>0</v>
      </c>
      <c r="AF1019" s="11">
        <v>0</v>
      </c>
      <c r="AG1019" s="11">
        <v>0</v>
      </c>
      <c r="AH1019" s="11">
        <v>0</v>
      </c>
      <c r="AI1019" s="9" t="s">
        <v>959</v>
      </c>
      <c r="AJ1019" s="9" t="s">
        <v>960</v>
      </c>
      <c r="AK1019" s="9" t="s">
        <v>601</v>
      </c>
      <c r="AL1019" s="71" t="s">
        <v>961</v>
      </c>
      <c r="AM1019" s="30"/>
      <c r="AS1019" s="35"/>
    </row>
    <row r="1020" spans="1:45" ht="15.5" x14ac:dyDescent="0.35">
      <c r="A1020" s="9">
        <v>162</v>
      </c>
      <c r="B1020" s="9" t="s">
        <v>392</v>
      </c>
      <c r="C1020" s="10" t="s">
        <v>962</v>
      </c>
      <c r="D1020" s="9" t="s">
        <v>394</v>
      </c>
      <c r="E1020" s="64">
        <v>2.2642699999999998</v>
      </c>
      <c r="F1020" s="64">
        <f t="shared" si="112"/>
        <v>4.1666666666666664E-2</v>
      </c>
      <c r="G1020" s="64">
        <f t="shared" si="114"/>
        <v>9.4344583333333315E-2</v>
      </c>
      <c r="H1020" s="11">
        <f t="shared" si="115"/>
        <v>1.4969858135406613E-4</v>
      </c>
      <c r="I1020" s="9" t="s">
        <v>988</v>
      </c>
      <c r="J1020" s="9" t="s">
        <v>449</v>
      </c>
      <c r="K1020" s="9" t="s">
        <v>396</v>
      </c>
      <c r="L1020" s="11">
        <f t="shared" si="108"/>
        <v>1.4969858135406613E-4</v>
      </c>
      <c r="M1020" s="11">
        <f t="shared" si="113"/>
        <v>1.4969858135406613E-4</v>
      </c>
      <c r="N1020" s="11">
        <v>0</v>
      </c>
      <c r="O1020" s="11">
        <v>0</v>
      </c>
      <c r="P1020" s="11">
        <v>0</v>
      </c>
      <c r="Q1020" s="11">
        <v>0</v>
      </c>
      <c r="R1020" s="11">
        <v>0</v>
      </c>
      <c r="S1020" s="11">
        <v>0</v>
      </c>
      <c r="T1020" s="11">
        <v>0</v>
      </c>
      <c r="U1020" s="11">
        <v>0</v>
      </c>
      <c r="V1020" s="11">
        <v>0</v>
      </c>
      <c r="W1020" s="11">
        <v>0</v>
      </c>
      <c r="X1020" s="11">
        <v>0</v>
      </c>
      <c r="Y1020" s="11">
        <v>0</v>
      </c>
      <c r="Z1020" s="11">
        <v>0</v>
      </c>
      <c r="AA1020" s="11">
        <v>0</v>
      </c>
      <c r="AB1020" s="11">
        <v>0</v>
      </c>
      <c r="AC1020" s="11">
        <v>0</v>
      </c>
      <c r="AD1020" s="11">
        <v>0</v>
      </c>
      <c r="AE1020" s="11">
        <v>0</v>
      </c>
      <c r="AF1020" s="11">
        <v>0</v>
      </c>
      <c r="AG1020" s="11">
        <v>0</v>
      </c>
      <c r="AH1020" s="11">
        <v>0</v>
      </c>
      <c r="AI1020" s="9" t="s">
        <v>963</v>
      </c>
      <c r="AJ1020" s="9" t="s">
        <v>964</v>
      </c>
      <c r="AK1020" s="9" t="s">
        <v>398</v>
      </c>
      <c r="AL1020" s="9">
        <v>44140</v>
      </c>
      <c r="AM1020" s="30"/>
      <c r="AS1020" s="35"/>
    </row>
    <row r="1021" spans="1:45" ht="15.5" x14ac:dyDescent="0.35">
      <c r="A1021" s="9">
        <v>162</v>
      </c>
      <c r="B1021" s="9" t="s">
        <v>392</v>
      </c>
      <c r="C1021" s="10" t="s">
        <v>965</v>
      </c>
      <c r="D1021" s="9" t="s">
        <v>394</v>
      </c>
      <c r="E1021" s="64">
        <v>2.2642699999999998</v>
      </c>
      <c r="F1021" s="64">
        <f t="shared" si="112"/>
        <v>4.1666666666666664E-2</v>
      </c>
      <c r="G1021" s="64">
        <f t="shared" si="114"/>
        <v>9.4344583333333315E-2</v>
      </c>
      <c r="H1021" s="11">
        <f t="shared" si="115"/>
        <v>1.4969858135406613E-4</v>
      </c>
      <c r="I1021" s="9" t="s">
        <v>988</v>
      </c>
      <c r="J1021" s="9" t="s">
        <v>449</v>
      </c>
      <c r="K1021" s="9" t="s">
        <v>396</v>
      </c>
      <c r="L1021" s="11">
        <f t="shared" si="108"/>
        <v>1.4969858135406613E-4</v>
      </c>
      <c r="M1021" s="11">
        <f t="shared" si="113"/>
        <v>1.4969858135406613E-4</v>
      </c>
      <c r="N1021" s="11">
        <v>0</v>
      </c>
      <c r="O1021" s="11">
        <v>0</v>
      </c>
      <c r="P1021" s="11">
        <v>0</v>
      </c>
      <c r="Q1021" s="11">
        <v>0</v>
      </c>
      <c r="R1021" s="11">
        <v>0</v>
      </c>
      <c r="S1021" s="11">
        <v>0</v>
      </c>
      <c r="T1021" s="11">
        <v>0</v>
      </c>
      <c r="U1021" s="11">
        <v>0</v>
      </c>
      <c r="V1021" s="11">
        <v>0</v>
      </c>
      <c r="W1021" s="11">
        <v>0</v>
      </c>
      <c r="X1021" s="11">
        <v>0</v>
      </c>
      <c r="Y1021" s="11">
        <v>0</v>
      </c>
      <c r="Z1021" s="11">
        <v>0</v>
      </c>
      <c r="AA1021" s="11">
        <v>0</v>
      </c>
      <c r="AB1021" s="11">
        <v>0</v>
      </c>
      <c r="AC1021" s="11">
        <v>0</v>
      </c>
      <c r="AD1021" s="11">
        <v>0</v>
      </c>
      <c r="AE1021" s="11">
        <v>0</v>
      </c>
      <c r="AF1021" s="11">
        <v>0</v>
      </c>
      <c r="AG1021" s="11">
        <v>0</v>
      </c>
      <c r="AH1021" s="11">
        <v>0</v>
      </c>
      <c r="AI1021" s="9" t="s">
        <v>966</v>
      </c>
      <c r="AJ1021" s="9" t="s">
        <v>943</v>
      </c>
      <c r="AK1021" s="9" t="s">
        <v>601</v>
      </c>
      <c r="AL1021" s="71" t="s">
        <v>967</v>
      </c>
      <c r="AM1021" s="30"/>
      <c r="AS1021" s="35"/>
    </row>
    <row r="1022" spans="1:45" ht="31" x14ac:dyDescent="0.35">
      <c r="A1022" s="9">
        <v>163</v>
      </c>
      <c r="B1022" s="9" t="s">
        <v>392</v>
      </c>
      <c r="C1022" s="66" t="s">
        <v>989</v>
      </c>
      <c r="D1022" s="9" t="s">
        <v>394</v>
      </c>
      <c r="E1022" s="64">
        <v>2.2867700000000002</v>
      </c>
      <c r="F1022" s="64">
        <v>1</v>
      </c>
      <c r="G1022" s="64">
        <f t="shared" si="114"/>
        <v>2.2867700000000002</v>
      </c>
      <c r="H1022" s="11">
        <f t="shared" si="115"/>
        <v>3.6284671868606257E-3</v>
      </c>
      <c r="I1022" s="9" t="s">
        <v>990</v>
      </c>
      <c r="J1022" s="9" t="s">
        <v>449</v>
      </c>
      <c r="K1022" s="9" t="s">
        <v>396</v>
      </c>
      <c r="L1022" s="11">
        <f t="shared" si="108"/>
        <v>3.6284671868606257E-3</v>
      </c>
      <c r="M1022" s="11">
        <f t="shared" si="113"/>
        <v>3.6284671868606257E-3</v>
      </c>
      <c r="N1022" s="11">
        <v>0</v>
      </c>
      <c r="O1022" s="11">
        <v>0</v>
      </c>
      <c r="P1022" s="11">
        <v>0</v>
      </c>
      <c r="Q1022" s="11">
        <v>0</v>
      </c>
      <c r="R1022" s="11">
        <v>0</v>
      </c>
      <c r="S1022" s="11">
        <v>0</v>
      </c>
      <c r="T1022" s="11">
        <v>0</v>
      </c>
      <c r="U1022" s="11">
        <v>0</v>
      </c>
      <c r="V1022" s="11">
        <v>0</v>
      </c>
      <c r="W1022" s="11">
        <v>0</v>
      </c>
      <c r="X1022" s="11">
        <v>0</v>
      </c>
      <c r="Y1022" s="11">
        <v>0</v>
      </c>
      <c r="Z1022" s="11">
        <v>0</v>
      </c>
      <c r="AA1022" s="11">
        <v>0</v>
      </c>
      <c r="AB1022" s="11">
        <v>0</v>
      </c>
      <c r="AC1022" s="11">
        <v>0</v>
      </c>
      <c r="AD1022" s="11">
        <v>0</v>
      </c>
      <c r="AE1022" s="11">
        <v>0</v>
      </c>
      <c r="AF1022" s="11">
        <v>0</v>
      </c>
      <c r="AG1022" s="11">
        <v>0</v>
      </c>
      <c r="AH1022" s="11">
        <v>0</v>
      </c>
      <c r="AI1022" s="9" t="s">
        <v>991</v>
      </c>
      <c r="AJ1022" s="9" t="s">
        <v>646</v>
      </c>
      <c r="AK1022" s="9" t="s">
        <v>398</v>
      </c>
      <c r="AL1022" s="9">
        <v>43780</v>
      </c>
      <c r="AM1022" s="30"/>
      <c r="AS1022" s="35"/>
    </row>
    <row r="1023" spans="1:45" ht="31" x14ac:dyDescent="0.35">
      <c r="A1023" s="9">
        <v>164</v>
      </c>
      <c r="B1023" s="9" t="s">
        <v>392</v>
      </c>
      <c r="C1023" s="66" t="s">
        <v>989</v>
      </c>
      <c r="D1023" s="9" t="s">
        <v>394</v>
      </c>
      <c r="E1023" s="64">
        <v>2.2993800000000002</v>
      </c>
      <c r="F1023" s="64">
        <v>1</v>
      </c>
      <c r="G1023" s="64">
        <f t="shared" si="114"/>
        <v>2.2993800000000002</v>
      </c>
      <c r="H1023" s="11">
        <f t="shared" si="115"/>
        <v>3.6484757453191996E-3</v>
      </c>
      <c r="I1023" s="9" t="s">
        <v>992</v>
      </c>
      <c r="J1023" s="9" t="s">
        <v>449</v>
      </c>
      <c r="K1023" s="9" t="s">
        <v>396</v>
      </c>
      <c r="L1023" s="11">
        <f t="shared" si="108"/>
        <v>3.6484757453191996E-3</v>
      </c>
      <c r="M1023" s="11">
        <f t="shared" si="113"/>
        <v>3.6484757453191996E-3</v>
      </c>
      <c r="N1023" s="11">
        <v>0</v>
      </c>
      <c r="O1023" s="11">
        <v>0</v>
      </c>
      <c r="P1023" s="11">
        <v>0</v>
      </c>
      <c r="Q1023" s="11">
        <v>0</v>
      </c>
      <c r="R1023" s="11">
        <v>0</v>
      </c>
      <c r="S1023" s="11">
        <v>0</v>
      </c>
      <c r="T1023" s="11">
        <v>0</v>
      </c>
      <c r="U1023" s="11">
        <v>0</v>
      </c>
      <c r="V1023" s="11">
        <v>0</v>
      </c>
      <c r="W1023" s="11">
        <v>0</v>
      </c>
      <c r="X1023" s="11">
        <v>0</v>
      </c>
      <c r="Y1023" s="11">
        <v>0</v>
      </c>
      <c r="Z1023" s="11">
        <v>0</v>
      </c>
      <c r="AA1023" s="11">
        <v>0</v>
      </c>
      <c r="AB1023" s="11">
        <v>0</v>
      </c>
      <c r="AC1023" s="11">
        <v>0</v>
      </c>
      <c r="AD1023" s="11">
        <v>0</v>
      </c>
      <c r="AE1023" s="11">
        <v>0</v>
      </c>
      <c r="AF1023" s="11">
        <v>0</v>
      </c>
      <c r="AG1023" s="11">
        <v>0</v>
      </c>
      <c r="AH1023" s="11">
        <v>0</v>
      </c>
      <c r="AI1023" s="9" t="s">
        <v>991</v>
      </c>
      <c r="AJ1023" s="9" t="s">
        <v>646</v>
      </c>
      <c r="AK1023" s="9" t="s">
        <v>398</v>
      </c>
      <c r="AL1023" s="9">
        <v>43780</v>
      </c>
      <c r="AM1023" s="30"/>
      <c r="AS1023" s="35"/>
    </row>
    <row r="1024" spans="1:45" ht="31" x14ac:dyDescent="0.35">
      <c r="A1024" s="9">
        <v>165</v>
      </c>
      <c r="B1024" s="9"/>
      <c r="C1024" s="10" t="s">
        <v>504</v>
      </c>
      <c r="D1024" s="67"/>
      <c r="E1024" s="64"/>
      <c r="F1024" s="64"/>
      <c r="G1024" s="63"/>
      <c r="H1024" s="33"/>
      <c r="I1024" s="68" t="s">
        <v>504</v>
      </c>
      <c r="J1024" s="69"/>
      <c r="K1024" s="69"/>
      <c r="L1024" s="11">
        <f t="shared" si="108"/>
        <v>0</v>
      </c>
      <c r="M1024" s="11">
        <v>0</v>
      </c>
      <c r="N1024" s="11">
        <v>0</v>
      </c>
      <c r="O1024" s="11">
        <v>0</v>
      </c>
      <c r="P1024" s="11">
        <v>0</v>
      </c>
      <c r="Q1024" s="11">
        <v>0</v>
      </c>
      <c r="R1024" s="11">
        <v>0</v>
      </c>
      <c r="S1024" s="11">
        <v>0</v>
      </c>
      <c r="T1024" s="11">
        <v>0</v>
      </c>
      <c r="U1024" s="11">
        <v>0</v>
      </c>
      <c r="V1024" s="11">
        <v>0</v>
      </c>
      <c r="W1024" s="11">
        <v>0</v>
      </c>
      <c r="X1024" s="11">
        <v>0</v>
      </c>
      <c r="Y1024" s="11">
        <v>0</v>
      </c>
      <c r="Z1024" s="11">
        <v>0</v>
      </c>
      <c r="AA1024" s="11">
        <v>0</v>
      </c>
      <c r="AB1024" s="11">
        <v>0</v>
      </c>
      <c r="AC1024" s="11">
        <v>0</v>
      </c>
      <c r="AD1024" s="11">
        <v>0</v>
      </c>
      <c r="AE1024" s="11">
        <v>0</v>
      </c>
      <c r="AF1024" s="11">
        <v>0</v>
      </c>
      <c r="AG1024" s="11">
        <v>0</v>
      </c>
      <c r="AH1024" s="11">
        <v>0</v>
      </c>
      <c r="AI1024" s="9"/>
      <c r="AJ1024" s="9"/>
      <c r="AK1024" s="9"/>
      <c r="AL1024" s="9"/>
      <c r="AM1024" s="30"/>
      <c r="AS1024" s="35"/>
    </row>
    <row r="1025" spans="1:45" ht="31" x14ac:dyDescent="0.35">
      <c r="A1025" s="9">
        <v>166</v>
      </c>
      <c r="B1025" s="9" t="s">
        <v>454</v>
      </c>
      <c r="C1025" s="10" t="s">
        <v>927</v>
      </c>
      <c r="D1025" s="9" t="s">
        <v>400</v>
      </c>
      <c r="E1025" s="64">
        <v>2.0255200000000002</v>
      </c>
      <c r="F1025" s="64">
        <f>1/4</f>
        <v>0.25</v>
      </c>
      <c r="G1025" s="64">
        <f t="shared" ref="G1025:G1056" si="116">E1025*F1025</f>
        <v>0.50638000000000005</v>
      </c>
      <c r="H1025" s="11">
        <f t="shared" ref="H1025:H1056" si="117">G1025/$G$1172</f>
        <v>8.0348404696689373E-4</v>
      </c>
      <c r="I1025" s="9" t="s">
        <v>993</v>
      </c>
      <c r="J1025" s="9" t="s">
        <v>449</v>
      </c>
      <c r="K1025" s="9" t="s">
        <v>396</v>
      </c>
      <c r="L1025" s="11">
        <f t="shared" si="108"/>
        <v>0</v>
      </c>
      <c r="M1025" s="11">
        <v>0</v>
      </c>
      <c r="N1025" s="11">
        <v>0</v>
      </c>
      <c r="O1025" s="11">
        <v>0</v>
      </c>
      <c r="P1025" s="11">
        <v>0</v>
      </c>
      <c r="Q1025" s="11">
        <v>0</v>
      </c>
      <c r="R1025" s="11">
        <v>0</v>
      </c>
      <c r="S1025" s="11">
        <v>0</v>
      </c>
      <c r="T1025" s="11">
        <v>0</v>
      </c>
      <c r="U1025" s="11">
        <v>0</v>
      </c>
      <c r="V1025" s="11">
        <v>0</v>
      </c>
      <c r="W1025" s="11">
        <v>0</v>
      </c>
      <c r="X1025" s="11">
        <v>0</v>
      </c>
      <c r="Y1025" s="11">
        <v>0</v>
      </c>
      <c r="Z1025" s="11">
        <v>0</v>
      </c>
      <c r="AA1025" s="11">
        <v>0</v>
      </c>
      <c r="AB1025" s="11">
        <v>0</v>
      </c>
      <c r="AC1025" s="11">
        <v>0</v>
      </c>
      <c r="AD1025" s="11">
        <v>0</v>
      </c>
      <c r="AE1025" s="11">
        <v>0</v>
      </c>
      <c r="AF1025" s="11">
        <v>0</v>
      </c>
      <c r="AG1025" s="11">
        <v>0</v>
      </c>
      <c r="AH1025" s="11">
        <v>0</v>
      </c>
      <c r="AI1025" s="9" t="s">
        <v>929</v>
      </c>
      <c r="AJ1025" s="9" t="s">
        <v>818</v>
      </c>
      <c r="AK1025" s="9" t="s">
        <v>398</v>
      </c>
      <c r="AL1025" s="9">
        <v>44691</v>
      </c>
      <c r="AM1025" s="30"/>
      <c r="AS1025" s="35"/>
    </row>
    <row r="1026" spans="1:45" ht="15.5" x14ac:dyDescent="0.35">
      <c r="A1026" s="9">
        <v>166</v>
      </c>
      <c r="B1026" s="9" t="s">
        <v>392</v>
      </c>
      <c r="C1026" s="10" t="s">
        <v>930</v>
      </c>
      <c r="D1026" s="9" t="s">
        <v>394</v>
      </c>
      <c r="E1026" s="64">
        <v>2.0255200000000002</v>
      </c>
      <c r="F1026" s="64">
        <f>1/8</f>
        <v>0.125</v>
      </c>
      <c r="G1026" s="64">
        <f t="shared" si="116"/>
        <v>0.25319000000000003</v>
      </c>
      <c r="H1026" s="11">
        <f t="shared" si="117"/>
        <v>4.0174202348344687E-4</v>
      </c>
      <c r="I1026" s="9" t="s">
        <v>993</v>
      </c>
      <c r="J1026" s="9" t="s">
        <v>449</v>
      </c>
      <c r="K1026" s="9" t="s">
        <v>396</v>
      </c>
      <c r="L1026" s="11">
        <f t="shared" si="108"/>
        <v>4.0174202348344687E-4</v>
      </c>
      <c r="M1026" s="11">
        <f>H1026</f>
        <v>4.0174202348344687E-4</v>
      </c>
      <c r="N1026" s="11">
        <v>0</v>
      </c>
      <c r="O1026" s="11">
        <v>0</v>
      </c>
      <c r="P1026" s="11">
        <v>0</v>
      </c>
      <c r="Q1026" s="11">
        <v>0</v>
      </c>
      <c r="R1026" s="11">
        <v>0</v>
      </c>
      <c r="S1026" s="11">
        <v>0</v>
      </c>
      <c r="T1026" s="11">
        <v>0</v>
      </c>
      <c r="U1026" s="11">
        <v>0</v>
      </c>
      <c r="V1026" s="11">
        <v>0</v>
      </c>
      <c r="W1026" s="11">
        <v>0</v>
      </c>
      <c r="X1026" s="11">
        <v>0</v>
      </c>
      <c r="Y1026" s="11">
        <v>0</v>
      </c>
      <c r="Z1026" s="11">
        <v>0</v>
      </c>
      <c r="AA1026" s="11">
        <v>0</v>
      </c>
      <c r="AB1026" s="11">
        <v>0</v>
      </c>
      <c r="AC1026" s="11">
        <v>0</v>
      </c>
      <c r="AD1026" s="11">
        <v>0</v>
      </c>
      <c r="AE1026" s="11">
        <v>0</v>
      </c>
      <c r="AF1026" s="11">
        <v>0</v>
      </c>
      <c r="AG1026" s="11">
        <v>0</v>
      </c>
      <c r="AH1026" s="11">
        <v>0</v>
      </c>
      <c r="AI1026" s="9" t="s">
        <v>931</v>
      </c>
      <c r="AJ1026" s="9" t="s">
        <v>932</v>
      </c>
      <c r="AK1026" s="9" t="s">
        <v>583</v>
      </c>
      <c r="AL1026" s="9">
        <v>34285</v>
      </c>
      <c r="AM1026" s="30"/>
      <c r="AS1026" s="35"/>
    </row>
    <row r="1027" spans="1:45" ht="15.5" x14ac:dyDescent="0.35">
      <c r="A1027" s="9">
        <v>166</v>
      </c>
      <c r="B1027" s="9" t="s">
        <v>392</v>
      </c>
      <c r="C1027" s="10" t="s">
        <v>933</v>
      </c>
      <c r="D1027" s="9" t="s">
        <v>394</v>
      </c>
      <c r="E1027" s="64">
        <v>2.0255200000000002</v>
      </c>
      <c r="F1027" s="64">
        <f>1/8</f>
        <v>0.125</v>
      </c>
      <c r="G1027" s="64">
        <f t="shared" si="116"/>
        <v>0.25319000000000003</v>
      </c>
      <c r="H1027" s="11">
        <f t="shared" si="117"/>
        <v>4.0174202348344687E-4</v>
      </c>
      <c r="I1027" s="9" t="s">
        <v>993</v>
      </c>
      <c r="J1027" s="9" t="s">
        <v>449</v>
      </c>
      <c r="K1027" s="9" t="s">
        <v>396</v>
      </c>
      <c r="L1027" s="11">
        <f t="shared" si="108"/>
        <v>4.0174202348344687E-4</v>
      </c>
      <c r="M1027" s="11">
        <f>H1027</f>
        <v>4.0174202348344687E-4</v>
      </c>
      <c r="N1027" s="11">
        <v>0</v>
      </c>
      <c r="O1027" s="11">
        <v>0</v>
      </c>
      <c r="P1027" s="11">
        <v>0</v>
      </c>
      <c r="Q1027" s="11">
        <v>0</v>
      </c>
      <c r="R1027" s="11">
        <v>0</v>
      </c>
      <c r="S1027" s="11">
        <v>0</v>
      </c>
      <c r="T1027" s="11">
        <v>0</v>
      </c>
      <c r="U1027" s="11">
        <v>0</v>
      </c>
      <c r="V1027" s="11">
        <v>0</v>
      </c>
      <c r="W1027" s="11">
        <v>0</v>
      </c>
      <c r="X1027" s="11">
        <v>0</v>
      </c>
      <c r="Y1027" s="11">
        <v>0</v>
      </c>
      <c r="Z1027" s="11">
        <v>0</v>
      </c>
      <c r="AA1027" s="11">
        <v>0</v>
      </c>
      <c r="AB1027" s="11">
        <v>0</v>
      </c>
      <c r="AC1027" s="11">
        <v>0</v>
      </c>
      <c r="AD1027" s="11">
        <v>0</v>
      </c>
      <c r="AE1027" s="11">
        <v>0</v>
      </c>
      <c r="AF1027" s="11">
        <v>0</v>
      </c>
      <c r="AG1027" s="11">
        <v>0</v>
      </c>
      <c r="AH1027" s="11">
        <v>0</v>
      </c>
      <c r="AI1027" s="9" t="s">
        <v>934</v>
      </c>
      <c r="AJ1027" s="9" t="s">
        <v>935</v>
      </c>
      <c r="AK1027" s="9" t="s">
        <v>936</v>
      </c>
      <c r="AL1027" s="9">
        <v>44139</v>
      </c>
      <c r="AM1027" s="30"/>
      <c r="AS1027" s="35"/>
    </row>
    <row r="1028" spans="1:45" ht="15.5" x14ac:dyDescent="0.35">
      <c r="A1028" s="9">
        <v>166</v>
      </c>
      <c r="B1028" s="9" t="s">
        <v>392</v>
      </c>
      <c r="C1028" s="10" t="s">
        <v>937</v>
      </c>
      <c r="D1028" s="9" t="s">
        <v>394</v>
      </c>
      <c r="E1028" s="64">
        <v>2.0255200000000002</v>
      </c>
      <c r="F1028" s="64">
        <f>1/8</f>
        <v>0.125</v>
      </c>
      <c r="G1028" s="64">
        <f t="shared" si="116"/>
        <v>0.25319000000000003</v>
      </c>
      <c r="H1028" s="11">
        <f t="shared" si="117"/>
        <v>4.0174202348344687E-4</v>
      </c>
      <c r="I1028" s="9" t="s">
        <v>993</v>
      </c>
      <c r="J1028" s="9" t="s">
        <v>449</v>
      </c>
      <c r="K1028" s="9" t="s">
        <v>396</v>
      </c>
      <c r="L1028" s="11">
        <f t="shared" si="108"/>
        <v>4.0174202348344687E-4</v>
      </c>
      <c r="M1028" s="11">
        <f>H1028</f>
        <v>4.0174202348344687E-4</v>
      </c>
      <c r="N1028" s="11">
        <v>0</v>
      </c>
      <c r="O1028" s="11">
        <v>0</v>
      </c>
      <c r="P1028" s="11">
        <v>0</v>
      </c>
      <c r="Q1028" s="11">
        <v>0</v>
      </c>
      <c r="R1028" s="11">
        <v>0</v>
      </c>
      <c r="S1028" s="11">
        <v>0</v>
      </c>
      <c r="T1028" s="11">
        <v>0</v>
      </c>
      <c r="U1028" s="11">
        <v>0</v>
      </c>
      <c r="V1028" s="11">
        <v>0</v>
      </c>
      <c r="W1028" s="11">
        <v>0</v>
      </c>
      <c r="X1028" s="11">
        <v>0</v>
      </c>
      <c r="Y1028" s="11">
        <v>0</v>
      </c>
      <c r="Z1028" s="11">
        <v>0</v>
      </c>
      <c r="AA1028" s="11">
        <v>0</v>
      </c>
      <c r="AB1028" s="11">
        <v>0</v>
      </c>
      <c r="AC1028" s="11">
        <v>0</v>
      </c>
      <c r="AD1028" s="11">
        <v>0</v>
      </c>
      <c r="AE1028" s="11">
        <v>0</v>
      </c>
      <c r="AF1028" s="11">
        <v>0</v>
      </c>
      <c r="AG1028" s="11">
        <v>0</v>
      </c>
      <c r="AH1028" s="11">
        <v>0</v>
      </c>
      <c r="AI1028" s="9" t="s">
        <v>938</v>
      </c>
      <c r="AJ1028" s="9" t="s">
        <v>939</v>
      </c>
      <c r="AK1028" s="9" t="s">
        <v>601</v>
      </c>
      <c r="AL1028" s="71" t="s">
        <v>940</v>
      </c>
      <c r="AM1028" s="30"/>
      <c r="AS1028" s="35"/>
    </row>
    <row r="1029" spans="1:45" ht="15.5" x14ac:dyDescent="0.35">
      <c r="A1029" s="9">
        <v>166</v>
      </c>
      <c r="B1029" s="9" t="s">
        <v>392</v>
      </c>
      <c r="C1029" s="10" t="s">
        <v>941</v>
      </c>
      <c r="D1029" s="9" t="s">
        <v>394</v>
      </c>
      <c r="E1029" s="64">
        <v>2.0255200000000002</v>
      </c>
      <c r="F1029" s="64">
        <f>1/16</f>
        <v>6.25E-2</v>
      </c>
      <c r="G1029" s="64">
        <f t="shared" si="116"/>
        <v>0.12659500000000001</v>
      </c>
      <c r="H1029" s="11">
        <f t="shared" si="117"/>
        <v>2.0087101174172343E-4</v>
      </c>
      <c r="I1029" s="9" t="s">
        <v>993</v>
      </c>
      <c r="J1029" s="9" t="s">
        <v>449</v>
      </c>
      <c r="K1029" s="9" t="s">
        <v>396</v>
      </c>
      <c r="L1029" s="11">
        <f t="shared" si="108"/>
        <v>2.0087101174172343E-4</v>
      </c>
      <c r="M1029" s="11">
        <f>H1029</f>
        <v>2.0087101174172343E-4</v>
      </c>
      <c r="N1029" s="11">
        <v>0</v>
      </c>
      <c r="O1029" s="11">
        <v>0</v>
      </c>
      <c r="P1029" s="11">
        <v>0</v>
      </c>
      <c r="Q1029" s="11">
        <v>0</v>
      </c>
      <c r="R1029" s="11">
        <v>0</v>
      </c>
      <c r="S1029" s="11">
        <v>0</v>
      </c>
      <c r="T1029" s="11">
        <v>0</v>
      </c>
      <c r="U1029" s="11">
        <v>0</v>
      </c>
      <c r="V1029" s="11">
        <v>0</v>
      </c>
      <c r="W1029" s="11">
        <v>0</v>
      </c>
      <c r="X1029" s="11">
        <v>0</v>
      </c>
      <c r="Y1029" s="11">
        <v>0</v>
      </c>
      <c r="Z1029" s="11">
        <v>0</v>
      </c>
      <c r="AA1029" s="11">
        <v>0</v>
      </c>
      <c r="AB1029" s="11">
        <v>0</v>
      </c>
      <c r="AC1029" s="11">
        <v>0</v>
      </c>
      <c r="AD1029" s="11">
        <v>0</v>
      </c>
      <c r="AE1029" s="11">
        <v>0</v>
      </c>
      <c r="AF1029" s="11">
        <v>0</v>
      </c>
      <c r="AG1029" s="11">
        <v>0</v>
      </c>
      <c r="AH1029" s="11">
        <v>0</v>
      </c>
      <c r="AI1029" s="9" t="s">
        <v>942</v>
      </c>
      <c r="AJ1029" s="9" t="s">
        <v>943</v>
      </c>
      <c r="AK1029" s="9" t="s">
        <v>601</v>
      </c>
      <c r="AL1029" s="71" t="s">
        <v>944</v>
      </c>
      <c r="AM1029" s="30"/>
      <c r="AS1029" s="35"/>
    </row>
    <row r="1030" spans="1:45" ht="15.5" x14ac:dyDescent="0.35">
      <c r="A1030" s="9">
        <v>166</v>
      </c>
      <c r="B1030" s="9" t="s">
        <v>392</v>
      </c>
      <c r="C1030" s="10" t="s">
        <v>945</v>
      </c>
      <c r="D1030" s="9" t="s">
        <v>394</v>
      </c>
      <c r="E1030" s="64">
        <v>2.0255200000000002</v>
      </c>
      <c r="F1030" s="64">
        <f>1/16</f>
        <v>6.25E-2</v>
      </c>
      <c r="G1030" s="64">
        <f t="shared" si="116"/>
        <v>0.12659500000000001</v>
      </c>
      <c r="H1030" s="11">
        <f t="shared" si="117"/>
        <v>2.0087101174172343E-4</v>
      </c>
      <c r="I1030" s="9" t="s">
        <v>993</v>
      </c>
      <c r="J1030" s="9" t="s">
        <v>449</v>
      </c>
      <c r="K1030" s="9" t="s">
        <v>396</v>
      </c>
      <c r="L1030" s="11">
        <f t="shared" si="108"/>
        <v>2.0087101174172343E-4</v>
      </c>
      <c r="M1030" s="11">
        <f>H1030</f>
        <v>2.0087101174172343E-4</v>
      </c>
      <c r="N1030" s="11">
        <v>0</v>
      </c>
      <c r="O1030" s="11">
        <v>0</v>
      </c>
      <c r="P1030" s="11">
        <v>0</v>
      </c>
      <c r="Q1030" s="11">
        <v>0</v>
      </c>
      <c r="R1030" s="11">
        <v>0</v>
      </c>
      <c r="S1030" s="11">
        <v>0</v>
      </c>
      <c r="T1030" s="11">
        <v>0</v>
      </c>
      <c r="U1030" s="11">
        <v>0</v>
      </c>
      <c r="V1030" s="11">
        <v>0</v>
      </c>
      <c r="W1030" s="11">
        <v>0</v>
      </c>
      <c r="X1030" s="11">
        <v>0</v>
      </c>
      <c r="Y1030" s="11">
        <v>0</v>
      </c>
      <c r="Z1030" s="11">
        <v>0</v>
      </c>
      <c r="AA1030" s="11">
        <v>0</v>
      </c>
      <c r="AB1030" s="11">
        <v>0</v>
      </c>
      <c r="AC1030" s="11">
        <v>0</v>
      </c>
      <c r="AD1030" s="11">
        <v>0</v>
      </c>
      <c r="AE1030" s="11">
        <v>0</v>
      </c>
      <c r="AF1030" s="11">
        <v>0</v>
      </c>
      <c r="AG1030" s="11">
        <v>0</v>
      </c>
      <c r="AH1030" s="11">
        <v>0</v>
      </c>
      <c r="AI1030" s="9" t="s">
        <v>946</v>
      </c>
      <c r="AJ1030" s="9" t="s">
        <v>947</v>
      </c>
      <c r="AK1030" s="9" t="s">
        <v>601</v>
      </c>
      <c r="AL1030" s="71" t="s">
        <v>948</v>
      </c>
      <c r="AM1030" s="30"/>
      <c r="AS1030" s="35"/>
    </row>
    <row r="1031" spans="1:45" ht="31" x14ac:dyDescent="0.35">
      <c r="A1031" s="9">
        <v>166</v>
      </c>
      <c r="B1031" s="9" t="s">
        <v>454</v>
      </c>
      <c r="C1031" s="10" t="s">
        <v>949</v>
      </c>
      <c r="D1031" s="9" t="s">
        <v>400</v>
      </c>
      <c r="E1031" s="64">
        <v>2.0255200000000002</v>
      </c>
      <c r="F1031" s="64">
        <f t="shared" ref="F1031:F1036" si="118">1/24</f>
        <v>4.1666666666666664E-2</v>
      </c>
      <c r="G1031" s="64">
        <f t="shared" si="116"/>
        <v>8.4396666666666675E-2</v>
      </c>
      <c r="H1031" s="11">
        <f t="shared" si="117"/>
        <v>1.3391400782781563E-4</v>
      </c>
      <c r="I1031" s="9" t="s">
        <v>993</v>
      </c>
      <c r="J1031" s="9" t="s">
        <v>449</v>
      </c>
      <c r="K1031" s="9" t="s">
        <v>396</v>
      </c>
      <c r="L1031" s="11">
        <f t="shared" si="108"/>
        <v>0</v>
      </c>
      <c r="M1031" s="11">
        <v>0</v>
      </c>
      <c r="N1031" s="11">
        <v>0</v>
      </c>
      <c r="O1031" s="11">
        <v>0</v>
      </c>
      <c r="P1031" s="11">
        <v>0</v>
      </c>
      <c r="Q1031" s="11">
        <v>0</v>
      </c>
      <c r="R1031" s="11">
        <v>0</v>
      </c>
      <c r="S1031" s="11">
        <v>0</v>
      </c>
      <c r="T1031" s="11">
        <v>0</v>
      </c>
      <c r="U1031" s="11">
        <v>0</v>
      </c>
      <c r="V1031" s="11">
        <v>0</v>
      </c>
      <c r="W1031" s="11">
        <v>0</v>
      </c>
      <c r="X1031" s="11">
        <v>0</v>
      </c>
      <c r="Y1031" s="11">
        <v>0</v>
      </c>
      <c r="Z1031" s="11">
        <v>0</v>
      </c>
      <c r="AA1031" s="11">
        <v>0</v>
      </c>
      <c r="AB1031" s="11">
        <v>0</v>
      </c>
      <c r="AC1031" s="11">
        <v>0</v>
      </c>
      <c r="AD1031" s="11">
        <v>0</v>
      </c>
      <c r="AE1031" s="11">
        <v>0</v>
      </c>
      <c r="AF1031" s="11">
        <v>0</v>
      </c>
      <c r="AG1031" s="11">
        <v>0</v>
      </c>
      <c r="AH1031" s="11">
        <v>0</v>
      </c>
      <c r="AI1031" s="9" t="s">
        <v>950</v>
      </c>
      <c r="AJ1031" s="9" t="s">
        <v>951</v>
      </c>
      <c r="AK1031" s="9" t="s">
        <v>520</v>
      </c>
      <c r="AL1031" s="9">
        <v>54956</v>
      </c>
      <c r="AM1031" s="30"/>
      <c r="AS1031" s="35"/>
    </row>
    <row r="1032" spans="1:45" ht="15.5" x14ac:dyDescent="0.35">
      <c r="A1032" s="9">
        <v>166</v>
      </c>
      <c r="B1032" s="9" t="s">
        <v>392</v>
      </c>
      <c r="C1032" s="10" t="s">
        <v>952</v>
      </c>
      <c r="D1032" s="9" t="s">
        <v>394</v>
      </c>
      <c r="E1032" s="64">
        <v>2.0255200000000002</v>
      </c>
      <c r="F1032" s="64">
        <f t="shared" si="118"/>
        <v>4.1666666666666664E-2</v>
      </c>
      <c r="G1032" s="64">
        <f t="shared" si="116"/>
        <v>8.4396666666666675E-2</v>
      </c>
      <c r="H1032" s="11">
        <f t="shared" si="117"/>
        <v>1.3391400782781563E-4</v>
      </c>
      <c r="I1032" s="9" t="s">
        <v>993</v>
      </c>
      <c r="J1032" s="9" t="s">
        <v>449</v>
      </c>
      <c r="K1032" s="9" t="s">
        <v>396</v>
      </c>
      <c r="L1032" s="11">
        <f t="shared" si="108"/>
        <v>1.3391400782781563E-4</v>
      </c>
      <c r="M1032" s="11">
        <f t="shared" ref="M1032:M1037" si="119">H1032</f>
        <v>1.3391400782781563E-4</v>
      </c>
      <c r="N1032" s="11">
        <v>0</v>
      </c>
      <c r="O1032" s="11">
        <v>0</v>
      </c>
      <c r="P1032" s="11">
        <v>0</v>
      </c>
      <c r="Q1032" s="11">
        <v>0</v>
      </c>
      <c r="R1032" s="11">
        <v>0</v>
      </c>
      <c r="S1032" s="11">
        <v>0</v>
      </c>
      <c r="T1032" s="11">
        <v>0</v>
      </c>
      <c r="U1032" s="11">
        <v>0</v>
      </c>
      <c r="V1032" s="11">
        <v>0</v>
      </c>
      <c r="W1032" s="11">
        <v>0</v>
      </c>
      <c r="X1032" s="11">
        <v>0</v>
      </c>
      <c r="Y1032" s="11">
        <v>0</v>
      </c>
      <c r="Z1032" s="11">
        <v>0</v>
      </c>
      <c r="AA1032" s="11">
        <v>0</v>
      </c>
      <c r="AB1032" s="11">
        <v>0</v>
      </c>
      <c r="AC1032" s="11">
        <v>0</v>
      </c>
      <c r="AD1032" s="11">
        <v>0</v>
      </c>
      <c r="AE1032" s="11">
        <v>0</v>
      </c>
      <c r="AF1032" s="11">
        <v>0</v>
      </c>
      <c r="AG1032" s="11">
        <v>0</v>
      </c>
      <c r="AH1032" s="11">
        <v>0</v>
      </c>
      <c r="AI1032" s="9" t="s">
        <v>953</v>
      </c>
      <c r="AJ1032" s="9" t="s">
        <v>954</v>
      </c>
      <c r="AK1032" s="9" t="s">
        <v>583</v>
      </c>
      <c r="AL1032" s="9">
        <v>34240</v>
      </c>
      <c r="AM1032" s="30"/>
      <c r="AS1032" s="35"/>
    </row>
    <row r="1033" spans="1:45" ht="15.5" x14ac:dyDescent="0.35">
      <c r="A1033" s="9">
        <v>166</v>
      </c>
      <c r="B1033" s="9" t="s">
        <v>392</v>
      </c>
      <c r="C1033" s="10" t="s">
        <v>955</v>
      </c>
      <c r="D1033" s="9" t="s">
        <v>394</v>
      </c>
      <c r="E1033" s="64">
        <v>2.0255200000000002</v>
      </c>
      <c r="F1033" s="64">
        <f t="shared" si="118"/>
        <v>4.1666666666666664E-2</v>
      </c>
      <c r="G1033" s="64">
        <f t="shared" si="116"/>
        <v>8.4396666666666675E-2</v>
      </c>
      <c r="H1033" s="11">
        <f t="shared" si="117"/>
        <v>1.3391400782781563E-4</v>
      </c>
      <c r="I1033" s="9" t="s">
        <v>993</v>
      </c>
      <c r="J1033" s="9" t="s">
        <v>449</v>
      </c>
      <c r="K1033" s="9" t="s">
        <v>396</v>
      </c>
      <c r="L1033" s="11">
        <f t="shared" ref="L1033:L1096" si="120">M1033+N1033+O1033+P1033</f>
        <v>1.3391400782781563E-4</v>
      </c>
      <c r="M1033" s="11">
        <f t="shared" si="119"/>
        <v>1.3391400782781563E-4</v>
      </c>
      <c r="N1033" s="11">
        <v>0</v>
      </c>
      <c r="O1033" s="11">
        <v>0</v>
      </c>
      <c r="P1033" s="11">
        <v>0</v>
      </c>
      <c r="Q1033" s="11">
        <v>0</v>
      </c>
      <c r="R1033" s="11">
        <v>0</v>
      </c>
      <c r="S1033" s="11">
        <v>0</v>
      </c>
      <c r="T1033" s="11">
        <v>0</v>
      </c>
      <c r="U1033" s="11">
        <v>0</v>
      </c>
      <c r="V1033" s="11">
        <v>0</v>
      </c>
      <c r="W1033" s="11">
        <v>0</v>
      </c>
      <c r="X1033" s="11">
        <v>0</v>
      </c>
      <c r="Y1033" s="11">
        <v>0</v>
      </c>
      <c r="Z1033" s="11">
        <v>0</v>
      </c>
      <c r="AA1033" s="11">
        <v>0</v>
      </c>
      <c r="AB1033" s="11">
        <v>0</v>
      </c>
      <c r="AC1033" s="11">
        <v>0</v>
      </c>
      <c r="AD1033" s="11">
        <v>0</v>
      </c>
      <c r="AE1033" s="11">
        <v>0</v>
      </c>
      <c r="AF1033" s="11">
        <v>0</v>
      </c>
      <c r="AG1033" s="11">
        <v>0</v>
      </c>
      <c r="AH1033" s="11">
        <v>0</v>
      </c>
      <c r="AI1033" s="9" t="s">
        <v>956</v>
      </c>
      <c r="AJ1033" s="9" t="s">
        <v>957</v>
      </c>
      <c r="AK1033" s="9" t="s">
        <v>722</v>
      </c>
      <c r="AL1033" s="9">
        <v>46530</v>
      </c>
      <c r="AM1033" s="30"/>
      <c r="AS1033" s="35"/>
    </row>
    <row r="1034" spans="1:45" ht="15.5" x14ac:dyDescent="0.35">
      <c r="A1034" s="9">
        <v>166</v>
      </c>
      <c r="B1034" s="9" t="s">
        <v>392</v>
      </c>
      <c r="C1034" s="10" t="s">
        <v>958</v>
      </c>
      <c r="D1034" s="9" t="s">
        <v>394</v>
      </c>
      <c r="E1034" s="64">
        <v>2.0255200000000002</v>
      </c>
      <c r="F1034" s="64">
        <f t="shared" si="118"/>
        <v>4.1666666666666664E-2</v>
      </c>
      <c r="G1034" s="64">
        <f t="shared" si="116"/>
        <v>8.4396666666666675E-2</v>
      </c>
      <c r="H1034" s="11">
        <f t="shared" si="117"/>
        <v>1.3391400782781563E-4</v>
      </c>
      <c r="I1034" s="9" t="s">
        <v>993</v>
      </c>
      <c r="J1034" s="9" t="s">
        <v>449</v>
      </c>
      <c r="K1034" s="9" t="s">
        <v>396</v>
      </c>
      <c r="L1034" s="11">
        <f t="shared" si="120"/>
        <v>1.3391400782781563E-4</v>
      </c>
      <c r="M1034" s="11">
        <f t="shared" si="119"/>
        <v>1.3391400782781563E-4</v>
      </c>
      <c r="N1034" s="11">
        <v>0</v>
      </c>
      <c r="O1034" s="11">
        <v>0</v>
      </c>
      <c r="P1034" s="11">
        <v>0</v>
      </c>
      <c r="Q1034" s="11">
        <v>0</v>
      </c>
      <c r="R1034" s="11">
        <v>0</v>
      </c>
      <c r="S1034" s="11">
        <v>0</v>
      </c>
      <c r="T1034" s="11">
        <v>0</v>
      </c>
      <c r="U1034" s="11">
        <v>0</v>
      </c>
      <c r="V1034" s="11">
        <v>0</v>
      </c>
      <c r="W1034" s="11">
        <v>0</v>
      </c>
      <c r="X1034" s="11">
        <v>0</v>
      </c>
      <c r="Y1034" s="11">
        <v>0</v>
      </c>
      <c r="Z1034" s="11">
        <v>0</v>
      </c>
      <c r="AA1034" s="11">
        <v>0</v>
      </c>
      <c r="AB1034" s="11">
        <v>0</v>
      </c>
      <c r="AC1034" s="11">
        <v>0</v>
      </c>
      <c r="AD1034" s="11">
        <v>0</v>
      </c>
      <c r="AE1034" s="11">
        <v>0</v>
      </c>
      <c r="AF1034" s="11">
        <v>0</v>
      </c>
      <c r="AG1034" s="11">
        <v>0</v>
      </c>
      <c r="AH1034" s="11">
        <v>0</v>
      </c>
      <c r="AI1034" s="9" t="s">
        <v>959</v>
      </c>
      <c r="AJ1034" s="9" t="s">
        <v>960</v>
      </c>
      <c r="AK1034" s="9" t="s">
        <v>601</v>
      </c>
      <c r="AL1034" s="71" t="s">
        <v>961</v>
      </c>
      <c r="AM1034" s="30"/>
      <c r="AS1034" s="35"/>
    </row>
    <row r="1035" spans="1:45" ht="15.5" x14ac:dyDescent="0.35">
      <c r="A1035" s="9">
        <v>166</v>
      </c>
      <c r="B1035" s="9" t="s">
        <v>392</v>
      </c>
      <c r="C1035" s="10" t="s">
        <v>962</v>
      </c>
      <c r="D1035" s="9" t="s">
        <v>394</v>
      </c>
      <c r="E1035" s="64">
        <v>2.0255200000000002</v>
      </c>
      <c r="F1035" s="64">
        <f t="shared" si="118"/>
        <v>4.1666666666666664E-2</v>
      </c>
      <c r="G1035" s="64">
        <f t="shared" si="116"/>
        <v>8.4396666666666675E-2</v>
      </c>
      <c r="H1035" s="11">
        <f t="shared" si="117"/>
        <v>1.3391400782781563E-4</v>
      </c>
      <c r="I1035" s="9" t="s">
        <v>993</v>
      </c>
      <c r="J1035" s="9" t="s">
        <v>449</v>
      </c>
      <c r="K1035" s="9" t="s">
        <v>396</v>
      </c>
      <c r="L1035" s="11">
        <f t="shared" si="120"/>
        <v>1.3391400782781563E-4</v>
      </c>
      <c r="M1035" s="11">
        <f t="shared" si="119"/>
        <v>1.3391400782781563E-4</v>
      </c>
      <c r="N1035" s="11">
        <v>0</v>
      </c>
      <c r="O1035" s="11">
        <v>0</v>
      </c>
      <c r="P1035" s="11">
        <v>0</v>
      </c>
      <c r="Q1035" s="11">
        <v>0</v>
      </c>
      <c r="R1035" s="11">
        <v>0</v>
      </c>
      <c r="S1035" s="11">
        <v>0</v>
      </c>
      <c r="T1035" s="11">
        <v>0</v>
      </c>
      <c r="U1035" s="11">
        <v>0</v>
      </c>
      <c r="V1035" s="11">
        <v>0</v>
      </c>
      <c r="W1035" s="11">
        <v>0</v>
      </c>
      <c r="X1035" s="11">
        <v>0</v>
      </c>
      <c r="Y1035" s="11">
        <v>0</v>
      </c>
      <c r="Z1035" s="11">
        <v>0</v>
      </c>
      <c r="AA1035" s="11">
        <v>0</v>
      </c>
      <c r="AB1035" s="11">
        <v>0</v>
      </c>
      <c r="AC1035" s="11">
        <v>0</v>
      </c>
      <c r="AD1035" s="11">
        <v>0</v>
      </c>
      <c r="AE1035" s="11">
        <v>0</v>
      </c>
      <c r="AF1035" s="11">
        <v>0</v>
      </c>
      <c r="AG1035" s="11">
        <v>0</v>
      </c>
      <c r="AH1035" s="11">
        <v>0</v>
      </c>
      <c r="AI1035" s="9" t="s">
        <v>963</v>
      </c>
      <c r="AJ1035" s="9" t="s">
        <v>964</v>
      </c>
      <c r="AK1035" s="9" t="s">
        <v>398</v>
      </c>
      <c r="AL1035" s="9">
        <v>44140</v>
      </c>
      <c r="AM1035" s="30"/>
      <c r="AS1035" s="35"/>
    </row>
    <row r="1036" spans="1:45" ht="15.5" x14ac:dyDescent="0.35">
      <c r="A1036" s="9">
        <v>166</v>
      </c>
      <c r="B1036" s="9" t="s">
        <v>392</v>
      </c>
      <c r="C1036" s="10" t="s">
        <v>965</v>
      </c>
      <c r="D1036" s="9" t="s">
        <v>394</v>
      </c>
      <c r="E1036" s="64">
        <v>2.0255200000000002</v>
      </c>
      <c r="F1036" s="64">
        <f t="shared" si="118"/>
        <v>4.1666666666666664E-2</v>
      </c>
      <c r="G1036" s="64">
        <f t="shared" si="116"/>
        <v>8.4396666666666675E-2</v>
      </c>
      <c r="H1036" s="11">
        <f t="shared" si="117"/>
        <v>1.3391400782781563E-4</v>
      </c>
      <c r="I1036" s="9" t="s">
        <v>993</v>
      </c>
      <c r="J1036" s="9" t="s">
        <v>449</v>
      </c>
      <c r="K1036" s="9" t="s">
        <v>396</v>
      </c>
      <c r="L1036" s="11">
        <f t="shared" si="120"/>
        <v>1.3391400782781563E-4</v>
      </c>
      <c r="M1036" s="11">
        <f t="shared" si="119"/>
        <v>1.3391400782781563E-4</v>
      </c>
      <c r="N1036" s="11">
        <v>0</v>
      </c>
      <c r="O1036" s="11">
        <v>0</v>
      </c>
      <c r="P1036" s="11">
        <v>0</v>
      </c>
      <c r="Q1036" s="11">
        <v>0</v>
      </c>
      <c r="R1036" s="11">
        <v>0</v>
      </c>
      <c r="S1036" s="11">
        <v>0</v>
      </c>
      <c r="T1036" s="11">
        <v>0</v>
      </c>
      <c r="U1036" s="11">
        <v>0</v>
      </c>
      <c r="V1036" s="11">
        <v>0</v>
      </c>
      <c r="W1036" s="11">
        <v>0</v>
      </c>
      <c r="X1036" s="11">
        <v>0</v>
      </c>
      <c r="Y1036" s="11">
        <v>0</v>
      </c>
      <c r="Z1036" s="11">
        <v>0</v>
      </c>
      <c r="AA1036" s="11">
        <v>0</v>
      </c>
      <c r="AB1036" s="11">
        <v>0</v>
      </c>
      <c r="AC1036" s="11">
        <v>0</v>
      </c>
      <c r="AD1036" s="11">
        <v>0</v>
      </c>
      <c r="AE1036" s="11">
        <v>0</v>
      </c>
      <c r="AF1036" s="11">
        <v>0</v>
      </c>
      <c r="AG1036" s="11">
        <v>0</v>
      </c>
      <c r="AH1036" s="11">
        <v>0</v>
      </c>
      <c r="AI1036" s="9" t="s">
        <v>966</v>
      </c>
      <c r="AJ1036" s="9" t="s">
        <v>943</v>
      </c>
      <c r="AK1036" s="9" t="s">
        <v>601</v>
      </c>
      <c r="AL1036" s="71" t="s">
        <v>967</v>
      </c>
      <c r="AM1036" s="30"/>
      <c r="AS1036" s="35"/>
    </row>
    <row r="1037" spans="1:45" ht="31" x14ac:dyDescent="0.35">
      <c r="A1037" s="9">
        <v>167</v>
      </c>
      <c r="B1037" s="3" t="s">
        <v>392</v>
      </c>
      <c r="C1037" s="10" t="s">
        <v>920</v>
      </c>
      <c r="D1037" s="9" t="s">
        <v>394</v>
      </c>
      <c r="E1037" s="64">
        <v>0.58850000000000002</v>
      </c>
      <c r="F1037" s="64">
        <f>1/2</f>
        <v>0.5</v>
      </c>
      <c r="G1037" s="64">
        <f t="shared" si="116"/>
        <v>0.29425000000000001</v>
      </c>
      <c r="H1037" s="11">
        <f t="shared" si="117"/>
        <v>4.6689280939217286E-4</v>
      </c>
      <c r="I1037" s="9" t="s">
        <v>994</v>
      </c>
      <c r="J1037" s="9" t="s">
        <v>449</v>
      </c>
      <c r="K1037" s="9" t="s">
        <v>396</v>
      </c>
      <c r="L1037" s="11">
        <f t="shared" si="120"/>
        <v>4.6689280939217286E-4</v>
      </c>
      <c r="M1037" s="11">
        <f t="shared" si="119"/>
        <v>4.6689280939217286E-4</v>
      </c>
      <c r="N1037" s="11">
        <v>0</v>
      </c>
      <c r="O1037" s="11">
        <v>0</v>
      </c>
      <c r="P1037" s="11">
        <v>0</v>
      </c>
      <c r="Q1037" s="11">
        <v>0</v>
      </c>
      <c r="R1037" s="11">
        <v>0</v>
      </c>
      <c r="S1037" s="11">
        <v>0</v>
      </c>
      <c r="T1037" s="11">
        <v>0</v>
      </c>
      <c r="U1037" s="11">
        <v>0</v>
      </c>
      <c r="V1037" s="11">
        <v>0</v>
      </c>
      <c r="W1037" s="11">
        <v>0</v>
      </c>
      <c r="X1037" s="11">
        <v>0</v>
      </c>
      <c r="Y1037" s="11">
        <v>0</v>
      </c>
      <c r="Z1037" s="11">
        <v>0</v>
      </c>
      <c r="AA1037" s="11">
        <v>0</v>
      </c>
      <c r="AB1037" s="11">
        <v>0</v>
      </c>
      <c r="AC1037" s="11">
        <v>0</v>
      </c>
      <c r="AD1037" s="11">
        <v>0</v>
      </c>
      <c r="AE1037" s="11">
        <v>0</v>
      </c>
      <c r="AF1037" s="11">
        <v>0</v>
      </c>
      <c r="AG1037" s="11">
        <v>0</v>
      </c>
      <c r="AH1037" s="11">
        <v>0</v>
      </c>
      <c r="AI1037" s="9" t="s">
        <v>921</v>
      </c>
      <c r="AJ1037" s="9" t="s">
        <v>430</v>
      </c>
      <c r="AK1037" s="9" t="s">
        <v>398</v>
      </c>
      <c r="AL1037" s="9">
        <v>43723</v>
      </c>
      <c r="AM1037" s="30"/>
      <c r="AS1037" s="35"/>
    </row>
    <row r="1038" spans="1:45" ht="31" x14ac:dyDescent="0.35">
      <c r="A1038" s="9">
        <v>167</v>
      </c>
      <c r="B1038" s="9" t="s">
        <v>403</v>
      </c>
      <c r="C1038" s="66" t="s">
        <v>633</v>
      </c>
      <c r="D1038" s="9" t="s">
        <v>394</v>
      </c>
      <c r="E1038" s="64">
        <v>0.58850000000000002</v>
      </c>
      <c r="F1038" s="64">
        <f>1/2</f>
        <v>0.5</v>
      </c>
      <c r="G1038" s="64">
        <f t="shared" si="116"/>
        <v>0.29425000000000001</v>
      </c>
      <c r="H1038" s="11">
        <f t="shared" si="117"/>
        <v>4.6689280939217286E-4</v>
      </c>
      <c r="I1038" s="9" t="s">
        <v>994</v>
      </c>
      <c r="J1038" s="9" t="s">
        <v>449</v>
      </c>
      <c r="K1038" s="9" t="s">
        <v>396</v>
      </c>
      <c r="L1038" s="11">
        <f t="shared" si="120"/>
        <v>0</v>
      </c>
      <c r="M1038" s="11">
        <v>0</v>
      </c>
      <c r="N1038" s="11">
        <v>0</v>
      </c>
      <c r="O1038" s="11">
        <v>0</v>
      </c>
      <c r="P1038" s="11">
        <v>0</v>
      </c>
      <c r="Q1038" s="11">
        <v>0</v>
      </c>
      <c r="R1038" s="11">
        <v>0</v>
      </c>
      <c r="S1038" s="11">
        <v>0</v>
      </c>
      <c r="T1038" s="11">
        <v>0</v>
      </c>
      <c r="U1038" s="11">
        <v>0</v>
      </c>
      <c r="V1038" s="11">
        <v>0</v>
      </c>
      <c r="W1038" s="11">
        <v>0</v>
      </c>
      <c r="X1038" s="11">
        <v>0</v>
      </c>
      <c r="Y1038" s="11">
        <v>0</v>
      </c>
      <c r="Z1038" s="11">
        <v>0</v>
      </c>
      <c r="AA1038" s="11">
        <v>0</v>
      </c>
      <c r="AB1038" s="11">
        <v>0</v>
      </c>
      <c r="AC1038" s="11">
        <v>0</v>
      </c>
      <c r="AD1038" s="11">
        <v>0</v>
      </c>
      <c r="AE1038" s="11">
        <v>0</v>
      </c>
      <c r="AF1038" s="11">
        <f>H1038*0.703125</f>
        <v>3.2828400660387156E-4</v>
      </c>
      <c r="AG1038" s="11">
        <f>H1038*0.234375</f>
        <v>1.0942800220129051E-4</v>
      </c>
      <c r="AH1038" s="11">
        <f>H1038*0.0625</f>
        <v>2.9180800587010804E-5</v>
      </c>
      <c r="AI1038" s="9" t="s">
        <v>634</v>
      </c>
      <c r="AJ1038" s="9" t="s">
        <v>551</v>
      </c>
      <c r="AK1038" s="9" t="s">
        <v>459</v>
      </c>
      <c r="AL1038" s="9">
        <v>77060</v>
      </c>
      <c r="AM1038" s="30"/>
      <c r="AS1038" s="35"/>
    </row>
    <row r="1039" spans="1:45" ht="31" x14ac:dyDescent="0.35">
      <c r="A1039" s="9">
        <v>168</v>
      </c>
      <c r="B1039" s="9" t="s">
        <v>454</v>
      </c>
      <c r="C1039" s="10" t="s">
        <v>927</v>
      </c>
      <c r="D1039" s="9" t="s">
        <v>400</v>
      </c>
      <c r="E1039" s="64">
        <v>1.80311</v>
      </c>
      <c r="F1039" s="64">
        <f>1/4</f>
        <v>0.25</v>
      </c>
      <c r="G1039" s="64">
        <f t="shared" si="116"/>
        <v>0.4507775</v>
      </c>
      <c r="H1039" s="11">
        <f t="shared" si="117"/>
        <v>7.1525836324819094E-4</v>
      </c>
      <c r="I1039" s="9" t="s">
        <v>995</v>
      </c>
      <c r="J1039" s="9" t="s">
        <v>449</v>
      </c>
      <c r="K1039" s="9" t="s">
        <v>396</v>
      </c>
      <c r="L1039" s="11">
        <f t="shared" si="120"/>
        <v>0</v>
      </c>
      <c r="M1039" s="11">
        <v>0</v>
      </c>
      <c r="N1039" s="11">
        <v>0</v>
      </c>
      <c r="O1039" s="11">
        <v>0</v>
      </c>
      <c r="P1039" s="11">
        <v>0</v>
      </c>
      <c r="Q1039" s="11">
        <v>0</v>
      </c>
      <c r="R1039" s="11">
        <v>0</v>
      </c>
      <c r="S1039" s="11">
        <v>0</v>
      </c>
      <c r="T1039" s="11">
        <v>0</v>
      </c>
      <c r="U1039" s="11">
        <v>0</v>
      </c>
      <c r="V1039" s="11">
        <v>0</v>
      </c>
      <c r="W1039" s="11">
        <v>0</v>
      </c>
      <c r="X1039" s="11">
        <v>0</v>
      </c>
      <c r="Y1039" s="11">
        <v>0</v>
      </c>
      <c r="Z1039" s="11">
        <v>0</v>
      </c>
      <c r="AA1039" s="11">
        <v>0</v>
      </c>
      <c r="AB1039" s="11">
        <v>0</v>
      </c>
      <c r="AC1039" s="11">
        <v>0</v>
      </c>
      <c r="AD1039" s="11">
        <v>0</v>
      </c>
      <c r="AE1039" s="11">
        <v>0</v>
      </c>
      <c r="AF1039" s="11">
        <v>0</v>
      </c>
      <c r="AG1039" s="11">
        <v>0</v>
      </c>
      <c r="AH1039" s="11">
        <v>0</v>
      </c>
      <c r="AI1039" s="9" t="s">
        <v>929</v>
      </c>
      <c r="AJ1039" s="9" t="s">
        <v>818</v>
      </c>
      <c r="AK1039" s="9" t="s">
        <v>398</v>
      </c>
      <c r="AL1039" s="9">
        <v>44691</v>
      </c>
      <c r="AM1039" s="30"/>
      <c r="AS1039" s="35"/>
    </row>
    <row r="1040" spans="1:45" ht="15.5" x14ac:dyDescent="0.35">
      <c r="A1040" s="9">
        <v>168</v>
      </c>
      <c r="B1040" s="9" t="s">
        <v>392</v>
      </c>
      <c r="C1040" s="10" t="s">
        <v>930</v>
      </c>
      <c r="D1040" s="9" t="s">
        <v>394</v>
      </c>
      <c r="E1040" s="64">
        <v>1.80311</v>
      </c>
      <c r="F1040" s="64">
        <f>1/8</f>
        <v>0.125</v>
      </c>
      <c r="G1040" s="64">
        <f t="shared" si="116"/>
        <v>0.22538875</v>
      </c>
      <c r="H1040" s="11">
        <f t="shared" si="117"/>
        <v>3.5762918162409547E-4</v>
      </c>
      <c r="I1040" s="9" t="s">
        <v>995</v>
      </c>
      <c r="J1040" s="9" t="s">
        <v>449</v>
      </c>
      <c r="K1040" s="9" t="s">
        <v>396</v>
      </c>
      <c r="L1040" s="11">
        <f t="shared" si="120"/>
        <v>3.5762918162409547E-4</v>
      </c>
      <c r="M1040" s="11">
        <f>H1040</f>
        <v>3.5762918162409547E-4</v>
      </c>
      <c r="N1040" s="11">
        <v>0</v>
      </c>
      <c r="O1040" s="11">
        <v>0</v>
      </c>
      <c r="P1040" s="11">
        <v>0</v>
      </c>
      <c r="Q1040" s="11">
        <v>0</v>
      </c>
      <c r="R1040" s="11">
        <v>0</v>
      </c>
      <c r="S1040" s="11">
        <v>0</v>
      </c>
      <c r="T1040" s="11">
        <v>0</v>
      </c>
      <c r="U1040" s="11">
        <v>0</v>
      </c>
      <c r="V1040" s="11">
        <v>0</v>
      </c>
      <c r="W1040" s="11">
        <v>0</v>
      </c>
      <c r="X1040" s="11">
        <v>0</v>
      </c>
      <c r="Y1040" s="11">
        <v>0</v>
      </c>
      <c r="Z1040" s="11">
        <v>0</v>
      </c>
      <c r="AA1040" s="11">
        <v>0</v>
      </c>
      <c r="AB1040" s="11">
        <v>0</v>
      </c>
      <c r="AC1040" s="11">
        <v>0</v>
      </c>
      <c r="AD1040" s="11">
        <v>0</v>
      </c>
      <c r="AE1040" s="11">
        <v>0</v>
      </c>
      <c r="AF1040" s="11">
        <v>0</v>
      </c>
      <c r="AG1040" s="11">
        <v>0</v>
      </c>
      <c r="AH1040" s="11">
        <v>0</v>
      </c>
      <c r="AI1040" s="9" t="s">
        <v>931</v>
      </c>
      <c r="AJ1040" s="9" t="s">
        <v>932</v>
      </c>
      <c r="AK1040" s="9" t="s">
        <v>583</v>
      </c>
      <c r="AL1040" s="9">
        <v>34285</v>
      </c>
      <c r="AM1040" s="30"/>
      <c r="AS1040" s="35"/>
    </row>
    <row r="1041" spans="1:45" ht="15.5" x14ac:dyDescent="0.35">
      <c r="A1041" s="9">
        <v>168</v>
      </c>
      <c r="B1041" s="9" t="s">
        <v>392</v>
      </c>
      <c r="C1041" s="10" t="s">
        <v>933</v>
      </c>
      <c r="D1041" s="9" t="s">
        <v>394</v>
      </c>
      <c r="E1041" s="64">
        <v>1.80311</v>
      </c>
      <c r="F1041" s="64">
        <f>1/8</f>
        <v>0.125</v>
      </c>
      <c r="G1041" s="64">
        <f t="shared" si="116"/>
        <v>0.22538875</v>
      </c>
      <c r="H1041" s="11">
        <f t="shared" si="117"/>
        <v>3.5762918162409547E-4</v>
      </c>
      <c r="I1041" s="9" t="s">
        <v>995</v>
      </c>
      <c r="J1041" s="9" t="s">
        <v>449</v>
      </c>
      <c r="K1041" s="9" t="s">
        <v>396</v>
      </c>
      <c r="L1041" s="11">
        <f t="shared" si="120"/>
        <v>3.5762918162409547E-4</v>
      </c>
      <c r="M1041" s="11">
        <f>H1041</f>
        <v>3.5762918162409547E-4</v>
      </c>
      <c r="N1041" s="11">
        <v>0</v>
      </c>
      <c r="O1041" s="11">
        <v>0</v>
      </c>
      <c r="P1041" s="11">
        <v>0</v>
      </c>
      <c r="Q1041" s="11">
        <v>0</v>
      </c>
      <c r="R1041" s="11">
        <v>0</v>
      </c>
      <c r="S1041" s="11">
        <v>0</v>
      </c>
      <c r="T1041" s="11">
        <v>0</v>
      </c>
      <c r="U1041" s="11">
        <v>0</v>
      </c>
      <c r="V1041" s="11">
        <v>0</v>
      </c>
      <c r="W1041" s="11">
        <v>0</v>
      </c>
      <c r="X1041" s="11">
        <v>0</v>
      </c>
      <c r="Y1041" s="11">
        <v>0</v>
      </c>
      <c r="Z1041" s="11">
        <v>0</v>
      </c>
      <c r="AA1041" s="11">
        <v>0</v>
      </c>
      <c r="AB1041" s="11">
        <v>0</v>
      </c>
      <c r="AC1041" s="11">
        <v>0</v>
      </c>
      <c r="AD1041" s="11">
        <v>0</v>
      </c>
      <c r="AE1041" s="11">
        <v>0</v>
      </c>
      <c r="AF1041" s="11">
        <v>0</v>
      </c>
      <c r="AG1041" s="11">
        <v>0</v>
      </c>
      <c r="AH1041" s="11">
        <v>0</v>
      </c>
      <c r="AI1041" s="9" t="s">
        <v>934</v>
      </c>
      <c r="AJ1041" s="9" t="s">
        <v>935</v>
      </c>
      <c r="AK1041" s="9" t="s">
        <v>936</v>
      </c>
      <c r="AL1041" s="9">
        <v>44139</v>
      </c>
      <c r="AM1041" s="30"/>
      <c r="AS1041" s="35"/>
    </row>
    <row r="1042" spans="1:45" ht="15.5" x14ac:dyDescent="0.35">
      <c r="A1042" s="9">
        <v>168</v>
      </c>
      <c r="B1042" s="9" t="s">
        <v>392</v>
      </c>
      <c r="C1042" s="10" t="s">
        <v>937</v>
      </c>
      <c r="D1042" s="9" t="s">
        <v>394</v>
      </c>
      <c r="E1042" s="64">
        <v>1.80311</v>
      </c>
      <c r="F1042" s="64">
        <f>1/8</f>
        <v>0.125</v>
      </c>
      <c r="G1042" s="64">
        <f t="shared" si="116"/>
        <v>0.22538875</v>
      </c>
      <c r="H1042" s="11">
        <f t="shared" si="117"/>
        <v>3.5762918162409547E-4</v>
      </c>
      <c r="I1042" s="9" t="s">
        <v>995</v>
      </c>
      <c r="J1042" s="9" t="s">
        <v>449</v>
      </c>
      <c r="K1042" s="9" t="s">
        <v>396</v>
      </c>
      <c r="L1042" s="11">
        <f t="shared" si="120"/>
        <v>3.5762918162409547E-4</v>
      </c>
      <c r="M1042" s="11">
        <f>H1042</f>
        <v>3.5762918162409547E-4</v>
      </c>
      <c r="N1042" s="11">
        <v>0</v>
      </c>
      <c r="O1042" s="11">
        <v>0</v>
      </c>
      <c r="P1042" s="11">
        <v>0</v>
      </c>
      <c r="Q1042" s="11">
        <v>0</v>
      </c>
      <c r="R1042" s="11">
        <v>0</v>
      </c>
      <c r="S1042" s="11">
        <v>0</v>
      </c>
      <c r="T1042" s="11">
        <v>0</v>
      </c>
      <c r="U1042" s="11">
        <v>0</v>
      </c>
      <c r="V1042" s="11">
        <v>0</v>
      </c>
      <c r="W1042" s="11">
        <v>0</v>
      </c>
      <c r="X1042" s="11">
        <v>0</v>
      </c>
      <c r="Y1042" s="11">
        <v>0</v>
      </c>
      <c r="Z1042" s="11">
        <v>0</v>
      </c>
      <c r="AA1042" s="11">
        <v>0</v>
      </c>
      <c r="AB1042" s="11">
        <v>0</v>
      </c>
      <c r="AC1042" s="11">
        <v>0</v>
      </c>
      <c r="AD1042" s="11">
        <v>0</v>
      </c>
      <c r="AE1042" s="11">
        <v>0</v>
      </c>
      <c r="AF1042" s="11">
        <v>0</v>
      </c>
      <c r="AG1042" s="11">
        <v>0</v>
      </c>
      <c r="AH1042" s="11">
        <v>0</v>
      </c>
      <c r="AI1042" s="9" t="s">
        <v>938</v>
      </c>
      <c r="AJ1042" s="9" t="s">
        <v>939</v>
      </c>
      <c r="AK1042" s="9" t="s">
        <v>601</v>
      </c>
      <c r="AL1042" s="71" t="s">
        <v>940</v>
      </c>
      <c r="AM1042" s="30"/>
      <c r="AS1042" s="35"/>
    </row>
    <row r="1043" spans="1:45" ht="15.5" x14ac:dyDescent="0.35">
      <c r="A1043" s="9">
        <v>168</v>
      </c>
      <c r="B1043" s="9" t="s">
        <v>392</v>
      </c>
      <c r="C1043" s="10" t="s">
        <v>941</v>
      </c>
      <c r="D1043" s="9" t="s">
        <v>394</v>
      </c>
      <c r="E1043" s="64">
        <v>1.80311</v>
      </c>
      <c r="F1043" s="64">
        <f>1/16</f>
        <v>6.25E-2</v>
      </c>
      <c r="G1043" s="64">
        <f t="shared" si="116"/>
        <v>0.112694375</v>
      </c>
      <c r="H1043" s="11">
        <f t="shared" si="117"/>
        <v>1.7881459081204774E-4</v>
      </c>
      <c r="I1043" s="9" t="s">
        <v>995</v>
      </c>
      <c r="J1043" s="9" t="s">
        <v>449</v>
      </c>
      <c r="K1043" s="9" t="s">
        <v>396</v>
      </c>
      <c r="L1043" s="11">
        <f t="shared" si="120"/>
        <v>1.7881459081204774E-4</v>
      </c>
      <c r="M1043" s="11">
        <f>H1043</f>
        <v>1.7881459081204774E-4</v>
      </c>
      <c r="N1043" s="11">
        <v>0</v>
      </c>
      <c r="O1043" s="11">
        <v>0</v>
      </c>
      <c r="P1043" s="11">
        <v>0</v>
      </c>
      <c r="Q1043" s="11">
        <v>0</v>
      </c>
      <c r="R1043" s="11">
        <v>0</v>
      </c>
      <c r="S1043" s="11">
        <v>0</v>
      </c>
      <c r="T1043" s="11">
        <v>0</v>
      </c>
      <c r="U1043" s="11">
        <v>0</v>
      </c>
      <c r="V1043" s="11">
        <v>0</v>
      </c>
      <c r="W1043" s="11">
        <v>0</v>
      </c>
      <c r="X1043" s="11">
        <v>0</v>
      </c>
      <c r="Y1043" s="11">
        <v>0</v>
      </c>
      <c r="Z1043" s="11">
        <v>0</v>
      </c>
      <c r="AA1043" s="11">
        <v>0</v>
      </c>
      <c r="AB1043" s="11">
        <v>0</v>
      </c>
      <c r="AC1043" s="11">
        <v>0</v>
      </c>
      <c r="AD1043" s="11">
        <v>0</v>
      </c>
      <c r="AE1043" s="11">
        <v>0</v>
      </c>
      <c r="AF1043" s="11">
        <v>0</v>
      </c>
      <c r="AG1043" s="11">
        <v>0</v>
      </c>
      <c r="AH1043" s="11">
        <v>0</v>
      </c>
      <c r="AI1043" s="9" t="s">
        <v>942</v>
      </c>
      <c r="AJ1043" s="9" t="s">
        <v>943</v>
      </c>
      <c r="AK1043" s="9" t="s">
        <v>601</v>
      </c>
      <c r="AL1043" s="71" t="s">
        <v>944</v>
      </c>
      <c r="AM1043" s="30"/>
      <c r="AS1043" s="35"/>
    </row>
    <row r="1044" spans="1:45" ht="15.5" x14ac:dyDescent="0.35">
      <c r="A1044" s="9">
        <v>168</v>
      </c>
      <c r="B1044" s="9" t="s">
        <v>392</v>
      </c>
      <c r="C1044" s="10" t="s">
        <v>945</v>
      </c>
      <c r="D1044" s="9" t="s">
        <v>394</v>
      </c>
      <c r="E1044" s="64">
        <v>1.80311</v>
      </c>
      <c r="F1044" s="64">
        <f>1/16</f>
        <v>6.25E-2</v>
      </c>
      <c r="G1044" s="64">
        <f t="shared" si="116"/>
        <v>0.112694375</v>
      </c>
      <c r="H1044" s="11">
        <f t="shared" si="117"/>
        <v>1.7881459081204774E-4</v>
      </c>
      <c r="I1044" s="9" t="s">
        <v>995</v>
      </c>
      <c r="J1044" s="9" t="s">
        <v>449</v>
      </c>
      <c r="K1044" s="9" t="s">
        <v>396</v>
      </c>
      <c r="L1044" s="11">
        <f t="shared" si="120"/>
        <v>1.7881459081204774E-4</v>
      </c>
      <c r="M1044" s="11">
        <f>H1044</f>
        <v>1.7881459081204774E-4</v>
      </c>
      <c r="N1044" s="11">
        <v>0</v>
      </c>
      <c r="O1044" s="11">
        <v>0</v>
      </c>
      <c r="P1044" s="11">
        <v>0</v>
      </c>
      <c r="Q1044" s="11">
        <v>0</v>
      </c>
      <c r="R1044" s="11">
        <v>0</v>
      </c>
      <c r="S1044" s="11">
        <v>0</v>
      </c>
      <c r="T1044" s="11">
        <v>0</v>
      </c>
      <c r="U1044" s="11">
        <v>0</v>
      </c>
      <c r="V1044" s="11">
        <v>0</v>
      </c>
      <c r="W1044" s="11">
        <v>0</v>
      </c>
      <c r="X1044" s="11">
        <v>0</v>
      </c>
      <c r="Y1044" s="11">
        <v>0</v>
      </c>
      <c r="Z1044" s="11">
        <v>0</v>
      </c>
      <c r="AA1044" s="11">
        <v>0</v>
      </c>
      <c r="AB1044" s="11">
        <v>0</v>
      </c>
      <c r="AC1044" s="11">
        <v>0</v>
      </c>
      <c r="AD1044" s="11">
        <v>0</v>
      </c>
      <c r="AE1044" s="11">
        <v>0</v>
      </c>
      <c r="AF1044" s="11">
        <v>0</v>
      </c>
      <c r="AG1044" s="11">
        <v>0</v>
      </c>
      <c r="AH1044" s="11">
        <v>0</v>
      </c>
      <c r="AI1044" s="9" t="s">
        <v>946</v>
      </c>
      <c r="AJ1044" s="9" t="s">
        <v>947</v>
      </c>
      <c r="AK1044" s="9" t="s">
        <v>601</v>
      </c>
      <c r="AL1044" s="71" t="s">
        <v>948</v>
      </c>
      <c r="AM1044" s="30"/>
      <c r="AS1044" s="35"/>
    </row>
    <row r="1045" spans="1:45" ht="31" x14ac:dyDescent="0.35">
      <c r="A1045" s="9">
        <v>168</v>
      </c>
      <c r="B1045" s="9" t="s">
        <v>454</v>
      </c>
      <c r="C1045" s="10" t="s">
        <v>949</v>
      </c>
      <c r="D1045" s="9" t="s">
        <v>400</v>
      </c>
      <c r="E1045" s="64">
        <v>1.80311</v>
      </c>
      <c r="F1045" s="64">
        <f t="shared" ref="F1045:F1050" si="121">1/24</f>
        <v>4.1666666666666664E-2</v>
      </c>
      <c r="G1045" s="64">
        <f t="shared" si="116"/>
        <v>7.5129583333333333E-2</v>
      </c>
      <c r="H1045" s="11">
        <f t="shared" si="117"/>
        <v>1.1920972720803182E-4</v>
      </c>
      <c r="I1045" s="9" t="s">
        <v>995</v>
      </c>
      <c r="J1045" s="9" t="s">
        <v>449</v>
      </c>
      <c r="K1045" s="9" t="s">
        <v>396</v>
      </c>
      <c r="L1045" s="11">
        <f t="shared" si="120"/>
        <v>0</v>
      </c>
      <c r="M1045" s="11">
        <v>0</v>
      </c>
      <c r="N1045" s="11">
        <v>0</v>
      </c>
      <c r="O1045" s="11">
        <v>0</v>
      </c>
      <c r="P1045" s="11">
        <v>0</v>
      </c>
      <c r="Q1045" s="11">
        <v>0</v>
      </c>
      <c r="R1045" s="11">
        <v>0</v>
      </c>
      <c r="S1045" s="11">
        <v>0</v>
      </c>
      <c r="T1045" s="11">
        <v>0</v>
      </c>
      <c r="U1045" s="11">
        <v>0</v>
      </c>
      <c r="V1045" s="11">
        <v>0</v>
      </c>
      <c r="W1045" s="11">
        <v>0</v>
      </c>
      <c r="X1045" s="11">
        <v>0</v>
      </c>
      <c r="Y1045" s="11">
        <v>0</v>
      </c>
      <c r="Z1045" s="11">
        <v>0</v>
      </c>
      <c r="AA1045" s="11">
        <v>0</v>
      </c>
      <c r="AB1045" s="11">
        <v>0</v>
      </c>
      <c r="AC1045" s="11">
        <v>0</v>
      </c>
      <c r="AD1045" s="11">
        <v>0</v>
      </c>
      <c r="AE1045" s="11">
        <v>0</v>
      </c>
      <c r="AF1045" s="11">
        <v>0</v>
      </c>
      <c r="AG1045" s="11">
        <v>0</v>
      </c>
      <c r="AH1045" s="11">
        <v>0</v>
      </c>
      <c r="AI1045" s="9" t="s">
        <v>950</v>
      </c>
      <c r="AJ1045" s="9" t="s">
        <v>951</v>
      </c>
      <c r="AK1045" s="9" t="s">
        <v>520</v>
      </c>
      <c r="AL1045" s="9">
        <v>54956</v>
      </c>
      <c r="AM1045" s="30"/>
      <c r="AS1045" s="35"/>
    </row>
    <row r="1046" spans="1:45" ht="15.5" x14ac:dyDescent="0.35">
      <c r="A1046" s="9">
        <v>168</v>
      </c>
      <c r="B1046" s="9" t="s">
        <v>392</v>
      </c>
      <c r="C1046" s="10" t="s">
        <v>952</v>
      </c>
      <c r="D1046" s="9" t="s">
        <v>394</v>
      </c>
      <c r="E1046" s="64">
        <v>1.80311</v>
      </c>
      <c r="F1046" s="64">
        <f t="shared" si="121"/>
        <v>4.1666666666666664E-2</v>
      </c>
      <c r="G1046" s="64">
        <f t="shared" si="116"/>
        <v>7.5129583333333333E-2</v>
      </c>
      <c r="H1046" s="11">
        <f t="shared" si="117"/>
        <v>1.1920972720803182E-4</v>
      </c>
      <c r="I1046" s="9" t="s">
        <v>995</v>
      </c>
      <c r="J1046" s="9" t="s">
        <v>449</v>
      </c>
      <c r="K1046" s="9" t="s">
        <v>396</v>
      </c>
      <c r="L1046" s="11">
        <f t="shared" si="120"/>
        <v>1.1920972720803182E-4</v>
      </c>
      <c r="M1046" s="11">
        <f>H1046</f>
        <v>1.1920972720803182E-4</v>
      </c>
      <c r="N1046" s="11">
        <v>0</v>
      </c>
      <c r="O1046" s="11">
        <v>0</v>
      </c>
      <c r="P1046" s="11">
        <v>0</v>
      </c>
      <c r="Q1046" s="11">
        <v>0</v>
      </c>
      <c r="R1046" s="11">
        <v>0</v>
      </c>
      <c r="S1046" s="11">
        <v>0</v>
      </c>
      <c r="T1046" s="11">
        <v>0</v>
      </c>
      <c r="U1046" s="11">
        <v>0</v>
      </c>
      <c r="V1046" s="11">
        <v>0</v>
      </c>
      <c r="W1046" s="11">
        <v>0</v>
      </c>
      <c r="X1046" s="11">
        <v>0</v>
      </c>
      <c r="Y1046" s="11">
        <v>0</v>
      </c>
      <c r="Z1046" s="11">
        <v>0</v>
      </c>
      <c r="AA1046" s="11">
        <v>0</v>
      </c>
      <c r="AB1046" s="11">
        <v>0</v>
      </c>
      <c r="AC1046" s="11">
        <v>0</v>
      </c>
      <c r="AD1046" s="11">
        <v>0</v>
      </c>
      <c r="AE1046" s="11">
        <v>0</v>
      </c>
      <c r="AF1046" s="11">
        <v>0</v>
      </c>
      <c r="AG1046" s="11">
        <v>0</v>
      </c>
      <c r="AH1046" s="11">
        <v>0</v>
      </c>
      <c r="AI1046" s="9" t="s">
        <v>953</v>
      </c>
      <c r="AJ1046" s="9" t="s">
        <v>954</v>
      </c>
      <c r="AK1046" s="9" t="s">
        <v>583</v>
      </c>
      <c r="AL1046" s="9">
        <v>34240</v>
      </c>
      <c r="AM1046" s="30"/>
      <c r="AS1046" s="35"/>
    </row>
    <row r="1047" spans="1:45" ht="15.5" x14ac:dyDescent="0.35">
      <c r="A1047" s="9">
        <v>168</v>
      </c>
      <c r="B1047" s="9" t="s">
        <v>392</v>
      </c>
      <c r="C1047" s="10" t="s">
        <v>955</v>
      </c>
      <c r="D1047" s="9" t="s">
        <v>394</v>
      </c>
      <c r="E1047" s="64">
        <v>1.80311</v>
      </c>
      <c r="F1047" s="64">
        <f t="shared" si="121"/>
        <v>4.1666666666666664E-2</v>
      </c>
      <c r="G1047" s="64">
        <f t="shared" si="116"/>
        <v>7.5129583333333333E-2</v>
      </c>
      <c r="H1047" s="11">
        <f t="shared" si="117"/>
        <v>1.1920972720803182E-4</v>
      </c>
      <c r="I1047" s="9" t="s">
        <v>995</v>
      </c>
      <c r="J1047" s="9" t="s">
        <v>449</v>
      </c>
      <c r="K1047" s="9" t="s">
        <v>396</v>
      </c>
      <c r="L1047" s="11">
        <f t="shared" si="120"/>
        <v>1.1920972720803182E-4</v>
      </c>
      <c r="M1047" s="11">
        <f>H1047</f>
        <v>1.1920972720803182E-4</v>
      </c>
      <c r="N1047" s="11">
        <v>0</v>
      </c>
      <c r="O1047" s="11">
        <v>0</v>
      </c>
      <c r="P1047" s="11">
        <v>0</v>
      </c>
      <c r="Q1047" s="11">
        <v>0</v>
      </c>
      <c r="R1047" s="11">
        <v>0</v>
      </c>
      <c r="S1047" s="11">
        <v>0</v>
      </c>
      <c r="T1047" s="11">
        <v>0</v>
      </c>
      <c r="U1047" s="11">
        <v>0</v>
      </c>
      <c r="V1047" s="11">
        <v>0</v>
      </c>
      <c r="W1047" s="11">
        <v>0</v>
      </c>
      <c r="X1047" s="11">
        <v>0</v>
      </c>
      <c r="Y1047" s="11">
        <v>0</v>
      </c>
      <c r="Z1047" s="11">
        <v>0</v>
      </c>
      <c r="AA1047" s="11">
        <v>0</v>
      </c>
      <c r="AB1047" s="11">
        <v>0</v>
      </c>
      <c r="AC1047" s="11">
        <v>0</v>
      </c>
      <c r="AD1047" s="11">
        <v>0</v>
      </c>
      <c r="AE1047" s="11">
        <v>0</v>
      </c>
      <c r="AF1047" s="11">
        <v>0</v>
      </c>
      <c r="AG1047" s="11">
        <v>0</v>
      </c>
      <c r="AH1047" s="11">
        <v>0</v>
      </c>
      <c r="AI1047" s="9" t="s">
        <v>956</v>
      </c>
      <c r="AJ1047" s="9" t="s">
        <v>957</v>
      </c>
      <c r="AK1047" s="9" t="s">
        <v>722</v>
      </c>
      <c r="AL1047" s="9">
        <v>46530</v>
      </c>
      <c r="AM1047" s="30"/>
      <c r="AS1047" s="35"/>
    </row>
    <row r="1048" spans="1:45" ht="15.5" x14ac:dyDescent="0.35">
      <c r="A1048" s="9">
        <v>168</v>
      </c>
      <c r="B1048" s="9" t="s">
        <v>392</v>
      </c>
      <c r="C1048" s="10" t="s">
        <v>958</v>
      </c>
      <c r="D1048" s="9" t="s">
        <v>394</v>
      </c>
      <c r="E1048" s="64">
        <v>1.80311</v>
      </c>
      <c r="F1048" s="64">
        <f t="shared" si="121"/>
        <v>4.1666666666666664E-2</v>
      </c>
      <c r="G1048" s="64">
        <f t="shared" si="116"/>
        <v>7.5129583333333333E-2</v>
      </c>
      <c r="H1048" s="11">
        <f t="shared" si="117"/>
        <v>1.1920972720803182E-4</v>
      </c>
      <c r="I1048" s="9" t="s">
        <v>995</v>
      </c>
      <c r="J1048" s="9" t="s">
        <v>449</v>
      </c>
      <c r="K1048" s="9" t="s">
        <v>396</v>
      </c>
      <c r="L1048" s="11">
        <f t="shared" si="120"/>
        <v>1.1920972720803182E-4</v>
      </c>
      <c r="M1048" s="11">
        <f>H1048</f>
        <v>1.1920972720803182E-4</v>
      </c>
      <c r="N1048" s="11">
        <v>0</v>
      </c>
      <c r="O1048" s="11">
        <v>0</v>
      </c>
      <c r="P1048" s="11">
        <v>0</v>
      </c>
      <c r="Q1048" s="11">
        <v>0</v>
      </c>
      <c r="R1048" s="11">
        <v>0</v>
      </c>
      <c r="S1048" s="11">
        <v>0</v>
      </c>
      <c r="T1048" s="11">
        <v>0</v>
      </c>
      <c r="U1048" s="11">
        <v>0</v>
      </c>
      <c r="V1048" s="11">
        <v>0</v>
      </c>
      <c r="W1048" s="11">
        <v>0</v>
      </c>
      <c r="X1048" s="11">
        <v>0</v>
      </c>
      <c r="Y1048" s="11">
        <v>0</v>
      </c>
      <c r="Z1048" s="11">
        <v>0</v>
      </c>
      <c r="AA1048" s="11">
        <v>0</v>
      </c>
      <c r="AB1048" s="11">
        <v>0</v>
      </c>
      <c r="AC1048" s="11">
        <v>0</v>
      </c>
      <c r="AD1048" s="11">
        <v>0</v>
      </c>
      <c r="AE1048" s="11">
        <v>0</v>
      </c>
      <c r="AF1048" s="11">
        <v>0</v>
      </c>
      <c r="AG1048" s="11">
        <v>0</v>
      </c>
      <c r="AH1048" s="11">
        <v>0</v>
      </c>
      <c r="AI1048" s="9" t="s">
        <v>959</v>
      </c>
      <c r="AJ1048" s="9" t="s">
        <v>960</v>
      </c>
      <c r="AK1048" s="9" t="s">
        <v>601</v>
      </c>
      <c r="AL1048" s="71" t="s">
        <v>961</v>
      </c>
      <c r="AM1048" s="30"/>
      <c r="AS1048" s="35"/>
    </row>
    <row r="1049" spans="1:45" ht="15.5" x14ac:dyDescent="0.35">
      <c r="A1049" s="9">
        <v>168</v>
      </c>
      <c r="B1049" s="9" t="s">
        <v>392</v>
      </c>
      <c r="C1049" s="10" t="s">
        <v>962</v>
      </c>
      <c r="D1049" s="9" t="s">
        <v>394</v>
      </c>
      <c r="E1049" s="64">
        <v>1.80311</v>
      </c>
      <c r="F1049" s="64">
        <f t="shared" si="121"/>
        <v>4.1666666666666664E-2</v>
      </c>
      <c r="G1049" s="64">
        <f t="shared" si="116"/>
        <v>7.5129583333333333E-2</v>
      </c>
      <c r="H1049" s="11">
        <f t="shared" si="117"/>
        <v>1.1920972720803182E-4</v>
      </c>
      <c r="I1049" s="9" t="s">
        <v>995</v>
      </c>
      <c r="J1049" s="9" t="s">
        <v>449</v>
      </c>
      <c r="K1049" s="9" t="s">
        <v>396</v>
      </c>
      <c r="L1049" s="11">
        <f t="shared" si="120"/>
        <v>1.1920972720803182E-4</v>
      </c>
      <c r="M1049" s="11">
        <f>H1049</f>
        <v>1.1920972720803182E-4</v>
      </c>
      <c r="N1049" s="11">
        <v>0</v>
      </c>
      <c r="O1049" s="11">
        <v>0</v>
      </c>
      <c r="P1049" s="11">
        <v>0</v>
      </c>
      <c r="Q1049" s="11">
        <v>0</v>
      </c>
      <c r="R1049" s="11">
        <v>0</v>
      </c>
      <c r="S1049" s="11">
        <v>0</v>
      </c>
      <c r="T1049" s="11">
        <v>0</v>
      </c>
      <c r="U1049" s="11">
        <v>0</v>
      </c>
      <c r="V1049" s="11">
        <v>0</v>
      </c>
      <c r="W1049" s="11">
        <v>0</v>
      </c>
      <c r="X1049" s="11">
        <v>0</v>
      </c>
      <c r="Y1049" s="11">
        <v>0</v>
      </c>
      <c r="Z1049" s="11">
        <v>0</v>
      </c>
      <c r="AA1049" s="11">
        <v>0</v>
      </c>
      <c r="AB1049" s="11">
        <v>0</v>
      </c>
      <c r="AC1049" s="11">
        <v>0</v>
      </c>
      <c r="AD1049" s="11">
        <v>0</v>
      </c>
      <c r="AE1049" s="11">
        <v>0</v>
      </c>
      <c r="AF1049" s="11">
        <v>0</v>
      </c>
      <c r="AG1049" s="11">
        <v>0</v>
      </c>
      <c r="AH1049" s="11">
        <v>0</v>
      </c>
      <c r="AI1049" s="9" t="s">
        <v>963</v>
      </c>
      <c r="AJ1049" s="9" t="s">
        <v>964</v>
      </c>
      <c r="AK1049" s="9" t="s">
        <v>398</v>
      </c>
      <c r="AL1049" s="9">
        <v>44140</v>
      </c>
      <c r="AM1049" s="30"/>
      <c r="AS1049" s="35"/>
    </row>
    <row r="1050" spans="1:45" ht="15.5" x14ac:dyDescent="0.35">
      <c r="A1050" s="9">
        <v>168</v>
      </c>
      <c r="B1050" s="9" t="s">
        <v>392</v>
      </c>
      <c r="C1050" s="10" t="s">
        <v>965</v>
      </c>
      <c r="D1050" s="9" t="s">
        <v>394</v>
      </c>
      <c r="E1050" s="64">
        <v>1.80311</v>
      </c>
      <c r="F1050" s="64">
        <f t="shared" si="121"/>
        <v>4.1666666666666664E-2</v>
      </c>
      <c r="G1050" s="64">
        <f t="shared" si="116"/>
        <v>7.5129583333333333E-2</v>
      </c>
      <c r="H1050" s="11">
        <f t="shared" si="117"/>
        <v>1.1920972720803182E-4</v>
      </c>
      <c r="I1050" s="9" t="s">
        <v>995</v>
      </c>
      <c r="J1050" s="9" t="s">
        <v>449</v>
      </c>
      <c r="K1050" s="9" t="s">
        <v>396</v>
      </c>
      <c r="L1050" s="11">
        <f t="shared" si="120"/>
        <v>1.1920972720803182E-4</v>
      </c>
      <c r="M1050" s="11">
        <f>H1050</f>
        <v>1.1920972720803182E-4</v>
      </c>
      <c r="N1050" s="11">
        <v>0</v>
      </c>
      <c r="O1050" s="11">
        <v>0</v>
      </c>
      <c r="P1050" s="11">
        <v>0</v>
      </c>
      <c r="Q1050" s="11">
        <v>0</v>
      </c>
      <c r="R1050" s="11">
        <v>0</v>
      </c>
      <c r="S1050" s="11">
        <v>0</v>
      </c>
      <c r="T1050" s="11">
        <v>0</v>
      </c>
      <c r="U1050" s="11">
        <v>0</v>
      </c>
      <c r="V1050" s="11">
        <v>0</v>
      </c>
      <c r="W1050" s="11">
        <v>0</v>
      </c>
      <c r="X1050" s="11">
        <v>0</v>
      </c>
      <c r="Y1050" s="11">
        <v>0</v>
      </c>
      <c r="Z1050" s="11">
        <v>0</v>
      </c>
      <c r="AA1050" s="11">
        <v>0</v>
      </c>
      <c r="AB1050" s="11">
        <v>0</v>
      </c>
      <c r="AC1050" s="11">
        <v>0</v>
      </c>
      <c r="AD1050" s="11">
        <v>0</v>
      </c>
      <c r="AE1050" s="11">
        <v>0</v>
      </c>
      <c r="AF1050" s="11">
        <v>0</v>
      </c>
      <c r="AG1050" s="11">
        <v>0</v>
      </c>
      <c r="AH1050" s="11">
        <v>0</v>
      </c>
      <c r="AI1050" s="9" t="s">
        <v>966</v>
      </c>
      <c r="AJ1050" s="9" t="s">
        <v>943</v>
      </c>
      <c r="AK1050" s="9" t="s">
        <v>601</v>
      </c>
      <c r="AL1050" s="71" t="s">
        <v>967</v>
      </c>
      <c r="AM1050" s="30"/>
      <c r="AS1050" s="35"/>
    </row>
    <row r="1051" spans="1:45" ht="31" x14ac:dyDescent="0.35">
      <c r="A1051" s="9">
        <v>169</v>
      </c>
      <c r="B1051" s="9" t="s">
        <v>454</v>
      </c>
      <c r="C1051" s="10" t="s">
        <v>927</v>
      </c>
      <c r="D1051" s="9" t="s">
        <v>400</v>
      </c>
      <c r="E1051" s="64">
        <v>0.92978000000000005</v>
      </c>
      <c r="F1051" s="64">
        <f>1/4</f>
        <v>0.25</v>
      </c>
      <c r="G1051" s="64">
        <f t="shared" si="116"/>
        <v>0.23244500000000001</v>
      </c>
      <c r="H1051" s="11">
        <f t="shared" si="117"/>
        <v>3.68825485400726E-4</v>
      </c>
      <c r="I1051" s="9" t="s">
        <v>996</v>
      </c>
      <c r="J1051" s="9" t="s">
        <v>449</v>
      </c>
      <c r="K1051" s="9" t="s">
        <v>396</v>
      </c>
      <c r="L1051" s="11">
        <f t="shared" si="120"/>
        <v>0</v>
      </c>
      <c r="M1051" s="11">
        <v>0</v>
      </c>
      <c r="N1051" s="11">
        <v>0</v>
      </c>
      <c r="O1051" s="11">
        <v>0</v>
      </c>
      <c r="P1051" s="11">
        <v>0</v>
      </c>
      <c r="Q1051" s="11">
        <v>0</v>
      </c>
      <c r="R1051" s="11">
        <v>0</v>
      </c>
      <c r="S1051" s="11">
        <v>0</v>
      </c>
      <c r="T1051" s="11">
        <v>0</v>
      </c>
      <c r="U1051" s="11">
        <v>0</v>
      </c>
      <c r="V1051" s="11">
        <v>0</v>
      </c>
      <c r="W1051" s="11">
        <v>0</v>
      </c>
      <c r="X1051" s="11">
        <v>0</v>
      </c>
      <c r="Y1051" s="11">
        <v>0</v>
      </c>
      <c r="Z1051" s="11">
        <v>0</v>
      </c>
      <c r="AA1051" s="11">
        <v>0</v>
      </c>
      <c r="AB1051" s="11">
        <v>0</v>
      </c>
      <c r="AC1051" s="11">
        <v>0</v>
      </c>
      <c r="AD1051" s="11">
        <v>0</v>
      </c>
      <c r="AE1051" s="11">
        <v>0</v>
      </c>
      <c r="AF1051" s="11">
        <v>0</v>
      </c>
      <c r="AG1051" s="11">
        <v>0</v>
      </c>
      <c r="AH1051" s="11">
        <v>0</v>
      </c>
      <c r="AI1051" s="9" t="s">
        <v>929</v>
      </c>
      <c r="AJ1051" s="9" t="s">
        <v>818</v>
      </c>
      <c r="AK1051" s="9" t="s">
        <v>398</v>
      </c>
      <c r="AL1051" s="9">
        <v>44691</v>
      </c>
      <c r="AM1051" s="30"/>
      <c r="AS1051" s="35"/>
    </row>
    <row r="1052" spans="1:45" ht="15.5" x14ac:dyDescent="0.35">
      <c r="A1052" s="9">
        <v>169</v>
      </c>
      <c r="B1052" s="9" t="s">
        <v>392</v>
      </c>
      <c r="C1052" s="10" t="s">
        <v>930</v>
      </c>
      <c r="D1052" s="9" t="s">
        <v>394</v>
      </c>
      <c r="E1052" s="64">
        <v>0.92978000000000005</v>
      </c>
      <c r="F1052" s="64">
        <f>1/8</f>
        <v>0.125</v>
      </c>
      <c r="G1052" s="64">
        <f t="shared" si="116"/>
        <v>0.11622250000000001</v>
      </c>
      <c r="H1052" s="11">
        <f t="shared" si="117"/>
        <v>1.84412742700363E-4</v>
      </c>
      <c r="I1052" s="9" t="s">
        <v>996</v>
      </c>
      <c r="J1052" s="9" t="s">
        <v>449</v>
      </c>
      <c r="K1052" s="9" t="s">
        <v>396</v>
      </c>
      <c r="L1052" s="11">
        <f t="shared" si="120"/>
        <v>1.84412742700363E-4</v>
      </c>
      <c r="M1052" s="11">
        <f>H1052</f>
        <v>1.84412742700363E-4</v>
      </c>
      <c r="N1052" s="11">
        <v>0</v>
      </c>
      <c r="O1052" s="11">
        <v>0</v>
      </c>
      <c r="P1052" s="11">
        <v>0</v>
      </c>
      <c r="Q1052" s="11">
        <v>0</v>
      </c>
      <c r="R1052" s="11">
        <v>0</v>
      </c>
      <c r="S1052" s="11">
        <v>0</v>
      </c>
      <c r="T1052" s="11">
        <v>0</v>
      </c>
      <c r="U1052" s="11">
        <v>0</v>
      </c>
      <c r="V1052" s="11">
        <v>0</v>
      </c>
      <c r="W1052" s="11">
        <v>0</v>
      </c>
      <c r="X1052" s="11">
        <v>0</v>
      </c>
      <c r="Y1052" s="11">
        <v>0</v>
      </c>
      <c r="Z1052" s="11">
        <v>0</v>
      </c>
      <c r="AA1052" s="11">
        <v>0</v>
      </c>
      <c r="AB1052" s="11">
        <v>0</v>
      </c>
      <c r="AC1052" s="11">
        <v>0</v>
      </c>
      <c r="AD1052" s="11">
        <v>0</v>
      </c>
      <c r="AE1052" s="11">
        <v>0</v>
      </c>
      <c r="AF1052" s="11">
        <v>0</v>
      </c>
      <c r="AG1052" s="11">
        <v>0</v>
      </c>
      <c r="AH1052" s="11">
        <v>0</v>
      </c>
      <c r="AI1052" s="9" t="s">
        <v>931</v>
      </c>
      <c r="AJ1052" s="9" t="s">
        <v>932</v>
      </c>
      <c r="AK1052" s="9" t="s">
        <v>583</v>
      </c>
      <c r="AL1052" s="9">
        <v>34285</v>
      </c>
      <c r="AM1052" s="30"/>
      <c r="AS1052" s="35"/>
    </row>
    <row r="1053" spans="1:45" ht="15.5" x14ac:dyDescent="0.35">
      <c r="A1053" s="9">
        <v>169</v>
      </c>
      <c r="B1053" s="9" t="s">
        <v>392</v>
      </c>
      <c r="C1053" s="10" t="s">
        <v>933</v>
      </c>
      <c r="D1053" s="9" t="s">
        <v>394</v>
      </c>
      <c r="E1053" s="64">
        <v>0.92978000000000005</v>
      </c>
      <c r="F1053" s="64">
        <f>1/8</f>
        <v>0.125</v>
      </c>
      <c r="G1053" s="64">
        <f t="shared" si="116"/>
        <v>0.11622250000000001</v>
      </c>
      <c r="H1053" s="11">
        <f t="shared" si="117"/>
        <v>1.84412742700363E-4</v>
      </c>
      <c r="I1053" s="9" t="s">
        <v>996</v>
      </c>
      <c r="J1053" s="9" t="s">
        <v>449</v>
      </c>
      <c r="K1053" s="9" t="s">
        <v>396</v>
      </c>
      <c r="L1053" s="11">
        <f t="shared" si="120"/>
        <v>1.84412742700363E-4</v>
      </c>
      <c r="M1053" s="11">
        <f>H1053</f>
        <v>1.84412742700363E-4</v>
      </c>
      <c r="N1053" s="11">
        <v>0</v>
      </c>
      <c r="O1053" s="11">
        <v>0</v>
      </c>
      <c r="P1053" s="11">
        <v>0</v>
      </c>
      <c r="Q1053" s="11">
        <v>0</v>
      </c>
      <c r="R1053" s="11">
        <v>0</v>
      </c>
      <c r="S1053" s="11">
        <v>0</v>
      </c>
      <c r="T1053" s="11">
        <v>0</v>
      </c>
      <c r="U1053" s="11">
        <v>0</v>
      </c>
      <c r="V1053" s="11">
        <v>0</v>
      </c>
      <c r="W1053" s="11">
        <v>0</v>
      </c>
      <c r="X1053" s="11">
        <v>0</v>
      </c>
      <c r="Y1053" s="11">
        <v>0</v>
      </c>
      <c r="Z1053" s="11">
        <v>0</v>
      </c>
      <c r="AA1053" s="11">
        <v>0</v>
      </c>
      <c r="AB1053" s="11">
        <v>0</v>
      </c>
      <c r="AC1053" s="11">
        <v>0</v>
      </c>
      <c r="AD1053" s="11">
        <v>0</v>
      </c>
      <c r="AE1053" s="11">
        <v>0</v>
      </c>
      <c r="AF1053" s="11">
        <v>0</v>
      </c>
      <c r="AG1053" s="11">
        <v>0</v>
      </c>
      <c r="AH1053" s="11">
        <v>0</v>
      </c>
      <c r="AI1053" s="9" t="s">
        <v>934</v>
      </c>
      <c r="AJ1053" s="9" t="s">
        <v>935</v>
      </c>
      <c r="AK1053" s="9" t="s">
        <v>936</v>
      </c>
      <c r="AL1053" s="9">
        <v>44139</v>
      </c>
      <c r="AM1053" s="30"/>
      <c r="AS1053" s="35"/>
    </row>
    <row r="1054" spans="1:45" ht="15.5" x14ac:dyDescent="0.35">
      <c r="A1054" s="9">
        <v>169</v>
      </c>
      <c r="B1054" s="9" t="s">
        <v>392</v>
      </c>
      <c r="C1054" s="10" t="s">
        <v>937</v>
      </c>
      <c r="D1054" s="9" t="s">
        <v>394</v>
      </c>
      <c r="E1054" s="64">
        <v>0.92978000000000005</v>
      </c>
      <c r="F1054" s="64">
        <f>1/8</f>
        <v>0.125</v>
      </c>
      <c r="G1054" s="64">
        <f t="shared" si="116"/>
        <v>0.11622250000000001</v>
      </c>
      <c r="H1054" s="11">
        <f t="shared" si="117"/>
        <v>1.84412742700363E-4</v>
      </c>
      <c r="I1054" s="9" t="s">
        <v>996</v>
      </c>
      <c r="J1054" s="9" t="s">
        <v>449</v>
      </c>
      <c r="K1054" s="9" t="s">
        <v>396</v>
      </c>
      <c r="L1054" s="11">
        <f t="shared" si="120"/>
        <v>1.84412742700363E-4</v>
      </c>
      <c r="M1054" s="11">
        <f>H1054</f>
        <v>1.84412742700363E-4</v>
      </c>
      <c r="N1054" s="11">
        <v>0</v>
      </c>
      <c r="O1054" s="11">
        <v>0</v>
      </c>
      <c r="P1054" s="11">
        <v>0</v>
      </c>
      <c r="Q1054" s="11">
        <v>0</v>
      </c>
      <c r="R1054" s="11">
        <v>0</v>
      </c>
      <c r="S1054" s="11">
        <v>0</v>
      </c>
      <c r="T1054" s="11">
        <v>0</v>
      </c>
      <c r="U1054" s="11">
        <v>0</v>
      </c>
      <c r="V1054" s="11">
        <v>0</v>
      </c>
      <c r="W1054" s="11">
        <v>0</v>
      </c>
      <c r="X1054" s="11">
        <v>0</v>
      </c>
      <c r="Y1054" s="11">
        <v>0</v>
      </c>
      <c r="Z1054" s="11">
        <v>0</v>
      </c>
      <c r="AA1054" s="11">
        <v>0</v>
      </c>
      <c r="AB1054" s="11">
        <v>0</v>
      </c>
      <c r="AC1054" s="11">
        <v>0</v>
      </c>
      <c r="AD1054" s="11">
        <v>0</v>
      </c>
      <c r="AE1054" s="11">
        <v>0</v>
      </c>
      <c r="AF1054" s="11">
        <v>0</v>
      </c>
      <c r="AG1054" s="11">
        <v>0</v>
      </c>
      <c r="AH1054" s="11">
        <v>0</v>
      </c>
      <c r="AI1054" s="9" t="s">
        <v>938</v>
      </c>
      <c r="AJ1054" s="9" t="s">
        <v>939</v>
      </c>
      <c r="AK1054" s="9" t="s">
        <v>601</v>
      </c>
      <c r="AL1054" s="71" t="s">
        <v>940</v>
      </c>
      <c r="AM1054" s="30"/>
      <c r="AS1054" s="35"/>
    </row>
    <row r="1055" spans="1:45" ht="15.5" x14ac:dyDescent="0.35">
      <c r="A1055" s="9">
        <v>169</v>
      </c>
      <c r="B1055" s="9" t="s">
        <v>392</v>
      </c>
      <c r="C1055" s="10" t="s">
        <v>941</v>
      </c>
      <c r="D1055" s="9" t="s">
        <v>394</v>
      </c>
      <c r="E1055" s="64">
        <v>0.92978000000000005</v>
      </c>
      <c r="F1055" s="64">
        <f>1/16</f>
        <v>6.25E-2</v>
      </c>
      <c r="G1055" s="64">
        <f t="shared" si="116"/>
        <v>5.8111250000000003E-2</v>
      </c>
      <c r="H1055" s="11">
        <f t="shared" si="117"/>
        <v>9.2206371350181499E-5</v>
      </c>
      <c r="I1055" s="9" t="s">
        <v>996</v>
      </c>
      <c r="J1055" s="9" t="s">
        <v>449</v>
      </c>
      <c r="K1055" s="9" t="s">
        <v>396</v>
      </c>
      <c r="L1055" s="11">
        <f t="shared" si="120"/>
        <v>9.2206371350181499E-5</v>
      </c>
      <c r="M1055" s="11">
        <f>H1055</f>
        <v>9.2206371350181499E-5</v>
      </c>
      <c r="N1055" s="11">
        <v>0</v>
      </c>
      <c r="O1055" s="11">
        <v>0</v>
      </c>
      <c r="P1055" s="11">
        <v>0</v>
      </c>
      <c r="Q1055" s="11">
        <v>0</v>
      </c>
      <c r="R1055" s="11">
        <v>0</v>
      </c>
      <c r="S1055" s="11">
        <v>0</v>
      </c>
      <c r="T1055" s="11">
        <v>0</v>
      </c>
      <c r="U1055" s="11">
        <v>0</v>
      </c>
      <c r="V1055" s="11">
        <v>0</v>
      </c>
      <c r="W1055" s="11">
        <v>0</v>
      </c>
      <c r="X1055" s="11">
        <v>0</v>
      </c>
      <c r="Y1055" s="11">
        <v>0</v>
      </c>
      <c r="Z1055" s="11">
        <v>0</v>
      </c>
      <c r="AA1055" s="11">
        <v>0</v>
      </c>
      <c r="AB1055" s="11">
        <v>0</v>
      </c>
      <c r="AC1055" s="11">
        <v>0</v>
      </c>
      <c r="AD1055" s="11">
        <v>0</v>
      </c>
      <c r="AE1055" s="11">
        <v>0</v>
      </c>
      <c r="AF1055" s="11">
        <v>0</v>
      </c>
      <c r="AG1055" s="11">
        <v>0</v>
      </c>
      <c r="AH1055" s="11">
        <v>0</v>
      </c>
      <c r="AI1055" s="9" t="s">
        <v>942</v>
      </c>
      <c r="AJ1055" s="9" t="s">
        <v>943</v>
      </c>
      <c r="AK1055" s="9" t="s">
        <v>601</v>
      </c>
      <c r="AL1055" s="71" t="s">
        <v>944</v>
      </c>
      <c r="AM1055" s="30"/>
      <c r="AS1055" s="35"/>
    </row>
    <row r="1056" spans="1:45" ht="15.5" x14ac:dyDescent="0.35">
      <c r="A1056" s="9">
        <v>169</v>
      </c>
      <c r="B1056" s="9" t="s">
        <v>392</v>
      </c>
      <c r="C1056" s="10" t="s">
        <v>945</v>
      </c>
      <c r="D1056" s="9" t="s">
        <v>394</v>
      </c>
      <c r="E1056" s="64">
        <v>0.92978000000000005</v>
      </c>
      <c r="F1056" s="64">
        <f>1/16</f>
        <v>6.25E-2</v>
      </c>
      <c r="G1056" s="64">
        <f t="shared" si="116"/>
        <v>5.8111250000000003E-2</v>
      </c>
      <c r="H1056" s="11">
        <f t="shared" si="117"/>
        <v>9.2206371350181499E-5</v>
      </c>
      <c r="I1056" s="9" t="s">
        <v>996</v>
      </c>
      <c r="J1056" s="9" t="s">
        <v>449</v>
      </c>
      <c r="K1056" s="9" t="s">
        <v>396</v>
      </c>
      <c r="L1056" s="11">
        <f t="shared" si="120"/>
        <v>9.2206371350181499E-5</v>
      </c>
      <c r="M1056" s="11">
        <f>H1056</f>
        <v>9.2206371350181499E-5</v>
      </c>
      <c r="N1056" s="11">
        <v>0</v>
      </c>
      <c r="O1056" s="11">
        <v>0</v>
      </c>
      <c r="P1056" s="11">
        <v>0</v>
      </c>
      <c r="Q1056" s="11">
        <v>0</v>
      </c>
      <c r="R1056" s="11">
        <v>0</v>
      </c>
      <c r="S1056" s="11">
        <v>0</v>
      </c>
      <c r="T1056" s="11">
        <v>0</v>
      </c>
      <c r="U1056" s="11">
        <v>0</v>
      </c>
      <c r="V1056" s="11">
        <v>0</v>
      </c>
      <c r="W1056" s="11">
        <v>0</v>
      </c>
      <c r="X1056" s="11">
        <v>0</v>
      </c>
      <c r="Y1056" s="11">
        <v>0</v>
      </c>
      <c r="Z1056" s="11">
        <v>0</v>
      </c>
      <c r="AA1056" s="11">
        <v>0</v>
      </c>
      <c r="AB1056" s="11">
        <v>0</v>
      </c>
      <c r="AC1056" s="11">
        <v>0</v>
      </c>
      <c r="AD1056" s="11">
        <v>0</v>
      </c>
      <c r="AE1056" s="11">
        <v>0</v>
      </c>
      <c r="AF1056" s="11">
        <v>0</v>
      </c>
      <c r="AG1056" s="11">
        <v>0</v>
      </c>
      <c r="AH1056" s="11">
        <v>0</v>
      </c>
      <c r="AI1056" s="9" t="s">
        <v>946</v>
      </c>
      <c r="AJ1056" s="9" t="s">
        <v>947</v>
      </c>
      <c r="AK1056" s="9" t="s">
        <v>601</v>
      </c>
      <c r="AL1056" s="71" t="s">
        <v>948</v>
      </c>
      <c r="AM1056" s="30"/>
      <c r="AS1056" s="35"/>
    </row>
    <row r="1057" spans="1:45" ht="31" x14ac:dyDescent="0.35">
      <c r="A1057" s="9">
        <v>169</v>
      </c>
      <c r="B1057" s="9" t="s">
        <v>454</v>
      </c>
      <c r="C1057" s="10" t="s">
        <v>949</v>
      </c>
      <c r="D1057" s="9" t="s">
        <v>400</v>
      </c>
      <c r="E1057" s="64">
        <v>0.92978000000000005</v>
      </c>
      <c r="F1057" s="64">
        <f t="shared" ref="F1057:F1062" si="122">1/24</f>
        <v>4.1666666666666664E-2</v>
      </c>
      <c r="G1057" s="64">
        <f t="shared" ref="G1057:G1074" si="123">E1057*F1057</f>
        <v>3.8740833333333335E-2</v>
      </c>
      <c r="H1057" s="11">
        <f t="shared" ref="H1057:H1074" si="124">G1057/$G$1172</f>
        <v>6.1470914233454328E-5</v>
      </c>
      <c r="I1057" s="9" t="s">
        <v>996</v>
      </c>
      <c r="J1057" s="9" t="s">
        <v>449</v>
      </c>
      <c r="K1057" s="9" t="s">
        <v>396</v>
      </c>
      <c r="L1057" s="11">
        <f t="shared" si="120"/>
        <v>0</v>
      </c>
      <c r="M1057" s="11">
        <v>0</v>
      </c>
      <c r="N1057" s="11">
        <v>0</v>
      </c>
      <c r="O1057" s="11">
        <v>0</v>
      </c>
      <c r="P1057" s="11">
        <v>0</v>
      </c>
      <c r="Q1057" s="11">
        <v>0</v>
      </c>
      <c r="R1057" s="11">
        <v>0</v>
      </c>
      <c r="S1057" s="11">
        <v>0</v>
      </c>
      <c r="T1057" s="11">
        <v>0</v>
      </c>
      <c r="U1057" s="11">
        <v>0</v>
      </c>
      <c r="V1057" s="11">
        <v>0</v>
      </c>
      <c r="W1057" s="11">
        <v>0</v>
      </c>
      <c r="X1057" s="11">
        <v>0</v>
      </c>
      <c r="Y1057" s="11">
        <v>0</v>
      </c>
      <c r="Z1057" s="11">
        <v>0</v>
      </c>
      <c r="AA1057" s="11">
        <v>0</v>
      </c>
      <c r="AB1057" s="11">
        <v>0</v>
      </c>
      <c r="AC1057" s="11">
        <v>0</v>
      </c>
      <c r="AD1057" s="11">
        <v>0</v>
      </c>
      <c r="AE1057" s="11">
        <v>0</v>
      </c>
      <c r="AF1057" s="11">
        <v>0</v>
      </c>
      <c r="AG1057" s="11">
        <v>0</v>
      </c>
      <c r="AH1057" s="11">
        <v>0</v>
      </c>
      <c r="AI1057" s="9" t="s">
        <v>950</v>
      </c>
      <c r="AJ1057" s="9" t="s">
        <v>951</v>
      </c>
      <c r="AK1057" s="9" t="s">
        <v>520</v>
      </c>
      <c r="AL1057" s="9">
        <v>54956</v>
      </c>
      <c r="AM1057" s="30"/>
      <c r="AS1057" s="35"/>
    </row>
    <row r="1058" spans="1:45" ht="15.5" x14ac:dyDescent="0.35">
      <c r="A1058" s="9">
        <v>169</v>
      </c>
      <c r="B1058" s="9" t="s">
        <v>392</v>
      </c>
      <c r="C1058" s="10" t="s">
        <v>952</v>
      </c>
      <c r="D1058" s="9" t="s">
        <v>394</v>
      </c>
      <c r="E1058" s="64">
        <v>0.92978000000000005</v>
      </c>
      <c r="F1058" s="64">
        <f t="shared" si="122"/>
        <v>4.1666666666666664E-2</v>
      </c>
      <c r="G1058" s="64">
        <f t="shared" si="123"/>
        <v>3.8740833333333335E-2</v>
      </c>
      <c r="H1058" s="11">
        <f t="shared" si="124"/>
        <v>6.1470914233454328E-5</v>
      </c>
      <c r="I1058" s="9" t="s">
        <v>996</v>
      </c>
      <c r="J1058" s="9" t="s">
        <v>449</v>
      </c>
      <c r="K1058" s="9" t="s">
        <v>396</v>
      </c>
      <c r="L1058" s="11">
        <f t="shared" si="120"/>
        <v>6.1470914233454328E-5</v>
      </c>
      <c r="M1058" s="11">
        <f>H1058</f>
        <v>6.1470914233454328E-5</v>
      </c>
      <c r="N1058" s="11">
        <v>0</v>
      </c>
      <c r="O1058" s="11">
        <v>0</v>
      </c>
      <c r="P1058" s="11">
        <v>0</v>
      </c>
      <c r="Q1058" s="11">
        <v>0</v>
      </c>
      <c r="R1058" s="11">
        <v>0</v>
      </c>
      <c r="S1058" s="11">
        <v>0</v>
      </c>
      <c r="T1058" s="11">
        <v>0</v>
      </c>
      <c r="U1058" s="11">
        <v>0</v>
      </c>
      <c r="V1058" s="11">
        <v>0</v>
      </c>
      <c r="W1058" s="11">
        <v>0</v>
      </c>
      <c r="X1058" s="11">
        <v>0</v>
      </c>
      <c r="Y1058" s="11">
        <v>0</v>
      </c>
      <c r="Z1058" s="11">
        <v>0</v>
      </c>
      <c r="AA1058" s="11">
        <v>0</v>
      </c>
      <c r="AB1058" s="11">
        <v>0</v>
      </c>
      <c r="AC1058" s="11">
        <v>0</v>
      </c>
      <c r="AD1058" s="11">
        <v>0</v>
      </c>
      <c r="AE1058" s="11">
        <v>0</v>
      </c>
      <c r="AF1058" s="11">
        <v>0</v>
      </c>
      <c r="AG1058" s="11">
        <v>0</v>
      </c>
      <c r="AH1058" s="11">
        <v>0</v>
      </c>
      <c r="AI1058" s="9" t="s">
        <v>953</v>
      </c>
      <c r="AJ1058" s="9" t="s">
        <v>954</v>
      </c>
      <c r="AK1058" s="9" t="s">
        <v>583</v>
      </c>
      <c r="AL1058" s="9">
        <v>34240</v>
      </c>
      <c r="AM1058" s="30"/>
      <c r="AS1058" s="35"/>
    </row>
    <row r="1059" spans="1:45" ht="15.5" x14ac:dyDescent="0.35">
      <c r="A1059" s="9">
        <v>169</v>
      </c>
      <c r="B1059" s="9" t="s">
        <v>392</v>
      </c>
      <c r="C1059" s="10" t="s">
        <v>955</v>
      </c>
      <c r="D1059" s="9" t="s">
        <v>394</v>
      </c>
      <c r="E1059" s="64">
        <v>0.92978000000000005</v>
      </c>
      <c r="F1059" s="64">
        <f t="shared" si="122"/>
        <v>4.1666666666666664E-2</v>
      </c>
      <c r="G1059" s="64">
        <f t="shared" si="123"/>
        <v>3.8740833333333335E-2</v>
      </c>
      <c r="H1059" s="11">
        <f t="shared" si="124"/>
        <v>6.1470914233454328E-5</v>
      </c>
      <c r="I1059" s="9" t="s">
        <v>996</v>
      </c>
      <c r="J1059" s="9" t="s">
        <v>449</v>
      </c>
      <c r="K1059" s="9" t="s">
        <v>396</v>
      </c>
      <c r="L1059" s="11">
        <f t="shared" si="120"/>
        <v>6.1470914233454328E-5</v>
      </c>
      <c r="M1059" s="11">
        <f>H1059</f>
        <v>6.1470914233454328E-5</v>
      </c>
      <c r="N1059" s="11">
        <v>0</v>
      </c>
      <c r="O1059" s="11">
        <v>0</v>
      </c>
      <c r="P1059" s="11">
        <v>0</v>
      </c>
      <c r="Q1059" s="11">
        <v>0</v>
      </c>
      <c r="R1059" s="11">
        <v>0</v>
      </c>
      <c r="S1059" s="11">
        <v>0</v>
      </c>
      <c r="T1059" s="11">
        <v>0</v>
      </c>
      <c r="U1059" s="11">
        <v>0</v>
      </c>
      <c r="V1059" s="11">
        <v>0</v>
      </c>
      <c r="W1059" s="11">
        <v>0</v>
      </c>
      <c r="X1059" s="11">
        <v>0</v>
      </c>
      <c r="Y1059" s="11">
        <v>0</v>
      </c>
      <c r="Z1059" s="11">
        <v>0</v>
      </c>
      <c r="AA1059" s="11">
        <v>0</v>
      </c>
      <c r="AB1059" s="11">
        <v>0</v>
      </c>
      <c r="AC1059" s="11">
        <v>0</v>
      </c>
      <c r="AD1059" s="11">
        <v>0</v>
      </c>
      <c r="AE1059" s="11">
        <v>0</v>
      </c>
      <c r="AF1059" s="11">
        <v>0</v>
      </c>
      <c r="AG1059" s="11">
        <v>0</v>
      </c>
      <c r="AH1059" s="11">
        <v>0</v>
      </c>
      <c r="AI1059" s="9" t="s">
        <v>956</v>
      </c>
      <c r="AJ1059" s="9" t="s">
        <v>957</v>
      </c>
      <c r="AK1059" s="9" t="s">
        <v>722</v>
      </c>
      <c r="AL1059" s="9">
        <v>46530</v>
      </c>
      <c r="AM1059" s="30"/>
      <c r="AS1059" s="35"/>
    </row>
    <row r="1060" spans="1:45" ht="15.5" x14ac:dyDescent="0.35">
      <c r="A1060" s="9">
        <v>169</v>
      </c>
      <c r="B1060" s="9" t="s">
        <v>392</v>
      </c>
      <c r="C1060" s="10" t="s">
        <v>958</v>
      </c>
      <c r="D1060" s="9" t="s">
        <v>394</v>
      </c>
      <c r="E1060" s="64">
        <v>0.92978000000000005</v>
      </c>
      <c r="F1060" s="64">
        <f t="shared" si="122"/>
        <v>4.1666666666666664E-2</v>
      </c>
      <c r="G1060" s="64">
        <f t="shared" si="123"/>
        <v>3.8740833333333335E-2</v>
      </c>
      <c r="H1060" s="11">
        <f t="shared" si="124"/>
        <v>6.1470914233454328E-5</v>
      </c>
      <c r="I1060" s="9" t="s">
        <v>996</v>
      </c>
      <c r="J1060" s="9" t="s">
        <v>449</v>
      </c>
      <c r="K1060" s="9" t="s">
        <v>396</v>
      </c>
      <c r="L1060" s="11">
        <f t="shared" si="120"/>
        <v>6.1470914233454328E-5</v>
      </c>
      <c r="M1060" s="11">
        <f>H1060</f>
        <v>6.1470914233454328E-5</v>
      </c>
      <c r="N1060" s="11">
        <v>0</v>
      </c>
      <c r="O1060" s="11">
        <v>0</v>
      </c>
      <c r="P1060" s="11">
        <v>0</v>
      </c>
      <c r="Q1060" s="11">
        <v>0</v>
      </c>
      <c r="R1060" s="11">
        <v>0</v>
      </c>
      <c r="S1060" s="11">
        <v>0</v>
      </c>
      <c r="T1060" s="11">
        <v>0</v>
      </c>
      <c r="U1060" s="11">
        <v>0</v>
      </c>
      <c r="V1060" s="11">
        <v>0</v>
      </c>
      <c r="W1060" s="11">
        <v>0</v>
      </c>
      <c r="X1060" s="11">
        <v>0</v>
      </c>
      <c r="Y1060" s="11">
        <v>0</v>
      </c>
      <c r="Z1060" s="11">
        <v>0</v>
      </c>
      <c r="AA1060" s="11">
        <v>0</v>
      </c>
      <c r="AB1060" s="11">
        <v>0</v>
      </c>
      <c r="AC1060" s="11">
        <v>0</v>
      </c>
      <c r="AD1060" s="11">
        <v>0</v>
      </c>
      <c r="AE1060" s="11">
        <v>0</v>
      </c>
      <c r="AF1060" s="11">
        <v>0</v>
      </c>
      <c r="AG1060" s="11">
        <v>0</v>
      </c>
      <c r="AH1060" s="11">
        <v>0</v>
      </c>
      <c r="AI1060" s="9" t="s">
        <v>959</v>
      </c>
      <c r="AJ1060" s="9" t="s">
        <v>960</v>
      </c>
      <c r="AK1060" s="9" t="s">
        <v>601</v>
      </c>
      <c r="AL1060" s="71" t="s">
        <v>961</v>
      </c>
      <c r="AM1060" s="30"/>
      <c r="AS1060" s="35"/>
    </row>
    <row r="1061" spans="1:45" ht="15.5" x14ac:dyDescent="0.35">
      <c r="A1061" s="9">
        <v>169</v>
      </c>
      <c r="B1061" s="9" t="s">
        <v>392</v>
      </c>
      <c r="C1061" s="10" t="s">
        <v>962</v>
      </c>
      <c r="D1061" s="9" t="s">
        <v>394</v>
      </c>
      <c r="E1061" s="64">
        <v>0.92978000000000005</v>
      </c>
      <c r="F1061" s="64">
        <f t="shared" si="122"/>
        <v>4.1666666666666664E-2</v>
      </c>
      <c r="G1061" s="64">
        <f t="shared" si="123"/>
        <v>3.8740833333333335E-2</v>
      </c>
      <c r="H1061" s="11">
        <f t="shared" si="124"/>
        <v>6.1470914233454328E-5</v>
      </c>
      <c r="I1061" s="9" t="s">
        <v>996</v>
      </c>
      <c r="J1061" s="9" t="s">
        <v>449</v>
      </c>
      <c r="K1061" s="9" t="s">
        <v>396</v>
      </c>
      <c r="L1061" s="11">
        <f t="shared" si="120"/>
        <v>6.1470914233454328E-5</v>
      </c>
      <c r="M1061" s="11">
        <f>H1061</f>
        <v>6.1470914233454328E-5</v>
      </c>
      <c r="N1061" s="11">
        <v>0</v>
      </c>
      <c r="O1061" s="11">
        <v>0</v>
      </c>
      <c r="P1061" s="11">
        <v>0</v>
      </c>
      <c r="Q1061" s="11">
        <v>0</v>
      </c>
      <c r="R1061" s="11">
        <v>0</v>
      </c>
      <c r="S1061" s="11">
        <v>0</v>
      </c>
      <c r="T1061" s="11">
        <v>0</v>
      </c>
      <c r="U1061" s="11">
        <v>0</v>
      </c>
      <c r="V1061" s="11">
        <v>0</v>
      </c>
      <c r="W1061" s="11">
        <v>0</v>
      </c>
      <c r="X1061" s="11">
        <v>0</v>
      </c>
      <c r="Y1061" s="11">
        <v>0</v>
      </c>
      <c r="Z1061" s="11">
        <v>0</v>
      </c>
      <c r="AA1061" s="11">
        <v>0</v>
      </c>
      <c r="AB1061" s="11">
        <v>0</v>
      </c>
      <c r="AC1061" s="11">
        <v>0</v>
      </c>
      <c r="AD1061" s="11">
        <v>0</v>
      </c>
      <c r="AE1061" s="11">
        <v>0</v>
      </c>
      <c r="AF1061" s="11">
        <v>0</v>
      </c>
      <c r="AG1061" s="11">
        <v>0</v>
      </c>
      <c r="AH1061" s="11">
        <v>0</v>
      </c>
      <c r="AI1061" s="9" t="s">
        <v>963</v>
      </c>
      <c r="AJ1061" s="9" t="s">
        <v>964</v>
      </c>
      <c r="AK1061" s="9" t="s">
        <v>398</v>
      </c>
      <c r="AL1061" s="9">
        <v>44140</v>
      </c>
      <c r="AM1061" s="30"/>
      <c r="AS1061" s="35"/>
    </row>
    <row r="1062" spans="1:45" ht="15.5" x14ac:dyDescent="0.35">
      <c r="A1062" s="9">
        <v>169</v>
      </c>
      <c r="B1062" s="9" t="s">
        <v>392</v>
      </c>
      <c r="C1062" s="10" t="s">
        <v>965</v>
      </c>
      <c r="D1062" s="9" t="s">
        <v>394</v>
      </c>
      <c r="E1062" s="64">
        <v>0.92978000000000005</v>
      </c>
      <c r="F1062" s="64">
        <f t="shared" si="122"/>
        <v>4.1666666666666664E-2</v>
      </c>
      <c r="G1062" s="64">
        <f t="shared" si="123"/>
        <v>3.8740833333333335E-2</v>
      </c>
      <c r="H1062" s="11">
        <f t="shared" si="124"/>
        <v>6.1470914233454328E-5</v>
      </c>
      <c r="I1062" s="9" t="s">
        <v>996</v>
      </c>
      <c r="J1062" s="9" t="s">
        <v>449</v>
      </c>
      <c r="K1062" s="9" t="s">
        <v>396</v>
      </c>
      <c r="L1062" s="11">
        <f t="shared" si="120"/>
        <v>6.1470914233454328E-5</v>
      </c>
      <c r="M1062" s="11">
        <f>H1062</f>
        <v>6.1470914233454328E-5</v>
      </c>
      <c r="N1062" s="11">
        <v>0</v>
      </c>
      <c r="O1062" s="11">
        <v>0</v>
      </c>
      <c r="P1062" s="11">
        <v>0</v>
      </c>
      <c r="Q1062" s="11">
        <v>0</v>
      </c>
      <c r="R1062" s="11">
        <v>0</v>
      </c>
      <c r="S1062" s="11">
        <v>0</v>
      </c>
      <c r="T1062" s="11">
        <v>0</v>
      </c>
      <c r="U1062" s="11">
        <v>0</v>
      </c>
      <c r="V1062" s="11">
        <v>0</v>
      </c>
      <c r="W1062" s="11">
        <v>0</v>
      </c>
      <c r="X1062" s="11">
        <v>0</v>
      </c>
      <c r="Y1062" s="11">
        <v>0</v>
      </c>
      <c r="Z1062" s="11">
        <v>0</v>
      </c>
      <c r="AA1062" s="11">
        <v>0</v>
      </c>
      <c r="AB1062" s="11">
        <v>0</v>
      </c>
      <c r="AC1062" s="11">
        <v>0</v>
      </c>
      <c r="AD1062" s="11">
        <v>0</v>
      </c>
      <c r="AE1062" s="11">
        <v>0</v>
      </c>
      <c r="AF1062" s="11">
        <v>0</v>
      </c>
      <c r="AG1062" s="11">
        <v>0</v>
      </c>
      <c r="AH1062" s="11">
        <v>0</v>
      </c>
      <c r="AI1062" s="9" t="s">
        <v>966</v>
      </c>
      <c r="AJ1062" s="9" t="s">
        <v>943</v>
      </c>
      <c r="AK1062" s="9" t="s">
        <v>601</v>
      </c>
      <c r="AL1062" s="71" t="s">
        <v>967</v>
      </c>
      <c r="AM1062" s="30"/>
      <c r="AS1062" s="35"/>
    </row>
    <row r="1063" spans="1:45" ht="31" x14ac:dyDescent="0.35">
      <c r="A1063" s="9">
        <v>170</v>
      </c>
      <c r="B1063" s="9" t="s">
        <v>454</v>
      </c>
      <c r="C1063" s="10" t="s">
        <v>927</v>
      </c>
      <c r="D1063" s="9" t="s">
        <v>400</v>
      </c>
      <c r="E1063" s="64">
        <v>1.9970000000000002E-2</v>
      </c>
      <c r="F1063" s="64">
        <f>1/4</f>
        <v>0.25</v>
      </c>
      <c r="G1063" s="64">
        <f t="shared" si="123"/>
        <v>4.9925000000000004E-3</v>
      </c>
      <c r="H1063" s="11">
        <f t="shared" si="124"/>
        <v>7.9217072247762894E-6</v>
      </c>
      <c r="I1063" s="9" t="s">
        <v>997</v>
      </c>
      <c r="J1063" s="9" t="s">
        <v>449</v>
      </c>
      <c r="K1063" s="9" t="s">
        <v>396</v>
      </c>
      <c r="L1063" s="11">
        <f t="shared" si="120"/>
        <v>0</v>
      </c>
      <c r="M1063" s="11">
        <v>0</v>
      </c>
      <c r="N1063" s="11">
        <v>0</v>
      </c>
      <c r="O1063" s="11">
        <v>0</v>
      </c>
      <c r="P1063" s="11">
        <v>0</v>
      </c>
      <c r="Q1063" s="11">
        <v>0</v>
      </c>
      <c r="R1063" s="11">
        <v>0</v>
      </c>
      <c r="S1063" s="11">
        <v>0</v>
      </c>
      <c r="T1063" s="11">
        <v>0</v>
      </c>
      <c r="U1063" s="11">
        <v>0</v>
      </c>
      <c r="V1063" s="11">
        <v>0</v>
      </c>
      <c r="W1063" s="11">
        <v>0</v>
      </c>
      <c r="X1063" s="11">
        <v>0</v>
      </c>
      <c r="Y1063" s="11">
        <v>0</v>
      </c>
      <c r="Z1063" s="11">
        <v>0</v>
      </c>
      <c r="AA1063" s="11">
        <v>0</v>
      </c>
      <c r="AB1063" s="11">
        <v>0</v>
      </c>
      <c r="AC1063" s="11">
        <v>0</v>
      </c>
      <c r="AD1063" s="11">
        <v>0</v>
      </c>
      <c r="AE1063" s="11">
        <v>0</v>
      </c>
      <c r="AF1063" s="11">
        <v>0</v>
      </c>
      <c r="AG1063" s="11">
        <v>0</v>
      </c>
      <c r="AH1063" s="11">
        <v>0</v>
      </c>
      <c r="AI1063" s="9" t="s">
        <v>929</v>
      </c>
      <c r="AJ1063" s="9" t="s">
        <v>818</v>
      </c>
      <c r="AK1063" s="9" t="s">
        <v>398</v>
      </c>
      <c r="AL1063" s="9">
        <v>44691</v>
      </c>
      <c r="AM1063" s="30"/>
      <c r="AS1063" s="35"/>
    </row>
    <row r="1064" spans="1:45" ht="15.5" x14ac:dyDescent="0.35">
      <c r="A1064" s="9">
        <v>170</v>
      </c>
      <c r="B1064" s="9" t="s">
        <v>392</v>
      </c>
      <c r="C1064" s="10" t="s">
        <v>930</v>
      </c>
      <c r="D1064" s="9" t="s">
        <v>394</v>
      </c>
      <c r="E1064" s="64">
        <v>1.9970000000000002E-2</v>
      </c>
      <c r="F1064" s="64">
        <f>1/8</f>
        <v>0.125</v>
      </c>
      <c r="G1064" s="64">
        <f t="shared" si="123"/>
        <v>2.4962500000000002E-3</v>
      </c>
      <c r="H1064" s="11">
        <f t="shared" si="124"/>
        <v>3.9608536123881447E-6</v>
      </c>
      <c r="I1064" s="9" t="s">
        <v>997</v>
      </c>
      <c r="J1064" s="9" t="s">
        <v>449</v>
      </c>
      <c r="K1064" s="9" t="s">
        <v>396</v>
      </c>
      <c r="L1064" s="11">
        <f t="shared" si="120"/>
        <v>3.9608536123881447E-6</v>
      </c>
      <c r="M1064" s="11">
        <f>H1064</f>
        <v>3.9608536123881447E-6</v>
      </c>
      <c r="N1064" s="11">
        <v>0</v>
      </c>
      <c r="O1064" s="11">
        <v>0</v>
      </c>
      <c r="P1064" s="11">
        <v>0</v>
      </c>
      <c r="Q1064" s="11">
        <v>0</v>
      </c>
      <c r="R1064" s="11">
        <v>0</v>
      </c>
      <c r="S1064" s="11">
        <v>0</v>
      </c>
      <c r="T1064" s="11">
        <v>0</v>
      </c>
      <c r="U1064" s="11">
        <v>0</v>
      </c>
      <c r="V1064" s="11">
        <v>0</v>
      </c>
      <c r="W1064" s="11">
        <v>0</v>
      </c>
      <c r="X1064" s="11">
        <v>0</v>
      </c>
      <c r="Y1064" s="11">
        <v>0</v>
      </c>
      <c r="Z1064" s="11">
        <v>0</v>
      </c>
      <c r="AA1064" s="11">
        <v>0</v>
      </c>
      <c r="AB1064" s="11">
        <v>0</v>
      </c>
      <c r="AC1064" s="11">
        <v>0</v>
      </c>
      <c r="AD1064" s="11">
        <v>0</v>
      </c>
      <c r="AE1064" s="11">
        <v>0</v>
      </c>
      <c r="AF1064" s="11">
        <v>0</v>
      </c>
      <c r="AG1064" s="11">
        <v>0</v>
      </c>
      <c r="AH1064" s="11">
        <v>0</v>
      </c>
      <c r="AI1064" s="9" t="s">
        <v>931</v>
      </c>
      <c r="AJ1064" s="9" t="s">
        <v>932</v>
      </c>
      <c r="AK1064" s="9" t="s">
        <v>583</v>
      </c>
      <c r="AL1064" s="9">
        <v>34285</v>
      </c>
      <c r="AM1064" s="30"/>
      <c r="AS1064" s="35"/>
    </row>
    <row r="1065" spans="1:45" ht="15.5" x14ac:dyDescent="0.35">
      <c r="A1065" s="9">
        <v>170</v>
      </c>
      <c r="B1065" s="9" t="s">
        <v>392</v>
      </c>
      <c r="C1065" s="10" t="s">
        <v>933</v>
      </c>
      <c r="D1065" s="9" t="s">
        <v>394</v>
      </c>
      <c r="E1065" s="64">
        <v>1.9970000000000002E-2</v>
      </c>
      <c r="F1065" s="64">
        <f>1/8</f>
        <v>0.125</v>
      </c>
      <c r="G1065" s="64">
        <f t="shared" si="123"/>
        <v>2.4962500000000002E-3</v>
      </c>
      <c r="H1065" s="11">
        <f t="shared" si="124"/>
        <v>3.9608536123881447E-6</v>
      </c>
      <c r="I1065" s="9" t="s">
        <v>997</v>
      </c>
      <c r="J1065" s="9" t="s">
        <v>449</v>
      </c>
      <c r="K1065" s="9" t="s">
        <v>396</v>
      </c>
      <c r="L1065" s="11">
        <f t="shared" si="120"/>
        <v>3.9608536123881447E-6</v>
      </c>
      <c r="M1065" s="11">
        <f>H1065</f>
        <v>3.9608536123881447E-6</v>
      </c>
      <c r="N1065" s="11">
        <v>0</v>
      </c>
      <c r="O1065" s="11">
        <v>0</v>
      </c>
      <c r="P1065" s="11">
        <v>0</v>
      </c>
      <c r="Q1065" s="11">
        <v>0</v>
      </c>
      <c r="R1065" s="11">
        <v>0</v>
      </c>
      <c r="S1065" s="11">
        <v>0</v>
      </c>
      <c r="T1065" s="11">
        <v>0</v>
      </c>
      <c r="U1065" s="11">
        <v>0</v>
      </c>
      <c r="V1065" s="11">
        <v>0</v>
      </c>
      <c r="W1065" s="11">
        <v>0</v>
      </c>
      <c r="X1065" s="11">
        <v>0</v>
      </c>
      <c r="Y1065" s="11">
        <v>0</v>
      </c>
      <c r="Z1065" s="11">
        <v>0</v>
      </c>
      <c r="AA1065" s="11">
        <v>0</v>
      </c>
      <c r="AB1065" s="11">
        <v>0</v>
      </c>
      <c r="AC1065" s="11">
        <v>0</v>
      </c>
      <c r="AD1065" s="11">
        <v>0</v>
      </c>
      <c r="AE1065" s="11">
        <v>0</v>
      </c>
      <c r="AF1065" s="11">
        <v>0</v>
      </c>
      <c r="AG1065" s="11">
        <v>0</v>
      </c>
      <c r="AH1065" s="11">
        <v>0</v>
      </c>
      <c r="AI1065" s="9" t="s">
        <v>934</v>
      </c>
      <c r="AJ1065" s="9" t="s">
        <v>935</v>
      </c>
      <c r="AK1065" s="9" t="s">
        <v>936</v>
      </c>
      <c r="AL1065" s="9">
        <v>44139</v>
      </c>
      <c r="AM1065" s="30"/>
      <c r="AS1065" s="35"/>
    </row>
    <row r="1066" spans="1:45" ht="15.5" x14ac:dyDescent="0.35">
      <c r="A1066" s="9">
        <v>170</v>
      </c>
      <c r="B1066" s="9" t="s">
        <v>392</v>
      </c>
      <c r="C1066" s="10" t="s">
        <v>937</v>
      </c>
      <c r="D1066" s="9" t="s">
        <v>394</v>
      </c>
      <c r="E1066" s="64">
        <v>1.9970000000000002E-2</v>
      </c>
      <c r="F1066" s="64">
        <f>1/8</f>
        <v>0.125</v>
      </c>
      <c r="G1066" s="64">
        <f t="shared" si="123"/>
        <v>2.4962500000000002E-3</v>
      </c>
      <c r="H1066" s="11">
        <f t="shared" si="124"/>
        <v>3.9608536123881447E-6</v>
      </c>
      <c r="I1066" s="9" t="s">
        <v>997</v>
      </c>
      <c r="J1066" s="9" t="s">
        <v>449</v>
      </c>
      <c r="K1066" s="9" t="s">
        <v>396</v>
      </c>
      <c r="L1066" s="11">
        <f t="shared" si="120"/>
        <v>3.9608536123881447E-6</v>
      </c>
      <c r="M1066" s="11">
        <f>H1066</f>
        <v>3.9608536123881447E-6</v>
      </c>
      <c r="N1066" s="11">
        <v>0</v>
      </c>
      <c r="O1066" s="11">
        <v>0</v>
      </c>
      <c r="P1066" s="11">
        <v>0</v>
      </c>
      <c r="Q1066" s="11">
        <v>0</v>
      </c>
      <c r="R1066" s="11">
        <v>0</v>
      </c>
      <c r="S1066" s="11">
        <v>0</v>
      </c>
      <c r="T1066" s="11">
        <v>0</v>
      </c>
      <c r="U1066" s="11">
        <v>0</v>
      </c>
      <c r="V1066" s="11">
        <v>0</v>
      </c>
      <c r="W1066" s="11">
        <v>0</v>
      </c>
      <c r="X1066" s="11">
        <v>0</v>
      </c>
      <c r="Y1066" s="11">
        <v>0</v>
      </c>
      <c r="Z1066" s="11">
        <v>0</v>
      </c>
      <c r="AA1066" s="11">
        <v>0</v>
      </c>
      <c r="AB1066" s="11">
        <v>0</v>
      </c>
      <c r="AC1066" s="11">
        <v>0</v>
      </c>
      <c r="AD1066" s="11">
        <v>0</v>
      </c>
      <c r="AE1066" s="11">
        <v>0</v>
      </c>
      <c r="AF1066" s="11">
        <v>0</v>
      </c>
      <c r="AG1066" s="11">
        <v>0</v>
      </c>
      <c r="AH1066" s="11">
        <v>0</v>
      </c>
      <c r="AI1066" s="9" t="s">
        <v>938</v>
      </c>
      <c r="AJ1066" s="9" t="s">
        <v>939</v>
      </c>
      <c r="AK1066" s="9" t="s">
        <v>601</v>
      </c>
      <c r="AL1066" s="71" t="s">
        <v>940</v>
      </c>
      <c r="AM1066" s="30"/>
      <c r="AS1066" s="35"/>
    </row>
    <row r="1067" spans="1:45" ht="15.5" x14ac:dyDescent="0.35">
      <c r="A1067" s="9">
        <v>170</v>
      </c>
      <c r="B1067" s="9" t="s">
        <v>392</v>
      </c>
      <c r="C1067" s="10" t="s">
        <v>941</v>
      </c>
      <c r="D1067" s="9" t="s">
        <v>394</v>
      </c>
      <c r="E1067" s="64">
        <v>1.9970000000000002E-2</v>
      </c>
      <c r="F1067" s="64">
        <f>1/16</f>
        <v>6.25E-2</v>
      </c>
      <c r="G1067" s="64">
        <f t="shared" si="123"/>
        <v>1.2481250000000001E-3</v>
      </c>
      <c r="H1067" s="11">
        <f t="shared" si="124"/>
        <v>1.9804268061940724E-6</v>
      </c>
      <c r="I1067" s="9" t="s">
        <v>997</v>
      </c>
      <c r="J1067" s="9" t="s">
        <v>449</v>
      </c>
      <c r="K1067" s="9" t="s">
        <v>396</v>
      </c>
      <c r="L1067" s="11">
        <f t="shared" si="120"/>
        <v>1.9804268061940724E-6</v>
      </c>
      <c r="M1067" s="11">
        <f>H1067</f>
        <v>1.9804268061940724E-6</v>
      </c>
      <c r="N1067" s="11">
        <v>0</v>
      </c>
      <c r="O1067" s="11">
        <v>0</v>
      </c>
      <c r="P1067" s="11">
        <v>0</v>
      </c>
      <c r="Q1067" s="11">
        <v>0</v>
      </c>
      <c r="R1067" s="11">
        <v>0</v>
      </c>
      <c r="S1067" s="11">
        <v>0</v>
      </c>
      <c r="T1067" s="11">
        <v>0</v>
      </c>
      <c r="U1067" s="11">
        <v>0</v>
      </c>
      <c r="V1067" s="11">
        <v>0</v>
      </c>
      <c r="W1067" s="11">
        <v>0</v>
      </c>
      <c r="X1067" s="11">
        <v>0</v>
      </c>
      <c r="Y1067" s="11">
        <v>0</v>
      </c>
      <c r="Z1067" s="11">
        <v>0</v>
      </c>
      <c r="AA1067" s="11">
        <v>0</v>
      </c>
      <c r="AB1067" s="11">
        <v>0</v>
      </c>
      <c r="AC1067" s="11">
        <v>0</v>
      </c>
      <c r="AD1067" s="11">
        <v>0</v>
      </c>
      <c r="AE1067" s="11">
        <v>0</v>
      </c>
      <c r="AF1067" s="11">
        <v>0</v>
      </c>
      <c r="AG1067" s="11">
        <v>0</v>
      </c>
      <c r="AH1067" s="11">
        <v>0</v>
      </c>
      <c r="AI1067" s="9" t="s">
        <v>942</v>
      </c>
      <c r="AJ1067" s="9" t="s">
        <v>943</v>
      </c>
      <c r="AK1067" s="9" t="s">
        <v>601</v>
      </c>
      <c r="AL1067" s="71" t="s">
        <v>944</v>
      </c>
      <c r="AM1067" s="30"/>
      <c r="AS1067" s="35"/>
    </row>
    <row r="1068" spans="1:45" ht="15.5" x14ac:dyDescent="0.35">
      <c r="A1068" s="9">
        <v>170</v>
      </c>
      <c r="B1068" s="9" t="s">
        <v>392</v>
      </c>
      <c r="C1068" s="10" t="s">
        <v>945</v>
      </c>
      <c r="D1068" s="9" t="s">
        <v>394</v>
      </c>
      <c r="E1068" s="64">
        <v>1.9970000000000002E-2</v>
      </c>
      <c r="F1068" s="64">
        <f>1/16</f>
        <v>6.25E-2</v>
      </c>
      <c r="G1068" s="64">
        <f t="shared" si="123"/>
        <v>1.2481250000000001E-3</v>
      </c>
      <c r="H1068" s="11">
        <f t="shared" si="124"/>
        <v>1.9804268061940724E-6</v>
      </c>
      <c r="I1068" s="9" t="s">
        <v>997</v>
      </c>
      <c r="J1068" s="9" t="s">
        <v>449</v>
      </c>
      <c r="K1068" s="9" t="s">
        <v>396</v>
      </c>
      <c r="L1068" s="11">
        <f t="shared" si="120"/>
        <v>1.9804268061940724E-6</v>
      </c>
      <c r="M1068" s="11">
        <f>H1068</f>
        <v>1.9804268061940724E-6</v>
      </c>
      <c r="N1068" s="11">
        <v>0</v>
      </c>
      <c r="O1068" s="11">
        <v>0</v>
      </c>
      <c r="P1068" s="11">
        <v>0</v>
      </c>
      <c r="Q1068" s="11">
        <v>0</v>
      </c>
      <c r="R1068" s="11">
        <v>0</v>
      </c>
      <c r="S1068" s="11">
        <v>0</v>
      </c>
      <c r="T1068" s="11">
        <v>0</v>
      </c>
      <c r="U1068" s="11">
        <v>0</v>
      </c>
      <c r="V1068" s="11">
        <v>0</v>
      </c>
      <c r="W1068" s="11">
        <v>0</v>
      </c>
      <c r="X1068" s="11">
        <v>0</v>
      </c>
      <c r="Y1068" s="11">
        <v>0</v>
      </c>
      <c r="Z1068" s="11">
        <v>0</v>
      </c>
      <c r="AA1068" s="11">
        <v>0</v>
      </c>
      <c r="AB1068" s="11">
        <v>0</v>
      </c>
      <c r="AC1068" s="11">
        <v>0</v>
      </c>
      <c r="AD1068" s="11">
        <v>0</v>
      </c>
      <c r="AE1068" s="11">
        <v>0</v>
      </c>
      <c r="AF1068" s="11">
        <v>0</v>
      </c>
      <c r="AG1068" s="11">
        <v>0</v>
      </c>
      <c r="AH1068" s="11">
        <v>0</v>
      </c>
      <c r="AI1068" s="9" t="s">
        <v>946</v>
      </c>
      <c r="AJ1068" s="9" t="s">
        <v>947</v>
      </c>
      <c r="AK1068" s="9" t="s">
        <v>601</v>
      </c>
      <c r="AL1068" s="71" t="s">
        <v>948</v>
      </c>
      <c r="AM1068" s="30"/>
      <c r="AS1068" s="35"/>
    </row>
    <row r="1069" spans="1:45" ht="31" x14ac:dyDescent="0.35">
      <c r="A1069" s="9">
        <v>170</v>
      </c>
      <c r="B1069" s="9" t="s">
        <v>454</v>
      </c>
      <c r="C1069" s="10" t="s">
        <v>949</v>
      </c>
      <c r="D1069" s="9" t="s">
        <v>400</v>
      </c>
      <c r="E1069" s="64">
        <v>1.9970000000000002E-2</v>
      </c>
      <c r="F1069" s="64">
        <f t="shared" ref="F1069:F1074" si="125">1/24</f>
        <v>4.1666666666666664E-2</v>
      </c>
      <c r="G1069" s="64">
        <f t="shared" si="123"/>
        <v>8.3208333333333333E-4</v>
      </c>
      <c r="H1069" s="11">
        <f t="shared" si="124"/>
        <v>1.3202845374627146E-6</v>
      </c>
      <c r="I1069" s="9" t="s">
        <v>997</v>
      </c>
      <c r="J1069" s="9" t="s">
        <v>449</v>
      </c>
      <c r="K1069" s="9" t="s">
        <v>396</v>
      </c>
      <c r="L1069" s="11">
        <f t="shared" si="120"/>
        <v>0</v>
      </c>
      <c r="M1069" s="11">
        <v>0</v>
      </c>
      <c r="N1069" s="11">
        <v>0</v>
      </c>
      <c r="O1069" s="11">
        <v>0</v>
      </c>
      <c r="P1069" s="11">
        <v>0</v>
      </c>
      <c r="Q1069" s="11">
        <v>0</v>
      </c>
      <c r="R1069" s="11">
        <v>0</v>
      </c>
      <c r="S1069" s="11">
        <v>0</v>
      </c>
      <c r="T1069" s="11">
        <v>0</v>
      </c>
      <c r="U1069" s="11">
        <v>0</v>
      </c>
      <c r="V1069" s="11">
        <v>0</v>
      </c>
      <c r="W1069" s="11">
        <v>0</v>
      </c>
      <c r="X1069" s="11">
        <v>0</v>
      </c>
      <c r="Y1069" s="11">
        <v>0</v>
      </c>
      <c r="Z1069" s="11">
        <v>0</v>
      </c>
      <c r="AA1069" s="11">
        <v>0</v>
      </c>
      <c r="AB1069" s="11">
        <v>0</v>
      </c>
      <c r="AC1069" s="11">
        <v>0</v>
      </c>
      <c r="AD1069" s="11">
        <v>0</v>
      </c>
      <c r="AE1069" s="11">
        <v>0</v>
      </c>
      <c r="AF1069" s="11">
        <v>0</v>
      </c>
      <c r="AG1069" s="11">
        <v>0</v>
      </c>
      <c r="AH1069" s="11">
        <v>0</v>
      </c>
      <c r="AI1069" s="9" t="s">
        <v>950</v>
      </c>
      <c r="AJ1069" s="9" t="s">
        <v>951</v>
      </c>
      <c r="AK1069" s="9" t="s">
        <v>520</v>
      </c>
      <c r="AL1069" s="9">
        <v>54956</v>
      </c>
      <c r="AM1069" s="30"/>
      <c r="AS1069" s="35"/>
    </row>
    <row r="1070" spans="1:45" ht="15.5" x14ac:dyDescent="0.35">
      <c r="A1070" s="9">
        <v>170</v>
      </c>
      <c r="B1070" s="9" t="s">
        <v>392</v>
      </c>
      <c r="C1070" s="10" t="s">
        <v>952</v>
      </c>
      <c r="D1070" s="9" t="s">
        <v>394</v>
      </c>
      <c r="E1070" s="64">
        <v>1.9970000000000002E-2</v>
      </c>
      <c r="F1070" s="64">
        <f t="shared" si="125"/>
        <v>4.1666666666666664E-2</v>
      </c>
      <c r="G1070" s="64">
        <f t="shared" si="123"/>
        <v>8.3208333333333333E-4</v>
      </c>
      <c r="H1070" s="11">
        <f t="shared" si="124"/>
        <v>1.3202845374627146E-6</v>
      </c>
      <c r="I1070" s="9" t="s">
        <v>997</v>
      </c>
      <c r="J1070" s="9" t="s">
        <v>449</v>
      </c>
      <c r="K1070" s="9" t="s">
        <v>396</v>
      </c>
      <c r="L1070" s="11">
        <f t="shared" si="120"/>
        <v>1.3202845374627146E-6</v>
      </c>
      <c r="M1070" s="11">
        <f>H1070</f>
        <v>1.3202845374627146E-6</v>
      </c>
      <c r="N1070" s="11">
        <v>0</v>
      </c>
      <c r="O1070" s="11">
        <v>0</v>
      </c>
      <c r="P1070" s="11">
        <v>0</v>
      </c>
      <c r="Q1070" s="11">
        <v>0</v>
      </c>
      <c r="R1070" s="11">
        <v>0</v>
      </c>
      <c r="S1070" s="11">
        <v>0</v>
      </c>
      <c r="T1070" s="11">
        <v>0</v>
      </c>
      <c r="U1070" s="11">
        <v>0</v>
      </c>
      <c r="V1070" s="11">
        <v>0</v>
      </c>
      <c r="W1070" s="11">
        <v>0</v>
      </c>
      <c r="X1070" s="11">
        <v>0</v>
      </c>
      <c r="Y1070" s="11">
        <v>0</v>
      </c>
      <c r="Z1070" s="11">
        <v>0</v>
      </c>
      <c r="AA1070" s="11">
        <v>0</v>
      </c>
      <c r="AB1070" s="11">
        <v>0</v>
      </c>
      <c r="AC1070" s="11">
        <v>0</v>
      </c>
      <c r="AD1070" s="11">
        <v>0</v>
      </c>
      <c r="AE1070" s="11">
        <v>0</v>
      </c>
      <c r="AF1070" s="11">
        <v>0</v>
      </c>
      <c r="AG1070" s="11">
        <v>0</v>
      </c>
      <c r="AH1070" s="11">
        <v>0</v>
      </c>
      <c r="AI1070" s="9" t="s">
        <v>953</v>
      </c>
      <c r="AJ1070" s="9" t="s">
        <v>954</v>
      </c>
      <c r="AK1070" s="9" t="s">
        <v>583</v>
      </c>
      <c r="AL1070" s="9">
        <v>34240</v>
      </c>
      <c r="AM1070" s="30"/>
      <c r="AS1070" s="35"/>
    </row>
    <row r="1071" spans="1:45" ht="15.5" x14ac:dyDescent="0.35">
      <c r="A1071" s="9">
        <v>170</v>
      </c>
      <c r="B1071" s="9" t="s">
        <v>392</v>
      </c>
      <c r="C1071" s="10" t="s">
        <v>955</v>
      </c>
      <c r="D1071" s="9" t="s">
        <v>394</v>
      </c>
      <c r="E1071" s="64">
        <v>1.9970000000000002E-2</v>
      </c>
      <c r="F1071" s="64">
        <f t="shared" si="125"/>
        <v>4.1666666666666664E-2</v>
      </c>
      <c r="G1071" s="64">
        <f t="shared" si="123"/>
        <v>8.3208333333333333E-4</v>
      </c>
      <c r="H1071" s="11">
        <f t="shared" si="124"/>
        <v>1.3202845374627146E-6</v>
      </c>
      <c r="I1071" s="9" t="s">
        <v>997</v>
      </c>
      <c r="J1071" s="9" t="s">
        <v>449</v>
      </c>
      <c r="K1071" s="9" t="s">
        <v>396</v>
      </c>
      <c r="L1071" s="11">
        <f t="shared" si="120"/>
        <v>1.3202845374627146E-6</v>
      </c>
      <c r="M1071" s="11">
        <f>H1071</f>
        <v>1.3202845374627146E-6</v>
      </c>
      <c r="N1071" s="11">
        <v>0</v>
      </c>
      <c r="O1071" s="11">
        <v>0</v>
      </c>
      <c r="P1071" s="11">
        <v>0</v>
      </c>
      <c r="Q1071" s="11">
        <v>0</v>
      </c>
      <c r="R1071" s="11">
        <v>0</v>
      </c>
      <c r="S1071" s="11">
        <v>0</v>
      </c>
      <c r="T1071" s="11">
        <v>0</v>
      </c>
      <c r="U1071" s="11">
        <v>0</v>
      </c>
      <c r="V1071" s="11">
        <v>0</v>
      </c>
      <c r="W1071" s="11">
        <v>0</v>
      </c>
      <c r="X1071" s="11">
        <v>0</v>
      </c>
      <c r="Y1071" s="11">
        <v>0</v>
      </c>
      <c r="Z1071" s="11">
        <v>0</v>
      </c>
      <c r="AA1071" s="11">
        <v>0</v>
      </c>
      <c r="AB1071" s="11">
        <v>0</v>
      </c>
      <c r="AC1071" s="11">
        <v>0</v>
      </c>
      <c r="AD1071" s="11">
        <v>0</v>
      </c>
      <c r="AE1071" s="11">
        <v>0</v>
      </c>
      <c r="AF1071" s="11">
        <v>0</v>
      </c>
      <c r="AG1071" s="11">
        <v>0</v>
      </c>
      <c r="AH1071" s="11">
        <v>0</v>
      </c>
      <c r="AI1071" s="9" t="s">
        <v>956</v>
      </c>
      <c r="AJ1071" s="9" t="s">
        <v>957</v>
      </c>
      <c r="AK1071" s="9" t="s">
        <v>722</v>
      </c>
      <c r="AL1071" s="9">
        <v>46530</v>
      </c>
      <c r="AM1071" s="30"/>
      <c r="AS1071" s="35"/>
    </row>
    <row r="1072" spans="1:45" ht="15.5" x14ac:dyDescent="0.35">
      <c r="A1072" s="9">
        <v>170</v>
      </c>
      <c r="B1072" s="9" t="s">
        <v>392</v>
      </c>
      <c r="C1072" s="10" t="s">
        <v>958</v>
      </c>
      <c r="D1072" s="9" t="s">
        <v>394</v>
      </c>
      <c r="E1072" s="64">
        <v>1.9970000000000002E-2</v>
      </c>
      <c r="F1072" s="64">
        <f t="shared" si="125"/>
        <v>4.1666666666666664E-2</v>
      </c>
      <c r="G1072" s="64">
        <f t="shared" si="123"/>
        <v>8.3208333333333333E-4</v>
      </c>
      <c r="H1072" s="11">
        <f t="shared" si="124"/>
        <v>1.3202845374627146E-6</v>
      </c>
      <c r="I1072" s="9" t="s">
        <v>997</v>
      </c>
      <c r="J1072" s="9" t="s">
        <v>449</v>
      </c>
      <c r="K1072" s="9" t="s">
        <v>396</v>
      </c>
      <c r="L1072" s="11">
        <f t="shared" si="120"/>
        <v>1.3202845374627146E-6</v>
      </c>
      <c r="M1072" s="11">
        <f>H1072</f>
        <v>1.3202845374627146E-6</v>
      </c>
      <c r="N1072" s="11">
        <v>0</v>
      </c>
      <c r="O1072" s="11">
        <v>0</v>
      </c>
      <c r="P1072" s="11">
        <v>0</v>
      </c>
      <c r="Q1072" s="11">
        <v>0</v>
      </c>
      <c r="R1072" s="11">
        <v>0</v>
      </c>
      <c r="S1072" s="11">
        <v>0</v>
      </c>
      <c r="T1072" s="11">
        <v>0</v>
      </c>
      <c r="U1072" s="11">
        <v>0</v>
      </c>
      <c r="V1072" s="11">
        <v>0</v>
      </c>
      <c r="W1072" s="11">
        <v>0</v>
      </c>
      <c r="X1072" s="11">
        <v>0</v>
      </c>
      <c r="Y1072" s="11">
        <v>0</v>
      </c>
      <c r="Z1072" s="11">
        <v>0</v>
      </c>
      <c r="AA1072" s="11">
        <v>0</v>
      </c>
      <c r="AB1072" s="11">
        <v>0</v>
      </c>
      <c r="AC1072" s="11">
        <v>0</v>
      </c>
      <c r="AD1072" s="11">
        <v>0</v>
      </c>
      <c r="AE1072" s="11">
        <v>0</v>
      </c>
      <c r="AF1072" s="11">
        <v>0</v>
      </c>
      <c r="AG1072" s="11">
        <v>0</v>
      </c>
      <c r="AH1072" s="11">
        <v>0</v>
      </c>
      <c r="AI1072" s="9" t="s">
        <v>959</v>
      </c>
      <c r="AJ1072" s="9" t="s">
        <v>960</v>
      </c>
      <c r="AK1072" s="9" t="s">
        <v>601</v>
      </c>
      <c r="AL1072" s="71" t="s">
        <v>961</v>
      </c>
      <c r="AM1072" s="30"/>
      <c r="AS1072" s="35"/>
    </row>
    <row r="1073" spans="1:45" ht="15.5" x14ac:dyDescent="0.35">
      <c r="A1073" s="9">
        <v>170</v>
      </c>
      <c r="B1073" s="9" t="s">
        <v>392</v>
      </c>
      <c r="C1073" s="10" t="s">
        <v>962</v>
      </c>
      <c r="D1073" s="9" t="s">
        <v>394</v>
      </c>
      <c r="E1073" s="64">
        <v>1.9970000000000002E-2</v>
      </c>
      <c r="F1073" s="64">
        <f t="shared" si="125"/>
        <v>4.1666666666666664E-2</v>
      </c>
      <c r="G1073" s="64">
        <f t="shared" si="123"/>
        <v>8.3208333333333333E-4</v>
      </c>
      <c r="H1073" s="11">
        <f t="shared" si="124"/>
        <v>1.3202845374627146E-6</v>
      </c>
      <c r="I1073" s="9" t="s">
        <v>997</v>
      </c>
      <c r="J1073" s="9" t="s">
        <v>449</v>
      </c>
      <c r="K1073" s="9" t="s">
        <v>396</v>
      </c>
      <c r="L1073" s="11">
        <f t="shared" si="120"/>
        <v>1.3202845374627146E-6</v>
      </c>
      <c r="M1073" s="11">
        <f>H1073</f>
        <v>1.3202845374627146E-6</v>
      </c>
      <c r="N1073" s="11">
        <v>0</v>
      </c>
      <c r="O1073" s="11">
        <v>0</v>
      </c>
      <c r="P1073" s="11">
        <v>0</v>
      </c>
      <c r="Q1073" s="11">
        <v>0</v>
      </c>
      <c r="R1073" s="11">
        <v>0</v>
      </c>
      <c r="S1073" s="11">
        <v>0</v>
      </c>
      <c r="T1073" s="11">
        <v>0</v>
      </c>
      <c r="U1073" s="11">
        <v>0</v>
      </c>
      <c r="V1073" s="11">
        <v>0</v>
      </c>
      <c r="W1073" s="11">
        <v>0</v>
      </c>
      <c r="X1073" s="11">
        <v>0</v>
      </c>
      <c r="Y1073" s="11">
        <v>0</v>
      </c>
      <c r="Z1073" s="11">
        <v>0</v>
      </c>
      <c r="AA1073" s="11">
        <v>0</v>
      </c>
      <c r="AB1073" s="11">
        <v>0</v>
      </c>
      <c r="AC1073" s="11">
        <v>0</v>
      </c>
      <c r="AD1073" s="11">
        <v>0</v>
      </c>
      <c r="AE1073" s="11">
        <v>0</v>
      </c>
      <c r="AF1073" s="11">
        <v>0</v>
      </c>
      <c r="AG1073" s="11">
        <v>0</v>
      </c>
      <c r="AH1073" s="11">
        <v>0</v>
      </c>
      <c r="AI1073" s="9" t="s">
        <v>963</v>
      </c>
      <c r="AJ1073" s="9" t="s">
        <v>964</v>
      </c>
      <c r="AK1073" s="9" t="s">
        <v>398</v>
      </c>
      <c r="AL1073" s="9">
        <v>44140</v>
      </c>
      <c r="AM1073" s="30"/>
      <c r="AS1073" s="35"/>
    </row>
    <row r="1074" spans="1:45" ht="15.5" x14ac:dyDescent="0.35">
      <c r="A1074" s="9">
        <v>170</v>
      </c>
      <c r="B1074" s="9" t="s">
        <v>392</v>
      </c>
      <c r="C1074" s="10" t="s">
        <v>965</v>
      </c>
      <c r="D1074" s="9" t="s">
        <v>394</v>
      </c>
      <c r="E1074" s="64">
        <v>1.9970000000000002E-2</v>
      </c>
      <c r="F1074" s="64">
        <f t="shared" si="125"/>
        <v>4.1666666666666664E-2</v>
      </c>
      <c r="G1074" s="64">
        <f t="shared" si="123"/>
        <v>8.3208333333333333E-4</v>
      </c>
      <c r="H1074" s="11">
        <f t="shared" si="124"/>
        <v>1.3202845374627146E-6</v>
      </c>
      <c r="I1074" s="9" t="s">
        <v>997</v>
      </c>
      <c r="J1074" s="9" t="s">
        <v>449</v>
      </c>
      <c r="K1074" s="9" t="s">
        <v>396</v>
      </c>
      <c r="L1074" s="11">
        <f t="shared" si="120"/>
        <v>1.3202845374627146E-6</v>
      </c>
      <c r="M1074" s="11">
        <f>H1074</f>
        <v>1.3202845374627146E-6</v>
      </c>
      <c r="N1074" s="11">
        <v>0</v>
      </c>
      <c r="O1074" s="11">
        <v>0</v>
      </c>
      <c r="P1074" s="11">
        <v>0</v>
      </c>
      <c r="Q1074" s="11">
        <v>0</v>
      </c>
      <c r="R1074" s="11">
        <v>0</v>
      </c>
      <c r="S1074" s="11">
        <v>0</v>
      </c>
      <c r="T1074" s="11">
        <v>0</v>
      </c>
      <c r="U1074" s="11">
        <v>0</v>
      </c>
      <c r="V1074" s="11">
        <v>0</v>
      </c>
      <c r="W1074" s="11">
        <v>0</v>
      </c>
      <c r="X1074" s="11">
        <v>0</v>
      </c>
      <c r="Y1074" s="11">
        <v>0</v>
      </c>
      <c r="Z1074" s="11">
        <v>0</v>
      </c>
      <c r="AA1074" s="11">
        <v>0</v>
      </c>
      <c r="AB1074" s="11">
        <v>0</v>
      </c>
      <c r="AC1074" s="11">
        <v>0</v>
      </c>
      <c r="AD1074" s="11">
        <v>0</v>
      </c>
      <c r="AE1074" s="11">
        <v>0</v>
      </c>
      <c r="AF1074" s="11">
        <v>0</v>
      </c>
      <c r="AG1074" s="11">
        <v>0</v>
      </c>
      <c r="AH1074" s="11">
        <v>0</v>
      </c>
      <c r="AI1074" s="9" t="s">
        <v>966</v>
      </c>
      <c r="AJ1074" s="9" t="s">
        <v>943</v>
      </c>
      <c r="AK1074" s="9" t="s">
        <v>601</v>
      </c>
      <c r="AL1074" s="71" t="s">
        <v>967</v>
      </c>
      <c r="AM1074" s="30"/>
      <c r="AS1074" s="35"/>
    </row>
    <row r="1075" spans="1:45" ht="31" x14ac:dyDescent="0.35">
      <c r="A1075" s="9">
        <v>171</v>
      </c>
      <c r="B1075" s="9"/>
      <c r="C1075" s="10" t="s">
        <v>504</v>
      </c>
      <c r="D1075" s="67"/>
      <c r="E1075" s="64"/>
      <c r="F1075" s="64"/>
      <c r="G1075" s="63"/>
      <c r="H1075" s="33"/>
      <c r="I1075" s="68" t="s">
        <v>504</v>
      </c>
      <c r="J1075" s="69"/>
      <c r="K1075" s="69"/>
      <c r="L1075" s="11">
        <f t="shared" si="120"/>
        <v>0</v>
      </c>
      <c r="M1075" s="11">
        <v>0</v>
      </c>
      <c r="N1075" s="11">
        <v>0</v>
      </c>
      <c r="O1075" s="11">
        <v>0</v>
      </c>
      <c r="P1075" s="11">
        <v>0</v>
      </c>
      <c r="Q1075" s="11">
        <v>0</v>
      </c>
      <c r="R1075" s="11">
        <v>0</v>
      </c>
      <c r="S1075" s="11">
        <v>0</v>
      </c>
      <c r="T1075" s="11">
        <v>0</v>
      </c>
      <c r="U1075" s="11">
        <v>0</v>
      </c>
      <c r="V1075" s="11">
        <v>0</v>
      </c>
      <c r="W1075" s="11">
        <v>0</v>
      </c>
      <c r="X1075" s="11">
        <v>0</v>
      </c>
      <c r="Y1075" s="11">
        <v>0</v>
      </c>
      <c r="Z1075" s="11">
        <v>0</v>
      </c>
      <c r="AA1075" s="11">
        <v>0</v>
      </c>
      <c r="AB1075" s="11">
        <v>0</v>
      </c>
      <c r="AC1075" s="11">
        <v>0</v>
      </c>
      <c r="AD1075" s="11">
        <v>0</v>
      </c>
      <c r="AE1075" s="11">
        <v>0</v>
      </c>
      <c r="AF1075" s="11">
        <v>0</v>
      </c>
      <c r="AG1075" s="11">
        <v>0</v>
      </c>
      <c r="AH1075" s="11">
        <v>0</v>
      </c>
      <c r="AI1075" s="9"/>
      <c r="AJ1075" s="9"/>
      <c r="AK1075" s="9"/>
      <c r="AL1075" s="9"/>
      <c r="AM1075" s="30"/>
      <c r="AS1075" s="35"/>
    </row>
    <row r="1076" spans="1:45" ht="31" x14ac:dyDescent="0.35">
      <c r="A1076" s="9">
        <v>172</v>
      </c>
      <c r="B1076" s="9"/>
      <c r="C1076" s="10" t="s">
        <v>504</v>
      </c>
      <c r="D1076" s="67"/>
      <c r="E1076" s="64"/>
      <c r="F1076" s="64"/>
      <c r="G1076" s="63"/>
      <c r="H1076" s="33"/>
      <c r="I1076" s="68" t="s">
        <v>504</v>
      </c>
      <c r="J1076" s="69"/>
      <c r="K1076" s="69"/>
      <c r="L1076" s="11">
        <f t="shared" si="120"/>
        <v>0</v>
      </c>
      <c r="M1076" s="11">
        <v>0</v>
      </c>
      <c r="N1076" s="11">
        <v>0</v>
      </c>
      <c r="O1076" s="11">
        <v>0</v>
      </c>
      <c r="P1076" s="11">
        <v>0</v>
      </c>
      <c r="Q1076" s="11">
        <v>0</v>
      </c>
      <c r="R1076" s="11">
        <v>0</v>
      </c>
      <c r="S1076" s="11">
        <v>0</v>
      </c>
      <c r="T1076" s="11">
        <v>0</v>
      </c>
      <c r="U1076" s="11">
        <v>0</v>
      </c>
      <c r="V1076" s="11">
        <v>0</v>
      </c>
      <c r="W1076" s="11">
        <v>0</v>
      </c>
      <c r="X1076" s="11">
        <v>0</v>
      </c>
      <c r="Y1076" s="11">
        <v>0</v>
      </c>
      <c r="Z1076" s="11">
        <v>0</v>
      </c>
      <c r="AA1076" s="11">
        <v>0</v>
      </c>
      <c r="AB1076" s="11">
        <v>0</v>
      </c>
      <c r="AC1076" s="11">
        <v>0</v>
      </c>
      <c r="AD1076" s="11">
        <v>0</v>
      </c>
      <c r="AE1076" s="11">
        <v>0</v>
      </c>
      <c r="AF1076" s="11">
        <v>0</v>
      </c>
      <c r="AG1076" s="11">
        <v>0</v>
      </c>
      <c r="AH1076" s="11">
        <v>0</v>
      </c>
      <c r="AI1076" s="9"/>
      <c r="AJ1076" s="9"/>
      <c r="AK1076" s="9"/>
      <c r="AL1076" s="9"/>
      <c r="AM1076" s="30"/>
      <c r="AS1076" s="35"/>
    </row>
    <row r="1077" spans="1:45" ht="31" x14ac:dyDescent="0.35">
      <c r="A1077" s="9">
        <v>173</v>
      </c>
      <c r="B1077" s="9"/>
      <c r="C1077" s="10" t="s">
        <v>504</v>
      </c>
      <c r="D1077" s="67"/>
      <c r="E1077" s="64"/>
      <c r="F1077" s="64"/>
      <c r="G1077" s="63"/>
      <c r="H1077" s="33"/>
      <c r="I1077" s="68" t="s">
        <v>504</v>
      </c>
      <c r="J1077" s="69"/>
      <c r="K1077" s="69"/>
      <c r="L1077" s="11">
        <f t="shared" si="120"/>
        <v>0</v>
      </c>
      <c r="M1077" s="11">
        <v>0</v>
      </c>
      <c r="N1077" s="11">
        <v>0</v>
      </c>
      <c r="O1077" s="11">
        <v>0</v>
      </c>
      <c r="P1077" s="11">
        <v>0</v>
      </c>
      <c r="Q1077" s="11">
        <v>0</v>
      </c>
      <c r="R1077" s="11">
        <v>0</v>
      </c>
      <c r="S1077" s="11">
        <v>0</v>
      </c>
      <c r="T1077" s="11">
        <v>0</v>
      </c>
      <c r="U1077" s="11">
        <v>0</v>
      </c>
      <c r="V1077" s="11">
        <v>0</v>
      </c>
      <c r="W1077" s="11">
        <v>0</v>
      </c>
      <c r="X1077" s="11">
        <v>0</v>
      </c>
      <c r="Y1077" s="11">
        <v>0</v>
      </c>
      <c r="Z1077" s="11">
        <v>0</v>
      </c>
      <c r="AA1077" s="11">
        <v>0</v>
      </c>
      <c r="AB1077" s="11">
        <v>0</v>
      </c>
      <c r="AC1077" s="11">
        <v>0</v>
      </c>
      <c r="AD1077" s="11">
        <v>0</v>
      </c>
      <c r="AE1077" s="11">
        <v>0</v>
      </c>
      <c r="AF1077" s="11">
        <v>0</v>
      </c>
      <c r="AG1077" s="11">
        <v>0</v>
      </c>
      <c r="AH1077" s="11">
        <v>0</v>
      </c>
      <c r="AI1077" s="9"/>
      <c r="AJ1077" s="9"/>
      <c r="AK1077" s="9"/>
      <c r="AL1077" s="9"/>
      <c r="AM1077" s="30"/>
      <c r="AS1077" s="35"/>
    </row>
    <row r="1078" spans="1:45" ht="31" x14ac:dyDescent="0.35">
      <c r="A1078" s="9">
        <v>174</v>
      </c>
      <c r="B1078" s="3" t="s">
        <v>392</v>
      </c>
      <c r="C1078" s="66" t="s">
        <v>998</v>
      </c>
      <c r="D1078" s="3" t="s">
        <v>394</v>
      </c>
      <c r="E1078" s="64">
        <v>2.2000000000000001E-4</v>
      </c>
      <c r="F1078" s="64">
        <v>1</v>
      </c>
      <c r="G1078" s="64">
        <f>E1078*F1078</f>
        <v>2.2000000000000001E-4</v>
      </c>
      <c r="H1078" s="11">
        <f>G1078/$G$1172</f>
        <v>3.4907873599414792E-7</v>
      </c>
      <c r="I1078" s="71" t="s">
        <v>129</v>
      </c>
      <c r="J1078" s="69" t="s">
        <v>449</v>
      </c>
      <c r="K1078" s="69" t="s">
        <v>396</v>
      </c>
      <c r="L1078" s="11">
        <f t="shared" si="120"/>
        <v>3.4907873599414792E-7</v>
      </c>
      <c r="M1078" s="11">
        <f t="shared" ref="M1078:M1083" si="126">H1078</f>
        <v>3.4907873599414792E-7</v>
      </c>
      <c r="N1078" s="11">
        <v>0</v>
      </c>
      <c r="O1078" s="11">
        <v>0</v>
      </c>
      <c r="P1078" s="11">
        <v>0</v>
      </c>
      <c r="Q1078" s="11">
        <v>0</v>
      </c>
      <c r="R1078" s="11">
        <v>0</v>
      </c>
      <c r="S1078" s="11">
        <v>0</v>
      </c>
      <c r="T1078" s="11">
        <v>0</v>
      </c>
      <c r="U1078" s="11">
        <v>0</v>
      </c>
      <c r="V1078" s="11">
        <v>0</v>
      </c>
      <c r="W1078" s="11">
        <v>0</v>
      </c>
      <c r="X1078" s="11">
        <v>0</v>
      </c>
      <c r="Y1078" s="11">
        <v>0</v>
      </c>
      <c r="Z1078" s="11">
        <v>0</v>
      </c>
      <c r="AA1078" s="11">
        <v>0</v>
      </c>
      <c r="AB1078" s="11">
        <v>0</v>
      </c>
      <c r="AC1078" s="11">
        <v>0</v>
      </c>
      <c r="AD1078" s="11">
        <v>0</v>
      </c>
      <c r="AE1078" s="11">
        <v>0</v>
      </c>
      <c r="AF1078" s="11">
        <v>0</v>
      </c>
      <c r="AG1078" s="11">
        <v>0</v>
      </c>
      <c r="AH1078" s="11">
        <v>0</v>
      </c>
      <c r="AI1078" s="69" t="s">
        <v>999</v>
      </c>
      <c r="AJ1078" s="69" t="s">
        <v>1000</v>
      </c>
      <c r="AK1078" s="69" t="s">
        <v>936</v>
      </c>
      <c r="AL1078" s="3">
        <v>73142</v>
      </c>
      <c r="AM1078" s="30"/>
      <c r="AS1078" s="35"/>
    </row>
    <row r="1079" spans="1:45" ht="31" x14ac:dyDescent="0.35">
      <c r="A1079" s="9">
        <v>175</v>
      </c>
      <c r="B1079" s="9"/>
      <c r="C1079" s="10" t="s">
        <v>504</v>
      </c>
      <c r="D1079" s="67"/>
      <c r="E1079" s="64"/>
      <c r="F1079" s="64"/>
      <c r="G1079" s="63"/>
      <c r="H1079" s="33"/>
      <c r="I1079" s="68" t="s">
        <v>504</v>
      </c>
      <c r="J1079" s="69"/>
      <c r="K1079" s="69"/>
      <c r="L1079" s="11">
        <f t="shared" si="120"/>
        <v>0</v>
      </c>
      <c r="M1079" s="11">
        <f t="shared" si="126"/>
        <v>0</v>
      </c>
      <c r="N1079" s="11">
        <v>0</v>
      </c>
      <c r="O1079" s="11">
        <v>0</v>
      </c>
      <c r="P1079" s="11">
        <v>0</v>
      </c>
      <c r="Q1079" s="11">
        <v>0</v>
      </c>
      <c r="R1079" s="11">
        <v>0</v>
      </c>
      <c r="S1079" s="11">
        <v>0</v>
      </c>
      <c r="T1079" s="11">
        <v>0</v>
      </c>
      <c r="U1079" s="11">
        <v>0</v>
      </c>
      <c r="V1079" s="11">
        <v>0</v>
      </c>
      <c r="W1079" s="11">
        <v>0</v>
      </c>
      <c r="X1079" s="11">
        <v>0</v>
      </c>
      <c r="Y1079" s="11">
        <v>0</v>
      </c>
      <c r="Z1079" s="11">
        <v>0</v>
      </c>
      <c r="AA1079" s="11">
        <v>0</v>
      </c>
      <c r="AB1079" s="11">
        <v>0</v>
      </c>
      <c r="AC1079" s="11">
        <v>0</v>
      </c>
      <c r="AD1079" s="11">
        <v>0</v>
      </c>
      <c r="AE1079" s="11">
        <v>0</v>
      </c>
      <c r="AF1079" s="11">
        <v>0</v>
      </c>
      <c r="AG1079" s="11">
        <v>0</v>
      </c>
      <c r="AH1079" s="11">
        <v>0</v>
      </c>
      <c r="AI1079" s="9"/>
      <c r="AJ1079" s="9"/>
      <c r="AK1079" s="9"/>
      <c r="AL1079" s="9"/>
      <c r="AM1079" s="30"/>
      <c r="AS1079" s="35"/>
    </row>
    <row r="1080" spans="1:45" ht="15.5" x14ac:dyDescent="0.35">
      <c r="A1080" s="9">
        <v>176</v>
      </c>
      <c r="B1080" s="3" t="s">
        <v>392</v>
      </c>
      <c r="C1080" s="66" t="s">
        <v>719</v>
      </c>
      <c r="D1080" s="3" t="s">
        <v>394</v>
      </c>
      <c r="E1080" s="64">
        <v>0.53125999999999995</v>
      </c>
      <c r="F1080" s="63">
        <f>1/4</f>
        <v>0.25</v>
      </c>
      <c r="G1080" s="64">
        <f t="shared" ref="G1080:G1111" si="127">E1080*F1080</f>
        <v>0.13281499999999999</v>
      </c>
      <c r="H1080" s="11">
        <f t="shared" ref="H1080:H1111" si="128">G1080/$G$1172</f>
        <v>2.107404196411943E-4</v>
      </c>
      <c r="I1080" s="71" t="s">
        <v>1001</v>
      </c>
      <c r="J1080" s="9" t="s">
        <v>449</v>
      </c>
      <c r="K1080" s="9" t="s">
        <v>396</v>
      </c>
      <c r="L1080" s="11">
        <f t="shared" si="120"/>
        <v>2.107404196411943E-4</v>
      </c>
      <c r="M1080" s="11">
        <f t="shared" si="126"/>
        <v>2.107404196411943E-4</v>
      </c>
      <c r="N1080" s="11">
        <v>0</v>
      </c>
      <c r="O1080" s="11">
        <v>0</v>
      </c>
      <c r="P1080" s="11">
        <v>0</v>
      </c>
      <c r="Q1080" s="11">
        <v>0</v>
      </c>
      <c r="R1080" s="11">
        <v>0</v>
      </c>
      <c r="S1080" s="11">
        <v>0</v>
      </c>
      <c r="T1080" s="11">
        <v>0</v>
      </c>
      <c r="U1080" s="11">
        <v>0</v>
      </c>
      <c r="V1080" s="11">
        <v>0</v>
      </c>
      <c r="W1080" s="11">
        <v>0</v>
      </c>
      <c r="X1080" s="11">
        <v>0</v>
      </c>
      <c r="Y1080" s="11">
        <v>0</v>
      </c>
      <c r="Z1080" s="11">
        <v>0</v>
      </c>
      <c r="AA1080" s="11">
        <v>0</v>
      </c>
      <c r="AB1080" s="11">
        <v>0</v>
      </c>
      <c r="AC1080" s="11">
        <v>0</v>
      </c>
      <c r="AD1080" s="11">
        <v>0</v>
      </c>
      <c r="AE1080" s="11">
        <v>0</v>
      </c>
      <c r="AF1080" s="11">
        <v>0</v>
      </c>
      <c r="AG1080" s="11">
        <v>0</v>
      </c>
      <c r="AH1080" s="11">
        <v>0</v>
      </c>
      <c r="AI1080" s="69" t="s">
        <v>720</v>
      </c>
      <c r="AJ1080" s="69" t="s">
        <v>721</v>
      </c>
      <c r="AK1080" s="69" t="s">
        <v>722</v>
      </c>
      <c r="AL1080" s="3">
        <v>46226</v>
      </c>
      <c r="AM1080" s="30"/>
      <c r="AS1080" s="35"/>
    </row>
    <row r="1081" spans="1:45" ht="15.5" x14ac:dyDescent="0.35">
      <c r="A1081" s="9">
        <v>176</v>
      </c>
      <c r="B1081" s="3" t="s">
        <v>392</v>
      </c>
      <c r="C1081" s="66" t="s">
        <v>758</v>
      </c>
      <c r="D1081" s="9" t="s">
        <v>394</v>
      </c>
      <c r="E1081" s="64">
        <v>0.53125999999999995</v>
      </c>
      <c r="F1081" s="63">
        <f>1/4</f>
        <v>0.25</v>
      </c>
      <c r="G1081" s="64">
        <f t="shared" si="127"/>
        <v>0.13281499999999999</v>
      </c>
      <c r="H1081" s="11">
        <f t="shared" si="128"/>
        <v>2.107404196411943E-4</v>
      </c>
      <c r="I1081" s="71" t="s">
        <v>1001</v>
      </c>
      <c r="J1081" s="9" t="s">
        <v>449</v>
      </c>
      <c r="K1081" s="9" t="s">
        <v>396</v>
      </c>
      <c r="L1081" s="11">
        <f t="shared" si="120"/>
        <v>2.107404196411943E-4</v>
      </c>
      <c r="M1081" s="11">
        <f t="shared" si="126"/>
        <v>2.107404196411943E-4</v>
      </c>
      <c r="N1081" s="11">
        <v>0</v>
      </c>
      <c r="O1081" s="11">
        <v>0</v>
      </c>
      <c r="P1081" s="11">
        <v>0</v>
      </c>
      <c r="Q1081" s="11">
        <v>0</v>
      </c>
      <c r="R1081" s="11">
        <v>0</v>
      </c>
      <c r="S1081" s="11">
        <v>0</v>
      </c>
      <c r="T1081" s="11">
        <v>0</v>
      </c>
      <c r="U1081" s="11">
        <v>0</v>
      </c>
      <c r="V1081" s="11">
        <v>0</v>
      </c>
      <c r="W1081" s="11">
        <v>0</v>
      </c>
      <c r="X1081" s="11">
        <v>0</v>
      </c>
      <c r="Y1081" s="11">
        <v>0</v>
      </c>
      <c r="Z1081" s="11">
        <v>0</v>
      </c>
      <c r="AA1081" s="11">
        <v>0</v>
      </c>
      <c r="AB1081" s="11">
        <v>0</v>
      </c>
      <c r="AC1081" s="11">
        <v>0</v>
      </c>
      <c r="AD1081" s="11">
        <v>0</v>
      </c>
      <c r="AE1081" s="11">
        <v>0</v>
      </c>
      <c r="AF1081" s="11">
        <v>0</v>
      </c>
      <c r="AG1081" s="11">
        <v>0</v>
      </c>
      <c r="AH1081" s="11">
        <v>0</v>
      </c>
      <c r="AI1081" s="69" t="s">
        <v>759</v>
      </c>
      <c r="AJ1081" s="69" t="s">
        <v>760</v>
      </c>
      <c r="AK1081" s="69" t="s">
        <v>583</v>
      </c>
      <c r="AL1081" s="3">
        <v>33455</v>
      </c>
      <c r="AM1081" s="30"/>
      <c r="AS1081" s="35"/>
    </row>
    <row r="1082" spans="1:45" ht="15.5" x14ac:dyDescent="0.35">
      <c r="A1082" s="9">
        <v>176</v>
      </c>
      <c r="B1082" s="3" t="s">
        <v>392</v>
      </c>
      <c r="C1082" s="66" t="s">
        <v>784</v>
      </c>
      <c r="D1082" s="3" t="s">
        <v>394</v>
      </c>
      <c r="E1082" s="64">
        <v>0.53125999999999995</v>
      </c>
      <c r="F1082" s="63">
        <f>1/2*1/3*1/4</f>
        <v>4.1666666666666664E-2</v>
      </c>
      <c r="G1082" s="64">
        <f t="shared" si="127"/>
        <v>2.213583333333333E-2</v>
      </c>
      <c r="H1082" s="11">
        <f t="shared" si="128"/>
        <v>3.5123403273532382E-5</v>
      </c>
      <c r="I1082" s="71" t="s">
        <v>1001</v>
      </c>
      <c r="J1082" s="9" t="s">
        <v>449</v>
      </c>
      <c r="K1082" s="9" t="s">
        <v>396</v>
      </c>
      <c r="L1082" s="11">
        <f t="shared" si="120"/>
        <v>3.5123403273532382E-5</v>
      </c>
      <c r="M1082" s="33">
        <f t="shared" si="126"/>
        <v>3.5123403273532382E-5</v>
      </c>
      <c r="N1082" s="11">
        <v>0</v>
      </c>
      <c r="O1082" s="11">
        <v>0</v>
      </c>
      <c r="P1082" s="11">
        <v>0</v>
      </c>
      <c r="Q1082" s="11">
        <v>0</v>
      </c>
      <c r="R1082" s="11">
        <v>0</v>
      </c>
      <c r="S1082" s="11">
        <v>0</v>
      </c>
      <c r="T1082" s="11">
        <v>0</v>
      </c>
      <c r="U1082" s="11">
        <v>0</v>
      </c>
      <c r="V1082" s="11">
        <v>0</v>
      </c>
      <c r="W1082" s="11">
        <v>0</v>
      </c>
      <c r="X1082" s="11">
        <v>0</v>
      </c>
      <c r="Y1082" s="11">
        <v>0</v>
      </c>
      <c r="Z1082" s="11">
        <v>0</v>
      </c>
      <c r="AA1082" s="11">
        <v>0</v>
      </c>
      <c r="AB1082" s="11">
        <v>0</v>
      </c>
      <c r="AC1082" s="11">
        <v>0</v>
      </c>
      <c r="AD1082" s="11">
        <v>0</v>
      </c>
      <c r="AE1082" s="11">
        <v>0</v>
      </c>
      <c r="AF1082" s="11">
        <v>0</v>
      </c>
      <c r="AG1082" s="11">
        <v>0</v>
      </c>
      <c r="AH1082" s="11">
        <v>0</v>
      </c>
      <c r="AI1082" s="69" t="s">
        <v>785</v>
      </c>
      <c r="AJ1082" s="69" t="s">
        <v>786</v>
      </c>
      <c r="AK1082" s="69" t="s">
        <v>659</v>
      </c>
      <c r="AL1082" s="3">
        <v>91711</v>
      </c>
      <c r="AM1082" s="30"/>
      <c r="AS1082" s="35"/>
    </row>
    <row r="1083" spans="1:45" ht="15.5" x14ac:dyDescent="0.35">
      <c r="A1083" s="9">
        <v>176</v>
      </c>
      <c r="B1083" s="80" t="s">
        <v>392</v>
      </c>
      <c r="C1083" s="66" t="s">
        <v>787</v>
      </c>
      <c r="D1083" s="3" t="s">
        <v>394</v>
      </c>
      <c r="E1083" s="64">
        <v>0.53125999999999995</v>
      </c>
      <c r="F1083" s="63">
        <f>1/24+1/128</f>
        <v>4.9479166666666664E-2</v>
      </c>
      <c r="G1083" s="64">
        <f t="shared" si="127"/>
        <v>2.6286302083333331E-2</v>
      </c>
      <c r="H1083" s="11">
        <f t="shared" si="128"/>
        <v>4.1709041387319709E-5</v>
      </c>
      <c r="I1083" s="71" t="s">
        <v>1001</v>
      </c>
      <c r="J1083" s="9" t="s">
        <v>449</v>
      </c>
      <c r="K1083" s="9" t="s">
        <v>396</v>
      </c>
      <c r="L1083" s="11">
        <f t="shared" si="120"/>
        <v>4.1709041387319709E-5</v>
      </c>
      <c r="M1083" s="33">
        <f t="shared" si="126"/>
        <v>4.1709041387319709E-5</v>
      </c>
      <c r="N1083" s="11">
        <v>0</v>
      </c>
      <c r="O1083" s="11">
        <v>0</v>
      </c>
      <c r="P1083" s="11">
        <v>0</v>
      </c>
      <c r="Q1083" s="11">
        <v>0</v>
      </c>
      <c r="R1083" s="11">
        <v>0</v>
      </c>
      <c r="S1083" s="11">
        <v>0</v>
      </c>
      <c r="T1083" s="11">
        <v>0</v>
      </c>
      <c r="U1083" s="11">
        <v>0</v>
      </c>
      <c r="V1083" s="11">
        <v>0</v>
      </c>
      <c r="W1083" s="11">
        <v>0</v>
      </c>
      <c r="X1083" s="11">
        <v>0</v>
      </c>
      <c r="Y1083" s="11">
        <v>0</v>
      </c>
      <c r="Z1083" s="11">
        <v>0</v>
      </c>
      <c r="AA1083" s="11">
        <v>0</v>
      </c>
      <c r="AB1083" s="11">
        <v>0</v>
      </c>
      <c r="AC1083" s="11">
        <v>0</v>
      </c>
      <c r="AD1083" s="11">
        <v>0</v>
      </c>
      <c r="AE1083" s="11">
        <v>0</v>
      </c>
      <c r="AF1083" s="11">
        <v>0</v>
      </c>
      <c r="AG1083" s="11">
        <v>0</v>
      </c>
      <c r="AH1083" s="11">
        <v>0</v>
      </c>
      <c r="AI1083" s="69" t="s">
        <v>788</v>
      </c>
      <c r="AJ1083" s="69" t="s">
        <v>789</v>
      </c>
      <c r="AK1083" s="69" t="s">
        <v>583</v>
      </c>
      <c r="AL1083" s="3">
        <v>32750</v>
      </c>
      <c r="AM1083" s="30"/>
      <c r="AS1083" s="35"/>
    </row>
    <row r="1084" spans="1:45" ht="15.5" x14ac:dyDescent="0.35">
      <c r="A1084" s="9">
        <v>176</v>
      </c>
      <c r="B1084" s="3" t="s">
        <v>392</v>
      </c>
      <c r="C1084" s="66" t="s">
        <v>790</v>
      </c>
      <c r="D1084" s="3" t="s">
        <v>394</v>
      </c>
      <c r="E1084" s="64">
        <v>0.53125999999999995</v>
      </c>
      <c r="F1084" s="63">
        <f>1/2*1/3*1/4</f>
        <v>4.1666666666666664E-2</v>
      </c>
      <c r="G1084" s="64">
        <f t="shared" si="127"/>
        <v>2.213583333333333E-2</v>
      </c>
      <c r="H1084" s="11">
        <f t="shared" si="128"/>
        <v>3.5123403273532382E-5</v>
      </c>
      <c r="I1084" s="71" t="s">
        <v>1001</v>
      </c>
      <c r="J1084" s="9" t="s">
        <v>449</v>
      </c>
      <c r="K1084" s="9" t="s">
        <v>396</v>
      </c>
      <c r="L1084" s="11">
        <f t="shared" si="120"/>
        <v>3.5123403273532382E-5</v>
      </c>
      <c r="M1084" s="33">
        <f t="shared" ref="M1084:M1089" si="129">H1084</f>
        <v>3.5123403273532382E-5</v>
      </c>
      <c r="N1084" s="11">
        <v>0</v>
      </c>
      <c r="O1084" s="11">
        <v>0</v>
      </c>
      <c r="P1084" s="11">
        <v>0</v>
      </c>
      <c r="Q1084" s="11">
        <v>0</v>
      </c>
      <c r="R1084" s="11">
        <v>0</v>
      </c>
      <c r="S1084" s="11">
        <v>0</v>
      </c>
      <c r="T1084" s="11">
        <v>0</v>
      </c>
      <c r="U1084" s="11">
        <v>0</v>
      </c>
      <c r="V1084" s="11">
        <v>0</v>
      </c>
      <c r="W1084" s="11">
        <v>0</v>
      </c>
      <c r="X1084" s="11">
        <v>0</v>
      </c>
      <c r="Y1084" s="11">
        <v>0</v>
      </c>
      <c r="Z1084" s="11">
        <v>0</v>
      </c>
      <c r="AA1084" s="11">
        <v>0</v>
      </c>
      <c r="AB1084" s="11">
        <v>0</v>
      </c>
      <c r="AC1084" s="11">
        <v>0</v>
      </c>
      <c r="AD1084" s="11">
        <v>0</v>
      </c>
      <c r="AE1084" s="11">
        <v>0</v>
      </c>
      <c r="AF1084" s="11">
        <v>0</v>
      </c>
      <c r="AG1084" s="11">
        <v>0</v>
      </c>
      <c r="AH1084" s="11">
        <v>0</v>
      </c>
      <c r="AI1084" s="69" t="s">
        <v>791</v>
      </c>
      <c r="AJ1084" s="69" t="s">
        <v>792</v>
      </c>
      <c r="AK1084" s="69" t="s">
        <v>727</v>
      </c>
      <c r="AL1084" s="70">
        <v>6512</v>
      </c>
      <c r="AM1084" s="30"/>
      <c r="AS1084" s="35"/>
    </row>
    <row r="1085" spans="1:45" ht="15.5" x14ac:dyDescent="0.35">
      <c r="A1085" s="9">
        <v>176</v>
      </c>
      <c r="B1085" s="3" t="s">
        <v>392</v>
      </c>
      <c r="C1085" s="66" t="s">
        <v>793</v>
      </c>
      <c r="D1085" s="3" t="s">
        <v>394</v>
      </c>
      <c r="E1085" s="64">
        <v>0.53125999999999995</v>
      </c>
      <c r="F1085" s="63">
        <f>1/3*1/16</f>
        <v>2.0833333333333332E-2</v>
      </c>
      <c r="G1085" s="64">
        <f t="shared" si="127"/>
        <v>1.1067916666666665E-2</v>
      </c>
      <c r="H1085" s="11">
        <f t="shared" si="128"/>
        <v>1.7561701636766191E-5</v>
      </c>
      <c r="I1085" s="71" t="s">
        <v>1001</v>
      </c>
      <c r="J1085" s="9" t="s">
        <v>449</v>
      </c>
      <c r="K1085" s="9" t="s">
        <v>396</v>
      </c>
      <c r="L1085" s="11">
        <f t="shared" si="120"/>
        <v>1.7561701636766191E-5</v>
      </c>
      <c r="M1085" s="33">
        <f t="shared" si="129"/>
        <v>1.7561701636766191E-5</v>
      </c>
      <c r="N1085" s="11">
        <v>0</v>
      </c>
      <c r="O1085" s="11">
        <v>0</v>
      </c>
      <c r="P1085" s="11">
        <v>0</v>
      </c>
      <c r="Q1085" s="11">
        <v>0</v>
      </c>
      <c r="R1085" s="11">
        <v>0</v>
      </c>
      <c r="S1085" s="11">
        <v>0</v>
      </c>
      <c r="T1085" s="11">
        <v>0</v>
      </c>
      <c r="U1085" s="11">
        <v>0</v>
      </c>
      <c r="V1085" s="11">
        <v>0</v>
      </c>
      <c r="W1085" s="11">
        <v>0</v>
      </c>
      <c r="X1085" s="11">
        <v>0</v>
      </c>
      <c r="Y1085" s="11">
        <v>0</v>
      </c>
      <c r="Z1085" s="11">
        <v>0</v>
      </c>
      <c r="AA1085" s="11">
        <v>0</v>
      </c>
      <c r="AB1085" s="11">
        <v>0</v>
      </c>
      <c r="AC1085" s="11">
        <v>0</v>
      </c>
      <c r="AD1085" s="11">
        <v>0</v>
      </c>
      <c r="AE1085" s="11">
        <v>0</v>
      </c>
      <c r="AF1085" s="11">
        <v>0</v>
      </c>
      <c r="AG1085" s="11">
        <v>0</v>
      </c>
      <c r="AH1085" s="11">
        <v>0</v>
      </c>
      <c r="AI1085" s="69" t="s">
        <v>794</v>
      </c>
      <c r="AJ1085" s="69" t="s">
        <v>795</v>
      </c>
      <c r="AK1085" s="69" t="s">
        <v>727</v>
      </c>
      <c r="AL1085" s="73" t="s">
        <v>796</v>
      </c>
      <c r="AM1085" s="30"/>
      <c r="AS1085" s="35"/>
    </row>
    <row r="1086" spans="1:45" ht="15.5" x14ac:dyDescent="0.35">
      <c r="A1086" s="9">
        <v>176</v>
      </c>
      <c r="B1086" s="3" t="s">
        <v>392</v>
      </c>
      <c r="C1086" s="66" t="s">
        <v>797</v>
      </c>
      <c r="D1086" s="3" t="s">
        <v>394</v>
      </c>
      <c r="E1086" s="64">
        <v>0.53125999999999995</v>
      </c>
      <c r="F1086" s="63">
        <f>1/3*1/16</f>
        <v>2.0833333333333332E-2</v>
      </c>
      <c r="G1086" s="64">
        <f t="shared" si="127"/>
        <v>1.1067916666666665E-2</v>
      </c>
      <c r="H1086" s="11">
        <f t="shared" si="128"/>
        <v>1.7561701636766191E-5</v>
      </c>
      <c r="I1086" s="71" t="s">
        <v>1001</v>
      </c>
      <c r="J1086" s="9" t="s">
        <v>449</v>
      </c>
      <c r="K1086" s="9" t="s">
        <v>396</v>
      </c>
      <c r="L1086" s="11">
        <f t="shared" si="120"/>
        <v>1.7561701636766191E-5</v>
      </c>
      <c r="M1086" s="33">
        <f t="shared" si="129"/>
        <v>1.7561701636766191E-5</v>
      </c>
      <c r="N1086" s="11">
        <v>0</v>
      </c>
      <c r="O1086" s="11">
        <v>0</v>
      </c>
      <c r="P1086" s="11">
        <v>0</v>
      </c>
      <c r="Q1086" s="11">
        <v>0</v>
      </c>
      <c r="R1086" s="11">
        <v>0</v>
      </c>
      <c r="S1086" s="11">
        <v>0</v>
      </c>
      <c r="T1086" s="11">
        <v>0</v>
      </c>
      <c r="U1086" s="11">
        <v>0</v>
      </c>
      <c r="V1086" s="11">
        <v>0</v>
      </c>
      <c r="W1086" s="11">
        <v>0</v>
      </c>
      <c r="X1086" s="11">
        <v>0</v>
      </c>
      <c r="Y1086" s="11">
        <v>0</v>
      </c>
      <c r="Z1086" s="11">
        <v>0</v>
      </c>
      <c r="AA1086" s="11">
        <v>0</v>
      </c>
      <c r="AB1086" s="11">
        <v>0</v>
      </c>
      <c r="AC1086" s="11">
        <v>0</v>
      </c>
      <c r="AD1086" s="11">
        <v>0</v>
      </c>
      <c r="AE1086" s="11">
        <v>0</v>
      </c>
      <c r="AF1086" s="11">
        <v>0</v>
      </c>
      <c r="AG1086" s="11">
        <v>0</v>
      </c>
      <c r="AH1086" s="11">
        <v>0</v>
      </c>
      <c r="AI1086" s="69" t="s">
        <v>798</v>
      </c>
      <c r="AJ1086" s="69" t="s">
        <v>799</v>
      </c>
      <c r="AK1086" s="69" t="s">
        <v>570</v>
      </c>
      <c r="AL1086" s="3">
        <v>29682</v>
      </c>
      <c r="AM1086" s="30"/>
      <c r="AS1086" s="35"/>
    </row>
    <row r="1087" spans="1:45" ht="15.5" x14ac:dyDescent="0.35">
      <c r="A1087" s="9">
        <v>176</v>
      </c>
      <c r="B1087" s="3" t="s">
        <v>392</v>
      </c>
      <c r="C1087" s="66" t="s">
        <v>800</v>
      </c>
      <c r="D1087" s="3" t="s">
        <v>394</v>
      </c>
      <c r="E1087" s="64">
        <v>0.53125999999999995</v>
      </c>
      <c r="F1087" s="63">
        <f>1/2*2/15*1/12</f>
        <v>5.5555555555555558E-3</v>
      </c>
      <c r="G1087" s="64">
        <f t="shared" si="127"/>
        <v>2.9514444444444445E-3</v>
      </c>
      <c r="H1087" s="11">
        <f t="shared" si="128"/>
        <v>4.6831204364709852E-6</v>
      </c>
      <c r="I1087" s="71" t="s">
        <v>1001</v>
      </c>
      <c r="J1087" s="9" t="s">
        <v>449</v>
      </c>
      <c r="K1087" s="9" t="s">
        <v>396</v>
      </c>
      <c r="L1087" s="11">
        <f t="shared" si="120"/>
        <v>4.6831204364709852E-6</v>
      </c>
      <c r="M1087" s="33">
        <f t="shared" si="129"/>
        <v>4.6831204364709852E-6</v>
      </c>
      <c r="N1087" s="11">
        <v>0</v>
      </c>
      <c r="O1087" s="11">
        <v>0</v>
      </c>
      <c r="P1087" s="11">
        <v>0</v>
      </c>
      <c r="Q1087" s="11">
        <v>0</v>
      </c>
      <c r="R1087" s="11">
        <v>0</v>
      </c>
      <c r="S1087" s="11">
        <v>0</v>
      </c>
      <c r="T1087" s="11">
        <v>0</v>
      </c>
      <c r="U1087" s="11">
        <v>0</v>
      </c>
      <c r="V1087" s="11">
        <v>0</v>
      </c>
      <c r="W1087" s="11">
        <v>0</v>
      </c>
      <c r="X1087" s="11">
        <v>0</v>
      </c>
      <c r="Y1087" s="11">
        <v>0</v>
      </c>
      <c r="Z1087" s="11">
        <v>0</v>
      </c>
      <c r="AA1087" s="11">
        <v>0</v>
      </c>
      <c r="AB1087" s="11">
        <v>0</v>
      </c>
      <c r="AC1087" s="11">
        <v>0</v>
      </c>
      <c r="AD1087" s="11">
        <v>0</v>
      </c>
      <c r="AE1087" s="11">
        <v>0</v>
      </c>
      <c r="AF1087" s="11">
        <v>0</v>
      </c>
      <c r="AG1087" s="11">
        <v>0</v>
      </c>
      <c r="AH1087" s="11">
        <v>0</v>
      </c>
      <c r="AI1087" s="69" t="s">
        <v>801</v>
      </c>
      <c r="AJ1087" s="69" t="s">
        <v>802</v>
      </c>
      <c r="AK1087" s="69" t="s">
        <v>803</v>
      </c>
      <c r="AL1087" s="3">
        <v>30624</v>
      </c>
      <c r="AM1087" s="30"/>
      <c r="AS1087" s="35"/>
    </row>
    <row r="1088" spans="1:45" ht="15.5" x14ac:dyDescent="0.35">
      <c r="A1088" s="9">
        <v>176</v>
      </c>
      <c r="B1088" s="3" t="s">
        <v>392</v>
      </c>
      <c r="C1088" s="66" t="s">
        <v>804</v>
      </c>
      <c r="D1088" s="3" t="s">
        <v>394</v>
      </c>
      <c r="E1088" s="64">
        <v>0.53125999999999995</v>
      </c>
      <c r="F1088" s="63">
        <f>1/2*2/15*1/12</f>
        <v>5.5555555555555558E-3</v>
      </c>
      <c r="G1088" s="64">
        <f t="shared" si="127"/>
        <v>2.9514444444444445E-3</v>
      </c>
      <c r="H1088" s="11">
        <f t="shared" si="128"/>
        <v>4.6831204364709852E-6</v>
      </c>
      <c r="I1088" s="71" t="s">
        <v>1001</v>
      </c>
      <c r="J1088" s="9" t="s">
        <v>449</v>
      </c>
      <c r="K1088" s="9" t="s">
        <v>396</v>
      </c>
      <c r="L1088" s="11">
        <f t="shared" si="120"/>
        <v>4.6831204364709852E-6</v>
      </c>
      <c r="M1088" s="33">
        <f t="shared" si="129"/>
        <v>4.6831204364709852E-6</v>
      </c>
      <c r="N1088" s="11">
        <v>0</v>
      </c>
      <c r="O1088" s="11">
        <v>0</v>
      </c>
      <c r="P1088" s="11">
        <v>0</v>
      </c>
      <c r="Q1088" s="11">
        <v>0</v>
      </c>
      <c r="R1088" s="11">
        <v>0</v>
      </c>
      <c r="S1088" s="11">
        <v>0</v>
      </c>
      <c r="T1088" s="11">
        <v>0</v>
      </c>
      <c r="U1088" s="11">
        <v>0</v>
      </c>
      <c r="V1088" s="11">
        <v>0</v>
      </c>
      <c r="W1088" s="11">
        <v>0</v>
      </c>
      <c r="X1088" s="11">
        <v>0</v>
      </c>
      <c r="Y1088" s="11">
        <v>0</v>
      </c>
      <c r="Z1088" s="11">
        <v>0</v>
      </c>
      <c r="AA1088" s="11">
        <v>0</v>
      </c>
      <c r="AB1088" s="11">
        <v>0</v>
      </c>
      <c r="AC1088" s="11">
        <v>0</v>
      </c>
      <c r="AD1088" s="11">
        <v>0</v>
      </c>
      <c r="AE1088" s="11">
        <v>0</v>
      </c>
      <c r="AF1088" s="11">
        <v>0</v>
      </c>
      <c r="AG1088" s="11">
        <v>0</v>
      </c>
      <c r="AH1088" s="11">
        <v>0</v>
      </c>
      <c r="AI1088" s="69" t="s">
        <v>805</v>
      </c>
      <c r="AJ1088" s="69" t="s">
        <v>523</v>
      </c>
      <c r="AK1088" s="69" t="s">
        <v>398</v>
      </c>
      <c r="AL1088" s="70">
        <v>45218</v>
      </c>
      <c r="AM1088" s="30"/>
      <c r="AS1088" s="35"/>
    </row>
    <row r="1089" spans="1:45" ht="15.5" x14ac:dyDescent="0.35">
      <c r="A1089" s="9">
        <v>176</v>
      </c>
      <c r="B1089" s="3" t="s">
        <v>392</v>
      </c>
      <c r="C1089" s="66" t="s">
        <v>806</v>
      </c>
      <c r="D1089" s="3" t="s">
        <v>394</v>
      </c>
      <c r="E1089" s="64">
        <v>0.53125999999999995</v>
      </c>
      <c r="F1089" s="63">
        <f>1/2*2/15*1/12</f>
        <v>5.5555555555555558E-3</v>
      </c>
      <c r="G1089" s="64">
        <f t="shared" si="127"/>
        <v>2.9514444444444445E-3</v>
      </c>
      <c r="H1089" s="11">
        <f t="shared" si="128"/>
        <v>4.6831204364709852E-6</v>
      </c>
      <c r="I1089" s="71" t="s">
        <v>1001</v>
      </c>
      <c r="J1089" s="9" t="s">
        <v>449</v>
      </c>
      <c r="K1089" s="9" t="s">
        <v>396</v>
      </c>
      <c r="L1089" s="11">
        <f t="shared" si="120"/>
        <v>4.6831204364709852E-6</v>
      </c>
      <c r="M1089" s="11">
        <f t="shared" si="129"/>
        <v>4.6831204364709852E-6</v>
      </c>
      <c r="N1089" s="11">
        <v>0</v>
      </c>
      <c r="O1089" s="11">
        <v>0</v>
      </c>
      <c r="P1089" s="11">
        <v>0</v>
      </c>
      <c r="Q1089" s="11">
        <v>0</v>
      </c>
      <c r="R1089" s="11">
        <v>0</v>
      </c>
      <c r="S1089" s="11">
        <v>0</v>
      </c>
      <c r="T1089" s="11">
        <v>0</v>
      </c>
      <c r="U1089" s="11">
        <v>0</v>
      </c>
      <c r="V1089" s="11">
        <v>0</v>
      </c>
      <c r="W1089" s="11">
        <v>0</v>
      </c>
      <c r="X1089" s="11">
        <v>0</v>
      </c>
      <c r="Y1089" s="11">
        <v>0</v>
      </c>
      <c r="Z1089" s="11">
        <v>0</v>
      </c>
      <c r="AA1089" s="11">
        <v>0</v>
      </c>
      <c r="AB1089" s="11">
        <v>0</v>
      </c>
      <c r="AC1089" s="11">
        <v>0</v>
      </c>
      <c r="AD1089" s="11">
        <v>0</v>
      </c>
      <c r="AE1089" s="11">
        <v>0</v>
      </c>
      <c r="AF1089" s="11">
        <v>0</v>
      </c>
      <c r="AG1089" s="11">
        <v>0</v>
      </c>
      <c r="AH1089" s="11">
        <v>0</v>
      </c>
      <c r="AI1089" s="69" t="s">
        <v>807</v>
      </c>
      <c r="AJ1089" s="69" t="s">
        <v>808</v>
      </c>
      <c r="AK1089" s="69" t="s">
        <v>641</v>
      </c>
      <c r="AL1089" s="3">
        <v>85395</v>
      </c>
      <c r="AM1089" s="30"/>
      <c r="AS1089" s="35"/>
    </row>
    <row r="1090" spans="1:45" ht="31" x14ac:dyDescent="0.35">
      <c r="A1090" s="9">
        <v>176</v>
      </c>
      <c r="B1090" s="3" t="s">
        <v>454</v>
      </c>
      <c r="C1090" s="84" t="s">
        <v>809</v>
      </c>
      <c r="D1090" s="3" t="s">
        <v>400</v>
      </c>
      <c r="E1090" s="64">
        <v>0.53125999999999995</v>
      </c>
      <c r="F1090" s="63">
        <f>1/60</f>
        <v>1.6666666666666666E-2</v>
      </c>
      <c r="G1090" s="64">
        <f t="shared" si="127"/>
        <v>8.8543333333333321E-3</v>
      </c>
      <c r="H1090" s="11">
        <f t="shared" si="128"/>
        <v>1.4049361309412953E-5</v>
      </c>
      <c r="I1090" s="71" t="s">
        <v>1001</v>
      </c>
      <c r="J1090" s="9" t="s">
        <v>449</v>
      </c>
      <c r="K1090" s="9" t="s">
        <v>396</v>
      </c>
      <c r="L1090" s="11">
        <f t="shared" si="120"/>
        <v>0</v>
      </c>
      <c r="M1090" s="11">
        <v>0</v>
      </c>
      <c r="N1090" s="11">
        <v>0</v>
      </c>
      <c r="O1090" s="11">
        <v>0</v>
      </c>
      <c r="P1090" s="11">
        <v>0</v>
      </c>
      <c r="Q1090" s="11">
        <v>0</v>
      </c>
      <c r="R1090" s="11">
        <v>0</v>
      </c>
      <c r="S1090" s="11">
        <v>0</v>
      </c>
      <c r="T1090" s="11">
        <v>0</v>
      </c>
      <c r="U1090" s="11">
        <v>0</v>
      </c>
      <c r="V1090" s="11">
        <v>0</v>
      </c>
      <c r="W1090" s="11">
        <v>0</v>
      </c>
      <c r="X1090" s="11">
        <v>0</v>
      </c>
      <c r="Y1090" s="11">
        <v>0</v>
      </c>
      <c r="Z1090" s="11">
        <v>0</v>
      </c>
      <c r="AA1090" s="11">
        <v>0</v>
      </c>
      <c r="AB1090" s="11">
        <v>0</v>
      </c>
      <c r="AC1090" s="11">
        <v>0</v>
      </c>
      <c r="AD1090" s="11">
        <v>0</v>
      </c>
      <c r="AE1090" s="11">
        <v>0</v>
      </c>
      <c r="AF1090" s="11">
        <v>0</v>
      </c>
      <c r="AG1090" s="11">
        <v>0</v>
      </c>
      <c r="AH1090" s="11">
        <v>0</v>
      </c>
      <c r="AI1090" s="69" t="s">
        <v>486</v>
      </c>
      <c r="AJ1090" s="69" t="s">
        <v>486</v>
      </c>
      <c r="AK1090" s="69" t="s">
        <v>486</v>
      </c>
      <c r="AL1090" s="3" t="s">
        <v>486</v>
      </c>
      <c r="AM1090" s="30"/>
      <c r="AS1090" s="35"/>
    </row>
    <row r="1091" spans="1:45" ht="31" x14ac:dyDescent="0.35">
      <c r="A1091" s="9">
        <v>176</v>
      </c>
      <c r="B1091" s="3" t="s">
        <v>454</v>
      </c>
      <c r="C1091" s="66" t="s">
        <v>810</v>
      </c>
      <c r="D1091" s="3" t="s">
        <v>400</v>
      </c>
      <c r="E1091" s="64">
        <v>0.53125999999999995</v>
      </c>
      <c r="F1091" s="63">
        <f>1/120</f>
        <v>8.3333333333333332E-3</v>
      </c>
      <c r="G1091" s="64">
        <f t="shared" si="127"/>
        <v>4.4271666666666661E-3</v>
      </c>
      <c r="H1091" s="11">
        <f t="shared" si="128"/>
        <v>7.0246806547064765E-6</v>
      </c>
      <c r="I1091" s="71" t="s">
        <v>1001</v>
      </c>
      <c r="J1091" s="9" t="s">
        <v>449</v>
      </c>
      <c r="K1091" s="9" t="s">
        <v>396</v>
      </c>
      <c r="L1091" s="11">
        <f t="shared" si="120"/>
        <v>0</v>
      </c>
      <c r="M1091" s="11">
        <v>0</v>
      </c>
      <c r="N1091" s="11">
        <v>0</v>
      </c>
      <c r="O1091" s="11">
        <v>0</v>
      </c>
      <c r="P1091" s="11">
        <v>0</v>
      </c>
      <c r="Q1091" s="11">
        <v>0</v>
      </c>
      <c r="R1091" s="11">
        <v>0</v>
      </c>
      <c r="S1091" s="11">
        <v>0</v>
      </c>
      <c r="T1091" s="11">
        <v>0</v>
      </c>
      <c r="U1091" s="11">
        <v>0</v>
      </c>
      <c r="V1091" s="11">
        <v>0</v>
      </c>
      <c r="W1091" s="11">
        <v>0</v>
      </c>
      <c r="X1091" s="11">
        <v>0</v>
      </c>
      <c r="Y1091" s="11">
        <v>0</v>
      </c>
      <c r="Z1091" s="11">
        <v>0</v>
      </c>
      <c r="AA1091" s="11">
        <v>0</v>
      </c>
      <c r="AB1091" s="11">
        <v>0</v>
      </c>
      <c r="AC1091" s="11">
        <v>0</v>
      </c>
      <c r="AD1091" s="11">
        <v>0</v>
      </c>
      <c r="AE1091" s="11">
        <v>0</v>
      </c>
      <c r="AF1091" s="11">
        <v>0</v>
      </c>
      <c r="AG1091" s="11">
        <v>0</v>
      </c>
      <c r="AH1091" s="11">
        <v>0</v>
      </c>
      <c r="AI1091" s="81" t="s">
        <v>811</v>
      </c>
      <c r="AJ1091" s="82" t="s">
        <v>812</v>
      </c>
      <c r="AK1091" s="82" t="s">
        <v>659</v>
      </c>
      <c r="AL1091" s="83">
        <v>95476</v>
      </c>
      <c r="AM1091" s="30"/>
      <c r="AS1091" s="35"/>
    </row>
    <row r="1092" spans="1:45" ht="15.5" x14ac:dyDescent="0.35">
      <c r="A1092" s="9">
        <v>176</v>
      </c>
      <c r="B1092" s="3" t="s">
        <v>392</v>
      </c>
      <c r="C1092" s="66" t="s">
        <v>813</v>
      </c>
      <c r="D1092" s="3" t="s">
        <v>394</v>
      </c>
      <c r="E1092" s="64">
        <v>0.53125999999999995</v>
      </c>
      <c r="F1092" s="63">
        <f>1/120</f>
        <v>8.3333333333333332E-3</v>
      </c>
      <c r="G1092" s="64">
        <f t="shared" si="127"/>
        <v>4.4271666666666661E-3</v>
      </c>
      <c r="H1092" s="11">
        <f t="shared" si="128"/>
        <v>7.0246806547064765E-6</v>
      </c>
      <c r="I1092" s="71" t="s">
        <v>1001</v>
      </c>
      <c r="J1092" s="9" t="s">
        <v>449</v>
      </c>
      <c r="K1092" s="9" t="s">
        <v>396</v>
      </c>
      <c r="L1092" s="11">
        <f t="shared" si="120"/>
        <v>7.0246806547064765E-6</v>
      </c>
      <c r="M1092" s="11">
        <f>H1092</f>
        <v>7.0246806547064765E-6</v>
      </c>
      <c r="N1092" s="11">
        <v>0</v>
      </c>
      <c r="O1092" s="11">
        <v>0</v>
      </c>
      <c r="P1092" s="11">
        <v>0</v>
      </c>
      <c r="Q1092" s="11">
        <v>0</v>
      </c>
      <c r="R1092" s="11">
        <v>0</v>
      </c>
      <c r="S1092" s="11">
        <v>0</v>
      </c>
      <c r="T1092" s="11">
        <v>0</v>
      </c>
      <c r="U1092" s="11">
        <v>0</v>
      </c>
      <c r="V1092" s="11">
        <v>0</v>
      </c>
      <c r="W1092" s="11">
        <v>0</v>
      </c>
      <c r="X1092" s="11">
        <v>0</v>
      </c>
      <c r="Y1092" s="11">
        <v>0</v>
      </c>
      <c r="Z1092" s="11">
        <v>0</v>
      </c>
      <c r="AA1092" s="11">
        <v>0</v>
      </c>
      <c r="AB1092" s="11">
        <v>0</v>
      </c>
      <c r="AC1092" s="11">
        <v>0</v>
      </c>
      <c r="AD1092" s="11">
        <v>0</v>
      </c>
      <c r="AE1092" s="11">
        <v>0</v>
      </c>
      <c r="AF1092" s="11">
        <v>0</v>
      </c>
      <c r="AG1092" s="11">
        <v>0</v>
      </c>
      <c r="AH1092" s="11">
        <v>0</v>
      </c>
      <c r="AI1092" s="69" t="s">
        <v>814</v>
      </c>
      <c r="AJ1092" s="69" t="s">
        <v>815</v>
      </c>
      <c r="AK1092" s="69" t="s">
        <v>398</v>
      </c>
      <c r="AL1092" s="3">
        <v>44087</v>
      </c>
      <c r="AM1092" s="30"/>
      <c r="AS1092" s="35"/>
    </row>
    <row r="1093" spans="1:45" ht="15.5" x14ac:dyDescent="0.35">
      <c r="A1093" s="9">
        <v>176</v>
      </c>
      <c r="B1093" s="9" t="s">
        <v>392</v>
      </c>
      <c r="C1093" s="66" t="s">
        <v>768</v>
      </c>
      <c r="D1093" s="9" t="s">
        <v>394</v>
      </c>
      <c r="E1093" s="64">
        <v>0.53125999999999995</v>
      </c>
      <c r="F1093" s="63">
        <f>1/120</f>
        <v>8.3333333333333332E-3</v>
      </c>
      <c r="G1093" s="64">
        <f t="shared" si="127"/>
        <v>4.4271666666666661E-3</v>
      </c>
      <c r="H1093" s="11">
        <f t="shared" si="128"/>
        <v>7.0246806547064765E-6</v>
      </c>
      <c r="I1093" s="71" t="s">
        <v>1001</v>
      </c>
      <c r="J1093" s="9" t="s">
        <v>449</v>
      </c>
      <c r="K1093" s="9" t="s">
        <v>396</v>
      </c>
      <c r="L1093" s="11">
        <f t="shared" si="120"/>
        <v>7.0246806547064765E-6</v>
      </c>
      <c r="M1093" s="11">
        <f>H1093</f>
        <v>7.0246806547064765E-6</v>
      </c>
      <c r="N1093" s="11">
        <v>0</v>
      </c>
      <c r="O1093" s="11">
        <v>0</v>
      </c>
      <c r="P1093" s="11">
        <v>0</v>
      </c>
      <c r="Q1093" s="11">
        <v>0</v>
      </c>
      <c r="R1093" s="11">
        <v>0</v>
      </c>
      <c r="S1093" s="11">
        <v>0</v>
      </c>
      <c r="T1093" s="11">
        <v>0</v>
      </c>
      <c r="U1093" s="11">
        <v>0</v>
      </c>
      <c r="V1093" s="11">
        <v>0</v>
      </c>
      <c r="W1093" s="11">
        <v>0</v>
      </c>
      <c r="X1093" s="11">
        <v>0</v>
      </c>
      <c r="Y1093" s="11">
        <v>0</v>
      </c>
      <c r="Z1093" s="11">
        <v>0</v>
      </c>
      <c r="AA1093" s="11">
        <v>0</v>
      </c>
      <c r="AB1093" s="11">
        <v>0</v>
      </c>
      <c r="AC1093" s="11">
        <v>0</v>
      </c>
      <c r="AD1093" s="11">
        <v>0</v>
      </c>
      <c r="AE1093" s="11">
        <v>0</v>
      </c>
      <c r="AF1093" s="11">
        <v>0</v>
      </c>
      <c r="AG1093" s="11">
        <v>0</v>
      </c>
      <c r="AH1093" s="11">
        <v>0</v>
      </c>
      <c r="AI1093" s="3" t="s">
        <v>769</v>
      </c>
      <c r="AJ1093" s="75" t="s">
        <v>770</v>
      </c>
      <c r="AK1093" s="75" t="s">
        <v>771</v>
      </c>
      <c r="AL1093" s="75">
        <v>40206</v>
      </c>
      <c r="AM1093" s="30"/>
      <c r="AS1093" s="35"/>
    </row>
    <row r="1094" spans="1:45" ht="15.5" x14ac:dyDescent="0.35">
      <c r="A1094" s="9">
        <v>176</v>
      </c>
      <c r="B1094" s="9" t="s">
        <v>392</v>
      </c>
      <c r="C1094" s="66" t="s">
        <v>772</v>
      </c>
      <c r="D1094" s="9" t="s">
        <v>394</v>
      </c>
      <c r="E1094" s="64">
        <v>0.53125999999999995</v>
      </c>
      <c r="F1094" s="63">
        <f>1/120</f>
        <v>8.3333333333333332E-3</v>
      </c>
      <c r="G1094" s="64">
        <f t="shared" si="127"/>
        <v>4.4271666666666661E-3</v>
      </c>
      <c r="H1094" s="11">
        <f t="shared" si="128"/>
        <v>7.0246806547064765E-6</v>
      </c>
      <c r="I1094" s="71" t="s">
        <v>1001</v>
      </c>
      <c r="J1094" s="9" t="s">
        <v>449</v>
      </c>
      <c r="K1094" s="9" t="s">
        <v>396</v>
      </c>
      <c r="L1094" s="11">
        <f t="shared" si="120"/>
        <v>7.0246806547064765E-6</v>
      </c>
      <c r="M1094" s="11">
        <f>H1094</f>
        <v>7.0246806547064765E-6</v>
      </c>
      <c r="N1094" s="11">
        <v>0</v>
      </c>
      <c r="O1094" s="11">
        <v>0</v>
      </c>
      <c r="P1094" s="11">
        <v>0</v>
      </c>
      <c r="Q1094" s="11">
        <v>0</v>
      </c>
      <c r="R1094" s="11">
        <v>0</v>
      </c>
      <c r="S1094" s="11">
        <v>0</v>
      </c>
      <c r="T1094" s="11">
        <v>0</v>
      </c>
      <c r="U1094" s="11">
        <v>0</v>
      </c>
      <c r="V1094" s="11">
        <v>0</v>
      </c>
      <c r="W1094" s="11">
        <v>0</v>
      </c>
      <c r="X1094" s="11">
        <v>0</v>
      </c>
      <c r="Y1094" s="11">
        <v>0</v>
      </c>
      <c r="Z1094" s="11">
        <v>0</v>
      </c>
      <c r="AA1094" s="11">
        <v>0</v>
      </c>
      <c r="AB1094" s="11">
        <v>0</v>
      </c>
      <c r="AC1094" s="11">
        <v>0</v>
      </c>
      <c r="AD1094" s="11">
        <v>0</v>
      </c>
      <c r="AE1094" s="11">
        <v>0</v>
      </c>
      <c r="AF1094" s="11">
        <v>0</v>
      </c>
      <c r="AG1094" s="11">
        <v>0</v>
      </c>
      <c r="AH1094" s="11">
        <v>0</v>
      </c>
      <c r="AI1094" s="3" t="s">
        <v>773</v>
      </c>
      <c r="AJ1094" s="3" t="s">
        <v>774</v>
      </c>
      <c r="AK1094" s="3" t="s">
        <v>398</v>
      </c>
      <c r="AL1094" s="3">
        <v>43235</v>
      </c>
      <c r="AM1094" s="30"/>
      <c r="AS1094" s="35"/>
    </row>
    <row r="1095" spans="1:45" ht="31" x14ac:dyDescent="0.35">
      <c r="A1095" s="9">
        <v>176</v>
      </c>
      <c r="B1095" s="3" t="s">
        <v>454</v>
      </c>
      <c r="C1095" s="10" t="s">
        <v>775</v>
      </c>
      <c r="D1095" s="3" t="s">
        <v>400</v>
      </c>
      <c r="E1095" s="64">
        <v>0.53125999999999995</v>
      </c>
      <c r="F1095" s="63">
        <f>1/60</f>
        <v>1.6666666666666666E-2</v>
      </c>
      <c r="G1095" s="64">
        <f t="shared" si="127"/>
        <v>8.8543333333333321E-3</v>
      </c>
      <c r="H1095" s="11">
        <f t="shared" si="128"/>
        <v>1.4049361309412953E-5</v>
      </c>
      <c r="I1095" s="71" t="s">
        <v>1001</v>
      </c>
      <c r="J1095" s="9" t="s">
        <v>449</v>
      </c>
      <c r="K1095" s="9" t="s">
        <v>396</v>
      </c>
      <c r="L1095" s="11">
        <f t="shared" si="120"/>
        <v>0</v>
      </c>
      <c r="M1095" s="11">
        <v>0</v>
      </c>
      <c r="N1095" s="11">
        <v>0</v>
      </c>
      <c r="O1095" s="11">
        <v>0</v>
      </c>
      <c r="P1095" s="11">
        <v>0</v>
      </c>
      <c r="Q1095" s="11">
        <v>0</v>
      </c>
      <c r="R1095" s="11">
        <v>0</v>
      </c>
      <c r="S1095" s="11">
        <v>0</v>
      </c>
      <c r="T1095" s="11">
        <v>0</v>
      </c>
      <c r="U1095" s="11">
        <v>0</v>
      </c>
      <c r="V1095" s="11">
        <v>0</v>
      </c>
      <c r="W1095" s="11">
        <v>0</v>
      </c>
      <c r="X1095" s="11">
        <v>0</v>
      </c>
      <c r="Y1095" s="11">
        <v>0</v>
      </c>
      <c r="Z1095" s="11">
        <v>0</v>
      </c>
      <c r="AA1095" s="11">
        <v>0</v>
      </c>
      <c r="AB1095" s="11">
        <v>0</v>
      </c>
      <c r="AC1095" s="11">
        <v>0</v>
      </c>
      <c r="AD1095" s="11">
        <v>0</v>
      </c>
      <c r="AE1095" s="11">
        <v>0</v>
      </c>
      <c r="AF1095" s="11">
        <v>0</v>
      </c>
      <c r="AG1095" s="11">
        <v>0</v>
      </c>
      <c r="AH1095" s="11">
        <v>0</v>
      </c>
      <c r="AI1095" s="9" t="s">
        <v>486</v>
      </c>
      <c r="AJ1095" s="9" t="s">
        <v>486</v>
      </c>
      <c r="AK1095" s="9" t="s">
        <v>486</v>
      </c>
      <c r="AL1095" s="9" t="s">
        <v>486</v>
      </c>
      <c r="AM1095" s="30"/>
      <c r="AS1095" s="35"/>
    </row>
    <row r="1096" spans="1:45" ht="15.5" x14ac:dyDescent="0.35">
      <c r="A1096" s="9">
        <v>176</v>
      </c>
      <c r="B1096" s="3" t="s">
        <v>392</v>
      </c>
      <c r="C1096" s="66" t="s">
        <v>816</v>
      </c>
      <c r="D1096" s="3" t="s">
        <v>394</v>
      </c>
      <c r="E1096" s="64">
        <v>0.53125999999999995</v>
      </c>
      <c r="F1096" s="63">
        <f>1/4*1/4</f>
        <v>6.25E-2</v>
      </c>
      <c r="G1096" s="64">
        <f t="shared" si="127"/>
        <v>3.3203749999999997E-2</v>
      </c>
      <c r="H1096" s="11">
        <f t="shared" si="128"/>
        <v>5.2685104910298576E-5</v>
      </c>
      <c r="I1096" s="71" t="s">
        <v>1001</v>
      </c>
      <c r="J1096" s="9" t="s">
        <v>449</v>
      </c>
      <c r="K1096" s="9" t="s">
        <v>396</v>
      </c>
      <c r="L1096" s="11">
        <f t="shared" si="120"/>
        <v>5.2685104910298576E-5</v>
      </c>
      <c r="M1096" s="33">
        <f>H1096</f>
        <v>5.2685104910298576E-5</v>
      </c>
      <c r="N1096" s="11">
        <v>0</v>
      </c>
      <c r="O1096" s="11">
        <v>0</v>
      </c>
      <c r="P1096" s="11">
        <v>0</v>
      </c>
      <c r="Q1096" s="11">
        <v>0</v>
      </c>
      <c r="R1096" s="11">
        <v>0</v>
      </c>
      <c r="S1096" s="11">
        <v>0</v>
      </c>
      <c r="T1096" s="11">
        <v>0</v>
      </c>
      <c r="U1096" s="11">
        <v>0</v>
      </c>
      <c r="V1096" s="11">
        <v>0</v>
      </c>
      <c r="W1096" s="11">
        <v>0</v>
      </c>
      <c r="X1096" s="11">
        <v>0</v>
      </c>
      <c r="Y1096" s="11">
        <v>0</v>
      </c>
      <c r="Z1096" s="11">
        <v>0</v>
      </c>
      <c r="AA1096" s="11">
        <v>0</v>
      </c>
      <c r="AB1096" s="11">
        <v>0</v>
      </c>
      <c r="AC1096" s="11">
        <v>0</v>
      </c>
      <c r="AD1096" s="11">
        <v>0</v>
      </c>
      <c r="AE1096" s="11">
        <v>0</v>
      </c>
      <c r="AF1096" s="11">
        <v>0</v>
      </c>
      <c r="AG1096" s="11">
        <v>0</v>
      </c>
      <c r="AH1096" s="11">
        <v>0</v>
      </c>
      <c r="AI1096" s="69" t="s">
        <v>817</v>
      </c>
      <c r="AJ1096" s="69" t="s">
        <v>818</v>
      </c>
      <c r="AK1096" s="69" t="s">
        <v>398</v>
      </c>
      <c r="AL1096" s="3">
        <v>44691</v>
      </c>
      <c r="AM1096" s="30"/>
      <c r="AS1096" s="35"/>
    </row>
    <row r="1097" spans="1:45" ht="15.5" x14ac:dyDescent="0.35">
      <c r="A1097" s="9">
        <v>176</v>
      </c>
      <c r="B1097" s="9" t="s">
        <v>392</v>
      </c>
      <c r="C1097" s="66" t="s">
        <v>742</v>
      </c>
      <c r="D1097" s="3" t="s">
        <v>394</v>
      </c>
      <c r="E1097" s="64">
        <v>0.53125999999999995</v>
      </c>
      <c r="F1097" s="63">
        <f>1/48</f>
        <v>2.0833333333333332E-2</v>
      </c>
      <c r="G1097" s="64">
        <f t="shared" si="127"/>
        <v>1.1067916666666665E-2</v>
      </c>
      <c r="H1097" s="11">
        <f t="shared" si="128"/>
        <v>1.7561701636766191E-5</v>
      </c>
      <c r="I1097" s="71" t="s">
        <v>1001</v>
      </c>
      <c r="J1097" s="9" t="s">
        <v>449</v>
      </c>
      <c r="K1097" s="9" t="s">
        <v>396</v>
      </c>
      <c r="L1097" s="11">
        <f t="shared" ref="L1097:L1160" si="130">M1097+N1097+O1097+P1097</f>
        <v>1.7561701636766191E-5</v>
      </c>
      <c r="M1097" s="11">
        <f>H1097</f>
        <v>1.7561701636766191E-5</v>
      </c>
      <c r="N1097" s="11">
        <v>0</v>
      </c>
      <c r="O1097" s="11">
        <v>0</v>
      </c>
      <c r="P1097" s="11">
        <v>0</v>
      </c>
      <c r="Q1097" s="11">
        <v>0</v>
      </c>
      <c r="R1097" s="11">
        <v>0</v>
      </c>
      <c r="S1097" s="11">
        <v>0</v>
      </c>
      <c r="T1097" s="11">
        <v>0</v>
      </c>
      <c r="U1097" s="11">
        <v>0</v>
      </c>
      <c r="V1097" s="11">
        <v>0</v>
      </c>
      <c r="W1097" s="11">
        <v>0</v>
      </c>
      <c r="X1097" s="11">
        <v>0</v>
      </c>
      <c r="Y1097" s="11">
        <v>0</v>
      </c>
      <c r="Z1097" s="11">
        <v>0</v>
      </c>
      <c r="AA1097" s="11">
        <v>0</v>
      </c>
      <c r="AB1097" s="11">
        <v>0</v>
      </c>
      <c r="AC1097" s="11">
        <v>0</v>
      </c>
      <c r="AD1097" s="11">
        <v>0</v>
      </c>
      <c r="AE1097" s="11">
        <v>0</v>
      </c>
      <c r="AF1097" s="11">
        <v>0</v>
      </c>
      <c r="AG1097" s="11">
        <v>0</v>
      </c>
      <c r="AH1097" s="11">
        <v>0</v>
      </c>
      <c r="AI1097" s="9" t="s">
        <v>743</v>
      </c>
      <c r="AJ1097" s="9" t="s">
        <v>395</v>
      </c>
      <c r="AK1097" s="9" t="s">
        <v>398</v>
      </c>
      <c r="AL1097" s="9">
        <v>43725</v>
      </c>
      <c r="AM1097" s="30"/>
      <c r="AS1097" s="35"/>
    </row>
    <row r="1098" spans="1:45" ht="31" x14ac:dyDescent="0.35">
      <c r="A1098" s="9">
        <v>176</v>
      </c>
      <c r="B1098" s="3" t="s">
        <v>454</v>
      </c>
      <c r="C1098" s="66" t="s">
        <v>819</v>
      </c>
      <c r="D1098" s="3" t="s">
        <v>400</v>
      </c>
      <c r="E1098" s="64">
        <v>0.53125999999999995</v>
      </c>
      <c r="F1098" s="63">
        <f>1/3*1/3*1/16</f>
        <v>6.9444444444444441E-3</v>
      </c>
      <c r="G1098" s="64">
        <f t="shared" si="127"/>
        <v>3.689305555555555E-3</v>
      </c>
      <c r="H1098" s="11">
        <f t="shared" si="128"/>
        <v>5.8539005455887308E-6</v>
      </c>
      <c r="I1098" s="71" t="s">
        <v>1001</v>
      </c>
      <c r="J1098" s="9" t="s">
        <v>449</v>
      </c>
      <c r="K1098" s="9" t="s">
        <v>396</v>
      </c>
      <c r="L1098" s="11">
        <f t="shared" si="130"/>
        <v>0</v>
      </c>
      <c r="M1098" s="11">
        <v>0</v>
      </c>
      <c r="N1098" s="11">
        <v>0</v>
      </c>
      <c r="O1098" s="11">
        <v>0</v>
      </c>
      <c r="P1098" s="11">
        <v>0</v>
      </c>
      <c r="Q1098" s="11">
        <v>0</v>
      </c>
      <c r="R1098" s="11">
        <v>0</v>
      </c>
      <c r="S1098" s="11">
        <v>0</v>
      </c>
      <c r="T1098" s="11">
        <v>0</v>
      </c>
      <c r="U1098" s="11">
        <v>0</v>
      </c>
      <c r="V1098" s="11">
        <v>0</v>
      </c>
      <c r="W1098" s="11">
        <v>0</v>
      </c>
      <c r="X1098" s="11">
        <v>0</v>
      </c>
      <c r="Y1098" s="11">
        <v>0</v>
      </c>
      <c r="Z1098" s="11">
        <v>0</v>
      </c>
      <c r="AA1098" s="11">
        <v>0</v>
      </c>
      <c r="AB1098" s="11">
        <v>0</v>
      </c>
      <c r="AC1098" s="11">
        <v>0</v>
      </c>
      <c r="AD1098" s="11">
        <v>0</v>
      </c>
      <c r="AE1098" s="11">
        <v>0</v>
      </c>
      <c r="AF1098" s="11">
        <v>0</v>
      </c>
      <c r="AG1098" s="11">
        <v>0</v>
      </c>
      <c r="AH1098" s="11">
        <v>0</v>
      </c>
      <c r="AI1098" s="69" t="s">
        <v>820</v>
      </c>
      <c r="AJ1098" s="69" t="s">
        <v>821</v>
      </c>
      <c r="AK1098" s="69" t="s">
        <v>398</v>
      </c>
      <c r="AL1098" s="3">
        <v>45373</v>
      </c>
      <c r="AM1098" s="30"/>
      <c r="AS1098" s="35"/>
    </row>
    <row r="1099" spans="1:45" ht="31" x14ac:dyDescent="0.35">
      <c r="A1099" s="9">
        <v>176</v>
      </c>
      <c r="B1099" s="3" t="s">
        <v>454</v>
      </c>
      <c r="C1099" s="66" t="s">
        <v>748</v>
      </c>
      <c r="D1099" s="3" t="s">
        <v>400</v>
      </c>
      <c r="E1099" s="64">
        <v>0.53125999999999995</v>
      </c>
      <c r="F1099" s="63">
        <f>1/3*1/3*1/16</f>
        <v>6.9444444444444441E-3</v>
      </c>
      <c r="G1099" s="64">
        <f t="shared" si="127"/>
        <v>3.689305555555555E-3</v>
      </c>
      <c r="H1099" s="11">
        <f t="shared" si="128"/>
        <v>5.8539005455887308E-6</v>
      </c>
      <c r="I1099" s="71" t="s">
        <v>1001</v>
      </c>
      <c r="J1099" s="9" t="s">
        <v>449</v>
      </c>
      <c r="K1099" s="9" t="s">
        <v>396</v>
      </c>
      <c r="L1099" s="11">
        <f t="shared" si="130"/>
        <v>0</v>
      </c>
      <c r="M1099" s="11">
        <v>0</v>
      </c>
      <c r="N1099" s="11">
        <v>0</v>
      </c>
      <c r="O1099" s="11">
        <v>0</v>
      </c>
      <c r="P1099" s="11">
        <v>0</v>
      </c>
      <c r="Q1099" s="11">
        <v>0</v>
      </c>
      <c r="R1099" s="11">
        <v>0</v>
      </c>
      <c r="S1099" s="11">
        <v>0</v>
      </c>
      <c r="T1099" s="11">
        <v>0</v>
      </c>
      <c r="U1099" s="11">
        <v>0</v>
      </c>
      <c r="V1099" s="11">
        <v>0</v>
      </c>
      <c r="W1099" s="11">
        <v>0</v>
      </c>
      <c r="X1099" s="11">
        <v>0</v>
      </c>
      <c r="Y1099" s="11">
        <v>0</v>
      </c>
      <c r="Z1099" s="11">
        <v>0</v>
      </c>
      <c r="AA1099" s="11">
        <v>0</v>
      </c>
      <c r="AB1099" s="11">
        <v>0</v>
      </c>
      <c r="AC1099" s="11">
        <v>0</v>
      </c>
      <c r="AD1099" s="11">
        <v>0</v>
      </c>
      <c r="AE1099" s="11">
        <v>0</v>
      </c>
      <c r="AF1099" s="11">
        <v>0</v>
      </c>
      <c r="AG1099" s="11">
        <v>0</v>
      </c>
      <c r="AH1099" s="11">
        <v>0</v>
      </c>
      <c r="AI1099" s="69" t="s">
        <v>749</v>
      </c>
      <c r="AJ1099" s="69" t="s">
        <v>750</v>
      </c>
      <c r="AK1099" s="69" t="s">
        <v>570</v>
      </c>
      <c r="AL1099" s="3">
        <v>29707</v>
      </c>
      <c r="AM1099" s="30"/>
      <c r="AS1099" s="35"/>
    </row>
    <row r="1100" spans="1:45" ht="31" x14ac:dyDescent="0.35">
      <c r="A1100" s="9">
        <v>176</v>
      </c>
      <c r="B1100" s="3" t="s">
        <v>454</v>
      </c>
      <c r="C1100" s="66" t="s">
        <v>744</v>
      </c>
      <c r="D1100" s="3" t="s">
        <v>400</v>
      </c>
      <c r="E1100" s="64">
        <v>0.53125999999999995</v>
      </c>
      <c r="F1100" s="63">
        <f>1/3*1/3*1/16</f>
        <v>6.9444444444444441E-3</v>
      </c>
      <c r="G1100" s="64">
        <f t="shared" si="127"/>
        <v>3.689305555555555E-3</v>
      </c>
      <c r="H1100" s="11">
        <f t="shared" si="128"/>
        <v>5.8539005455887308E-6</v>
      </c>
      <c r="I1100" s="71" t="s">
        <v>1001</v>
      </c>
      <c r="J1100" s="9" t="s">
        <v>449</v>
      </c>
      <c r="K1100" s="9" t="s">
        <v>396</v>
      </c>
      <c r="L1100" s="11">
        <f t="shared" si="130"/>
        <v>0</v>
      </c>
      <c r="M1100" s="11">
        <v>0</v>
      </c>
      <c r="N1100" s="11">
        <v>0</v>
      </c>
      <c r="O1100" s="11">
        <v>0</v>
      </c>
      <c r="P1100" s="11">
        <v>0</v>
      </c>
      <c r="Q1100" s="11">
        <v>0</v>
      </c>
      <c r="R1100" s="11">
        <v>0</v>
      </c>
      <c r="S1100" s="11">
        <v>0</v>
      </c>
      <c r="T1100" s="11">
        <v>0</v>
      </c>
      <c r="U1100" s="11">
        <v>0</v>
      </c>
      <c r="V1100" s="11">
        <v>0</v>
      </c>
      <c r="W1100" s="11">
        <v>0</v>
      </c>
      <c r="X1100" s="11">
        <v>0</v>
      </c>
      <c r="Y1100" s="11">
        <v>0</v>
      </c>
      <c r="Z1100" s="11">
        <v>0</v>
      </c>
      <c r="AA1100" s="11">
        <v>0</v>
      </c>
      <c r="AB1100" s="11">
        <v>0</v>
      </c>
      <c r="AC1100" s="11">
        <v>0</v>
      </c>
      <c r="AD1100" s="11">
        <v>0</v>
      </c>
      <c r="AE1100" s="11">
        <v>0</v>
      </c>
      <c r="AF1100" s="11">
        <v>0</v>
      </c>
      <c r="AG1100" s="11">
        <v>0</v>
      </c>
      <c r="AH1100" s="11">
        <v>0</v>
      </c>
      <c r="AI1100" s="69" t="s">
        <v>761</v>
      </c>
      <c r="AJ1100" s="69" t="s">
        <v>746</v>
      </c>
      <c r="AK1100" s="69" t="s">
        <v>659</v>
      </c>
      <c r="AL1100" s="3">
        <v>91001</v>
      </c>
      <c r="AM1100" s="30"/>
      <c r="AS1100" s="35"/>
    </row>
    <row r="1101" spans="1:45" ht="31" x14ac:dyDescent="0.35">
      <c r="A1101" s="9">
        <v>176</v>
      </c>
      <c r="B1101" s="3" t="s">
        <v>454</v>
      </c>
      <c r="C1101" s="66" t="s">
        <v>822</v>
      </c>
      <c r="D1101" s="3" t="s">
        <v>400</v>
      </c>
      <c r="E1101" s="64">
        <v>0.53125999999999995</v>
      </c>
      <c r="F1101" s="63">
        <f>1/3*1/16</f>
        <v>2.0833333333333332E-2</v>
      </c>
      <c r="G1101" s="64">
        <f t="shared" si="127"/>
        <v>1.1067916666666665E-2</v>
      </c>
      <c r="H1101" s="11">
        <f t="shared" si="128"/>
        <v>1.7561701636766191E-5</v>
      </c>
      <c r="I1101" s="71" t="s">
        <v>1001</v>
      </c>
      <c r="J1101" s="9" t="s">
        <v>449</v>
      </c>
      <c r="K1101" s="9" t="s">
        <v>396</v>
      </c>
      <c r="L1101" s="11">
        <f t="shared" si="130"/>
        <v>0</v>
      </c>
      <c r="M1101" s="11">
        <v>0</v>
      </c>
      <c r="N1101" s="11">
        <v>0</v>
      </c>
      <c r="O1101" s="11">
        <v>0</v>
      </c>
      <c r="P1101" s="11">
        <v>0</v>
      </c>
      <c r="Q1101" s="11">
        <v>0</v>
      </c>
      <c r="R1101" s="11">
        <v>0</v>
      </c>
      <c r="S1101" s="11">
        <v>0</v>
      </c>
      <c r="T1101" s="11">
        <v>0</v>
      </c>
      <c r="U1101" s="11">
        <v>0</v>
      </c>
      <c r="V1101" s="11">
        <v>0</v>
      </c>
      <c r="W1101" s="11">
        <v>0</v>
      </c>
      <c r="X1101" s="11">
        <v>0</v>
      </c>
      <c r="Y1101" s="11">
        <v>0</v>
      </c>
      <c r="Z1101" s="11">
        <v>0</v>
      </c>
      <c r="AA1101" s="11">
        <v>0</v>
      </c>
      <c r="AB1101" s="11">
        <v>0</v>
      </c>
      <c r="AC1101" s="11">
        <v>0</v>
      </c>
      <c r="AD1101" s="11">
        <v>0</v>
      </c>
      <c r="AE1101" s="11">
        <v>0</v>
      </c>
      <c r="AF1101" s="11">
        <v>0</v>
      </c>
      <c r="AG1101" s="11">
        <v>0</v>
      </c>
      <c r="AH1101" s="11">
        <v>0</v>
      </c>
      <c r="AI1101" s="69" t="s">
        <v>823</v>
      </c>
      <c r="AJ1101" s="69" t="s">
        <v>824</v>
      </c>
      <c r="AK1101" s="69" t="s">
        <v>583</v>
      </c>
      <c r="AL1101" s="3">
        <v>33843</v>
      </c>
      <c r="AM1101" s="30"/>
      <c r="AS1101" s="35"/>
    </row>
    <row r="1102" spans="1:45" ht="15.5" x14ac:dyDescent="0.35">
      <c r="A1102" s="9">
        <v>176</v>
      </c>
      <c r="B1102" s="3" t="s">
        <v>392</v>
      </c>
      <c r="C1102" s="66" t="s">
        <v>825</v>
      </c>
      <c r="D1102" s="3" t="s">
        <v>394</v>
      </c>
      <c r="E1102" s="64">
        <v>0.53125999999999995</v>
      </c>
      <c r="F1102" s="63">
        <f>1/2*1/4*1/16</f>
        <v>7.8125E-3</v>
      </c>
      <c r="G1102" s="64">
        <f t="shared" si="127"/>
        <v>4.1504687499999996E-3</v>
      </c>
      <c r="H1102" s="11">
        <f t="shared" si="128"/>
        <v>6.585638113787322E-6</v>
      </c>
      <c r="I1102" s="71" t="s">
        <v>1001</v>
      </c>
      <c r="J1102" s="9" t="s">
        <v>449</v>
      </c>
      <c r="K1102" s="9" t="s">
        <v>396</v>
      </c>
      <c r="L1102" s="11">
        <f t="shared" si="130"/>
        <v>6.585638113787322E-6</v>
      </c>
      <c r="M1102" s="33">
        <f t="shared" ref="M1102:M1117" si="131">H1102</f>
        <v>6.585638113787322E-6</v>
      </c>
      <c r="N1102" s="11">
        <v>0</v>
      </c>
      <c r="O1102" s="11">
        <v>0</v>
      </c>
      <c r="P1102" s="11">
        <v>0</v>
      </c>
      <c r="Q1102" s="11">
        <v>0</v>
      </c>
      <c r="R1102" s="11">
        <v>0</v>
      </c>
      <c r="S1102" s="11">
        <v>0</v>
      </c>
      <c r="T1102" s="11">
        <v>0</v>
      </c>
      <c r="U1102" s="11">
        <v>0</v>
      </c>
      <c r="V1102" s="11">
        <v>0</v>
      </c>
      <c r="W1102" s="11">
        <v>0</v>
      </c>
      <c r="X1102" s="11">
        <v>0</v>
      </c>
      <c r="Y1102" s="11">
        <v>0</v>
      </c>
      <c r="Z1102" s="11">
        <v>0</v>
      </c>
      <c r="AA1102" s="11">
        <v>0</v>
      </c>
      <c r="AB1102" s="11">
        <v>0</v>
      </c>
      <c r="AC1102" s="11">
        <v>0</v>
      </c>
      <c r="AD1102" s="11">
        <v>0</v>
      </c>
      <c r="AE1102" s="11">
        <v>0</v>
      </c>
      <c r="AF1102" s="11">
        <v>0</v>
      </c>
      <c r="AG1102" s="11">
        <v>0</v>
      </c>
      <c r="AH1102" s="11">
        <v>0</v>
      </c>
      <c r="AI1102" s="69" t="s">
        <v>826</v>
      </c>
      <c r="AJ1102" s="69" t="s">
        <v>827</v>
      </c>
      <c r="AK1102" s="69" t="s">
        <v>601</v>
      </c>
      <c r="AL1102" s="73" t="s">
        <v>828</v>
      </c>
      <c r="AM1102" s="30"/>
      <c r="AS1102" s="35"/>
    </row>
    <row r="1103" spans="1:45" ht="15.5" x14ac:dyDescent="0.35">
      <c r="A1103" s="9">
        <v>176</v>
      </c>
      <c r="B1103" s="3" t="s">
        <v>392</v>
      </c>
      <c r="C1103" s="66" t="s">
        <v>829</v>
      </c>
      <c r="D1103" s="3" t="s">
        <v>394</v>
      </c>
      <c r="E1103" s="64">
        <v>0.53125999999999995</v>
      </c>
      <c r="F1103" s="63">
        <f>1/2*1/4*1/16</f>
        <v>7.8125E-3</v>
      </c>
      <c r="G1103" s="64">
        <f t="shared" si="127"/>
        <v>4.1504687499999996E-3</v>
      </c>
      <c r="H1103" s="11">
        <f t="shared" si="128"/>
        <v>6.585638113787322E-6</v>
      </c>
      <c r="I1103" s="71" t="s">
        <v>1001</v>
      </c>
      <c r="J1103" s="9" t="s">
        <v>449</v>
      </c>
      <c r="K1103" s="9" t="s">
        <v>396</v>
      </c>
      <c r="L1103" s="11">
        <f t="shared" si="130"/>
        <v>6.585638113787322E-6</v>
      </c>
      <c r="M1103" s="11">
        <f t="shared" si="131"/>
        <v>6.585638113787322E-6</v>
      </c>
      <c r="N1103" s="11">
        <v>0</v>
      </c>
      <c r="O1103" s="11">
        <v>0</v>
      </c>
      <c r="P1103" s="11">
        <v>0</v>
      </c>
      <c r="Q1103" s="11">
        <v>0</v>
      </c>
      <c r="R1103" s="11">
        <v>0</v>
      </c>
      <c r="S1103" s="11">
        <v>0</v>
      </c>
      <c r="T1103" s="11">
        <v>0</v>
      </c>
      <c r="U1103" s="11">
        <v>0</v>
      </c>
      <c r="V1103" s="11">
        <v>0</v>
      </c>
      <c r="W1103" s="11">
        <v>0</v>
      </c>
      <c r="X1103" s="11">
        <v>0</v>
      </c>
      <c r="Y1103" s="11">
        <v>0</v>
      </c>
      <c r="Z1103" s="11">
        <v>0</v>
      </c>
      <c r="AA1103" s="11">
        <v>0</v>
      </c>
      <c r="AB1103" s="11">
        <v>0</v>
      </c>
      <c r="AC1103" s="11">
        <v>0</v>
      </c>
      <c r="AD1103" s="11">
        <v>0</v>
      </c>
      <c r="AE1103" s="11">
        <v>0</v>
      </c>
      <c r="AF1103" s="11">
        <v>0</v>
      </c>
      <c r="AG1103" s="11">
        <v>0</v>
      </c>
      <c r="AH1103" s="11">
        <v>0</v>
      </c>
      <c r="AI1103" s="69" t="s">
        <v>830</v>
      </c>
      <c r="AJ1103" s="69" t="s">
        <v>831</v>
      </c>
      <c r="AK1103" s="69" t="s">
        <v>832</v>
      </c>
      <c r="AL1103" s="73" t="s">
        <v>833</v>
      </c>
      <c r="AM1103" s="30"/>
      <c r="AS1103" s="35"/>
    </row>
    <row r="1104" spans="1:45" ht="15.5" x14ac:dyDescent="0.35">
      <c r="A1104" s="9">
        <v>176</v>
      </c>
      <c r="B1104" s="3" t="s">
        <v>392</v>
      </c>
      <c r="C1104" s="66" t="s">
        <v>834</v>
      </c>
      <c r="D1104" s="3" t="s">
        <v>394</v>
      </c>
      <c r="E1104" s="64">
        <v>0.53125999999999995</v>
      </c>
      <c r="F1104" s="63">
        <f>1/2*1/4*1/16</f>
        <v>7.8125E-3</v>
      </c>
      <c r="G1104" s="64">
        <f t="shared" si="127"/>
        <v>4.1504687499999996E-3</v>
      </c>
      <c r="H1104" s="11">
        <f t="shared" si="128"/>
        <v>6.585638113787322E-6</v>
      </c>
      <c r="I1104" s="71" t="s">
        <v>1001</v>
      </c>
      <c r="J1104" s="9" t="s">
        <v>449</v>
      </c>
      <c r="K1104" s="9" t="s">
        <v>396</v>
      </c>
      <c r="L1104" s="11">
        <f t="shared" si="130"/>
        <v>6.585638113787322E-6</v>
      </c>
      <c r="M1104" s="11">
        <f t="shared" si="131"/>
        <v>6.585638113787322E-6</v>
      </c>
      <c r="N1104" s="11">
        <v>0</v>
      </c>
      <c r="O1104" s="11">
        <v>0</v>
      </c>
      <c r="P1104" s="11">
        <v>0</v>
      </c>
      <c r="Q1104" s="11">
        <v>0</v>
      </c>
      <c r="R1104" s="11">
        <v>0</v>
      </c>
      <c r="S1104" s="11">
        <v>0</v>
      </c>
      <c r="T1104" s="11">
        <v>0</v>
      </c>
      <c r="U1104" s="11">
        <v>0</v>
      </c>
      <c r="V1104" s="11">
        <v>0</v>
      </c>
      <c r="W1104" s="11">
        <v>0</v>
      </c>
      <c r="X1104" s="11">
        <v>0</v>
      </c>
      <c r="Y1104" s="11">
        <v>0</v>
      </c>
      <c r="Z1104" s="11">
        <v>0</v>
      </c>
      <c r="AA1104" s="11">
        <v>0</v>
      </c>
      <c r="AB1104" s="11">
        <v>0</v>
      </c>
      <c r="AC1104" s="11">
        <v>0</v>
      </c>
      <c r="AD1104" s="11">
        <v>0</v>
      </c>
      <c r="AE1104" s="11">
        <v>0</v>
      </c>
      <c r="AF1104" s="11">
        <v>0</v>
      </c>
      <c r="AG1104" s="11">
        <v>0</v>
      </c>
      <c r="AH1104" s="11">
        <v>0</v>
      </c>
      <c r="AI1104" s="69" t="s">
        <v>835</v>
      </c>
      <c r="AJ1104" s="69" t="s">
        <v>836</v>
      </c>
      <c r="AK1104" s="69" t="s">
        <v>837</v>
      </c>
      <c r="AL1104" s="3">
        <v>11937</v>
      </c>
      <c r="AM1104" s="30"/>
      <c r="AS1104" s="35"/>
    </row>
    <row r="1105" spans="1:45" ht="15.5" x14ac:dyDescent="0.35">
      <c r="A1105" s="9">
        <v>176</v>
      </c>
      <c r="B1105" s="3" t="s">
        <v>392</v>
      </c>
      <c r="C1105" s="66" t="s">
        <v>838</v>
      </c>
      <c r="D1105" s="3" t="s">
        <v>394</v>
      </c>
      <c r="E1105" s="64">
        <v>0.53125999999999995</v>
      </c>
      <c r="F1105" s="63">
        <f>1/2*1/4*1/16</f>
        <v>7.8125E-3</v>
      </c>
      <c r="G1105" s="64">
        <f t="shared" si="127"/>
        <v>4.1504687499999996E-3</v>
      </c>
      <c r="H1105" s="11">
        <f t="shared" si="128"/>
        <v>6.585638113787322E-6</v>
      </c>
      <c r="I1105" s="71" t="s">
        <v>1001</v>
      </c>
      <c r="J1105" s="9" t="s">
        <v>449</v>
      </c>
      <c r="K1105" s="9" t="s">
        <v>396</v>
      </c>
      <c r="L1105" s="11">
        <f t="shared" si="130"/>
        <v>6.585638113787322E-6</v>
      </c>
      <c r="M1105" s="33">
        <f t="shared" si="131"/>
        <v>6.585638113787322E-6</v>
      </c>
      <c r="N1105" s="11">
        <v>0</v>
      </c>
      <c r="O1105" s="11">
        <v>0</v>
      </c>
      <c r="P1105" s="11">
        <v>0</v>
      </c>
      <c r="Q1105" s="11">
        <v>0</v>
      </c>
      <c r="R1105" s="11">
        <v>0</v>
      </c>
      <c r="S1105" s="11">
        <v>0</v>
      </c>
      <c r="T1105" s="11">
        <v>0</v>
      </c>
      <c r="U1105" s="11">
        <v>0</v>
      </c>
      <c r="V1105" s="11">
        <v>0</v>
      </c>
      <c r="W1105" s="11">
        <v>0</v>
      </c>
      <c r="X1105" s="11">
        <v>0</v>
      </c>
      <c r="Y1105" s="11">
        <v>0</v>
      </c>
      <c r="Z1105" s="11">
        <v>0</v>
      </c>
      <c r="AA1105" s="11">
        <v>0</v>
      </c>
      <c r="AB1105" s="11">
        <v>0</v>
      </c>
      <c r="AC1105" s="11">
        <v>0</v>
      </c>
      <c r="AD1105" s="11">
        <v>0</v>
      </c>
      <c r="AE1105" s="11">
        <v>0</v>
      </c>
      <c r="AF1105" s="11">
        <v>0</v>
      </c>
      <c r="AG1105" s="11">
        <v>0</v>
      </c>
      <c r="AH1105" s="11">
        <v>0</v>
      </c>
      <c r="AI1105" s="69" t="s">
        <v>839</v>
      </c>
      <c r="AJ1105" s="69" t="s">
        <v>840</v>
      </c>
      <c r="AK1105" s="69" t="s">
        <v>841</v>
      </c>
      <c r="AL1105" s="3">
        <v>98052</v>
      </c>
      <c r="AM1105" s="30"/>
      <c r="AS1105" s="35"/>
    </row>
    <row r="1106" spans="1:45" ht="15.5" x14ac:dyDescent="0.35">
      <c r="A1106" s="9">
        <v>176</v>
      </c>
      <c r="B1106" s="3" t="s">
        <v>392</v>
      </c>
      <c r="C1106" s="66" t="s">
        <v>834</v>
      </c>
      <c r="D1106" s="3" t="s">
        <v>394</v>
      </c>
      <c r="E1106" s="64">
        <v>0.53125999999999995</v>
      </c>
      <c r="F1106" s="63">
        <f>1/2*1/2*1/4*1/16</f>
        <v>3.90625E-3</v>
      </c>
      <c r="G1106" s="64">
        <f t="shared" si="127"/>
        <v>2.0752343749999998E-3</v>
      </c>
      <c r="H1106" s="11">
        <f t="shared" si="128"/>
        <v>3.292819056893661E-6</v>
      </c>
      <c r="I1106" s="71" t="s">
        <v>1001</v>
      </c>
      <c r="J1106" s="9" t="s">
        <v>449</v>
      </c>
      <c r="K1106" s="9" t="s">
        <v>396</v>
      </c>
      <c r="L1106" s="11">
        <f t="shared" si="130"/>
        <v>3.292819056893661E-6</v>
      </c>
      <c r="M1106" s="11">
        <f t="shared" si="131"/>
        <v>3.292819056893661E-6</v>
      </c>
      <c r="N1106" s="11">
        <v>0</v>
      </c>
      <c r="O1106" s="11">
        <v>0</v>
      </c>
      <c r="P1106" s="11">
        <v>0</v>
      </c>
      <c r="Q1106" s="11">
        <v>0</v>
      </c>
      <c r="R1106" s="11">
        <v>0</v>
      </c>
      <c r="S1106" s="11">
        <v>0</v>
      </c>
      <c r="T1106" s="11">
        <v>0</v>
      </c>
      <c r="U1106" s="11">
        <v>0</v>
      </c>
      <c r="V1106" s="11">
        <v>0</v>
      </c>
      <c r="W1106" s="11">
        <v>0</v>
      </c>
      <c r="X1106" s="11">
        <v>0</v>
      </c>
      <c r="Y1106" s="11">
        <v>0</v>
      </c>
      <c r="Z1106" s="11">
        <v>0</v>
      </c>
      <c r="AA1106" s="11">
        <v>0</v>
      </c>
      <c r="AB1106" s="11">
        <v>0</v>
      </c>
      <c r="AC1106" s="11">
        <v>0</v>
      </c>
      <c r="AD1106" s="11">
        <v>0</v>
      </c>
      <c r="AE1106" s="11">
        <v>0</v>
      </c>
      <c r="AF1106" s="11">
        <v>0</v>
      </c>
      <c r="AG1106" s="11">
        <v>0</v>
      </c>
      <c r="AH1106" s="11">
        <v>0</v>
      </c>
      <c r="AI1106" s="69" t="s">
        <v>835</v>
      </c>
      <c r="AJ1106" s="69" t="s">
        <v>836</v>
      </c>
      <c r="AK1106" s="69" t="s">
        <v>837</v>
      </c>
      <c r="AL1106" s="3">
        <v>11937</v>
      </c>
      <c r="AM1106" s="30"/>
      <c r="AS1106" s="35"/>
    </row>
    <row r="1107" spans="1:45" ht="15.5" x14ac:dyDescent="0.35">
      <c r="A1107" s="9">
        <v>176</v>
      </c>
      <c r="B1107" s="3" t="s">
        <v>392</v>
      </c>
      <c r="C1107" s="66" t="s">
        <v>842</v>
      </c>
      <c r="D1107" s="3" t="s">
        <v>394</v>
      </c>
      <c r="E1107" s="64">
        <v>0.53125999999999995</v>
      </c>
      <c r="F1107" s="63">
        <f>1/2*1/2*1/4*1/16</f>
        <v>3.90625E-3</v>
      </c>
      <c r="G1107" s="64">
        <f t="shared" si="127"/>
        <v>2.0752343749999998E-3</v>
      </c>
      <c r="H1107" s="11">
        <f t="shared" si="128"/>
        <v>3.292819056893661E-6</v>
      </c>
      <c r="I1107" s="71" t="s">
        <v>1001</v>
      </c>
      <c r="J1107" s="9" t="s">
        <v>449</v>
      </c>
      <c r="K1107" s="9" t="s">
        <v>396</v>
      </c>
      <c r="L1107" s="11">
        <f t="shared" si="130"/>
        <v>3.292819056893661E-6</v>
      </c>
      <c r="M1107" s="33">
        <f t="shared" si="131"/>
        <v>3.292819056893661E-6</v>
      </c>
      <c r="N1107" s="11">
        <v>0</v>
      </c>
      <c r="O1107" s="11">
        <v>0</v>
      </c>
      <c r="P1107" s="11">
        <v>0</v>
      </c>
      <c r="Q1107" s="11">
        <v>0</v>
      </c>
      <c r="R1107" s="11">
        <v>0</v>
      </c>
      <c r="S1107" s="11">
        <v>0</v>
      </c>
      <c r="T1107" s="11">
        <v>0</v>
      </c>
      <c r="U1107" s="11">
        <v>0</v>
      </c>
      <c r="V1107" s="11">
        <v>0</v>
      </c>
      <c r="W1107" s="11">
        <v>0</v>
      </c>
      <c r="X1107" s="11">
        <v>0</v>
      </c>
      <c r="Y1107" s="11">
        <v>0</v>
      </c>
      <c r="Z1107" s="11">
        <v>0</v>
      </c>
      <c r="AA1107" s="11">
        <v>0</v>
      </c>
      <c r="AB1107" s="11">
        <v>0</v>
      </c>
      <c r="AC1107" s="11">
        <v>0</v>
      </c>
      <c r="AD1107" s="11">
        <v>0</v>
      </c>
      <c r="AE1107" s="11">
        <v>0</v>
      </c>
      <c r="AF1107" s="11">
        <v>0</v>
      </c>
      <c r="AG1107" s="11">
        <v>0</v>
      </c>
      <c r="AH1107" s="11">
        <v>0</v>
      </c>
      <c r="AI1107" s="69" t="s">
        <v>843</v>
      </c>
      <c r="AJ1107" s="69" t="s">
        <v>844</v>
      </c>
      <c r="AK1107" s="69" t="s">
        <v>583</v>
      </c>
      <c r="AL1107" s="3">
        <v>32266</v>
      </c>
      <c r="AM1107" s="30"/>
      <c r="AS1107" s="35"/>
    </row>
    <row r="1108" spans="1:45" ht="15.5" x14ac:dyDescent="0.35">
      <c r="A1108" s="9">
        <v>176</v>
      </c>
      <c r="B1108" s="3" t="s">
        <v>392</v>
      </c>
      <c r="C1108" s="66" t="s">
        <v>845</v>
      </c>
      <c r="D1108" s="3" t="s">
        <v>394</v>
      </c>
      <c r="E1108" s="64">
        <v>0.53125999999999995</v>
      </c>
      <c r="F1108" s="63">
        <f>1/2*1/2*1/4*1/16</f>
        <v>3.90625E-3</v>
      </c>
      <c r="G1108" s="64">
        <f t="shared" si="127"/>
        <v>2.0752343749999998E-3</v>
      </c>
      <c r="H1108" s="11">
        <f t="shared" si="128"/>
        <v>3.292819056893661E-6</v>
      </c>
      <c r="I1108" s="71" t="s">
        <v>1001</v>
      </c>
      <c r="J1108" s="9" t="s">
        <v>449</v>
      </c>
      <c r="K1108" s="9" t="s">
        <v>396</v>
      </c>
      <c r="L1108" s="11">
        <f t="shared" si="130"/>
        <v>3.292819056893661E-6</v>
      </c>
      <c r="M1108" s="33">
        <f t="shared" si="131"/>
        <v>3.292819056893661E-6</v>
      </c>
      <c r="N1108" s="11">
        <v>0</v>
      </c>
      <c r="O1108" s="11">
        <v>0</v>
      </c>
      <c r="P1108" s="11">
        <v>0</v>
      </c>
      <c r="Q1108" s="11">
        <v>0</v>
      </c>
      <c r="R1108" s="11">
        <v>0</v>
      </c>
      <c r="S1108" s="11">
        <v>0</v>
      </c>
      <c r="T1108" s="11">
        <v>0</v>
      </c>
      <c r="U1108" s="11">
        <v>0</v>
      </c>
      <c r="V1108" s="11">
        <v>0</v>
      </c>
      <c r="W1108" s="11">
        <v>0</v>
      </c>
      <c r="X1108" s="11">
        <v>0</v>
      </c>
      <c r="Y1108" s="11">
        <v>0</v>
      </c>
      <c r="Z1108" s="11">
        <v>0</v>
      </c>
      <c r="AA1108" s="11">
        <v>0</v>
      </c>
      <c r="AB1108" s="11">
        <v>0</v>
      </c>
      <c r="AC1108" s="11">
        <v>0</v>
      </c>
      <c r="AD1108" s="11">
        <v>0</v>
      </c>
      <c r="AE1108" s="11">
        <v>0</v>
      </c>
      <c r="AF1108" s="11">
        <v>0</v>
      </c>
      <c r="AG1108" s="11">
        <v>0</v>
      </c>
      <c r="AH1108" s="11">
        <v>0</v>
      </c>
      <c r="AI1108" s="69" t="s">
        <v>846</v>
      </c>
      <c r="AJ1108" s="69" t="s">
        <v>847</v>
      </c>
      <c r="AK1108" s="69" t="s">
        <v>583</v>
      </c>
      <c r="AL1108" s="3">
        <v>32034</v>
      </c>
      <c r="AM1108" s="30"/>
      <c r="AS1108" s="35"/>
    </row>
    <row r="1109" spans="1:45" ht="15.5" x14ac:dyDescent="0.35">
      <c r="A1109" s="9">
        <v>176</v>
      </c>
      <c r="B1109" s="3" t="s">
        <v>392</v>
      </c>
      <c r="C1109" s="66" t="s">
        <v>848</v>
      </c>
      <c r="D1109" s="3" t="s">
        <v>394</v>
      </c>
      <c r="E1109" s="64">
        <v>0.53125999999999995</v>
      </c>
      <c r="F1109" s="63">
        <f>1/2*1/2*1/4*1/16</f>
        <v>3.90625E-3</v>
      </c>
      <c r="G1109" s="64">
        <f t="shared" si="127"/>
        <v>2.0752343749999998E-3</v>
      </c>
      <c r="H1109" s="11">
        <f t="shared" si="128"/>
        <v>3.292819056893661E-6</v>
      </c>
      <c r="I1109" s="71" t="s">
        <v>1001</v>
      </c>
      <c r="J1109" s="9" t="s">
        <v>449</v>
      </c>
      <c r="K1109" s="9" t="s">
        <v>396</v>
      </c>
      <c r="L1109" s="11">
        <f t="shared" si="130"/>
        <v>3.292819056893661E-6</v>
      </c>
      <c r="M1109" s="33">
        <f t="shared" si="131"/>
        <v>3.292819056893661E-6</v>
      </c>
      <c r="N1109" s="11">
        <v>0</v>
      </c>
      <c r="O1109" s="11">
        <v>0</v>
      </c>
      <c r="P1109" s="11">
        <v>0</v>
      </c>
      <c r="Q1109" s="11">
        <v>0</v>
      </c>
      <c r="R1109" s="11">
        <v>0</v>
      </c>
      <c r="S1109" s="11">
        <v>0</v>
      </c>
      <c r="T1109" s="11">
        <v>0</v>
      </c>
      <c r="U1109" s="11">
        <v>0</v>
      </c>
      <c r="V1109" s="11">
        <v>0</v>
      </c>
      <c r="W1109" s="11">
        <v>0</v>
      </c>
      <c r="X1109" s="11">
        <v>0</v>
      </c>
      <c r="Y1109" s="11">
        <v>0</v>
      </c>
      <c r="Z1109" s="11">
        <v>0</v>
      </c>
      <c r="AA1109" s="11">
        <v>0</v>
      </c>
      <c r="AB1109" s="11">
        <v>0</v>
      </c>
      <c r="AC1109" s="11">
        <v>0</v>
      </c>
      <c r="AD1109" s="11">
        <v>0</v>
      </c>
      <c r="AE1109" s="11">
        <v>0</v>
      </c>
      <c r="AF1109" s="11">
        <v>0</v>
      </c>
      <c r="AG1109" s="11">
        <v>0</v>
      </c>
      <c r="AH1109" s="11">
        <v>0</v>
      </c>
      <c r="AI1109" s="69" t="s">
        <v>849</v>
      </c>
      <c r="AJ1109" s="69" t="s">
        <v>850</v>
      </c>
      <c r="AK1109" s="69" t="s">
        <v>803</v>
      </c>
      <c r="AL1109" s="3">
        <v>30094</v>
      </c>
      <c r="AM1109" s="30"/>
      <c r="AS1109" s="35"/>
    </row>
    <row r="1110" spans="1:45" ht="15.5" x14ac:dyDescent="0.35">
      <c r="A1110" s="9">
        <v>176</v>
      </c>
      <c r="B1110" s="3" t="s">
        <v>392</v>
      </c>
      <c r="C1110" s="66" t="s">
        <v>851</v>
      </c>
      <c r="D1110" s="3" t="s">
        <v>394</v>
      </c>
      <c r="E1110" s="64">
        <v>0.53125999999999995</v>
      </c>
      <c r="F1110" s="63">
        <f>1/3*1/4*1/16</f>
        <v>5.208333333333333E-3</v>
      </c>
      <c r="G1110" s="64">
        <f t="shared" si="127"/>
        <v>2.7669791666666663E-3</v>
      </c>
      <c r="H1110" s="11">
        <f t="shared" si="128"/>
        <v>4.3904254091915477E-6</v>
      </c>
      <c r="I1110" s="71" t="s">
        <v>1001</v>
      </c>
      <c r="J1110" s="9" t="s">
        <v>449</v>
      </c>
      <c r="K1110" s="9" t="s">
        <v>396</v>
      </c>
      <c r="L1110" s="11">
        <f t="shared" si="130"/>
        <v>4.3904254091915477E-6</v>
      </c>
      <c r="M1110" s="33">
        <f t="shared" si="131"/>
        <v>4.3904254091915477E-6</v>
      </c>
      <c r="N1110" s="11">
        <v>0</v>
      </c>
      <c r="O1110" s="11">
        <v>0</v>
      </c>
      <c r="P1110" s="11">
        <v>0</v>
      </c>
      <c r="Q1110" s="11">
        <v>0</v>
      </c>
      <c r="R1110" s="11">
        <v>0</v>
      </c>
      <c r="S1110" s="11">
        <v>0</v>
      </c>
      <c r="T1110" s="11">
        <v>0</v>
      </c>
      <c r="U1110" s="11">
        <v>0</v>
      </c>
      <c r="V1110" s="11">
        <v>0</v>
      </c>
      <c r="W1110" s="11">
        <v>0</v>
      </c>
      <c r="X1110" s="11">
        <v>0</v>
      </c>
      <c r="Y1110" s="11">
        <v>0</v>
      </c>
      <c r="Z1110" s="11">
        <v>0</v>
      </c>
      <c r="AA1110" s="11">
        <v>0</v>
      </c>
      <c r="AB1110" s="11">
        <v>0</v>
      </c>
      <c r="AC1110" s="11">
        <v>0</v>
      </c>
      <c r="AD1110" s="11">
        <v>0</v>
      </c>
      <c r="AE1110" s="11">
        <v>0</v>
      </c>
      <c r="AF1110" s="11">
        <v>0</v>
      </c>
      <c r="AG1110" s="11">
        <v>0</v>
      </c>
      <c r="AH1110" s="11">
        <v>0</v>
      </c>
      <c r="AI1110" s="69" t="s">
        <v>852</v>
      </c>
      <c r="AJ1110" s="69" t="s">
        <v>853</v>
      </c>
      <c r="AK1110" s="69" t="s">
        <v>837</v>
      </c>
      <c r="AL1110" s="3">
        <v>10595</v>
      </c>
      <c r="AM1110" s="30"/>
      <c r="AS1110" s="35"/>
    </row>
    <row r="1111" spans="1:45" ht="15.5" x14ac:dyDescent="0.35">
      <c r="A1111" s="9">
        <v>176</v>
      </c>
      <c r="B1111" s="3" t="s">
        <v>392</v>
      </c>
      <c r="C1111" s="66" t="s">
        <v>854</v>
      </c>
      <c r="D1111" s="3" t="s">
        <v>394</v>
      </c>
      <c r="E1111" s="64">
        <v>0.53125999999999995</v>
      </c>
      <c r="F1111" s="63">
        <f>2/9*1/4*1/16</f>
        <v>3.472222222222222E-3</v>
      </c>
      <c r="G1111" s="64">
        <f t="shared" si="127"/>
        <v>1.8446527777777775E-3</v>
      </c>
      <c r="H1111" s="11">
        <f t="shared" si="128"/>
        <v>2.9269502727943654E-6</v>
      </c>
      <c r="I1111" s="71" t="s">
        <v>1001</v>
      </c>
      <c r="J1111" s="9" t="s">
        <v>449</v>
      </c>
      <c r="K1111" s="9" t="s">
        <v>396</v>
      </c>
      <c r="L1111" s="11">
        <f t="shared" si="130"/>
        <v>2.9269502727943654E-6</v>
      </c>
      <c r="M1111" s="33">
        <f t="shared" si="131"/>
        <v>2.9269502727943654E-6</v>
      </c>
      <c r="N1111" s="11">
        <v>0</v>
      </c>
      <c r="O1111" s="11">
        <v>0</v>
      </c>
      <c r="P1111" s="11">
        <v>0</v>
      </c>
      <c r="Q1111" s="11">
        <v>0</v>
      </c>
      <c r="R1111" s="11">
        <v>0</v>
      </c>
      <c r="S1111" s="11">
        <v>0</v>
      </c>
      <c r="T1111" s="11">
        <v>0</v>
      </c>
      <c r="U1111" s="11">
        <v>0</v>
      </c>
      <c r="V1111" s="11">
        <v>0</v>
      </c>
      <c r="W1111" s="11">
        <v>0</v>
      </c>
      <c r="X1111" s="11">
        <v>0</v>
      </c>
      <c r="Y1111" s="11">
        <v>0</v>
      </c>
      <c r="Z1111" s="11">
        <v>0</v>
      </c>
      <c r="AA1111" s="11">
        <v>0</v>
      </c>
      <c r="AB1111" s="11">
        <v>0</v>
      </c>
      <c r="AC1111" s="11">
        <v>0</v>
      </c>
      <c r="AD1111" s="11">
        <v>0</v>
      </c>
      <c r="AE1111" s="11">
        <v>0</v>
      </c>
      <c r="AF1111" s="11">
        <v>0</v>
      </c>
      <c r="AG1111" s="11">
        <v>0</v>
      </c>
      <c r="AH1111" s="11">
        <v>0</v>
      </c>
      <c r="AI1111" s="69" t="s">
        <v>855</v>
      </c>
      <c r="AJ1111" s="69" t="s">
        <v>853</v>
      </c>
      <c r="AK1111" s="69" t="s">
        <v>837</v>
      </c>
      <c r="AL1111" s="3">
        <v>10595</v>
      </c>
      <c r="AM1111" s="30"/>
      <c r="AS1111" s="35"/>
    </row>
    <row r="1112" spans="1:45" ht="15.5" x14ac:dyDescent="0.35">
      <c r="A1112" s="9">
        <v>176</v>
      </c>
      <c r="B1112" s="3" t="s">
        <v>392</v>
      </c>
      <c r="C1112" s="66" t="s">
        <v>856</v>
      </c>
      <c r="D1112" s="3" t="s">
        <v>394</v>
      </c>
      <c r="E1112" s="64">
        <v>0.53125999999999995</v>
      </c>
      <c r="F1112" s="63">
        <f>2/9*1/4*1/16</f>
        <v>3.472222222222222E-3</v>
      </c>
      <c r="G1112" s="64">
        <f t="shared" ref="G1112:G1143" si="132">E1112*F1112</f>
        <v>1.8446527777777775E-3</v>
      </c>
      <c r="H1112" s="11">
        <f t="shared" ref="H1112:H1143" si="133">G1112/$G$1172</f>
        <v>2.9269502727943654E-6</v>
      </c>
      <c r="I1112" s="71" t="s">
        <v>1001</v>
      </c>
      <c r="J1112" s="9" t="s">
        <v>449</v>
      </c>
      <c r="K1112" s="9" t="s">
        <v>396</v>
      </c>
      <c r="L1112" s="11">
        <f t="shared" si="130"/>
        <v>2.9269502727943654E-6</v>
      </c>
      <c r="M1112" s="33">
        <f t="shared" si="131"/>
        <v>2.9269502727943654E-6</v>
      </c>
      <c r="N1112" s="11">
        <v>0</v>
      </c>
      <c r="O1112" s="11">
        <v>0</v>
      </c>
      <c r="P1112" s="11">
        <v>0</v>
      </c>
      <c r="Q1112" s="11">
        <v>0</v>
      </c>
      <c r="R1112" s="11">
        <v>0</v>
      </c>
      <c r="S1112" s="11">
        <v>0</v>
      </c>
      <c r="T1112" s="11">
        <v>0</v>
      </c>
      <c r="U1112" s="11">
        <v>0</v>
      </c>
      <c r="V1112" s="11">
        <v>0</v>
      </c>
      <c r="W1112" s="11">
        <v>0</v>
      </c>
      <c r="X1112" s="11">
        <v>0</v>
      </c>
      <c r="Y1112" s="11">
        <v>0</v>
      </c>
      <c r="Z1112" s="11">
        <v>0</v>
      </c>
      <c r="AA1112" s="11">
        <v>0</v>
      </c>
      <c r="AB1112" s="11">
        <v>0</v>
      </c>
      <c r="AC1112" s="11">
        <v>0</v>
      </c>
      <c r="AD1112" s="11">
        <v>0</v>
      </c>
      <c r="AE1112" s="11">
        <v>0</v>
      </c>
      <c r="AF1112" s="11">
        <v>0</v>
      </c>
      <c r="AG1112" s="11">
        <v>0</v>
      </c>
      <c r="AH1112" s="11">
        <v>0</v>
      </c>
      <c r="AI1112" s="69" t="s">
        <v>852</v>
      </c>
      <c r="AJ1112" s="69" t="s">
        <v>853</v>
      </c>
      <c r="AK1112" s="69" t="s">
        <v>837</v>
      </c>
      <c r="AL1112" s="3">
        <v>10595</v>
      </c>
      <c r="AM1112" s="30"/>
      <c r="AS1112" s="35"/>
    </row>
    <row r="1113" spans="1:45" ht="15.5" x14ac:dyDescent="0.35">
      <c r="A1113" s="9">
        <v>176</v>
      </c>
      <c r="B1113" s="3" t="s">
        <v>392</v>
      </c>
      <c r="C1113" s="66" t="s">
        <v>857</v>
      </c>
      <c r="D1113" s="3" t="s">
        <v>394</v>
      </c>
      <c r="E1113" s="64">
        <v>0.53125999999999995</v>
      </c>
      <c r="F1113" s="63">
        <f>2/9*1/4*1/16</f>
        <v>3.472222222222222E-3</v>
      </c>
      <c r="G1113" s="64">
        <f t="shared" si="132"/>
        <v>1.8446527777777775E-3</v>
      </c>
      <c r="H1113" s="11">
        <f t="shared" si="133"/>
        <v>2.9269502727943654E-6</v>
      </c>
      <c r="I1113" s="71" t="s">
        <v>1001</v>
      </c>
      <c r="J1113" s="9" t="s">
        <v>449</v>
      </c>
      <c r="K1113" s="9" t="s">
        <v>396</v>
      </c>
      <c r="L1113" s="11">
        <f t="shared" si="130"/>
        <v>2.9269502727943654E-6</v>
      </c>
      <c r="M1113" s="33">
        <f t="shared" si="131"/>
        <v>2.9269502727943654E-6</v>
      </c>
      <c r="N1113" s="11">
        <v>0</v>
      </c>
      <c r="O1113" s="11">
        <v>0</v>
      </c>
      <c r="P1113" s="11">
        <v>0</v>
      </c>
      <c r="Q1113" s="11">
        <v>0</v>
      </c>
      <c r="R1113" s="11">
        <v>0</v>
      </c>
      <c r="S1113" s="11">
        <v>0</v>
      </c>
      <c r="T1113" s="11">
        <v>0</v>
      </c>
      <c r="U1113" s="11">
        <v>0</v>
      </c>
      <c r="V1113" s="11">
        <v>0</v>
      </c>
      <c r="W1113" s="11">
        <v>0</v>
      </c>
      <c r="X1113" s="11">
        <v>0</v>
      </c>
      <c r="Y1113" s="11">
        <v>0</v>
      </c>
      <c r="Z1113" s="11">
        <v>0</v>
      </c>
      <c r="AA1113" s="11">
        <v>0</v>
      </c>
      <c r="AB1113" s="11">
        <v>0</v>
      </c>
      <c r="AC1113" s="11">
        <v>0</v>
      </c>
      <c r="AD1113" s="11">
        <v>0</v>
      </c>
      <c r="AE1113" s="11">
        <v>0</v>
      </c>
      <c r="AF1113" s="11">
        <v>0</v>
      </c>
      <c r="AG1113" s="11">
        <v>0</v>
      </c>
      <c r="AH1113" s="11">
        <v>0</v>
      </c>
      <c r="AI1113" s="69" t="s">
        <v>858</v>
      </c>
      <c r="AJ1113" s="69" t="s">
        <v>652</v>
      </c>
      <c r="AK1113" s="69" t="s">
        <v>837</v>
      </c>
      <c r="AL1113" s="3">
        <v>10014</v>
      </c>
      <c r="AM1113" s="30"/>
      <c r="AS1113" s="35"/>
    </row>
    <row r="1114" spans="1:45" ht="15.5" x14ac:dyDescent="0.35">
      <c r="A1114" s="9">
        <v>176</v>
      </c>
      <c r="B1114" s="9" t="s">
        <v>392</v>
      </c>
      <c r="C1114" s="66" t="s">
        <v>740</v>
      </c>
      <c r="D1114" s="3" t="s">
        <v>394</v>
      </c>
      <c r="E1114" s="64">
        <v>0.53125999999999995</v>
      </c>
      <c r="F1114" s="63">
        <f>1/2*1/4*1/16</f>
        <v>7.8125E-3</v>
      </c>
      <c r="G1114" s="64">
        <f t="shared" si="132"/>
        <v>4.1504687499999996E-3</v>
      </c>
      <c r="H1114" s="11">
        <f t="shared" si="133"/>
        <v>6.585638113787322E-6</v>
      </c>
      <c r="I1114" s="71" t="s">
        <v>1001</v>
      </c>
      <c r="J1114" s="9" t="s">
        <v>449</v>
      </c>
      <c r="K1114" s="9" t="s">
        <v>396</v>
      </c>
      <c r="L1114" s="11">
        <f t="shared" si="130"/>
        <v>6.585638113787322E-6</v>
      </c>
      <c r="M1114" s="11">
        <f t="shared" si="131"/>
        <v>6.585638113787322E-6</v>
      </c>
      <c r="N1114" s="11">
        <v>0</v>
      </c>
      <c r="O1114" s="11">
        <v>0</v>
      </c>
      <c r="P1114" s="11">
        <v>0</v>
      </c>
      <c r="Q1114" s="11">
        <v>0</v>
      </c>
      <c r="R1114" s="11">
        <v>0</v>
      </c>
      <c r="S1114" s="11">
        <v>0</v>
      </c>
      <c r="T1114" s="11">
        <v>0</v>
      </c>
      <c r="U1114" s="11">
        <v>0</v>
      </c>
      <c r="V1114" s="11">
        <v>0</v>
      </c>
      <c r="W1114" s="11">
        <v>0</v>
      </c>
      <c r="X1114" s="11">
        <v>0</v>
      </c>
      <c r="Y1114" s="11">
        <v>0</v>
      </c>
      <c r="Z1114" s="11">
        <v>0</v>
      </c>
      <c r="AA1114" s="11">
        <v>0</v>
      </c>
      <c r="AB1114" s="11">
        <v>0</v>
      </c>
      <c r="AC1114" s="11">
        <v>0</v>
      </c>
      <c r="AD1114" s="11">
        <v>0</v>
      </c>
      <c r="AE1114" s="11">
        <v>0</v>
      </c>
      <c r="AF1114" s="11">
        <v>0</v>
      </c>
      <c r="AG1114" s="11">
        <v>0</v>
      </c>
      <c r="AH1114" s="11">
        <v>0</v>
      </c>
      <c r="AI1114" s="69" t="s">
        <v>741</v>
      </c>
      <c r="AJ1114" s="69" t="s">
        <v>739</v>
      </c>
      <c r="AK1114" s="69" t="s">
        <v>570</v>
      </c>
      <c r="AL1114" s="3">
        <v>29707</v>
      </c>
      <c r="AM1114" s="30"/>
      <c r="AS1114" s="35"/>
    </row>
    <row r="1115" spans="1:45" ht="15.5" x14ac:dyDescent="0.35">
      <c r="A1115" s="9">
        <v>176</v>
      </c>
      <c r="B1115" s="3" t="s">
        <v>392</v>
      </c>
      <c r="C1115" s="66" t="s">
        <v>737</v>
      </c>
      <c r="D1115" s="3" t="s">
        <v>394</v>
      </c>
      <c r="E1115" s="64">
        <v>0.53125999999999995</v>
      </c>
      <c r="F1115" s="63">
        <f>1/2*1/4*1/16</f>
        <v>7.8125E-3</v>
      </c>
      <c r="G1115" s="64">
        <f t="shared" si="132"/>
        <v>4.1504687499999996E-3</v>
      </c>
      <c r="H1115" s="11">
        <f t="shared" si="133"/>
        <v>6.585638113787322E-6</v>
      </c>
      <c r="I1115" s="71" t="s">
        <v>1001</v>
      </c>
      <c r="J1115" s="9" t="s">
        <v>449</v>
      </c>
      <c r="K1115" s="9" t="s">
        <v>396</v>
      </c>
      <c r="L1115" s="11">
        <f t="shared" si="130"/>
        <v>6.585638113787322E-6</v>
      </c>
      <c r="M1115" s="11">
        <f t="shared" si="131"/>
        <v>6.585638113787322E-6</v>
      </c>
      <c r="N1115" s="11">
        <v>0</v>
      </c>
      <c r="O1115" s="11">
        <v>0</v>
      </c>
      <c r="P1115" s="11">
        <v>0</v>
      </c>
      <c r="Q1115" s="11">
        <v>0</v>
      </c>
      <c r="R1115" s="11">
        <v>0</v>
      </c>
      <c r="S1115" s="11">
        <v>0</v>
      </c>
      <c r="T1115" s="11">
        <v>0</v>
      </c>
      <c r="U1115" s="11">
        <v>0</v>
      </c>
      <c r="V1115" s="11">
        <v>0</v>
      </c>
      <c r="W1115" s="11">
        <v>0</v>
      </c>
      <c r="X1115" s="11">
        <v>0</v>
      </c>
      <c r="Y1115" s="11">
        <v>0</v>
      </c>
      <c r="Z1115" s="11">
        <v>0</v>
      </c>
      <c r="AA1115" s="11">
        <v>0</v>
      </c>
      <c r="AB1115" s="11">
        <v>0</v>
      </c>
      <c r="AC1115" s="11">
        <v>0</v>
      </c>
      <c r="AD1115" s="11">
        <v>0</v>
      </c>
      <c r="AE1115" s="11">
        <v>0</v>
      </c>
      <c r="AF1115" s="11">
        <v>0</v>
      </c>
      <c r="AG1115" s="11">
        <v>0</v>
      </c>
      <c r="AH1115" s="11">
        <v>0</v>
      </c>
      <c r="AI1115" s="69" t="s">
        <v>738</v>
      </c>
      <c r="AJ1115" s="69" t="s">
        <v>739</v>
      </c>
      <c r="AK1115" s="69" t="s">
        <v>570</v>
      </c>
      <c r="AL1115" s="3">
        <v>29708</v>
      </c>
      <c r="AM1115" s="30"/>
      <c r="AS1115" s="35"/>
    </row>
    <row r="1116" spans="1:45" ht="15.5" x14ac:dyDescent="0.35">
      <c r="A1116" s="9">
        <v>176</v>
      </c>
      <c r="B1116" s="3" t="s">
        <v>392</v>
      </c>
      <c r="C1116" s="66" t="s">
        <v>859</v>
      </c>
      <c r="D1116" s="3" t="s">
        <v>394</v>
      </c>
      <c r="E1116" s="64">
        <v>0.53125999999999995</v>
      </c>
      <c r="F1116" s="63">
        <f>1/2*1/2*1/4*1/16</f>
        <v>3.90625E-3</v>
      </c>
      <c r="G1116" s="64">
        <f t="shared" si="132"/>
        <v>2.0752343749999998E-3</v>
      </c>
      <c r="H1116" s="11">
        <f t="shared" si="133"/>
        <v>3.292819056893661E-6</v>
      </c>
      <c r="I1116" s="71" t="s">
        <v>1001</v>
      </c>
      <c r="J1116" s="9" t="s">
        <v>449</v>
      </c>
      <c r="K1116" s="9" t="s">
        <v>396</v>
      </c>
      <c r="L1116" s="11">
        <f t="shared" si="130"/>
        <v>3.292819056893661E-6</v>
      </c>
      <c r="M1116" s="33">
        <f t="shared" si="131"/>
        <v>3.292819056893661E-6</v>
      </c>
      <c r="N1116" s="11">
        <v>0</v>
      </c>
      <c r="O1116" s="11">
        <v>0</v>
      </c>
      <c r="P1116" s="11">
        <v>0</v>
      </c>
      <c r="Q1116" s="11">
        <v>0</v>
      </c>
      <c r="R1116" s="11">
        <v>0</v>
      </c>
      <c r="S1116" s="11">
        <v>0</v>
      </c>
      <c r="T1116" s="11">
        <v>0</v>
      </c>
      <c r="U1116" s="11">
        <v>0</v>
      </c>
      <c r="V1116" s="11">
        <v>0</v>
      </c>
      <c r="W1116" s="11">
        <v>0</v>
      </c>
      <c r="X1116" s="11">
        <v>0</v>
      </c>
      <c r="Y1116" s="11">
        <v>0</v>
      </c>
      <c r="Z1116" s="11">
        <v>0</v>
      </c>
      <c r="AA1116" s="11">
        <v>0</v>
      </c>
      <c r="AB1116" s="11">
        <v>0</v>
      </c>
      <c r="AC1116" s="11">
        <v>0</v>
      </c>
      <c r="AD1116" s="11">
        <v>0</v>
      </c>
      <c r="AE1116" s="11">
        <v>0</v>
      </c>
      <c r="AF1116" s="11">
        <v>0</v>
      </c>
      <c r="AG1116" s="11">
        <v>0</v>
      </c>
      <c r="AH1116" s="11">
        <v>0</v>
      </c>
      <c r="AI1116" s="69" t="s">
        <v>860</v>
      </c>
      <c r="AJ1116" s="69" t="s">
        <v>861</v>
      </c>
      <c r="AK1116" s="69" t="s">
        <v>862</v>
      </c>
      <c r="AL1116" s="3">
        <v>70555</v>
      </c>
      <c r="AM1116" s="30"/>
      <c r="AS1116" s="35"/>
    </row>
    <row r="1117" spans="1:45" ht="15.5" x14ac:dyDescent="0.35">
      <c r="A1117" s="9">
        <v>176</v>
      </c>
      <c r="B1117" s="3" t="s">
        <v>392</v>
      </c>
      <c r="C1117" s="66" t="s">
        <v>863</v>
      </c>
      <c r="D1117" s="3" t="s">
        <v>394</v>
      </c>
      <c r="E1117" s="64">
        <v>0.53125999999999995</v>
      </c>
      <c r="F1117" s="63">
        <f>1/2*1/2*1/4*1/16</f>
        <v>3.90625E-3</v>
      </c>
      <c r="G1117" s="64">
        <f t="shared" si="132"/>
        <v>2.0752343749999998E-3</v>
      </c>
      <c r="H1117" s="11">
        <f t="shared" si="133"/>
        <v>3.292819056893661E-6</v>
      </c>
      <c r="I1117" s="71" t="s">
        <v>1001</v>
      </c>
      <c r="J1117" s="9" t="s">
        <v>449</v>
      </c>
      <c r="K1117" s="9" t="s">
        <v>396</v>
      </c>
      <c r="L1117" s="11">
        <f t="shared" si="130"/>
        <v>3.292819056893661E-6</v>
      </c>
      <c r="M1117" s="33">
        <f t="shared" si="131"/>
        <v>3.292819056893661E-6</v>
      </c>
      <c r="N1117" s="11">
        <v>0</v>
      </c>
      <c r="O1117" s="11">
        <v>0</v>
      </c>
      <c r="P1117" s="11">
        <v>0</v>
      </c>
      <c r="Q1117" s="11">
        <v>0</v>
      </c>
      <c r="R1117" s="11">
        <v>0</v>
      </c>
      <c r="S1117" s="11">
        <v>0</v>
      </c>
      <c r="T1117" s="11">
        <v>0</v>
      </c>
      <c r="U1117" s="11">
        <v>0</v>
      </c>
      <c r="V1117" s="11">
        <v>0</v>
      </c>
      <c r="W1117" s="11">
        <v>0</v>
      </c>
      <c r="X1117" s="11">
        <v>0</v>
      </c>
      <c r="Y1117" s="11">
        <v>0</v>
      </c>
      <c r="Z1117" s="11">
        <v>0</v>
      </c>
      <c r="AA1117" s="11">
        <v>0</v>
      </c>
      <c r="AB1117" s="11">
        <v>0</v>
      </c>
      <c r="AC1117" s="11">
        <v>0</v>
      </c>
      <c r="AD1117" s="11">
        <v>0</v>
      </c>
      <c r="AE1117" s="11">
        <v>0</v>
      </c>
      <c r="AF1117" s="11">
        <v>0</v>
      </c>
      <c r="AG1117" s="11">
        <v>0</v>
      </c>
      <c r="AH1117" s="11">
        <v>0</v>
      </c>
      <c r="AI1117" s="69" t="s">
        <v>864</v>
      </c>
      <c r="AJ1117" s="69" t="s">
        <v>865</v>
      </c>
      <c r="AK1117" s="69" t="s">
        <v>398</v>
      </c>
      <c r="AL1117" s="3">
        <v>43055</v>
      </c>
      <c r="AM1117" s="30"/>
      <c r="AS1117" s="35"/>
    </row>
    <row r="1118" spans="1:45" ht="31" x14ac:dyDescent="0.35">
      <c r="A1118" s="9">
        <v>176</v>
      </c>
      <c r="B1118" s="3" t="s">
        <v>454</v>
      </c>
      <c r="C1118" s="66" t="s">
        <v>866</v>
      </c>
      <c r="D1118" s="3" t="s">
        <v>400</v>
      </c>
      <c r="E1118" s="64">
        <v>0.53125999999999995</v>
      </c>
      <c r="F1118" s="63">
        <f>(12207/6250000)+0.000000005</f>
        <v>1.953125E-3</v>
      </c>
      <c r="G1118" s="64">
        <f t="shared" si="132"/>
        <v>1.0376171874999999E-3</v>
      </c>
      <c r="H1118" s="11">
        <f t="shared" si="133"/>
        <v>1.6464095284468305E-6</v>
      </c>
      <c r="I1118" s="71" t="s">
        <v>1001</v>
      </c>
      <c r="J1118" s="9" t="s">
        <v>449</v>
      </c>
      <c r="K1118" s="9" t="s">
        <v>396</v>
      </c>
      <c r="L1118" s="11">
        <f t="shared" si="130"/>
        <v>0</v>
      </c>
      <c r="M1118" s="11">
        <v>0</v>
      </c>
      <c r="N1118" s="11">
        <v>0</v>
      </c>
      <c r="O1118" s="11">
        <v>0</v>
      </c>
      <c r="P1118" s="11">
        <v>0</v>
      </c>
      <c r="Q1118" s="11">
        <v>0</v>
      </c>
      <c r="R1118" s="11">
        <v>0</v>
      </c>
      <c r="S1118" s="11">
        <v>0</v>
      </c>
      <c r="T1118" s="11">
        <v>0</v>
      </c>
      <c r="U1118" s="11">
        <v>0</v>
      </c>
      <c r="V1118" s="11">
        <v>0</v>
      </c>
      <c r="W1118" s="11">
        <v>0</v>
      </c>
      <c r="X1118" s="11">
        <v>0</v>
      </c>
      <c r="Y1118" s="11">
        <v>0</v>
      </c>
      <c r="Z1118" s="11">
        <v>0</v>
      </c>
      <c r="AA1118" s="11">
        <v>0</v>
      </c>
      <c r="AB1118" s="11">
        <v>0</v>
      </c>
      <c r="AC1118" s="11">
        <v>0</v>
      </c>
      <c r="AD1118" s="11">
        <v>0</v>
      </c>
      <c r="AE1118" s="11">
        <v>0</v>
      </c>
      <c r="AF1118" s="11">
        <v>0</v>
      </c>
      <c r="AG1118" s="11">
        <v>0</v>
      </c>
      <c r="AH1118" s="11">
        <v>0</v>
      </c>
      <c r="AI1118" s="69" t="s">
        <v>867</v>
      </c>
      <c r="AJ1118" s="69" t="s">
        <v>868</v>
      </c>
      <c r="AK1118" s="69" t="s">
        <v>398</v>
      </c>
      <c r="AL1118" s="3">
        <v>43050</v>
      </c>
      <c r="AM1118" s="30"/>
      <c r="AS1118" s="35"/>
    </row>
    <row r="1119" spans="1:45" ht="31" x14ac:dyDescent="0.35">
      <c r="A1119" s="9">
        <v>176</v>
      </c>
      <c r="B1119" s="3" t="s">
        <v>454</v>
      </c>
      <c r="C1119" s="84" t="s">
        <v>869</v>
      </c>
      <c r="D1119" s="3" t="s">
        <v>400</v>
      </c>
      <c r="E1119" s="64">
        <v>0.53125999999999995</v>
      </c>
      <c r="F1119" s="63">
        <f>(12207/6250000)+0.000000005</f>
        <v>1.953125E-3</v>
      </c>
      <c r="G1119" s="64">
        <f t="shared" si="132"/>
        <v>1.0376171874999999E-3</v>
      </c>
      <c r="H1119" s="11">
        <f t="shared" si="133"/>
        <v>1.6464095284468305E-6</v>
      </c>
      <c r="I1119" s="71" t="s">
        <v>1001</v>
      </c>
      <c r="J1119" s="9" t="s">
        <v>449</v>
      </c>
      <c r="K1119" s="9" t="s">
        <v>396</v>
      </c>
      <c r="L1119" s="11">
        <f t="shared" si="130"/>
        <v>0</v>
      </c>
      <c r="M1119" s="11">
        <v>0</v>
      </c>
      <c r="N1119" s="11">
        <v>0</v>
      </c>
      <c r="O1119" s="11">
        <v>0</v>
      </c>
      <c r="P1119" s="11">
        <v>0</v>
      </c>
      <c r="Q1119" s="11">
        <v>0</v>
      </c>
      <c r="R1119" s="11">
        <v>0</v>
      </c>
      <c r="S1119" s="11">
        <v>0</v>
      </c>
      <c r="T1119" s="11">
        <v>0</v>
      </c>
      <c r="U1119" s="11">
        <v>0</v>
      </c>
      <c r="V1119" s="11">
        <v>0</v>
      </c>
      <c r="W1119" s="11">
        <v>0</v>
      </c>
      <c r="X1119" s="11">
        <v>0</v>
      </c>
      <c r="Y1119" s="11">
        <v>0</v>
      </c>
      <c r="Z1119" s="11">
        <v>0</v>
      </c>
      <c r="AA1119" s="11">
        <v>0</v>
      </c>
      <c r="AB1119" s="11">
        <v>0</v>
      </c>
      <c r="AC1119" s="11">
        <v>0</v>
      </c>
      <c r="AD1119" s="11">
        <v>0</v>
      </c>
      <c r="AE1119" s="11">
        <v>0</v>
      </c>
      <c r="AF1119" s="11">
        <v>0</v>
      </c>
      <c r="AG1119" s="11">
        <v>0</v>
      </c>
      <c r="AH1119" s="11">
        <v>0</v>
      </c>
      <c r="AI1119" s="69" t="s">
        <v>870</v>
      </c>
      <c r="AJ1119" s="9" t="s">
        <v>871</v>
      </c>
      <c r="AK1119" s="9" t="s">
        <v>398</v>
      </c>
      <c r="AL1119" s="9">
        <v>43068</v>
      </c>
      <c r="AM1119" s="30"/>
      <c r="AS1119" s="35"/>
    </row>
    <row r="1120" spans="1:45" ht="15.5" x14ac:dyDescent="0.35">
      <c r="A1120" s="9">
        <v>176</v>
      </c>
      <c r="B1120" s="3" t="s">
        <v>392</v>
      </c>
      <c r="C1120" s="66" t="s">
        <v>872</v>
      </c>
      <c r="D1120" s="3" t="s">
        <v>394</v>
      </c>
      <c r="E1120" s="64">
        <v>0.53125999999999995</v>
      </c>
      <c r="F1120" s="63">
        <f>1/2*1/2*1/4*1/16</f>
        <v>3.90625E-3</v>
      </c>
      <c r="G1120" s="64">
        <f t="shared" si="132"/>
        <v>2.0752343749999998E-3</v>
      </c>
      <c r="H1120" s="11">
        <f t="shared" si="133"/>
        <v>3.292819056893661E-6</v>
      </c>
      <c r="I1120" s="71" t="s">
        <v>1001</v>
      </c>
      <c r="J1120" s="9" t="s">
        <v>449</v>
      </c>
      <c r="K1120" s="9" t="s">
        <v>396</v>
      </c>
      <c r="L1120" s="11">
        <f t="shared" si="130"/>
        <v>3.292819056893661E-6</v>
      </c>
      <c r="M1120" s="33">
        <f t="shared" ref="M1120:M1127" si="134">H1120</f>
        <v>3.292819056893661E-6</v>
      </c>
      <c r="N1120" s="11">
        <v>0</v>
      </c>
      <c r="O1120" s="11">
        <v>0</v>
      </c>
      <c r="P1120" s="11">
        <v>0</v>
      </c>
      <c r="Q1120" s="11">
        <v>0</v>
      </c>
      <c r="R1120" s="11">
        <v>0</v>
      </c>
      <c r="S1120" s="11">
        <v>0</v>
      </c>
      <c r="T1120" s="11">
        <v>0</v>
      </c>
      <c r="U1120" s="11">
        <v>0</v>
      </c>
      <c r="V1120" s="11">
        <v>0</v>
      </c>
      <c r="W1120" s="11">
        <v>0</v>
      </c>
      <c r="X1120" s="11">
        <v>0</v>
      </c>
      <c r="Y1120" s="11">
        <v>0</v>
      </c>
      <c r="Z1120" s="11">
        <v>0</v>
      </c>
      <c r="AA1120" s="11">
        <v>0</v>
      </c>
      <c r="AB1120" s="11">
        <v>0</v>
      </c>
      <c r="AC1120" s="11">
        <v>0</v>
      </c>
      <c r="AD1120" s="11">
        <v>0</v>
      </c>
      <c r="AE1120" s="11">
        <v>0</v>
      </c>
      <c r="AF1120" s="11">
        <v>0</v>
      </c>
      <c r="AG1120" s="11">
        <v>0</v>
      </c>
      <c r="AH1120" s="11">
        <v>0</v>
      </c>
      <c r="AI1120" s="69" t="s">
        <v>873</v>
      </c>
      <c r="AJ1120" s="69" t="s">
        <v>874</v>
      </c>
      <c r="AK1120" s="69" t="s">
        <v>875</v>
      </c>
      <c r="AL1120" s="74">
        <v>8037</v>
      </c>
      <c r="AM1120" s="30"/>
      <c r="AS1120" s="35"/>
    </row>
    <row r="1121" spans="1:45" ht="15.5" x14ac:dyDescent="0.35">
      <c r="A1121" s="9">
        <v>176</v>
      </c>
      <c r="B1121" s="3" t="s">
        <v>392</v>
      </c>
      <c r="C1121" s="66" t="s">
        <v>724</v>
      </c>
      <c r="D1121" s="3" t="s">
        <v>394</v>
      </c>
      <c r="E1121" s="64">
        <v>0.53125999999999995</v>
      </c>
      <c r="F1121" s="63">
        <f>1/3*1/4*1/16</f>
        <v>5.208333333333333E-3</v>
      </c>
      <c r="G1121" s="64">
        <f t="shared" si="132"/>
        <v>2.7669791666666663E-3</v>
      </c>
      <c r="H1121" s="11">
        <f t="shared" si="133"/>
        <v>4.3904254091915477E-6</v>
      </c>
      <c r="I1121" s="71" t="s">
        <v>1001</v>
      </c>
      <c r="J1121" s="9" t="s">
        <v>449</v>
      </c>
      <c r="K1121" s="9" t="s">
        <v>396</v>
      </c>
      <c r="L1121" s="11">
        <f t="shared" si="130"/>
        <v>4.3904254091915477E-6</v>
      </c>
      <c r="M1121" s="11">
        <f t="shared" si="134"/>
        <v>4.3904254091915477E-6</v>
      </c>
      <c r="N1121" s="11">
        <v>0</v>
      </c>
      <c r="O1121" s="11">
        <v>0</v>
      </c>
      <c r="P1121" s="11">
        <v>0</v>
      </c>
      <c r="Q1121" s="11">
        <v>0</v>
      </c>
      <c r="R1121" s="11">
        <v>0</v>
      </c>
      <c r="S1121" s="11">
        <v>0</v>
      </c>
      <c r="T1121" s="11">
        <v>0</v>
      </c>
      <c r="U1121" s="11">
        <v>0</v>
      </c>
      <c r="V1121" s="11">
        <v>0</v>
      </c>
      <c r="W1121" s="11">
        <v>0</v>
      </c>
      <c r="X1121" s="11">
        <v>0</v>
      </c>
      <c r="Y1121" s="11">
        <v>0</v>
      </c>
      <c r="Z1121" s="11">
        <v>0</v>
      </c>
      <c r="AA1121" s="11">
        <v>0</v>
      </c>
      <c r="AB1121" s="11">
        <v>0</v>
      </c>
      <c r="AC1121" s="11">
        <v>0</v>
      </c>
      <c r="AD1121" s="11">
        <v>0</v>
      </c>
      <c r="AE1121" s="11">
        <v>0</v>
      </c>
      <c r="AF1121" s="11">
        <v>0</v>
      </c>
      <c r="AG1121" s="11">
        <v>0</v>
      </c>
      <c r="AH1121" s="11">
        <v>0</v>
      </c>
      <c r="AI1121" s="9" t="s">
        <v>725</v>
      </c>
      <c r="AJ1121" s="9" t="s">
        <v>726</v>
      </c>
      <c r="AK1121" s="9" t="s">
        <v>727</v>
      </c>
      <c r="AL1121" s="72" t="s">
        <v>728</v>
      </c>
      <c r="AM1121" s="30"/>
      <c r="AS1121" s="35"/>
    </row>
    <row r="1122" spans="1:45" ht="15.5" x14ac:dyDescent="0.35">
      <c r="A1122" s="9">
        <v>176</v>
      </c>
      <c r="B1122" s="3" t="s">
        <v>392</v>
      </c>
      <c r="C1122" s="66" t="s">
        <v>729</v>
      </c>
      <c r="D1122" s="3" t="s">
        <v>394</v>
      </c>
      <c r="E1122" s="64">
        <v>0.53125999999999995</v>
      </c>
      <c r="F1122" s="63">
        <f>1/3*1/4*1/16</f>
        <v>5.208333333333333E-3</v>
      </c>
      <c r="G1122" s="64">
        <f t="shared" si="132"/>
        <v>2.7669791666666663E-3</v>
      </c>
      <c r="H1122" s="11">
        <f t="shared" si="133"/>
        <v>4.3904254091915477E-6</v>
      </c>
      <c r="I1122" s="71" t="s">
        <v>1001</v>
      </c>
      <c r="J1122" s="9" t="s">
        <v>449</v>
      </c>
      <c r="K1122" s="9" t="s">
        <v>396</v>
      </c>
      <c r="L1122" s="11">
        <f t="shared" si="130"/>
        <v>4.3904254091915477E-6</v>
      </c>
      <c r="M1122" s="11">
        <f t="shared" si="134"/>
        <v>4.3904254091915477E-6</v>
      </c>
      <c r="N1122" s="11">
        <v>0</v>
      </c>
      <c r="O1122" s="11">
        <v>0</v>
      </c>
      <c r="P1122" s="11">
        <v>0</v>
      </c>
      <c r="Q1122" s="11">
        <v>0</v>
      </c>
      <c r="R1122" s="11">
        <v>0</v>
      </c>
      <c r="S1122" s="11">
        <v>0</v>
      </c>
      <c r="T1122" s="11">
        <v>0</v>
      </c>
      <c r="U1122" s="11">
        <v>0</v>
      </c>
      <c r="V1122" s="11">
        <v>0</v>
      </c>
      <c r="W1122" s="11">
        <v>0</v>
      </c>
      <c r="X1122" s="11">
        <v>0</v>
      </c>
      <c r="Y1122" s="11">
        <v>0</v>
      </c>
      <c r="Z1122" s="11">
        <v>0</v>
      </c>
      <c r="AA1122" s="11">
        <v>0</v>
      </c>
      <c r="AB1122" s="11">
        <v>0</v>
      </c>
      <c r="AC1122" s="11">
        <v>0</v>
      </c>
      <c r="AD1122" s="11">
        <v>0</v>
      </c>
      <c r="AE1122" s="11">
        <v>0</v>
      </c>
      <c r="AF1122" s="11">
        <v>0</v>
      </c>
      <c r="AG1122" s="11">
        <v>0</v>
      </c>
      <c r="AH1122" s="11">
        <v>0</v>
      </c>
      <c r="AI1122" s="69" t="s">
        <v>730</v>
      </c>
      <c r="AJ1122" s="69" t="s">
        <v>731</v>
      </c>
      <c r="AK1122" s="69" t="s">
        <v>667</v>
      </c>
      <c r="AL1122" s="3">
        <v>15143</v>
      </c>
      <c r="AM1122" s="30"/>
      <c r="AS1122" s="35"/>
    </row>
    <row r="1123" spans="1:45" ht="15.5" x14ac:dyDescent="0.35">
      <c r="A1123" s="9">
        <v>176</v>
      </c>
      <c r="B1123" s="3" t="s">
        <v>392</v>
      </c>
      <c r="C1123" s="66" t="s">
        <v>732</v>
      </c>
      <c r="D1123" s="3" t="s">
        <v>394</v>
      </c>
      <c r="E1123" s="64">
        <v>0.53125999999999995</v>
      </c>
      <c r="F1123" s="63">
        <f>1/3*1/4*1/16</f>
        <v>5.208333333333333E-3</v>
      </c>
      <c r="G1123" s="64">
        <f t="shared" si="132"/>
        <v>2.7669791666666663E-3</v>
      </c>
      <c r="H1123" s="11">
        <f t="shared" si="133"/>
        <v>4.3904254091915477E-6</v>
      </c>
      <c r="I1123" s="71" t="s">
        <v>1001</v>
      </c>
      <c r="J1123" s="9" t="s">
        <v>449</v>
      </c>
      <c r="K1123" s="9" t="s">
        <v>396</v>
      </c>
      <c r="L1123" s="11">
        <f t="shared" si="130"/>
        <v>4.3904254091915477E-6</v>
      </c>
      <c r="M1123" s="11">
        <f t="shared" si="134"/>
        <v>4.3904254091915477E-6</v>
      </c>
      <c r="N1123" s="11">
        <v>0</v>
      </c>
      <c r="O1123" s="11">
        <v>0</v>
      </c>
      <c r="P1123" s="11">
        <v>0</v>
      </c>
      <c r="Q1123" s="11">
        <v>0</v>
      </c>
      <c r="R1123" s="11">
        <v>0</v>
      </c>
      <c r="S1123" s="11">
        <v>0</v>
      </c>
      <c r="T1123" s="11">
        <v>0</v>
      </c>
      <c r="U1123" s="11">
        <v>0</v>
      </c>
      <c r="V1123" s="11">
        <v>0</v>
      </c>
      <c r="W1123" s="11">
        <v>0</v>
      </c>
      <c r="X1123" s="11">
        <v>0</v>
      </c>
      <c r="Y1123" s="11">
        <v>0</v>
      </c>
      <c r="Z1123" s="11">
        <v>0</v>
      </c>
      <c r="AA1123" s="11">
        <v>0</v>
      </c>
      <c r="AB1123" s="11">
        <v>0</v>
      </c>
      <c r="AC1123" s="11">
        <v>0</v>
      </c>
      <c r="AD1123" s="11">
        <v>0</v>
      </c>
      <c r="AE1123" s="11">
        <v>0</v>
      </c>
      <c r="AF1123" s="11">
        <v>0</v>
      </c>
      <c r="AG1123" s="11">
        <v>0</v>
      </c>
      <c r="AH1123" s="11">
        <v>0</v>
      </c>
      <c r="AI1123" s="69" t="s">
        <v>733</v>
      </c>
      <c r="AJ1123" s="69" t="s">
        <v>734</v>
      </c>
      <c r="AK1123" s="69" t="s">
        <v>735</v>
      </c>
      <c r="AL1123" s="3">
        <v>27707</v>
      </c>
      <c r="AM1123" s="30"/>
      <c r="AS1123" s="35"/>
    </row>
    <row r="1124" spans="1:45" ht="15.5" x14ac:dyDescent="0.35">
      <c r="A1124" s="9">
        <v>176</v>
      </c>
      <c r="B1124" s="3" t="s">
        <v>392</v>
      </c>
      <c r="C1124" s="66" t="s">
        <v>784</v>
      </c>
      <c r="D1124" s="3" t="s">
        <v>394</v>
      </c>
      <c r="E1124" s="64">
        <v>0.53125999999999995</v>
      </c>
      <c r="F1124" s="63">
        <f>1/2*1/4*1/16</f>
        <v>7.8125E-3</v>
      </c>
      <c r="G1124" s="64">
        <f t="shared" si="132"/>
        <v>4.1504687499999996E-3</v>
      </c>
      <c r="H1124" s="11">
        <f t="shared" si="133"/>
        <v>6.585638113787322E-6</v>
      </c>
      <c r="I1124" s="71" t="s">
        <v>1001</v>
      </c>
      <c r="J1124" s="9" t="s">
        <v>449</v>
      </c>
      <c r="K1124" s="9" t="s">
        <v>396</v>
      </c>
      <c r="L1124" s="11">
        <f t="shared" si="130"/>
        <v>6.585638113787322E-6</v>
      </c>
      <c r="M1124" s="33">
        <f t="shared" si="134"/>
        <v>6.585638113787322E-6</v>
      </c>
      <c r="N1124" s="11">
        <v>0</v>
      </c>
      <c r="O1124" s="11">
        <v>0</v>
      </c>
      <c r="P1124" s="11">
        <v>0</v>
      </c>
      <c r="Q1124" s="11">
        <v>0</v>
      </c>
      <c r="R1124" s="11">
        <v>0</v>
      </c>
      <c r="S1124" s="11">
        <v>0</v>
      </c>
      <c r="T1124" s="11">
        <v>0</v>
      </c>
      <c r="U1124" s="11">
        <v>0</v>
      </c>
      <c r="V1124" s="11">
        <v>0</v>
      </c>
      <c r="W1124" s="11">
        <v>0</v>
      </c>
      <c r="X1124" s="11">
        <v>0</v>
      </c>
      <c r="Y1124" s="11">
        <v>0</v>
      </c>
      <c r="Z1124" s="11">
        <v>0</v>
      </c>
      <c r="AA1124" s="11">
        <v>0</v>
      </c>
      <c r="AB1124" s="11">
        <v>0</v>
      </c>
      <c r="AC1124" s="11">
        <v>0</v>
      </c>
      <c r="AD1124" s="11">
        <v>0</v>
      </c>
      <c r="AE1124" s="11">
        <v>0</v>
      </c>
      <c r="AF1124" s="11">
        <v>0</v>
      </c>
      <c r="AG1124" s="11">
        <v>0</v>
      </c>
      <c r="AH1124" s="11">
        <v>0</v>
      </c>
      <c r="AI1124" s="69" t="s">
        <v>785</v>
      </c>
      <c r="AJ1124" s="69" t="s">
        <v>786</v>
      </c>
      <c r="AK1124" s="69" t="s">
        <v>659</v>
      </c>
      <c r="AL1124" s="3">
        <v>91711</v>
      </c>
      <c r="AM1124" s="30"/>
      <c r="AS1124" s="35"/>
    </row>
    <row r="1125" spans="1:45" ht="15.5" x14ac:dyDescent="0.35">
      <c r="A1125" s="9">
        <v>177</v>
      </c>
      <c r="B1125" s="3" t="s">
        <v>392</v>
      </c>
      <c r="C1125" s="66" t="s">
        <v>719</v>
      </c>
      <c r="D1125" s="3" t="s">
        <v>394</v>
      </c>
      <c r="E1125" s="64">
        <v>3.0000000000000001E-5</v>
      </c>
      <c r="F1125" s="63">
        <f>1/4</f>
        <v>0.25</v>
      </c>
      <c r="G1125" s="64">
        <f t="shared" si="132"/>
        <v>7.5000000000000002E-6</v>
      </c>
      <c r="H1125" s="11">
        <f t="shared" si="133"/>
        <v>1.1900411454345951E-8</v>
      </c>
      <c r="I1125" s="71" t="s">
        <v>311</v>
      </c>
      <c r="J1125" s="9" t="s">
        <v>449</v>
      </c>
      <c r="K1125" s="9" t="s">
        <v>396</v>
      </c>
      <c r="L1125" s="11">
        <f t="shared" si="130"/>
        <v>1.1900411454345951E-8</v>
      </c>
      <c r="M1125" s="11">
        <f t="shared" si="134"/>
        <v>1.1900411454345951E-8</v>
      </c>
      <c r="N1125" s="11">
        <v>0</v>
      </c>
      <c r="O1125" s="11">
        <v>0</v>
      </c>
      <c r="P1125" s="11">
        <v>0</v>
      </c>
      <c r="Q1125" s="11">
        <v>0</v>
      </c>
      <c r="R1125" s="11">
        <v>0</v>
      </c>
      <c r="S1125" s="11">
        <v>0</v>
      </c>
      <c r="T1125" s="11">
        <v>0</v>
      </c>
      <c r="U1125" s="11">
        <v>0</v>
      </c>
      <c r="V1125" s="11">
        <v>0</v>
      </c>
      <c r="W1125" s="11">
        <v>0</v>
      </c>
      <c r="X1125" s="11">
        <v>0</v>
      </c>
      <c r="Y1125" s="11">
        <v>0</v>
      </c>
      <c r="Z1125" s="11">
        <v>0</v>
      </c>
      <c r="AA1125" s="11">
        <v>0</v>
      </c>
      <c r="AB1125" s="11">
        <v>0</v>
      </c>
      <c r="AC1125" s="11">
        <v>0</v>
      </c>
      <c r="AD1125" s="11">
        <v>0</v>
      </c>
      <c r="AE1125" s="11">
        <v>0</v>
      </c>
      <c r="AF1125" s="11">
        <v>0</v>
      </c>
      <c r="AG1125" s="11">
        <v>0</v>
      </c>
      <c r="AH1125" s="11">
        <v>0</v>
      </c>
      <c r="AI1125" s="69" t="s">
        <v>720</v>
      </c>
      <c r="AJ1125" s="69" t="s">
        <v>721</v>
      </c>
      <c r="AK1125" s="69" t="s">
        <v>722</v>
      </c>
      <c r="AL1125" s="3">
        <v>46226</v>
      </c>
      <c r="AM1125" s="30"/>
      <c r="AS1125" s="35"/>
    </row>
    <row r="1126" spans="1:45" ht="15.5" x14ac:dyDescent="0.35">
      <c r="A1126" s="9">
        <v>177</v>
      </c>
      <c r="B1126" s="3" t="s">
        <v>392</v>
      </c>
      <c r="C1126" s="66" t="s">
        <v>758</v>
      </c>
      <c r="D1126" s="9" t="s">
        <v>394</v>
      </c>
      <c r="E1126" s="64">
        <v>3.0000000000000001E-5</v>
      </c>
      <c r="F1126" s="63">
        <f>1/4</f>
        <v>0.25</v>
      </c>
      <c r="G1126" s="64">
        <f t="shared" si="132"/>
        <v>7.5000000000000002E-6</v>
      </c>
      <c r="H1126" s="11">
        <f t="shared" si="133"/>
        <v>1.1900411454345951E-8</v>
      </c>
      <c r="I1126" s="71" t="s">
        <v>311</v>
      </c>
      <c r="J1126" s="9" t="s">
        <v>449</v>
      </c>
      <c r="K1126" s="9" t="s">
        <v>396</v>
      </c>
      <c r="L1126" s="11">
        <f t="shared" si="130"/>
        <v>1.1900411454345951E-8</v>
      </c>
      <c r="M1126" s="11">
        <f t="shared" si="134"/>
        <v>1.1900411454345951E-8</v>
      </c>
      <c r="N1126" s="11">
        <v>0</v>
      </c>
      <c r="O1126" s="11">
        <v>0</v>
      </c>
      <c r="P1126" s="11">
        <v>0</v>
      </c>
      <c r="Q1126" s="11">
        <v>0</v>
      </c>
      <c r="R1126" s="11">
        <v>0</v>
      </c>
      <c r="S1126" s="11">
        <v>0</v>
      </c>
      <c r="T1126" s="11">
        <v>0</v>
      </c>
      <c r="U1126" s="11">
        <v>0</v>
      </c>
      <c r="V1126" s="11">
        <v>0</v>
      </c>
      <c r="W1126" s="11">
        <v>0</v>
      </c>
      <c r="X1126" s="11">
        <v>0</v>
      </c>
      <c r="Y1126" s="11">
        <v>0</v>
      </c>
      <c r="Z1126" s="11">
        <v>0</v>
      </c>
      <c r="AA1126" s="11">
        <v>0</v>
      </c>
      <c r="AB1126" s="11">
        <v>0</v>
      </c>
      <c r="AC1126" s="11">
        <v>0</v>
      </c>
      <c r="AD1126" s="11">
        <v>0</v>
      </c>
      <c r="AE1126" s="11">
        <v>0</v>
      </c>
      <c r="AF1126" s="11">
        <v>0</v>
      </c>
      <c r="AG1126" s="11">
        <v>0</v>
      </c>
      <c r="AH1126" s="11">
        <v>0</v>
      </c>
      <c r="AI1126" s="69" t="s">
        <v>759</v>
      </c>
      <c r="AJ1126" s="69" t="s">
        <v>760</v>
      </c>
      <c r="AK1126" s="69" t="s">
        <v>583</v>
      </c>
      <c r="AL1126" s="3">
        <v>33455</v>
      </c>
      <c r="AM1126" s="30"/>
      <c r="AS1126" s="35"/>
    </row>
    <row r="1127" spans="1:45" ht="15.5" x14ac:dyDescent="0.35">
      <c r="A1127" s="9">
        <v>177</v>
      </c>
      <c r="B1127" s="3" t="s">
        <v>392</v>
      </c>
      <c r="C1127" s="66" t="s">
        <v>784</v>
      </c>
      <c r="D1127" s="3" t="s">
        <v>394</v>
      </c>
      <c r="E1127" s="64">
        <v>3.0000000000000001E-5</v>
      </c>
      <c r="F1127" s="63">
        <f>1/2*1/3*1/4</f>
        <v>4.1666666666666664E-2</v>
      </c>
      <c r="G1127" s="64">
        <f t="shared" si="132"/>
        <v>1.2499999999999999E-6</v>
      </c>
      <c r="H1127" s="11">
        <f t="shared" si="133"/>
        <v>1.9834019090576585E-9</v>
      </c>
      <c r="I1127" s="71" t="s">
        <v>311</v>
      </c>
      <c r="J1127" s="9" t="s">
        <v>449</v>
      </c>
      <c r="K1127" s="9" t="s">
        <v>396</v>
      </c>
      <c r="L1127" s="11">
        <f t="shared" si="130"/>
        <v>1.9834019090576585E-9</v>
      </c>
      <c r="M1127" s="33">
        <f t="shared" si="134"/>
        <v>1.9834019090576585E-9</v>
      </c>
      <c r="N1127" s="11">
        <v>0</v>
      </c>
      <c r="O1127" s="11">
        <v>0</v>
      </c>
      <c r="P1127" s="11">
        <v>0</v>
      </c>
      <c r="Q1127" s="11">
        <v>0</v>
      </c>
      <c r="R1127" s="11">
        <v>0</v>
      </c>
      <c r="S1127" s="11">
        <v>0</v>
      </c>
      <c r="T1127" s="11">
        <v>0</v>
      </c>
      <c r="U1127" s="11">
        <v>0</v>
      </c>
      <c r="V1127" s="11">
        <v>0</v>
      </c>
      <c r="W1127" s="11">
        <v>0</v>
      </c>
      <c r="X1127" s="11">
        <v>0</v>
      </c>
      <c r="Y1127" s="11">
        <v>0</v>
      </c>
      <c r="Z1127" s="11">
        <v>0</v>
      </c>
      <c r="AA1127" s="11">
        <v>0</v>
      </c>
      <c r="AB1127" s="11">
        <v>0</v>
      </c>
      <c r="AC1127" s="11">
        <v>0</v>
      </c>
      <c r="AD1127" s="11">
        <v>0</v>
      </c>
      <c r="AE1127" s="11">
        <v>0</v>
      </c>
      <c r="AF1127" s="11">
        <v>0</v>
      </c>
      <c r="AG1127" s="11">
        <v>0</v>
      </c>
      <c r="AH1127" s="11">
        <v>0</v>
      </c>
      <c r="AI1127" s="69" t="s">
        <v>785</v>
      </c>
      <c r="AJ1127" s="69" t="s">
        <v>786</v>
      </c>
      <c r="AK1127" s="69" t="s">
        <v>659</v>
      </c>
      <c r="AL1127" s="3">
        <v>91711</v>
      </c>
      <c r="AM1127" s="30"/>
      <c r="AS1127" s="35"/>
    </row>
    <row r="1128" spans="1:45" ht="15.5" x14ac:dyDescent="0.35">
      <c r="A1128" s="9">
        <v>177</v>
      </c>
      <c r="B1128" s="80" t="s">
        <v>392</v>
      </c>
      <c r="C1128" s="66" t="s">
        <v>787</v>
      </c>
      <c r="D1128" s="3" t="s">
        <v>394</v>
      </c>
      <c r="E1128" s="64">
        <v>3.0000000000000001E-5</v>
      </c>
      <c r="F1128" s="63">
        <f>1/24+1/128</f>
        <v>4.9479166666666664E-2</v>
      </c>
      <c r="G1128" s="64">
        <f t="shared" si="132"/>
        <v>1.4843749999999999E-6</v>
      </c>
      <c r="H1128" s="11">
        <f t="shared" si="133"/>
        <v>2.3552897670059694E-9</v>
      </c>
      <c r="I1128" s="71" t="s">
        <v>311</v>
      </c>
      <c r="J1128" s="9" t="s">
        <v>449</v>
      </c>
      <c r="K1128" s="9" t="s">
        <v>396</v>
      </c>
      <c r="L1128" s="11">
        <f t="shared" si="130"/>
        <v>2.3552897670059694E-9</v>
      </c>
      <c r="M1128" s="33">
        <f>H1128</f>
        <v>2.3552897670059694E-9</v>
      </c>
      <c r="N1128" s="11">
        <v>0</v>
      </c>
      <c r="O1128" s="11">
        <v>0</v>
      </c>
      <c r="P1128" s="11">
        <v>0</v>
      </c>
      <c r="Q1128" s="11">
        <v>0</v>
      </c>
      <c r="R1128" s="11">
        <v>0</v>
      </c>
      <c r="S1128" s="11">
        <v>0</v>
      </c>
      <c r="T1128" s="11">
        <v>0</v>
      </c>
      <c r="U1128" s="11">
        <v>0</v>
      </c>
      <c r="V1128" s="11">
        <v>0</v>
      </c>
      <c r="W1128" s="11">
        <v>0</v>
      </c>
      <c r="X1128" s="11">
        <v>0</v>
      </c>
      <c r="Y1128" s="11">
        <v>0</v>
      </c>
      <c r="Z1128" s="11">
        <v>0</v>
      </c>
      <c r="AA1128" s="11">
        <v>0</v>
      </c>
      <c r="AB1128" s="11">
        <v>0</v>
      </c>
      <c r="AC1128" s="11">
        <v>0</v>
      </c>
      <c r="AD1128" s="11">
        <v>0</v>
      </c>
      <c r="AE1128" s="11">
        <v>0</v>
      </c>
      <c r="AF1128" s="11">
        <v>0</v>
      </c>
      <c r="AG1128" s="11">
        <v>0</v>
      </c>
      <c r="AH1128" s="11">
        <v>0</v>
      </c>
      <c r="AI1128" s="69" t="s">
        <v>788</v>
      </c>
      <c r="AJ1128" s="69" t="s">
        <v>789</v>
      </c>
      <c r="AK1128" s="69" t="s">
        <v>583</v>
      </c>
      <c r="AL1128" s="3">
        <v>32750</v>
      </c>
      <c r="AM1128" s="30"/>
      <c r="AS1128" s="35"/>
    </row>
    <row r="1129" spans="1:45" ht="15.5" x14ac:dyDescent="0.35">
      <c r="A1129" s="9">
        <v>177</v>
      </c>
      <c r="B1129" s="3" t="s">
        <v>392</v>
      </c>
      <c r="C1129" s="66" t="s">
        <v>790</v>
      </c>
      <c r="D1129" s="3" t="s">
        <v>394</v>
      </c>
      <c r="E1129" s="64">
        <v>3.0000000000000001E-5</v>
      </c>
      <c r="F1129" s="63">
        <f>1/2*1/3*1/4</f>
        <v>4.1666666666666664E-2</v>
      </c>
      <c r="G1129" s="64">
        <f t="shared" si="132"/>
        <v>1.2499999999999999E-6</v>
      </c>
      <c r="H1129" s="11">
        <f t="shared" si="133"/>
        <v>1.9834019090576585E-9</v>
      </c>
      <c r="I1129" s="71" t="s">
        <v>311</v>
      </c>
      <c r="J1129" s="9" t="s">
        <v>449</v>
      </c>
      <c r="K1129" s="9" t="s">
        <v>396</v>
      </c>
      <c r="L1129" s="11">
        <f t="shared" si="130"/>
        <v>1.9834019090576585E-9</v>
      </c>
      <c r="M1129" s="33">
        <f t="shared" ref="M1129:M1134" si="135">H1129</f>
        <v>1.9834019090576585E-9</v>
      </c>
      <c r="N1129" s="11">
        <v>0</v>
      </c>
      <c r="O1129" s="11">
        <v>0</v>
      </c>
      <c r="P1129" s="11">
        <v>0</v>
      </c>
      <c r="Q1129" s="11">
        <v>0</v>
      </c>
      <c r="R1129" s="11">
        <v>0</v>
      </c>
      <c r="S1129" s="11">
        <v>0</v>
      </c>
      <c r="T1129" s="11">
        <v>0</v>
      </c>
      <c r="U1129" s="11">
        <v>0</v>
      </c>
      <c r="V1129" s="11">
        <v>0</v>
      </c>
      <c r="W1129" s="11">
        <v>0</v>
      </c>
      <c r="X1129" s="11">
        <v>0</v>
      </c>
      <c r="Y1129" s="11">
        <v>0</v>
      </c>
      <c r="Z1129" s="11">
        <v>0</v>
      </c>
      <c r="AA1129" s="11">
        <v>0</v>
      </c>
      <c r="AB1129" s="11">
        <v>0</v>
      </c>
      <c r="AC1129" s="11">
        <v>0</v>
      </c>
      <c r="AD1129" s="11">
        <v>0</v>
      </c>
      <c r="AE1129" s="11">
        <v>0</v>
      </c>
      <c r="AF1129" s="11">
        <v>0</v>
      </c>
      <c r="AG1129" s="11">
        <v>0</v>
      </c>
      <c r="AH1129" s="11">
        <v>0</v>
      </c>
      <c r="AI1129" s="69" t="s">
        <v>791</v>
      </c>
      <c r="AJ1129" s="69" t="s">
        <v>792</v>
      </c>
      <c r="AK1129" s="69" t="s">
        <v>727</v>
      </c>
      <c r="AL1129" s="70">
        <v>6512</v>
      </c>
      <c r="AM1129" s="30"/>
      <c r="AS1129" s="35"/>
    </row>
    <row r="1130" spans="1:45" ht="15.5" x14ac:dyDescent="0.35">
      <c r="A1130" s="9">
        <v>177</v>
      </c>
      <c r="B1130" s="3" t="s">
        <v>392</v>
      </c>
      <c r="C1130" s="66" t="s">
        <v>793</v>
      </c>
      <c r="D1130" s="3" t="s">
        <v>394</v>
      </c>
      <c r="E1130" s="64">
        <v>3.0000000000000001E-5</v>
      </c>
      <c r="F1130" s="63">
        <f>1/3*1/16</f>
        <v>2.0833333333333332E-2</v>
      </c>
      <c r="G1130" s="64">
        <f t="shared" si="132"/>
        <v>6.2499999999999995E-7</v>
      </c>
      <c r="H1130" s="11">
        <f t="shared" si="133"/>
        <v>9.9170095452882925E-10</v>
      </c>
      <c r="I1130" s="71" t="s">
        <v>311</v>
      </c>
      <c r="J1130" s="9" t="s">
        <v>449</v>
      </c>
      <c r="K1130" s="9" t="s">
        <v>396</v>
      </c>
      <c r="L1130" s="11">
        <f t="shared" si="130"/>
        <v>9.9170095452882925E-10</v>
      </c>
      <c r="M1130" s="33">
        <f t="shared" si="135"/>
        <v>9.9170095452882925E-10</v>
      </c>
      <c r="N1130" s="11">
        <v>0</v>
      </c>
      <c r="O1130" s="11">
        <v>0</v>
      </c>
      <c r="P1130" s="11">
        <v>0</v>
      </c>
      <c r="Q1130" s="11">
        <v>0</v>
      </c>
      <c r="R1130" s="11">
        <v>0</v>
      </c>
      <c r="S1130" s="11">
        <v>0</v>
      </c>
      <c r="T1130" s="11">
        <v>0</v>
      </c>
      <c r="U1130" s="11">
        <v>0</v>
      </c>
      <c r="V1130" s="11">
        <v>0</v>
      </c>
      <c r="W1130" s="11">
        <v>0</v>
      </c>
      <c r="X1130" s="11">
        <v>0</v>
      </c>
      <c r="Y1130" s="11">
        <v>0</v>
      </c>
      <c r="Z1130" s="11">
        <v>0</v>
      </c>
      <c r="AA1130" s="11">
        <v>0</v>
      </c>
      <c r="AB1130" s="11">
        <v>0</v>
      </c>
      <c r="AC1130" s="11">
        <v>0</v>
      </c>
      <c r="AD1130" s="11">
        <v>0</v>
      </c>
      <c r="AE1130" s="11">
        <v>0</v>
      </c>
      <c r="AF1130" s="11">
        <v>0</v>
      </c>
      <c r="AG1130" s="11">
        <v>0</v>
      </c>
      <c r="AH1130" s="11">
        <v>0</v>
      </c>
      <c r="AI1130" s="69" t="s">
        <v>794</v>
      </c>
      <c r="AJ1130" s="69" t="s">
        <v>795</v>
      </c>
      <c r="AK1130" s="69" t="s">
        <v>727</v>
      </c>
      <c r="AL1130" s="73" t="s">
        <v>796</v>
      </c>
      <c r="AM1130" s="30"/>
      <c r="AS1130" s="35"/>
    </row>
    <row r="1131" spans="1:45" ht="15.5" x14ac:dyDescent="0.35">
      <c r="A1131" s="9">
        <v>177</v>
      </c>
      <c r="B1131" s="3" t="s">
        <v>392</v>
      </c>
      <c r="C1131" s="66" t="s">
        <v>797</v>
      </c>
      <c r="D1131" s="3" t="s">
        <v>394</v>
      </c>
      <c r="E1131" s="64">
        <v>3.0000000000000001E-5</v>
      </c>
      <c r="F1131" s="63">
        <f>1/3*1/16</f>
        <v>2.0833333333333332E-2</v>
      </c>
      <c r="G1131" s="64">
        <f t="shared" si="132"/>
        <v>6.2499999999999995E-7</v>
      </c>
      <c r="H1131" s="11">
        <f t="shared" si="133"/>
        <v>9.9170095452882925E-10</v>
      </c>
      <c r="I1131" s="71" t="s">
        <v>311</v>
      </c>
      <c r="J1131" s="9" t="s">
        <v>449</v>
      </c>
      <c r="K1131" s="9" t="s">
        <v>396</v>
      </c>
      <c r="L1131" s="11">
        <f t="shared" si="130"/>
        <v>9.9170095452882925E-10</v>
      </c>
      <c r="M1131" s="33">
        <f t="shared" si="135"/>
        <v>9.9170095452882925E-10</v>
      </c>
      <c r="N1131" s="11">
        <v>0</v>
      </c>
      <c r="O1131" s="11">
        <v>0</v>
      </c>
      <c r="P1131" s="11">
        <v>0</v>
      </c>
      <c r="Q1131" s="11">
        <v>0</v>
      </c>
      <c r="R1131" s="11">
        <v>0</v>
      </c>
      <c r="S1131" s="11">
        <v>0</v>
      </c>
      <c r="T1131" s="11">
        <v>0</v>
      </c>
      <c r="U1131" s="11">
        <v>0</v>
      </c>
      <c r="V1131" s="11">
        <v>0</v>
      </c>
      <c r="W1131" s="11">
        <v>0</v>
      </c>
      <c r="X1131" s="11">
        <v>0</v>
      </c>
      <c r="Y1131" s="11">
        <v>0</v>
      </c>
      <c r="Z1131" s="11">
        <v>0</v>
      </c>
      <c r="AA1131" s="11">
        <v>0</v>
      </c>
      <c r="AB1131" s="11">
        <v>0</v>
      </c>
      <c r="AC1131" s="11">
        <v>0</v>
      </c>
      <c r="AD1131" s="11">
        <v>0</v>
      </c>
      <c r="AE1131" s="11">
        <v>0</v>
      </c>
      <c r="AF1131" s="11">
        <v>0</v>
      </c>
      <c r="AG1131" s="11">
        <v>0</v>
      </c>
      <c r="AH1131" s="11">
        <v>0</v>
      </c>
      <c r="AI1131" s="69" t="s">
        <v>798</v>
      </c>
      <c r="AJ1131" s="69" t="s">
        <v>799</v>
      </c>
      <c r="AK1131" s="69" t="s">
        <v>570</v>
      </c>
      <c r="AL1131" s="3">
        <v>29682</v>
      </c>
      <c r="AM1131" s="30"/>
      <c r="AS1131" s="35"/>
    </row>
    <row r="1132" spans="1:45" ht="15.5" x14ac:dyDescent="0.35">
      <c r="A1132" s="9">
        <v>177</v>
      </c>
      <c r="B1132" s="3" t="s">
        <v>392</v>
      </c>
      <c r="C1132" s="66" t="s">
        <v>800</v>
      </c>
      <c r="D1132" s="3" t="s">
        <v>394</v>
      </c>
      <c r="E1132" s="64">
        <v>3.0000000000000001E-5</v>
      </c>
      <c r="F1132" s="63">
        <f>1/2*2/15*1/12</f>
        <v>5.5555555555555558E-3</v>
      </c>
      <c r="G1132" s="64">
        <f t="shared" si="132"/>
        <v>1.6666666666666668E-7</v>
      </c>
      <c r="H1132" s="11">
        <f t="shared" si="133"/>
        <v>2.644535878743545E-10</v>
      </c>
      <c r="I1132" s="71" t="s">
        <v>311</v>
      </c>
      <c r="J1132" s="9" t="s">
        <v>449</v>
      </c>
      <c r="K1132" s="9" t="s">
        <v>396</v>
      </c>
      <c r="L1132" s="11">
        <f t="shared" si="130"/>
        <v>2.644535878743545E-10</v>
      </c>
      <c r="M1132" s="33">
        <f t="shared" si="135"/>
        <v>2.644535878743545E-10</v>
      </c>
      <c r="N1132" s="11">
        <v>0</v>
      </c>
      <c r="O1132" s="11">
        <v>0</v>
      </c>
      <c r="P1132" s="11">
        <v>0</v>
      </c>
      <c r="Q1132" s="11">
        <v>0</v>
      </c>
      <c r="R1132" s="11">
        <v>0</v>
      </c>
      <c r="S1132" s="11">
        <v>0</v>
      </c>
      <c r="T1132" s="11">
        <v>0</v>
      </c>
      <c r="U1132" s="11">
        <v>0</v>
      </c>
      <c r="V1132" s="11">
        <v>0</v>
      </c>
      <c r="W1132" s="11">
        <v>0</v>
      </c>
      <c r="X1132" s="11">
        <v>0</v>
      </c>
      <c r="Y1132" s="11">
        <v>0</v>
      </c>
      <c r="Z1132" s="11">
        <v>0</v>
      </c>
      <c r="AA1132" s="11">
        <v>0</v>
      </c>
      <c r="AB1132" s="11">
        <v>0</v>
      </c>
      <c r="AC1132" s="11">
        <v>0</v>
      </c>
      <c r="AD1132" s="11">
        <v>0</v>
      </c>
      <c r="AE1132" s="11">
        <v>0</v>
      </c>
      <c r="AF1132" s="11">
        <v>0</v>
      </c>
      <c r="AG1132" s="11">
        <v>0</v>
      </c>
      <c r="AH1132" s="11">
        <v>0</v>
      </c>
      <c r="AI1132" s="69" t="s">
        <v>801</v>
      </c>
      <c r="AJ1132" s="69" t="s">
        <v>802</v>
      </c>
      <c r="AK1132" s="69" t="s">
        <v>803</v>
      </c>
      <c r="AL1132" s="3">
        <v>30624</v>
      </c>
      <c r="AM1132" s="30"/>
      <c r="AS1132" s="35"/>
    </row>
    <row r="1133" spans="1:45" ht="15.5" x14ac:dyDescent="0.35">
      <c r="A1133" s="9">
        <v>177</v>
      </c>
      <c r="B1133" s="3" t="s">
        <v>392</v>
      </c>
      <c r="C1133" s="66" t="s">
        <v>804</v>
      </c>
      <c r="D1133" s="3" t="s">
        <v>394</v>
      </c>
      <c r="E1133" s="64">
        <v>3.0000000000000001E-5</v>
      </c>
      <c r="F1133" s="63">
        <f>1/2*2/15*1/12</f>
        <v>5.5555555555555558E-3</v>
      </c>
      <c r="G1133" s="64">
        <f t="shared" si="132"/>
        <v>1.6666666666666668E-7</v>
      </c>
      <c r="H1133" s="11">
        <f t="shared" si="133"/>
        <v>2.644535878743545E-10</v>
      </c>
      <c r="I1133" s="71" t="s">
        <v>311</v>
      </c>
      <c r="J1133" s="9" t="s">
        <v>449</v>
      </c>
      <c r="K1133" s="9" t="s">
        <v>396</v>
      </c>
      <c r="L1133" s="11">
        <f t="shared" si="130"/>
        <v>2.644535878743545E-10</v>
      </c>
      <c r="M1133" s="33">
        <f t="shared" si="135"/>
        <v>2.644535878743545E-10</v>
      </c>
      <c r="N1133" s="11">
        <v>0</v>
      </c>
      <c r="O1133" s="11">
        <v>0</v>
      </c>
      <c r="P1133" s="11">
        <v>0</v>
      </c>
      <c r="Q1133" s="11">
        <v>0</v>
      </c>
      <c r="R1133" s="11">
        <v>0</v>
      </c>
      <c r="S1133" s="11">
        <v>0</v>
      </c>
      <c r="T1133" s="11">
        <v>0</v>
      </c>
      <c r="U1133" s="11">
        <v>0</v>
      </c>
      <c r="V1133" s="11">
        <v>0</v>
      </c>
      <c r="W1133" s="11">
        <v>0</v>
      </c>
      <c r="X1133" s="11">
        <v>0</v>
      </c>
      <c r="Y1133" s="11">
        <v>0</v>
      </c>
      <c r="Z1133" s="11">
        <v>0</v>
      </c>
      <c r="AA1133" s="11">
        <v>0</v>
      </c>
      <c r="AB1133" s="11">
        <v>0</v>
      </c>
      <c r="AC1133" s="11">
        <v>0</v>
      </c>
      <c r="AD1133" s="11">
        <v>0</v>
      </c>
      <c r="AE1133" s="11">
        <v>0</v>
      </c>
      <c r="AF1133" s="11">
        <v>0</v>
      </c>
      <c r="AG1133" s="11">
        <v>0</v>
      </c>
      <c r="AH1133" s="11">
        <v>0</v>
      </c>
      <c r="AI1133" s="69" t="s">
        <v>805</v>
      </c>
      <c r="AJ1133" s="69" t="s">
        <v>523</v>
      </c>
      <c r="AK1133" s="69" t="s">
        <v>398</v>
      </c>
      <c r="AL1133" s="70">
        <v>45218</v>
      </c>
      <c r="AM1133" s="30"/>
      <c r="AS1133" s="35"/>
    </row>
    <row r="1134" spans="1:45" ht="15.5" x14ac:dyDescent="0.35">
      <c r="A1134" s="9">
        <v>177</v>
      </c>
      <c r="B1134" s="3" t="s">
        <v>392</v>
      </c>
      <c r="C1134" s="66" t="s">
        <v>806</v>
      </c>
      <c r="D1134" s="3" t="s">
        <v>394</v>
      </c>
      <c r="E1134" s="64">
        <v>3.0000000000000001E-5</v>
      </c>
      <c r="F1134" s="63">
        <f>1/2*2/15*1/12</f>
        <v>5.5555555555555558E-3</v>
      </c>
      <c r="G1134" s="64">
        <f t="shared" si="132"/>
        <v>1.6666666666666668E-7</v>
      </c>
      <c r="H1134" s="11">
        <f t="shared" si="133"/>
        <v>2.644535878743545E-10</v>
      </c>
      <c r="I1134" s="71" t="s">
        <v>311</v>
      </c>
      <c r="J1134" s="9" t="s">
        <v>449</v>
      </c>
      <c r="K1134" s="9" t="s">
        <v>396</v>
      </c>
      <c r="L1134" s="11">
        <f t="shared" si="130"/>
        <v>2.644535878743545E-10</v>
      </c>
      <c r="M1134" s="11">
        <f t="shared" si="135"/>
        <v>2.644535878743545E-10</v>
      </c>
      <c r="N1134" s="11">
        <v>0</v>
      </c>
      <c r="O1134" s="11">
        <v>0</v>
      </c>
      <c r="P1134" s="11">
        <v>0</v>
      </c>
      <c r="Q1134" s="11">
        <v>0</v>
      </c>
      <c r="R1134" s="11">
        <v>0</v>
      </c>
      <c r="S1134" s="11">
        <v>0</v>
      </c>
      <c r="T1134" s="11">
        <v>0</v>
      </c>
      <c r="U1134" s="11">
        <v>0</v>
      </c>
      <c r="V1134" s="11">
        <v>0</v>
      </c>
      <c r="W1134" s="11">
        <v>0</v>
      </c>
      <c r="X1134" s="11">
        <v>0</v>
      </c>
      <c r="Y1134" s="11">
        <v>0</v>
      </c>
      <c r="Z1134" s="11">
        <v>0</v>
      </c>
      <c r="AA1134" s="11">
        <v>0</v>
      </c>
      <c r="AB1134" s="11">
        <v>0</v>
      </c>
      <c r="AC1134" s="11">
        <v>0</v>
      </c>
      <c r="AD1134" s="11">
        <v>0</v>
      </c>
      <c r="AE1134" s="11">
        <v>0</v>
      </c>
      <c r="AF1134" s="11">
        <v>0</v>
      </c>
      <c r="AG1134" s="11">
        <v>0</v>
      </c>
      <c r="AH1134" s="11">
        <v>0</v>
      </c>
      <c r="AI1134" s="69" t="s">
        <v>807</v>
      </c>
      <c r="AJ1134" s="69" t="s">
        <v>808</v>
      </c>
      <c r="AK1134" s="69" t="s">
        <v>641</v>
      </c>
      <c r="AL1134" s="3">
        <v>85395</v>
      </c>
      <c r="AM1134" s="30"/>
      <c r="AS1134" s="35"/>
    </row>
    <row r="1135" spans="1:45" ht="31" x14ac:dyDescent="0.35">
      <c r="A1135" s="9">
        <v>177</v>
      </c>
      <c r="B1135" s="3" t="s">
        <v>454</v>
      </c>
      <c r="C1135" s="84" t="s">
        <v>809</v>
      </c>
      <c r="D1135" s="3" t="s">
        <v>400</v>
      </c>
      <c r="E1135" s="64">
        <v>3.0000000000000001E-5</v>
      </c>
      <c r="F1135" s="63">
        <f>1/60</f>
        <v>1.6666666666666666E-2</v>
      </c>
      <c r="G1135" s="64">
        <f t="shared" si="132"/>
        <v>4.9999999999999998E-7</v>
      </c>
      <c r="H1135" s="11">
        <f t="shared" si="133"/>
        <v>7.933607636230634E-10</v>
      </c>
      <c r="I1135" s="71" t="s">
        <v>311</v>
      </c>
      <c r="J1135" s="9" t="s">
        <v>449</v>
      </c>
      <c r="K1135" s="9" t="s">
        <v>396</v>
      </c>
      <c r="L1135" s="11">
        <f t="shared" si="130"/>
        <v>0</v>
      </c>
      <c r="M1135" s="11">
        <v>0</v>
      </c>
      <c r="N1135" s="11">
        <v>0</v>
      </c>
      <c r="O1135" s="11">
        <v>0</v>
      </c>
      <c r="P1135" s="11">
        <v>0</v>
      </c>
      <c r="Q1135" s="11">
        <v>0</v>
      </c>
      <c r="R1135" s="11">
        <v>0</v>
      </c>
      <c r="S1135" s="11">
        <v>0</v>
      </c>
      <c r="T1135" s="11">
        <v>0</v>
      </c>
      <c r="U1135" s="11">
        <v>0</v>
      </c>
      <c r="V1135" s="11">
        <v>0</v>
      </c>
      <c r="W1135" s="11">
        <v>0</v>
      </c>
      <c r="X1135" s="11">
        <v>0</v>
      </c>
      <c r="Y1135" s="11">
        <v>0</v>
      </c>
      <c r="Z1135" s="11">
        <v>0</v>
      </c>
      <c r="AA1135" s="11">
        <v>0</v>
      </c>
      <c r="AB1135" s="11">
        <v>0</v>
      </c>
      <c r="AC1135" s="11">
        <v>0</v>
      </c>
      <c r="AD1135" s="11">
        <v>0</v>
      </c>
      <c r="AE1135" s="11">
        <v>0</v>
      </c>
      <c r="AF1135" s="11">
        <v>0</v>
      </c>
      <c r="AG1135" s="11">
        <v>0</v>
      </c>
      <c r="AH1135" s="11">
        <v>0</v>
      </c>
      <c r="AI1135" s="69" t="s">
        <v>486</v>
      </c>
      <c r="AJ1135" s="69" t="s">
        <v>486</v>
      </c>
      <c r="AK1135" s="69" t="s">
        <v>486</v>
      </c>
      <c r="AL1135" s="3" t="s">
        <v>486</v>
      </c>
      <c r="AM1135" s="30"/>
      <c r="AS1135" s="35"/>
    </row>
    <row r="1136" spans="1:45" ht="31" x14ac:dyDescent="0.35">
      <c r="A1136" s="9">
        <v>177</v>
      </c>
      <c r="B1136" s="3" t="s">
        <v>454</v>
      </c>
      <c r="C1136" s="66" t="s">
        <v>810</v>
      </c>
      <c r="D1136" s="3" t="s">
        <v>400</v>
      </c>
      <c r="E1136" s="64">
        <v>3.0000000000000001E-5</v>
      </c>
      <c r="F1136" s="63">
        <f>1/120</f>
        <v>8.3333333333333332E-3</v>
      </c>
      <c r="G1136" s="64">
        <f t="shared" si="132"/>
        <v>2.4999999999999999E-7</v>
      </c>
      <c r="H1136" s="11">
        <f t="shared" si="133"/>
        <v>3.966803818115317E-10</v>
      </c>
      <c r="I1136" s="71" t="s">
        <v>311</v>
      </c>
      <c r="J1136" s="9" t="s">
        <v>449</v>
      </c>
      <c r="K1136" s="9" t="s">
        <v>396</v>
      </c>
      <c r="L1136" s="11">
        <f t="shared" si="130"/>
        <v>0</v>
      </c>
      <c r="M1136" s="11">
        <v>0</v>
      </c>
      <c r="N1136" s="11">
        <v>0</v>
      </c>
      <c r="O1136" s="11">
        <v>0</v>
      </c>
      <c r="P1136" s="11">
        <v>0</v>
      </c>
      <c r="Q1136" s="11">
        <v>0</v>
      </c>
      <c r="R1136" s="11">
        <v>0</v>
      </c>
      <c r="S1136" s="11">
        <v>0</v>
      </c>
      <c r="T1136" s="11">
        <v>0</v>
      </c>
      <c r="U1136" s="11">
        <v>0</v>
      </c>
      <c r="V1136" s="11">
        <v>0</v>
      </c>
      <c r="W1136" s="11">
        <v>0</v>
      </c>
      <c r="X1136" s="11">
        <v>0</v>
      </c>
      <c r="Y1136" s="11">
        <v>0</v>
      </c>
      <c r="Z1136" s="11">
        <v>0</v>
      </c>
      <c r="AA1136" s="11">
        <v>0</v>
      </c>
      <c r="AB1136" s="11">
        <v>0</v>
      </c>
      <c r="AC1136" s="11">
        <v>0</v>
      </c>
      <c r="AD1136" s="11">
        <v>0</v>
      </c>
      <c r="AE1136" s="11">
        <v>0</v>
      </c>
      <c r="AF1136" s="11">
        <v>0</v>
      </c>
      <c r="AG1136" s="11">
        <v>0</v>
      </c>
      <c r="AH1136" s="11">
        <v>0</v>
      </c>
      <c r="AI1136" s="81" t="s">
        <v>811</v>
      </c>
      <c r="AJ1136" s="82" t="s">
        <v>812</v>
      </c>
      <c r="AK1136" s="82" t="s">
        <v>659</v>
      </c>
      <c r="AL1136" s="83">
        <v>95476</v>
      </c>
      <c r="AM1136" s="30"/>
      <c r="AS1136" s="35"/>
    </row>
    <row r="1137" spans="1:45" ht="15.5" x14ac:dyDescent="0.35">
      <c r="A1137" s="9">
        <v>177</v>
      </c>
      <c r="B1137" s="3" t="s">
        <v>392</v>
      </c>
      <c r="C1137" s="66" t="s">
        <v>813</v>
      </c>
      <c r="D1137" s="3" t="s">
        <v>394</v>
      </c>
      <c r="E1137" s="64">
        <v>3.0000000000000001E-5</v>
      </c>
      <c r="F1137" s="63">
        <f>1/120</f>
        <v>8.3333333333333332E-3</v>
      </c>
      <c r="G1137" s="64">
        <f t="shared" si="132"/>
        <v>2.4999999999999999E-7</v>
      </c>
      <c r="H1137" s="11">
        <f t="shared" si="133"/>
        <v>3.966803818115317E-10</v>
      </c>
      <c r="I1137" s="71" t="s">
        <v>311</v>
      </c>
      <c r="J1137" s="9" t="s">
        <v>449</v>
      </c>
      <c r="K1137" s="9" t="s">
        <v>396</v>
      </c>
      <c r="L1137" s="11">
        <f t="shared" si="130"/>
        <v>3.966803818115317E-10</v>
      </c>
      <c r="M1137" s="11">
        <f>H1137</f>
        <v>3.966803818115317E-10</v>
      </c>
      <c r="N1137" s="11">
        <v>0</v>
      </c>
      <c r="O1137" s="11">
        <v>0</v>
      </c>
      <c r="P1137" s="11">
        <v>0</v>
      </c>
      <c r="Q1137" s="11">
        <v>0</v>
      </c>
      <c r="R1137" s="11">
        <v>0</v>
      </c>
      <c r="S1137" s="11">
        <v>0</v>
      </c>
      <c r="T1137" s="11">
        <v>0</v>
      </c>
      <c r="U1137" s="11">
        <v>0</v>
      </c>
      <c r="V1137" s="11">
        <v>0</v>
      </c>
      <c r="W1137" s="11">
        <v>0</v>
      </c>
      <c r="X1137" s="11">
        <v>0</v>
      </c>
      <c r="Y1137" s="11">
        <v>0</v>
      </c>
      <c r="Z1137" s="11">
        <v>0</v>
      </c>
      <c r="AA1137" s="11">
        <v>0</v>
      </c>
      <c r="AB1137" s="11">
        <v>0</v>
      </c>
      <c r="AC1137" s="11">
        <v>0</v>
      </c>
      <c r="AD1137" s="11">
        <v>0</v>
      </c>
      <c r="AE1137" s="11">
        <v>0</v>
      </c>
      <c r="AF1137" s="11">
        <v>0</v>
      </c>
      <c r="AG1137" s="11">
        <v>0</v>
      </c>
      <c r="AH1137" s="11">
        <v>0</v>
      </c>
      <c r="AI1137" s="69" t="s">
        <v>814</v>
      </c>
      <c r="AJ1137" s="69" t="s">
        <v>815</v>
      </c>
      <c r="AK1137" s="69" t="s">
        <v>398</v>
      </c>
      <c r="AL1137" s="3">
        <v>44087</v>
      </c>
      <c r="AM1137" s="30"/>
      <c r="AS1137" s="35"/>
    </row>
    <row r="1138" spans="1:45" ht="15.5" x14ac:dyDescent="0.35">
      <c r="A1138" s="9">
        <v>177</v>
      </c>
      <c r="B1138" s="9" t="s">
        <v>392</v>
      </c>
      <c r="C1138" s="66" t="s">
        <v>768</v>
      </c>
      <c r="D1138" s="9" t="s">
        <v>394</v>
      </c>
      <c r="E1138" s="64">
        <v>3.0000000000000001E-5</v>
      </c>
      <c r="F1138" s="63">
        <f>1/120</f>
        <v>8.3333333333333332E-3</v>
      </c>
      <c r="G1138" s="64">
        <f t="shared" si="132"/>
        <v>2.4999999999999999E-7</v>
      </c>
      <c r="H1138" s="11">
        <f t="shared" si="133"/>
        <v>3.966803818115317E-10</v>
      </c>
      <c r="I1138" s="71" t="s">
        <v>311</v>
      </c>
      <c r="J1138" s="9" t="s">
        <v>449</v>
      </c>
      <c r="K1138" s="9" t="s">
        <v>396</v>
      </c>
      <c r="L1138" s="11">
        <f t="shared" si="130"/>
        <v>3.966803818115317E-10</v>
      </c>
      <c r="M1138" s="11">
        <f>H1138</f>
        <v>3.966803818115317E-10</v>
      </c>
      <c r="N1138" s="11">
        <v>0</v>
      </c>
      <c r="O1138" s="11">
        <v>0</v>
      </c>
      <c r="P1138" s="11">
        <v>0</v>
      </c>
      <c r="Q1138" s="11">
        <v>0</v>
      </c>
      <c r="R1138" s="11">
        <v>0</v>
      </c>
      <c r="S1138" s="11">
        <v>0</v>
      </c>
      <c r="T1138" s="11">
        <v>0</v>
      </c>
      <c r="U1138" s="11">
        <v>0</v>
      </c>
      <c r="V1138" s="11">
        <v>0</v>
      </c>
      <c r="W1138" s="11">
        <v>0</v>
      </c>
      <c r="X1138" s="11">
        <v>0</v>
      </c>
      <c r="Y1138" s="11">
        <v>0</v>
      </c>
      <c r="Z1138" s="11">
        <v>0</v>
      </c>
      <c r="AA1138" s="11">
        <v>0</v>
      </c>
      <c r="AB1138" s="11">
        <v>0</v>
      </c>
      <c r="AC1138" s="11">
        <v>0</v>
      </c>
      <c r="AD1138" s="11">
        <v>0</v>
      </c>
      <c r="AE1138" s="11">
        <v>0</v>
      </c>
      <c r="AF1138" s="11">
        <v>0</v>
      </c>
      <c r="AG1138" s="11">
        <v>0</v>
      </c>
      <c r="AH1138" s="11">
        <v>0</v>
      </c>
      <c r="AI1138" s="3" t="s">
        <v>769</v>
      </c>
      <c r="AJ1138" s="75" t="s">
        <v>770</v>
      </c>
      <c r="AK1138" s="75" t="s">
        <v>771</v>
      </c>
      <c r="AL1138" s="75">
        <v>40206</v>
      </c>
      <c r="AM1138" s="30"/>
      <c r="AS1138" s="35"/>
    </row>
    <row r="1139" spans="1:45" ht="15.5" x14ac:dyDescent="0.35">
      <c r="A1139" s="9">
        <v>177</v>
      </c>
      <c r="B1139" s="9" t="s">
        <v>392</v>
      </c>
      <c r="C1139" s="66" t="s">
        <v>772</v>
      </c>
      <c r="D1139" s="9" t="s">
        <v>394</v>
      </c>
      <c r="E1139" s="64">
        <v>3.0000000000000001E-5</v>
      </c>
      <c r="F1139" s="63">
        <f>1/120</f>
        <v>8.3333333333333332E-3</v>
      </c>
      <c r="G1139" s="64">
        <f t="shared" si="132"/>
        <v>2.4999999999999999E-7</v>
      </c>
      <c r="H1139" s="11">
        <f t="shared" si="133"/>
        <v>3.966803818115317E-10</v>
      </c>
      <c r="I1139" s="71" t="s">
        <v>311</v>
      </c>
      <c r="J1139" s="9" t="s">
        <v>449</v>
      </c>
      <c r="K1139" s="9" t="s">
        <v>396</v>
      </c>
      <c r="L1139" s="11">
        <f t="shared" si="130"/>
        <v>3.966803818115317E-10</v>
      </c>
      <c r="M1139" s="11">
        <f>H1139</f>
        <v>3.966803818115317E-10</v>
      </c>
      <c r="N1139" s="11">
        <v>0</v>
      </c>
      <c r="O1139" s="11">
        <v>0</v>
      </c>
      <c r="P1139" s="11">
        <v>0</v>
      </c>
      <c r="Q1139" s="11">
        <v>0</v>
      </c>
      <c r="R1139" s="11">
        <v>0</v>
      </c>
      <c r="S1139" s="11">
        <v>0</v>
      </c>
      <c r="T1139" s="11">
        <v>0</v>
      </c>
      <c r="U1139" s="11">
        <v>0</v>
      </c>
      <c r="V1139" s="11">
        <v>0</v>
      </c>
      <c r="W1139" s="11">
        <v>0</v>
      </c>
      <c r="X1139" s="11">
        <v>0</v>
      </c>
      <c r="Y1139" s="11">
        <v>0</v>
      </c>
      <c r="Z1139" s="11">
        <v>0</v>
      </c>
      <c r="AA1139" s="11">
        <v>0</v>
      </c>
      <c r="AB1139" s="11">
        <v>0</v>
      </c>
      <c r="AC1139" s="11">
        <v>0</v>
      </c>
      <c r="AD1139" s="11">
        <v>0</v>
      </c>
      <c r="AE1139" s="11">
        <v>0</v>
      </c>
      <c r="AF1139" s="11">
        <v>0</v>
      </c>
      <c r="AG1139" s="11">
        <v>0</v>
      </c>
      <c r="AH1139" s="11">
        <v>0</v>
      </c>
      <c r="AI1139" s="3" t="s">
        <v>773</v>
      </c>
      <c r="AJ1139" s="3" t="s">
        <v>774</v>
      </c>
      <c r="AK1139" s="3" t="s">
        <v>398</v>
      </c>
      <c r="AL1139" s="3">
        <v>43235</v>
      </c>
      <c r="AM1139" s="30"/>
      <c r="AS1139" s="35"/>
    </row>
    <row r="1140" spans="1:45" ht="31" x14ac:dyDescent="0.35">
      <c r="A1140" s="9">
        <v>177</v>
      </c>
      <c r="B1140" s="3" t="s">
        <v>454</v>
      </c>
      <c r="C1140" s="10" t="s">
        <v>775</v>
      </c>
      <c r="D1140" s="3" t="s">
        <v>400</v>
      </c>
      <c r="E1140" s="64">
        <v>3.0000000000000001E-5</v>
      </c>
      <c r="F1140" s="63">
        <f>1/60</f>
        <v>1.6666666666666666E-2</v>
      </c>
      <c r="G1140" s="64">
        <f t="shared" si="132"/>
        <v>4.9999999999999998E-7</v>
      </c>
      <c r="H1140" s="11">
        <f t="shared" si="133"/>
        <v>7.933607636230634E-10</v>
      </c>
      <c r="I1140" s="71" t="s">
        <v>311</v>
      </c>
      <c r="J1140" s="9" t="s">
        <v>449</v>
      </c>
      <c r="K1140" s="9" t="s">
        <v>396</v>
      </c>
      <c r="L1140" s="11">
        <f t="shared" si="130"/>
        <v>0</v>
      </c>
      <c r="M1140" s="11">
        <v>0</v>
      </c>
      <c r="N1140" s="11">
        <v>0</v>
      </c>
      <c r="O1140" s="11">
        <v>0</v>
      </c>
      <c r="P1140" s="11">
        <v>0</v>
      </c>
      <c r="Q1140" s="11">
        <v>0</v>
      </c>
      <c r="R1140" s="11">
        <v>0</v>
      </c>
      <c r="S1140" s="11">
        <v>0</v>
      </c>
      <c r="T1140" s="11">
        <v>0</v>
      </c>
      <c r="U1140" s="11">
        <v>0</v>
      </c>
      <c r="V1140" s="11">
        <v>0</v>
      </c>
      <c r="W1140" s="11">
        <v>0</v>
      </c>
      <c r="X1140" s="11">
        <v>0</v>
      </c>
      <c r="Y1140" s="11">
        <v>0</v>
      </c>
      <c r="Z1140" s="11">
        <v>0</v>
      </c>
      <c r="AA1140" s="11">
        <v>0</v>
      </c>
      <c r="AB1140" s="11">
        <v>0</v>
      </c>
      <c r="AC1140" s="11">
        <v>0</v>
      </c>
      <c r="AD1140" s="11">
        <v>0</v>
      </c>
      <c r="AE1140" s="11">
        <v>0</v>
      </c>
      <c r="AF1140" s="11">
        <v>0</v>
      </c>
      <c r="AG1140" s="11">
        <v>0</v>
      </c>
      <c r="AH1140" s="11">
        <v>0</v>
      </c>
      <c r="AI1140" s="9" t="s">
        <v>486</v>
      </c>
      <c r="AJ1140" s="9" t="s">
        <v>486</v>
      </c>
      <c r="AK1140" s="9" t="s">
        <v>486</v>
      </c>
      <c r="AL1140" s="9" t="s">
        <v>486</v>
      </c>
      <c r="AM1140" s="30"/>
      <c r="AS1140" s="35"/>
    </row>
    <row r="1141" spans="1:45" ht="15.5" x14ac:dyDescent="0.35">
      <c r="A1141" s="9">
        <v>177</v>
      </c>
      <c r="B1141" s="3" t="s">
        <v>392</v>
      </c>
      <c r="C1141" s="66" t="s">
        <v>816</v>
      </c>
      <c r="D1141" s="3" t="s">
        <v>394</v>
      </c>
      <c r="E1141" s="64">
        <v>3.0000000000000001E-5</v>
      </c>
      <c r="F1141" s="63">
        <f>1/4*1/4</f>
        <v>6.25E-2</v>
      </c>
      <c r="G1141" s="64">
        <f t="shared" si="132"/>
        <v>1.875E-6</v>
      </c>
      <c r="H1141" s="11">
        <f t="shared" si="133"/>
        <v>2.9751028635864878E-9</v>
      </c>
      <c r="I1141" s="71" t="s">
        <v>311</v>
      </c>
      <c r="J1141" s="9" t="s">
        <v>449</v>
      </c>
      <c r="K1141" s="9" t="s">
        <v>396</v>
      </c>
      <c r="L1141" s="11">
        <f t="shared" si="130"/>
        <v>2.9751028635864878E-9</v>
      </c>
      <c r="M1141" s="33">
        <f>H1141</f>
        <v>2.9751028635864878E-9</v>
      </c>
      <c r="N1141" s="11">
        <v>0</v>
      </c>
      <c r="O1141" s="11">
        <v>0</v>
      </c>
      <c r="P1141" s="11">
        <v>0</v>
      </c>
      <c r="Q1141" s="11">
        <v>0</v>
      </c>
      <c r="R1141" s="11">
        <v>0</v>
      </c>
      <c r="S1141" s="11">
        <v>0</v>
      </c>
      <c r="T1141" s="11">
        <v>0</v>
      </c>
      <c r="U1141" s="11">
        <v>0</v>
      </c>
      <c r="V1141" s="11">
        <v>0</v>
      </c>
      <c r="W1141" s="11">
        <v>0</v>
      </c>
      <c r="X1141" s="11">
        <v>0</v>
      </c>
      <c r="Y1141" s="11">
        <v>0</v>
      </c>
      <c r="Z1141" s="11">
        <v>0</v>
      </c>
      <c r="AA1141" s="11">
        <v>0</v>
      </c>
      <c r="AB1141" s="11">
        <v>0</v>
      </c>
      <c r="AC1141" s="11">
        <v>0</v>
      </c>
      <c r="AD1141" s="11">
        <v>0</v>
      </c>
      <c r="AE1141" s="11">
        <v>0</v>
      </c>
      <c r="AF1141" s="11">
        <v>0</v>
      </c>
      <c r="AG1141" s="11">
        <v>0</v>
      </c>
      <c r="AH1141" s="11">
        <v>0</v>
      </c>
      <c r="AI1141" s="69" t="s">
        <v>817</v>
      </c>
      <c r="AJ1141" s="69" t="s">
        <v>818</v>
      </c>
      <c r="AK1141" s="69" t="s">
        <v>398</v>
      </c>
      <c r="AL1141" s="3">
        <v>44691</v>
      </c>
      <c r="AM1141" s="30"/>
      <c r="AS1141" s="35"/>
    </row>
    <row r="1142" spans="1:45" ht="15.5" x14ac:dyDescent="0.35">
      <c r="A1142" s="9">
        <v>177</v>
      </c>
      <c r="B1142" s="9" t="s">
        <v>392</v>
      </c>
      <c r="C1142" s="66" t="s">
        <v>742</v>
      </c>
      <c r="D1142" s="3" t="s">
        <v>394</v>
      </c>
      <c r="E1142" s="64">
        <v>3.0000000000000001E-5</v>
      </c>
      <c r="F1142" s="63">
        <f>1/48</f>
        <v>2.0833333333333332E-2</v>
      </c>
      <c r="G1142" s="64">
        <f t="shared" si="132"/>
        <v>6.2499999999999995E-7</v>
      </c>
      <c r="H1142" s="11">
        <f t="shared" si="133"/>
        <v>9.9170095452882925E-10</v>
      </c>
      <c r="I1142" s="71" t="s">
        <v>311</v>
      </c>
      <c r="J1142" s="9" t="s">
        <v>449</v>
      </c>
      <c r="K1142" s="9" t="s">
        <v>396</v>
      </c>
      <c r="L1142" s="11">
        <f t="shared" si="130"/>
        <v>9.9170095452882925E-10</v>
      </c>
      <c r="M1142" s="11">
        <f>H1142</f>
        <v>9.9170095452882925E-10</v>
      </c>
      <c r="N1142" s="11">
        <v>0</v>
      </c>
      <c r="O1142" s="11">
        <v>0</v>
      </c>
      <c r="P1142" s="11">
        <v>0</v>
      </c>
      <c r="Q1142" s="11">
        <v>0</v>
      </c>
      <c r="R1142" s="11">
        <v>0</v>
      </c>
      <c r="S1142" s="11">
        <v>0</v>
      </c>
      <c r="T1142" s="11">
        <v>0</v>
      </c>
      <c r="U1142" s="11">
        <v>0</v>
      </c>
      <c r="V1142" s="11">
        <v>0</v>
      </c>
      <c r="W1142" s="11">
        <v>0</v>
      </c>
      <c r="X1142" s="11">
        <v>0</v>
      </c>
      <c r="Y1142" s="11">
        <v>0</v>
      </c>
      <c r="Z1142" s="11">
        <v>0</v>
      </c>
      <c r="AA1142" s="11">
        <v>0</v>
      </c>
      <c r="AB1142" s="11">
        <v>0</v>
      </c>
      <c r="AC1142" s="11">
        <v>0</v>
      </c>
      <c r="AD1142" s="11">
        <v>0</v>
      </c>
      <c r="AE1142" s="11">
        <v>0</v>
      </c>
      <c r="AF1142" s="11">
        <v>0</v>
      </c>
      <c r="AG1142" s="11">
        <v>0</v>
      </c>
      <c r="AH1142" s="11">
        <v>0</v>
      </c>
      <c r="AI1142" s="9" t="s">
        <v>743</v>
      </c>
      <c r="AJ1142" s="9" t="s">
        <v>395</v>
      </c>
      <c r="AK1142" s="9" t="s">
        <v>398</v>
      </c>
      <c r="AL1142" s="9">
        <v>43725</v>
      </c>
      <c r="AM1142" s="30"/>
      <c r="AS1142" s="35"/>
    </row>
    <row r="1143" spans="1:45" ht="31" x14ac:dyDescent="0.35">
      <c r="A1143" s="9">
        <v>177</v>
      </c>
      <c r="B1143" s="3" t="s">
        <v>454</v>
      </c>
      <c r="C1143" s="66" t="s">
        <v>819</v>
      </c>
      <c r="D1143" s="3" t="s">
        <v>400</v>
      </c>
      <c r="E1143" s="64">
        <v>3.0000000000000001E-5</v>
      </c>
      <c r="F1143" s="63">
        <f>1/3*1/3*1/16</f>
        <v>6.9444444444444441E-3</v>
      </c>
      <c r="G1143" s="64">
        <f t="shared" si="132"/>
        <v>2.0833333333333333E-7</v>
      </c>
      <c r="H1143" s="11">
        <f t="shared" si="133"/>
        <v>3.305669848429431E-10</v>
      </c>
      <c r="I1143" s="71" t="s">
        <v>311</v>
      </c>
      <c r="J1143" s="9" t="s">
        <v>449</v>
      </c>
      <c r="K1143" s="9" t="s">
        <v>396</v>
      </c>
      <c r="L1143" s="11">
        <f t="shared" si="130"/>
        <v>0</v>
      </c>
      <c r="M1143" s="11">
        <v>0</v>
      </c>
      <c r="N1143" s="11">
        <v>0</v>
      </c>
      <c r="O1143" s="11">
        <v>0</v>
      </c>
      <c r="P1143" s="11">
        <v>0</v>
      </c>
      <c r="Q1143" s="11">
        <v>0</v>
      </c>
      <c r="R1143" s="11">
        <v>0</v>
      </c>
      <c r="S1143" s="11">
        <v>0</v>
      </c>
      <c r="T1143" s="11">
        <v>0</v>
      </c>
      <c r="U1143" s="11">
        <v>0</v>
      </c>
      <c r="V1143" s="11">
        <v>0</v>
      </c>
      <c r="W1143" s="11">
        <v>0</v>
      </c>
      <c r="X1143" s="11">
        <v>0</v>
      </c>
      <c r="Y1143" s="11">
        <v>0</v>
      </c>
      <c r="Z1143" s="11">
        <v>0</v>
      </c>
      <c r="AA1143" s="11">
        <v>0</v>
      </c>
      <c r="AB1143" s="11">
        <v>0</v>
      </c>
      <c r="AC1143" s="11">
        <v>0</v>
      </c>
      <c r="AD1143" s="11">
        <v>0</v>
      </c>
      <c r="AE1143" s="11">
        <v>0</v>
      </c>
      <c r="AF1143" s="11">
        <v>0</v>
      </c>
      <c r="AG1143" s="11">
        <v>0</v>
      </c>
      <c r="AH1143" s="11">
        <v>0</v>
      </c>
      <c r="AI1143" s="69" t="s">
        <v>820</v>
      </c>
      <c r="AJ1143" s="69" t="s">
        <v>821</v>
      </c>
      <c r="AK1143" s="69" t="s">
        <v>398</v>
      </c>
      <c r="AL1143" s="3">
        <v>45373</v>
      </c>
      <c r="AM1143" s="30"/>
      <c r="AS1143" s="35"/>
    </row>
    <row r="1144" spans="1:45" ht="31" x14ac:dyDescent="0.35">
      <c r="A1144" s="9">
        <v>177</v>
      </c>
      <c r="B1144" s="3" t="s">
        <v>454</v>
      </c>
      <c r="C1144" s="66" t="s">
        <v>748</v>
      </c>
      <c r="D1144" s="3" t="s">
        <v>400</v>
      </c>
      <c r="E1144" s="64">
        <v>3.0000000000000001E-5</v>
      </c>
      <c r="F1144" s="63">
        <f>1/3*1/3*1/16</f>
        <v>6.9444444444444441E-3</v>
      </c>
      <c r="G1144" s="64">
        <f t="shared" ref="G1144:G1164" si="136">E1144*F1144</f>
        <v>2.0833333333333333E-7</v>
      </c>
      <c r="H1144" s="11">
        <f t="shared" ref="H1144:H1169" si="137">G1144/$G$1172</f>
        <v>3.305669848429431E-10</v>
      </c>
      <c r="I1144" s="71" t="s">
        <v>311</v>
      </c>
      <c r="J1144" s="9" t="s">
        <v>449</v>
      </c>
      <c r="K1144" s="9" t="s">
        <v>396</v>
      </c>
      <c r="L1144" s="11">
        <f t="shared" si="130"/>
        <v>0</v>
      </c>
      <c r="M1144" s="11">
        <v>0</v>
      </c>
      <c r="N1144" s="11">
        <v>0</v>
      </c>
      <c r="O1144" s="11">
        <v>0</v>
      </c>
      <c r="P1144" s="11">
        <v>0</v>
      </c>
      <c r="Q1144" s="11">
        <v>0</v>
      </c>
      <c r="R1144" s="11">
        <v>0</v>
      </c>
      <c r="S1144" s="11">
        <v>0</v>
      </c>
      <c r="T1144" s="11">
        <v>0</v>
      </c>
      <c r="U1144" s="11">
        <v>0</v>
      </c>
      <c r="V1144" s="11">
        <v>0</v>
      </c>
      <c r="W1144" s="11">
        <v>0</v>
      </c>
      <c r="X1144" s="11">
        <v>0</v>
      </c>
      <c r="Y1144" s="11">
        <v>0</v>
      </c>
      <c r="Z1144" s="11">
        <v>0</v>
      </c>
      <c r="AA1144" s="11">
        <v>0</v>
      </c>
      <c r="AB1144" s="11">
        <v>0</v>
      </c>
      <c r="AC1144" s="11">
        <v>0</v>
      </c>
      <c r="AD1144" s="11">
        <v>0</v>
      </c>
      <c r="AE1144" s="11">
        <v>0</v>
      </c>
      <c r="AF1144" s="11">
        <v>0</v>
      </c>
      <c r="AG1144" s="11">
        <v>0</v>
      </c>
      <c r="AH1144" s="11">
        <v>0</v>
      </c>
      <c r="AI1144" s="69" t="s">
        <v>749</v>
      </c>
      <c r="AJ1144" s="69" t="s">
        <v>750</v>
      </c>
      <c r="AK1144" s="69" t="s">
        <v>570</v>
      </c>
      <c r="AL1144" s="3">
        <v>29707</v>
      </c>
      <c r="AM1144" s="30"/>
      <c r="AS1144" s="35"/>
    </row>
    <row r="1145" spans="1:45" ht="31" x14ac:dyDescent="0.35">
      <c r="A1145" s="9">
        <v>177</v>
      </c>
      <c r="B1145" s="3" t="s">
        <v>454</v>
      </c>
      <c r="C1145" s="66" t="s">
        <v>744</v>
      </c>
      <c r="D1145" s="3" t="s">
        <v>400</v>
      </c>
      <c r="E1145" s="64">
        <v>3.0000000000000001E-5</v>
      </c>
      <c r="F1145" s="63">
        <f>1/3*1/3*1/16</f>
        <v>6.9444444444444441E-3</v>
      </c>
      <c r="G1145" s="64">
        <f t="shared" si="136"/>
        <v>2.0833333333333333E-7</v>
      </c>
      <c r="H1145" s="11">
        <f t="shared" si="137"/>
        <v>3.305669848429431E-10</v>
      </c>
      <c r="I1145" s="71" t="s">
        <v>311</v>
      </c>
      <c r="J1145" s="9" t="s">
        <v>449</v>
      </c>
      <c r="K1145" s="9" t="s">
        <v>396</v>
      </c>
      <c r="L1145" s="11">
        <f t="shared" si="130"/>
        <v>0</v>
      </c>
      <c r="M1145" s="11">
        <v>0</v>
      </c>
      <c r="N1145" s="11">
        <v>0</v>
      </c>
      <c r="O1145" s="11">
        <v>0</v>
      </c>
      <c r="P1145" s="11">
        <v>0</v>
      </c>
      <c r="Q1145" s="11">
        <v>0</v>
      </c>
      <c r="R1145" s="11">
        <v>0</v>
      </c>
      <c r="S1145" s="11">
        <v>0</v>
      </c>
      <c r="T1145" s="11">
        <v>0</v>
      </c>
      <c r="U1145" s="11">
        <v>0</v>
      </c>
      <c r="V1145" s="11">
        <v>0</v>
      </c>
      <c r="W1145" s="11">
        <v>0</v>
      </c>
      <c r="X1145" s="11">
        <v>0</v>
      </c>
      <c r="Y1145" s="11">
        <v>0</v>
      </c>
      <c r="Z1145" s="11">
        <v>0</v>
      </c>
      <c r="AA1145" s="11">
        <v>0</v>
      </c>
      <c r="AB1145" s="11">
        <v>0</v>
      </c>
      <c r="AC1145" s="11">
        <v>0</v>
      </c>
      <c r="AD1145" s="11">
        <v>0</v>
      </c>
      <c r="AE1145" s="11">
        <v>0</v>
      </c>
      <c r="AF1145" s="11">
        <v>0</v>
      </c>
      <c r="AG1145" s="11">
        <v>0</v>
      </c>
      <c r="AH1145" s="11">
        <v>0</v>
      </c>
      <c r="AI1145" s="69" t="s">
        <v>761</v>
      </c>
      <c r="AJ1145" s="69" t="s">
        <v>746</v>
      </c>
      <c r="AK1145" s="69" t="s">
        <v>659</v>
      </c>
      <c r="AL1145" s="3">
        <v>91001</v>
      </c>
      <c r="AM1145" s="30"/>
      <c r="AS1145" s="35"/>
    </row>
    <row r="1146" spans="1:45" ht="31" x14ac:dyDescent="0.35">
      <c r="A1146" s="9">
        <v>177</v>
      </c>
      <c r="B1146" s="3" t="s">
        <v>454</v>
      </c>
      <c r="C1146" s="66" t="s">
        <v>822</v>
      </c>
      <c r="D1146" s="3" t="s">
        <v>400</v>
      </c>
      <c r="E1146" s="64">
        <v>3.0000000000000001E-5</v>
      </c>
      <c r="F1146" s="63">
        <f>1/3*1/16</f>
        <v>2.0833333333333332E-2</v>
      </c>
      <c r="G1146" s="64">
        <f t="shared" si="136"/>
        <v>6.2499999999999995E-7</v>
      </c>
      <c r="H1146" s="11">
        <f t="shared" si="137"/>
        <v>9.9170095452882925E-10</v>
      </c>
      <c r="I1146" s="71" t="s">
        <v>311</v>
      </c>
      <c r="J1146" s="9" t="s">
        <v>449</v>
      </c>
      <c r="K1146" s="9" t="s">
        <v>396</v>
      </c>
      <c r="L1146" s="11">
        <f t="shared" si="130"/>
        <v>0</v>
      </c>
      <c r="M1146" s="11">
        <v>0</v>
      </c>
      <c r="N1146" s="11">
        <v>0</v>
      </c>
      <c r="O1146" s="11">
        <v>0</v>
      </c>
      <c r="P1146" s="11">
        <v>0</v>
      </c>
      <c r="Q1146" s="11">
        <v>0</v>
      </c>
      <c r="R1146" s="11">
        <v>0</v>
      </c>
      <c r="S1146" s="11">
        <v>0</v>
      </c>
      <c r="T1146" s="11">
        <v>0</v>
      </c>
      <c r="U1146" s="11">
        <v>0</v>
      </c>
      <c r="V1146" s="11">
        <v>0</v>
      </c>
      <c r="W1146" s="11">
        <v>0</v>
      </c>
      <c r="X1146" s="11">
        <v>0</v>
      </c>
      <c r="Y1146" s="11">
        <v>0</v>
      </c>
      <c r="Z1146" s="11">
        <v>0</v>
      </c>
      <c r="AA1146" s="11">
        <v>0</v>
      </c>
      <c r="AB1146" s="11">
        <v>0</v>
      </c>
      <c r="AC1146" s="11">
        <v>0</v>
      </c>
      <c r="AD1146" s="11">
        <v>0</v>
      </c>
      <c r="AE1146" s="11">
        <v>0</v>
      </c>
      <c r="AF1146" s="11">
        <v>0</v>
      </c>
      <c r="AG1146" s="11">
        <v>0</v>
      </c>
      <c r="AH1146" s="11">
        <v>0</v>
      </c>
      <c r="AI1146" s="69" t="s">
        <v>823</v>
      </c>
      <c r="AJ1146" s="69" t="s">
        <v>824</v>
      </c>
      <c r="AK1146" s="69" t="s">
        <v>583</v>
      </c>
      <c r="AL1146" s="3">
        <v>33843</v>
      </c>
      <c r="AM1146" s="30"/>
      <c r="AS1146" s="35"/>
    </row>
    <row r="1147" spans="1:45" ht="15.5" x14ac:dyDescent="0.35">
      <c r="A1147" s="9">
        <v>177</v>
      </c>
      <c r="B1147" s="3" t="s">
        <v>392</v>
      </c>
      <c r="C1147" s="66" t="s">
        <v>825</v>
      </c>
      <c r="D1147" s="3" t="s">
        <v>394</v>
      </c>
      <c r="E1147" s="64">
        <v>3.0000000000000001E-5</v>
      </c>
      <c r="F1147" s="63">
        <f>1/2*1/4*1/16</f>
        <v>7.8125E-3</v>
      </c>
      <c r="G1147" s="64">
        <f t="shared" si="136"/>
        <v>2.3437500000000001E-7</v>
      </c>
      <c r="H1147" s="11">
        <f t="shared" si="137"/>
        <v>3.7188785794831097E-10</v>
      </c>
      <c r="I1147" s="71" t="s">
        <v>311</v>
      </c>
      <c r="J1147" s="9" t="s">
        <v>449</v>
      </c>
      <c r="K1147" s="9" t="s">
        <v>396</v>
      </c>
      <c r="L1147" s="11">
        <f t="shared" si="130"/>
        <v>3.7188785794831097E-10</v>
      </c>
      <c r="M1147" s="33">
        <f t="shared" ref="M1147:M1162" si="138">H1147</f>
        <v>3.7188785794831097E-10</v>
      </c>
      <c r="N1147" s="11">
        <v>0</v>
      </c>
      <c r="O1147" s="11">
        <v>0</v>
      </c>
      <c r="P1147" s="11">
        <v>0</v>
      </c>
      <c r="Q1147" s="11">
        <v>0</v>
      </c>
      <c r="R1147" s="11">
        <v>0</v>
      </c>
      <c r="S1147" s="11">
        <v>0</v>
      </c>
      <c r="T1147" s="11">
        <v>0</v>
      </c>
      <c r="U1147" s="11">
        <v>0</v>
      </c>
      <c r="V1147" s="11">
        <v>0</v>
      </c>
      <c r="W1147" s="11">
        <v>0</v>
      </c>
      <c r="X1147" s="11">
        <v>0</v>
      </c>
      <c r="Y1147" s="11">
        <v>0</v>
      </c>
      <c r="Z1147" s="11">
        <v>0</v>
      </c>
      <c r="AA1147" s="11">
        <v>0</v>
      </c>
      <c r="AB1147" s="11">
        <v>0</v>
      </c>
      <c r="AC1147" s="11">
        <v>0</v>
      </c>
      <c r="AD1147" s="11">
        <v>0</v>
      </c>
      <c r="AE1147" s="11">
        <v>0</v>
      </c>
      <c r="AF1147" s="11">
        <v>0</v>
      </c>
      <c r="AG1147" s="11">
        <v>0</v>
      </c>
      <c r="AH1147" s="11">
        <v>0</v>
      </c>
      <c r="AI1147" s="69" t="s">
        <v>826</v>
      </c>
      <c r="AJ1147" s="69" t="s">
        <v>827</v>
      </c>
      <c r="AK1147" s="69" t="s">
        <v>601</v>
      </c>
      <c r="AL1147" s="73" t="s">
        <v>828</v>
      </c>
      <c r="AM1147" s="30"/>
      <c r="AS1147" s="35"/>
    </row>
    <row r="1148" spans="1:45" ht="15.5" x14ac:dyDescent="0.35">
      <c r="A1148" s="9">
        <v>177</v>
      </c>
      <c r="B1148" s="3" t="s">
        <v>392</v>
      </c>
      <c r="C1148" s="66" t="s">
        <v>829</v>
      </c>
      <c r="D1148" s="3" t="s">
        <v>394</v>
      </c>
      <c r="E1148" s="64">
        <v>3.0000000000000001E-5</v>
      </c>
      <c r="F1148" s="63">
        <f>1/2*1/4*1/16</f>
        <v>7.8125E-3</v>
      </c>
      <c r="G1148" s="64">
        <f t="shared" si="136"/>
        <v>2.3437500000000001E-7</v>
      </c>
      <c r="H1148" s="11">
        <f t="shared" si="137"/>
        <v>3.7188785794831097E-10</v>
      </c>
      <c r="I1148" s="71" t="s">
        <v>311</v>
      </c>
      <c r="J1148" s="9" t="s">
        <v>449</v>
      </c>
      <c r="K1148" s="9" t="s">
        <v>396</v>
      </c>
      <c r="L1148" s="11">
        <f t="shared" si="130"/>
        <v>3.7188785794831097E-10</v>
      </c>
      <c r="M1148" s="11">
        <f t="shared" si="138"/>
        <v>3.7188785794831097E-10</v>
      </c>
      <c r="N1148" s="11">
        <v>0</v>
      </c>
      <c r="O1148" s="11">
        <v>0</v>
      </c>
      <c r="P1148" s="11">
        <v>0</v>
      </c>
      <c r="Q1148" s="11">
        <v>0</v>
      </c>
      <c r="R1148" s="11">
        <v>0</v>
      </c>
      <c r="S1148" s="11">
        <v>0</v>
      </c>
      <c r="T1148" s="11">
        <v>0</v>
      </c>
      <c r="U1148" s="11">
        <v>0</v>
      </c>
      <c r="V1148" s="11">
        <v>0</v>
      </c>
      <c r="W1148" s="11">
        <v>0</v>
      </c>
      <c r="X1148" s="11">
        <v>0</v>
      </c>
      <c r="Y1148" s="11">
        <v>0</v>
      </c>
      <c r="Z1148" s="11">
        <v>0</v>
      </c>
      <c r="AA1148" s="11">
        <v>0</v>
      </c>
      <c r="AB1148" s="11">
        <v>0</v>
      </c>
      <c r="AC1148" s="11">
        <v>0</v>
      </c>
      <c r="AD1148" s="11">
        <v>0</v>
      </c>
      <c r="AE1148" s="11">
        <v>0</v>
      </c>
      <c r="AF1148" s="11">
        <v>0</v>
      </c>
      <c r="AG1148" s="11">
        <v>0</v>
      </c>
      <c r="AH1148" s="11">
        <v>0</v>
      </c>
      <c r="AI1148" s="69" t="s">
        <v>830</v>
      </c>
      <c r="AJ1148" s="69" t="s">
        <v>831</v>
      </c>
      <c r="AK1148" s="69" t="s">
        <v>832</v>
      </c>
      <c r="AL1148" s="73" t="s">
        <v>833</v>
      </c>
      <c r="AM1148" s="30"/>
      <c r="AS1148" s="35"/>
    </row>
    <row r="1149" spans="1:45" ht="15.5" x14ac:dyDescent="0.35">
      <c r="A1149" s="9">
        <v>177</v>
      </c>
      <c r="B1149" s="3" t="s">
        <v>392</v>
      </c>
      <c r="C1149" s="66" t="s">
        <v>834</v>
      </c>
      <c r="D1149" s="3" t="s">
        <v>394</v>
      </c>
      <c r="E1149" s="64">
        <v>3.0000000000000001E-5</v>
      </c>
      <c r="F1149" s="63">
        <f>1/2*1/4*1/16</f>
        <v>7.8125E-3</v>
      </c>
      <c r="G1149" s="64">
        <f t="shared" si="136"/>
        <v>2.3437500000000001E-7</v>
      </c>
      <c r="H1149" s="11">
        <f t="shared" si="137"/>
        <v>3.7188785794831097E-10</v>
      </c>
      <c r="I1149" s="71" t="s">
        <v>311</v>
      </c>
      <c r="J1149" s="9" t="s">
        <v>449</v>
      </c>
      <c r="K1149" s="9" t="s">
        <v>396</v>
      </c>
      <c r="L1149" s="11">
        <f t="shared" si="130"/>
        <v>3.7188785794831097E-10</v>
      </c>
      <c r="M1149" s="11">
        <f t="shared" si="138"/>
        <v>3.7188785794831097E-10</v>
      </c>
      <c r="N1149" s="11">
        <v>0</v>
      </c>
      <c r="O1149" s="11">
        <v>0</v>
      </c>
      <c r="P1149" s="11">
        <v>0</v>
      </c>
      <c r="Q1149" s="11">
        <v>0</v>
      </c>
      <c r="R1149" s="11">
        <v>0</v>
      </c>
      <c r="S1149" s="11">
        <v>0</v>
      </c>
      <c r="T1149" s="11">
        <v>0</v>
      </c>
      <c r="U1149" s="11">
        <v>0</v>
      </c>
      <c r="V1149" s="11">
        <v>0</v>
      </c>
      <c r="W1149" s="11">
        <v>0</v>
      </c>
      <c r="X1149" s="11">
        <v>0</v>
      </c>
      <c r="Y1149" s="11">
        <v>0</v>
      </c>
      <c r="Z1149" s="11">
        <v>0</v>
      </c>
      <c r="AA1149" s="11">
        <v>0</v>
      </c>
      <c r="AB1149" s="11">
        <v>0</v>
      </c>
      <c r="AC1149" s="11">
        <v>0</v>
      </c>
      <c r="AD1149" s="11">
        <v>0</v>
      </c>
      <c r="AE1149" s="11">
        <v>0</v>
      </c>
      <c r="AF1149" s="11">
        <v>0</v>
      </c>
      <c r="AG1149" s="11">
        <v>0</v>
      </c>
      <c r="AH1149" s="11">
        <v>0</v>
      </c>
      <c r="AI1149" s="69" t="s">
        <v>835</v>
      </c>
      <c r="AJ1149" s="69" t="s">
        <v>836</v>
      </c>
      <c r="AK1149" s="69" t="s">
        <v>837</v>
      </c>
      <c r="AL1149" s="3">
        <v>11937</v>
      </c>
      <c r="AM1149" s="30"/>
      <c r="AS1149" s="35"/>
    </row>
    <row r="1150" spans="1:45" ht="15.5" x14ac:dyDescent="0.35">
      <c r="A1150" s="9">
        <v>177</v>
      </c>
      <c r="B1150" s="3" t="s">
        <v>392</v>
      </c>
      <c r="C1150" s="66" t="s">
        <v>838</v>
      </c>
      <c r="D1150" s="3" t="s">
        <v>394</v>
      </c>
      <c r="E1150" s="64">
        <v>3.0000000000000001E-5</v>
      </c>
      <c r="F1150" s="63">
        <f>1/2*1/4*1/16</f>
        <v>7.8125E-3</v>
      </c>
      <c r="G1150" s="64">
        <f t="shared" si="136"/>
        <v>2.3437500000000001E-7</v>
      </c>
      <c r="H1150" s="11">
        <f t="shared" si="137"/>
        <v>3.7188785794831097E-10</v>
      </c>
      <c r="I1150" s="71" t="s">
        <v>311</v>
      </c>
      <c r="J1150" s="9" t="s">
        <v>449</v>
      </c>
      <c r="K1150" s="9" t="s">
        <v>396</v>
      </c>
      <c r="L1150" s="11">
        <f t="shared" si="130"/>
        <v>3.7188785794831097E-10</v>
      </c>
      <c r="M1150" s="33">
        <f t="shared" si="138"/>
        <v>3.7188785794831097E-10</v>
      </c>
      <c r="N1150" s="11">
        <v>0</v>
      </c>
      <c r="O1150" s="11">
        <v>0</v>
      </c>
      <c r="P1150" s="11">
        <v>0</v>
      </c>
      <c r="Q1150" s="11">
        <v>0</v>
      </c>
      <c r="R1150" s="11">
        <v>0</v>
      </c>
      <c r="S1150" s="11">
        <v>0</v>
      </c>
      <c r="T1150" s="11">
        <v>0</v>
      </c>
      <c r="U1150" s="11">
        <v>0</v>
      </c>
      <c r="V1150" s="11">
        <v>0</v>
      </c>
      <c r="W1150" s="11">
        <v>0</v>
      </c>
      <c r="X1150" s="11">
        <v>0</v>
      </c>
      <c r="Y1150" s="11">
        <v>0</v>
      </c>
      <c r="Z1150" s="11">
        <v>0</v>
      </c>
      <c r="AA1150" s="11">
        <v>0</v>
      </c>
      <c r="AB1150" s="11">
        <v>0</v>
      </c>
      <c r="AC1150" s="11">
        <v>0</v>
      </c>
      <c r="AD1150" s="11">
        <v>0</v>
      </c>
      <c r="AE1150" s="11">
        <v>0</v>
      </c>
      <c r="AF1150" s="11">
        <v>0</v>
      </c>
      <c r="AG1150" s="11">
        <v>0</v>
      </c>
      <c r="AH1150" s="11">
        <v>0</v>
      </c>
      <c r="AI1150" s="69" t="s">
        <v>839</v>
      </c>
      <c r="AJ1150" s="69" t="s">
        <v>840</v>
      </c>
      <c r="AK1150" s="69" t="s">
        <v>841</v>
      </c>
      <c r="AL1150" s="3">
        <v>98052</v>
      </c>
      <c r="AM1150" s="30"/>
      <c r="AS1150" s="35"/>
    </row>
    <row r="1151" spans="1:45" ht="15.5" x14ac:dyDescent="0.35">
      <c r="A1151" s="9">
        <v>177</v>
      </c>
      <c r="B1151" s="3" t="s">
        <v>392</v>
      </c>
      <c r="C1151" s="66" t="s">
        <v>834</v>
      </c>
      <c r="D1151" s="3" t="s">
        <v>394</v>
      </c>
      <c r="E1151" s="64">
        <v>3.0000000000000001E-5</v>
      </c>
      <c r="F1151" s="63">
        <f>1/2*1/2*1/4*1/16</f>
        <v>3.90625E-3</v>
      </c>
      <c r="G1151" s="64">
        <f t="shared" si="136"/>
        <v>1.171875E-7</v>
      </c>
      <c r="H1151" s="11">
        <f t="shared" si="137"/>
        <v>1.8594392897415548E-10</v>
      </c>
      <c r="I1151" s="71" t="s">
        <v>311</v>
      </c>
      <c r="J1151" s="9" t="s">
        <v>449</v>
      </c>
      <c r="K1151" s="9" t="s">
        <v>396</v>
      </c>
      <c r="L1151" s="11">
        <f t="shared" si="130"/>
        <v>1.8594392897415548E-10</v>
      </c>
      <c r="M1151" s="11">
        <f t="shared" si="138"/>
        <v>1.8594392897415548E-10</v>
      </c>
      <c r="N1151" s="11">
        <v>0</v>
      </c>
      <c r="O1151" s="11">
        <v>0</v>
      </c>
      <c r="P1151" s="11">
        <v>0</v>
      </c>
      <c r="Q1151" s="11">
        <v>0</v>
      </c>
      <c r="R1151" s="11">
        <v>0</v>
      </c>
      <c r="S1151" s="11">
        <v>0</v>
      </c>
      <c r="T1151" s="11">
        <v>0</v>
      </c>
      <c r="U1151" s="11">
        <v>0</v>
      </c>
      <c r="V1151" s="11">
        <v>0</v>
      </c>
      <c r="W1151" s="11">
        <v>0</v>
      </c>
      <c r="X1151" s="11">
        <v>0</v>
      </c>
      <c r="Y1151" s="11">
        <v>0</v>
      </c>
      <c r="Z1151" s="11">
        <v>0</v>
      </c>
      <c r="AA1151" s="11">
        <v>0</v>
      </c>
      <c r="AB1151" s="11">
        <v>0</v>
      </c>
      <c r="AC1151" s="11">
        <v>0</v>
      </c>
      <c r="AD1151" s="11">
        <v>0</v>
      </c>
      <c r="AE1151" s="11">
        <v>0</v>
      </c>
      <c r="AF1151" s="11">
        <v>0</v>
      </c>
      <c r="AG1151" s="11">
        <v>0</v>
      </c>
      <c r="AH1151" s="11">
        <v>0</v>
      </c>
      <c r="AI1151" s="69" t="s">
        <v>835</v>
      </c>
      <c r="AJ1151" s="69" t="s">
        <v>836</v>
      </c>
      <c r="AK1151" s="69" t="s">
        <v>837</v>
      </c>
      <c r="AL1151" s="3">
        <v>11937</v>
      </c>
      <c r="AM1151" s="30"/>
      <c r="AS1151" s="35"/>
    </row>
    <row r="1152" spans="1:45" ht="15.5" x14ac:dyDescent="0.35">
      <c r="A1152" s="9">
        <v>177</v>
      </c>
      <c r="B1152" s="3" t="s">
        <v>392</v>
      </c>
      <c r="C1152" s="66" t="s">
        <v>842</v>
      </c>
      <c r="D1152" s="3" t="s">
        <v>394</v>
      </c>
      <c r="E1152" s="64">
        <v>3.0000000000000001E-5</v>
      </c>
      <c r="F1152" s="63">
        <f>1/2*1/2*1/4*1/16</f>
        <v>3.90625E-3</v>
      </c>
      <c r="G1152" s="64">
        <f t="shared" si="136"/>
        <v>1.171875E-7</v>
      </c>
      <c r="H1152" s="11">
        <f t="shared" si="137"/>
        <v>1.8594392897415548E-10</v>
      </c>
      <c r="I1152" s="71" t="s">
        <v>311</v>
      </c>
      <c r="J1152" s="9" t="s">
        <v>449</v>
      </c>
      <c r="K1152" s="9" t="s">
        <v>396</v>
      </c>
      <c r="L1152" s="11">
        <f t="shared" si="130"/>
        <v>1.8594392897415548E-10</v>
      </c>
      <c r="M1152" s="33">
        <f t="shared" si="138"/>
        <v>1.8594392897415548E-10</v>
      </c>
      <c r="N1152" s="11">
        <v>0</v>
      </c>
      <c r="O1152" s="11">
        <v>0</v>
      </c>
      <c r="P1152" s="11">
        <v>0</v>
      </c>
      <c r="Q1152" s="11">
        <v>0</v>
      </c>
      <c r="R1152" s="11">
        <v>0</v>
      </c>
      <c r="S1152" s="11">
        <v>0</v>
      </c>
      <c r="T1152" s="11">
        <v>0</v>
      </c>
      <c r="U1152" s="11">
        <v>0</v>
      </c>
      <c r="V1152" s="11">
        <v>0</v>
      </c>
      <c r="W1152" s="11">
        <v>0</v>
      </c>
      <c r="X1152" s="11">
        <v>0</v>
      </c>
      <c r="Y1152" s="11">
        <v>0</v>
      </c>
      <c r="Z1152" s="11">
        <v>0</v>
      </c>
      <c r="AA1152" s="11">
        <v>0</v>
      </c>
      <c r="AB1152" s="11">
        <v>0</v>
      </c>
      <c r="AC1152" s="11">
        <v>0</v>
      </c>
      <c r="AD1152" s="11">
        <v>0</v>
      </c>
      <c r="AE1152" s="11">
        <v>0</v>
      </c>
      <c r="AF1152" s="11">
        <v>0</v>
      </c>
      <c r="AG1152" s="11">
        <v>0</v>
      </c>
      <c r="AH1152" s="11">
        <v>0</v>
      </c>
      <c r="AI1152" s="69" t="s">
        <v>843</v>
      </c>
      <c r="AJ1152" s="69" t="s">
        <v>844</v>
      </c>
      <c r="AK1152" s="69" t="s">
        <v>583</v>
      </c>
      <c r="AL1152" s="3">
        <v>32266</v>
      </c>
      <c r="AM1152" s="30"/>
      <c r="AS1152" s="35"/>
    </row>
    <row r="1153" spans="1:45" ht="15.5" x14ac:dyDescent="0.35">
      <c r="A1153" s="9">
        <v>177</v>
      </c>
      <c r="B1153" s="3" t="s">
        <v>392</v>
      </c>
      <c r="C1153" s="66" t="s">
        <v>845</v>
      </c>
      <c r="D1153" s="3" t="s">
        <v>394</v>
      </c>
      <c r="E1153" s="64">
        <v>3.0000000000000001E-5</v>
      </c>
      <c r="F1153" s="63">
        <f>1/2*1/2*1/4*1/16</f>
        <v>3.90625E-3</v>
      </c>
      <c r="G1153" s="64">
        <f t="shared" si="136"/>
        <v>1.171875E-7</v>
      </c>
      <c r="H1153" s="11">
        <f t="shared" si="137"/>
        <v>1.8594392897415548E-10</v>
      </c>
      <c r="I1153" s="71" t="s">
        <v>311</v>
      </c>
      <c r="J1153" s="9" t="s">
        <v>449</v>
      </c>
      <c r="K1153" s="9" t="s">
        <v>396</v>
      </c>
      <c r="L1153" s="11">
        <f t="shared" si="130"/>
        <v>1.8594392897415548E-10</v>
      </c>
      <c r="M1153" s="33">
        <f t="shared" si="138"/>
        <v>1.8594392897415548E-10</v>
      </c>
      <c r="N1153" s="11">
        <v>0</v>
      </c>
      <c r="O1153" s="11">
        <v>0</v>
      </c>
      <c r="P1153" s="11">
        <v>0</v>
      </c>
      <c r="Q1153" s="11">
        <v>0</v>
      </c>
      <c r="R1153" s="11">
        <v>0</v>
      </c>
      <c r="S1153" s="11">
        <v>0</v>
      </c>
      <c r="T1153" s="11">
        <v>0</v>
      </c>
      <c r="U1153" s="11">
        <v>0</v>
      </c>
      <c r="V1153" s="11">
        <v>0</v>
      </c>
      <c r="W1153" s="11">
        <v>0</v>
      </c>
      <c r="X1153" s="11">
        <v>0</v>
      </c>
      <c r="Y1153" s="11">
        <v>0</v>
      </c>
      <c r="Z1153" s="11">
        <v>0</v>
      </c>
      <c r="AA1153" s="11">
        <v>0</v>
      </c>
      <c r="AB1153" s="11">
        <v>0</v>
      </c>
      <c r="AC1153" s="11">
        <v>0</v>
      </c>
      <c r="AD1153" s="11">
        <v>0</v>
      </c>
      <c r="AE1153" s="11">
        <v>0</v>
      </c>
      <c r="AF1153" s="11">
        <v>0</v>
      </c>
      <c r="AG1153" s="11">
        <v>0</v>
      </c>
      <c r="AH1153" s="11">
        <v>0</v>
      </c>
      <c r="AI1153" s="69" t="s">
        <v>846</v>
      </c>
      <c r="AJ1153" s="69" t="s">
        <v>847</v>
      </c>
      <c r="AK1153" s="69" t="s">
        <v>583</v>
      </c>
      <c r="AL1153" s="3">
        <v>32034</v>
      </c>
      <c r="AM1153" s="30"/>
      <c r="AS1153" s="35"/>
    </row>
    <row r="1154" spans="1:45" ht="15.5" x14ac:dyDescent="0.35">
      <c r="A1154" s="9">
        <v>177</v>
      </c>
      <c r="B1154" s="3" t="s">
        <v>392</v>
      </c>
      <c r="C1154" s="66" t="s">
        <v>848</v>
      </c>
      <c r="D1154" s="3" t="s">
        <v>394</v>
      </c>
      <c r="E1154" s="64">
        <v>3.0000000000000001E-5</v>
      </c>
      <c r="F1154" s="63">
        <f>1/2*1/2*1/4*1/16</f>
        <v>3.90625E-3</v>
      </c>
      <c r="G1154" s="64">
        <f t="shared" si="136"/>
        <v>1.171875E-7</v>
      </c>
      <c r="H1154" s="11">
        <f t="shared" si="137"/>
        <v>1.8594392897415548E-10</v>
      </c>
      <c r="I1154" s="71" t="s">
        <v>311</v>
      </c>
      <c r="J1154" s="9" t="s">
        <v>449</v>
      </c>
      <c r="K1154" s="9" t="s">
        <v>396</v>
      </c>
      <c r="L1154" s="11">
        <f t="shared" si="130"/>
        <v>1.8594392897415548E-10</v>
      </c>
      <c r="M1154" s="33">
        <f t="shared" si="138"/>
        <v>1.8594392897415548E-10</v>
      </c>
      <c r="N1154" s="11">
        <v>0</v>
      </c>
      <c r="O1154" s="11">
        <v>0</v>
      </c>
      <c r="P1154" s="11">
        <v>0</v>
      </c>
      <c r="Q1154" s="11">
        <v>0</v>
      </c>
      <c r="R1154" s="11">
        <v>0</v>
      </c>
      <c r="S1154" s="11">
        <v>0</v>
      </c>
      <c r="T1154" s="11">
        <v>0</v>
      </c>
      <c r="U1154" s="11">
        <v>0</v>
      </c>
      <c r="V1154" s="11">
        <v>0</v>
      </c>
      <c r="W1154" s="11">
        <v>0</v>
      </c>
      <c r="X1154" s="11">
        <v>0</v>
      </c>
      <c r="Y1154" s="11">
        <v>0</v>
      </c>
      <c r="Z1154" s="11">
        <v>0</v>
      </c>
      <c r="AA1154" s="11">
        <v>0</v>
      </c>
      <c r="AB1154" s="11">
        <v>0</v>
      </c>
      <c r="AC1154" s="11">
        <v>0</v>
      </c>
      <c r="AD1154" s="11">
        <v>0</v>
      </c>
      <c r="AE1154" s="11">
        <v>0</v>
      </c>
      <c r="AF1154" s="11">
        <v>0</v>
      </c>
      <c r="AG1154" s="11">
        <v>0</v>
      </c>
      <c r="AH1154" s="11">
        <v>0</v>
      </c>
      <c r="AI1154" s="69" t="s">
        <v>849</v>
      </c>
      <c r="AJ1154" s="69" t="s">
        <v>850</v>
      </c>
      <c r="AK1154" s="69" t="s">
        <v>803</v>
      </c>
      <c r="AL1154" s="3">
        <v>30094</v>
      </c>
      <c r="AM1154" s="30"/>
      <c r="AS1154" s="35"/>
    </row>
    <row r="1155" spans="1:45" ht="15.5" x14ac:dyDescent="0.35">
      <c r="A1155" s="9">
        <v>177</v>
      </c>
      <c r="B1155" s="3" t="s">
        <v>392</v>
      </c>
      <c r="C1155" s="66" t="s">
        <v>851</v>
      </c>
      <c r="D1155" s="3" t="s">
        <v>394</v>
      </c>
      <c r="E1155" s="64">
        <v>3.0000000000000001E-5</v>
      </c>
      <c r="F1155" s="63">
        <f>1/3*1/4*1/16</f>
        <v>5.208333333333333E-3</v>
      </c>
      <c r="G1155" s="64">
        <f t="shared" si="136"/>
        <v>1.5624999999999999E-7</v>
      </c>
      <c r="H1155" s="11">
        <f t="shared" si="137"/>
        <v>2.4792523863220731E-10</v>
      </c>
      <c r="I1155" s="71" t="s">
        <v>311</v>
      </c>
      <c r="J1155" s="9" t="s">
        <v>449</v>
      </c>
      <c r="K1155" s="9" t="s">
        <v>396</v>
      </c>
      <c r="L1155" s="11">
        <f t="shared" si="130"/>
        <v>2.4792523863220731E-10</v>
      </c>
      <c r="M1155" s="33">
        <f t="shared" si="138"/>
        <v>2.4792523863220731E-10</v>
      </c>
      <c r="N1155" s="11">
        <v>0</v>
      </c>
      <c r="O1155" s="11">
        <v>0</v>
      </c>
      <c r="P1155" s="11">
        <v>0</v>
      </c>
      <c r="Q1155" s="11">
        <v>0</v>
      </c>
      <c r="R1155" s="11">
        <v>0</v>
      </c>
      <c r="S1155" s="11">
        <v>0</v>
      </c>
      <c r="T1155" s="11">
        <v>0</v>
      </c>
      <c r="U1155" s="11">
        <v>0</v>
      </c>
      <c r="V1155" s="11">
        <v>0</v>
      </c>
      <c r="W1155" s="11">
        <v>0</v>
      </c>
      <c r="X1155" s="11">
        <v>0</v>
      </c>
      <c r="Y1155" s="11">
        <v>0</v>
      </c>
      <c r="Z1155" s="11">
        <v>0</v>
      </c>
      <c r="AA1155" s="11">
        <v>0</v>
      </c>
      <c r="AB1155" s="11">
        <v>0</v>
      </c>
      <c r="AC1155" s="11">
        <v>0</v>
      </c>
      <c r="AD1155" s="11">
        <v>0</v>
      </c>
      <c r="AE1155" s="11">
        <v>0</v>
      </c>
      <c r="AF1155" s="11">
        <v>0</v>
      </c>
      <c r="AG1155" s="11">
        <v>0</v>
      </c>
      <c r="AH1155" s="11">
        <v>0</v>
      </c>
      <c r="AI1155" s="69" t="s">
        <v>852</v>
      </c>
      <c r="AJ1155" s="69" t="s">
        <v>853</v>
      </c>
      <c r="AK1155" s="69" t="s">
        <v>837</v>
      </c>
      <c r="AL1155" s="3">
        <v>10595</v>
      </c>
      <c r="AM1155" s="30"/>
      <c r="AS1155" s="35"/>
    </row>
    <row r="1156" spans="1:45" ht="15.5" x14ac:dyDescent="0.35">
      <c r="A1156" s="9">
        <v>177</v>
      </c>
      <c r="B1156" s="3" t="s">
        <v>392</v>
      </c>
      <c r="C1156" s="66" t="s">
        <v>854</v>
      </c>
      <c r="D1156" s="3" t="s">
        <v>394</v>
      </c>
      <c r="E1156" s="64">
        <v>3.0000000000000001E-5</v>
      </c>
      <c r="F1156" s="63">
        <f>2/9*1/4*1/16</f>
        <v>3.472222222222222E-3</v>
      </c>
      <c r="G1156" s="64">
        <f t="shared" si="136"/>
        <v>1.0416666666666667E-7</v>
      </c>
      <c r="H1156" s="11">
        <f t="shared" si="137"/>
        <v>1.6528349242147155E-10</v>
      </c>
      <c r="I1156" s="71" t="s">
        <v>311</v>
      </c>
      <c r="J1156" s="9" t="s">
        <v>449</v>
      </c>
      <c r="K1156" s="9" t="s">
        <v>396</v>
      </c>
      <c r="L1156" s="11">
        <f t="shared" si="130"/>
        <v>1.6528349242147155E-10</v>
      </c>
      <c r="M1156" s="33">
        <f t="shared" si="138"/>
        <v>1.6528349242147155E-10</v>
      </c>
      <c r="N1156" s="11">
        <v>0</v>
      </c>
      <c r="O1156" s="11">
        <v>0</v>
      </c>
      <c r="P1156" s="11">
        <v>0</v>
      </c>
      <c r="Q1156" s="11">
        <v>0</v>
      </c>
      <c r="R1156" s="11">
        <v>0</v>
      </c>
      <c r="S1156" s="11">
        <v>0</v>
      </c>
      <c r="T1156" s="11">
        <v>0</v>
      </c>
      <c r="U1156" s="11">
        <v>0</v>
      </c>
      <c r="V1156" s="11">
        <v>0</v>
      </c>
      <c r="W1156" s="11">
        <v>0</v>
      </c>
      <c r="X1156" s="11">
        <v>0</v>
      </c>
      <c r="Y1156" s="11">
        <v>0</v>
      </c>
      <c r="Z1156" s="11">
        <v>0</v>
      </c>
      <c r="AA1156" s="11">
        <v>0</v>
      </c>
      <c r="AB1156" s="11">
        <v>0</v>
      </c>
      <c r="AC1156" s="11">
        <v>0</v>
      </c>
      <c r="AD1156" s="11">
        <v>0</v>
      </c>
      <c r="AE1156" s="11">
        <v>0</v>
      </c>
      <c r="AF1156" s="11">
        <v>0</v>
      </c>
      <c r="AG1156" s="11">
        <v>0</v>
      </c>
      <c r="AH1156" s="11">
        <v>0</v>
      </c>
      <c r="AI1156" s="69" t="s">
        <v>855</v>
      </c>
      <c r="AJ1156" s="69" t="s">
        <v>853</v>
      </c>
      <c r="AK1156" s="69" t="s">
        <v>837</v>
      </c>
      <c r="AL1156" s="3">
        <v>10595</v>
      </c>
      <c r="AM1156" s="30"/>
      <c r="AS1156" s="35"/>
    </row>
    <row r="1157" spans="1:45" ht="15.5" x14ac:dyDescent="0.35">
      <c r="A1157" s="9">
        <v>177</v>
      </c>
      <c r="B1157" s="3" t="s">
        <v>392</v>
      </c>
      <c r="C1157" s="66" t="s">
        <v>856</v>
      </c>
      <c r="D1157" s="3" t="s">
        <v>394</v>
      </c>
      <c r="E1157" s="64">
        <v>3.0000000000000001E-5</v>
      </c>
      <c r="F1157" s="63">
        <f>2/9*1/4*1/16</f>
        <v>3.472222222222222E-3</v>
      </c>
      <c r="G1157" s="64">
        <f t="shared" si="136"/>
        <v>1.0416666666666667E-7</v>
      </c>
      <c r="H1157" s="11">
        <f t="shared" si="137"/>
        <v>1.6528349242147155E-10</v>
      </c>
      <c r="I1157" s="71" t="s">
        <v>311</v>
      </c>
      <c r="J1157" s="9" t="s">
        <v>449</v>
      </c>
      <c r="K1157" s="9" t="s">
        <v>396</v>
      </c>
      <c r="L1157" s="11">
        <f t="shared" si="130"/>
        <v>1.6528349242147155E-10</v>
      </c>
      <c r="M1157" s="33">
        <f t="shared" si="138"/>
        <v>1.6528349242147155E-10</v>
      </c>
      <c r="N1157" s="11">
        <v>0</v>
      </c>
      <c r="O1157" s="11">
        <v>0</v>
      </c>
      <c r="P1157" s="11">
        <v>0</v>
      </c>
      <c r="Q1157" s="11">
        <v>0</v>
      </c>
      <c r="R1157" s="11">
        <v>0</v>
      </c>
      <c r="S1157" s="11">
        <v>0</v>
      </c>
      <c r="T1157" s="11">
        <v>0</v>
      </c>
      <c r="U1157" s="11">
        <v>0</v>
      </c>
      <c r="V1157" s="11">
        <v>0</v>
      </c>
      <c r="W1157" s="11">
        <v>0</v>
      </c>
      <c r="X1157" s="11">
        <v>0</v>
      </c>
      <c r="Y1157" s="11">
        <v>0</v>
      </c>
      <c r="Z1157" s="11">
        <v>0</v>
      </c>
      <c r="AA1157" s="11">
        <v>0</v>
      </c>
      <c r="AB1157" s="11">
        <v>0</v>
      </c>
      <c r="AC1157" s="11">
        <v>0</v>
      </c>
      <c r="AD1157" s="11">
        <v>0</v>
      </c>
      <c r="AE1157" s="11">
        <v>0</v>
      </c>
      <c r="AF1157" s="11">
        <v>0</v>
      </c>
      <c r="AG1157" s="11">
        <v>0</v>
      </c>
      <c r="AH1157" s="11">
        <v>0</v>
      </c>
      <c r="AI1157" s="69" t="s">
        <v>852</v>
      </c>
      <c r="AJ1157" s="69" t="s">
        <v>853</v>
      </c>
      <c r="AK1157" s="69" t="s">
        <v>837</v>
      </c>
      <c r="AL1157" s="3">
        <v>10595</v>
      </c>
      <c r="AM1157" s="30"/>
      <c r="AS1157" s="35"/>
    </row>
    <row r="1158" spans="1:45" ht="15.5" x14ac:dyDescent="0.35">
      <c r="A1158" s="9">
        <v>177</v>
      </c>
      <c r="B1158" s="3" t="s">
        <v>392</v>
      </c>
      <c r="C1158" s="66" t="s">
        <v>857</v>
      </c>
      <c r="D1158" s="3" t="s">
        <v>394</v>
      </c>
      <c r="E1158" s="64">
        <v>3.0000000000000001E-5</v>
      </c>
      <c r="F1158" s="63">
        <f>2/9*1/4*1/16</f>
        <v>3.472222222222222E-3</v>
      </c>
      <c r="G1158" s="64">
        <f t="shared" si="136"/>
        <v>1.0416666666666667E-7</v>
      </c>
      <c r="H1158" s="11">
        <f t="shared" si="137"/>
        <v>1.6528349242147155E-10</v>
      </c>
      <c r="I1158" s="71" t="s">
        <v>311</v>
      </c>
      <c r="J1158" s="9" t="s">
        <v>449</v>
      </c>
      <c r="K1158" s="9" t="s">
        <v>396</v>
      </c>
      <c r="L1158" s="11">
        <f t="shared" si="130"/>
        <v>1.6528349242147155E-10</v>
      </c>
      <c r="M1158" s="33">
        <f t="shared" si="138"/>
        <v>1.6528349242147155E-10</v>
      </c>
      <c r="N1158" s="11">
        <v>0</v>
      </c>
      <c r="O1158" s="11">
        <v>0</v>
      </c>
      <c r="P1158" s="11">
        <v>0</v>
      </c>
      <c r="Q1158" s="11">
        <v>0</v>
      </c>
      <c r="R1158" s="11">
        <v>0</v>
      </c>
      <c r="S1158" s="11">
        <v>0</v>
      </c>
      <c r="T1158" s="11">
        <v>0</v>
      </c>
      <c r="U1158" s="11">
        <v>0</v>
      </c>
      <c r="V1158" s="11">
        <v>0</v>
      </c>
      <c r="W1158" s="11">
        <v>0</v>
      </c>
      <c r="X1158" s="11">
        <v>0</v>
      </c>
      <c r="Y1158" s="11">
        <v>0</v>
      </c>
      <c r="Z1158" s="11">
        <v>0</v>
      </c>
      <c r="AA1158" s="11">
        <v>0</v>
      </c>
      <c r="AB1158" s="11">
        <v>0</v>
      </c>
      <c r="AC1158" s="11">
        <v>0</v>
      </c>
      <c r="AD1158" s="11">
        <v>0</v>
      </c>
      <c r="AE1158" s="11">
        <v>0</v>
      </c>
      <c r="AF1158" s="11">
        <v>0</v>
      </c>
      <c r="AG1158" s="11">
        <v>0</v>
      </c>
      <c r="AH1158" s="11">
        <v>0</v>
      </c>
      <c r="AI1158" s="69" t="s">
        <v>858</v>
      </c>
      <c r="AJ1158" s="69" t="s">
        <v>652</v>
      </c>
      <c r="AK1158" s="69" t="s">
        <v>837</v>
      </c>
      <c r="AL1158" s="3">
        <v>10014</v>
      </c>
      <c r="AM1158" s="30"/>
      <c r="AS1158" s="35"/>
    </row>
    <row r="1159" spans="1:45" ht="15.5" x14ac:dyDescent="0.35">
      <c r="A1159" s="9">
        <v>177</v>
      </c>
      <c r="B1159" s="9" t="s">
        <v>392</v>
      </c>
      <c r="C1159" s="66" t="s">
        <v>740</v>
      </c>
      <c r="D1159" s="3" t="s">
        <v>394</v>
      </c>
      <c r="E1159" s="64">
        <v>3.0000000000000001E-5</v>
      </c>
      <c r="F1159" s="63">
        <f>1/2*1/4*1/16</f>
        <v>7.8125E-3</v>
      </c>
      <c r="G1159" s="64">
        <f t="shared" si="136"/>
        <v>2.3437500000000001E-7</v>
      </c>
      <c r="H1159" s="11">
        <f t="shared" si="137"/>
        <v>3.7188785794831097E-10</v>
      </c>
      <c r="I1159" s="71" t="s">
        <v>311</v>
      </c>
      <c r="J1159" s="9" t="s">
        <v>449</v>
      </c>
      <c r="K1159" s="9" t="s">
        <v>396</v>
      </c>
      <c r="L1159" s="11">
        <f t="shared" si="130"/>
        <v>3.7188785794831097E-10</v>
      </c>
      <c r="M1159" s="11">
        <f t="shared" si="138"/>
        <v>3.7188785794831097E-10</v>
      </c>
      <c r="N1159" s="11">
        <v>0</v>
      </c>
      <c r="O1159" s="11">
        <v>0</v>
      </c>
      <c r="P1159" s="11">
        <v>0</v>
      </c>
      <c r="Q1159" s="11">
        <v>0</v>
      </c>
      <c r="R1159" s="11">
        <v>0</v>
      </c>
      <c r="S1159" s="11">
        <v>0</v>
      </c>
      <c r="T1159" s="11">
        <v>0</v>
      </c>
      <c r="U1159" s="11">
        <v>0</v>
      </c>
      <c r="V1159" s="11">
        <v>0</v>
      </c>
      <c r="W1159" s="11">
        <v>0</v>
      </c>
      <c r="X1159" s="11">
        <v>0</v>
      </c>
      <c r="Y1159" s="11">
        <v>0</v>
      </c>
      <c r="Z1159" s="11">
        <v>0</v>
      </c>
      <c r="AA1159" s="11">
        <v>0</v>
      </c>
      <c r="AB1159" s="11">
        <v>0</v>
      </c>
      <c r="AC1159" s="11">
        <v>0</v>
      </c>
      <c r="AD1159" s="11">
        <v>0</v>
      </c>
      <c r="AE1159" s="11">
        <v>0</v>
      </c>
      <c r="AF1159" s="11">
        <v>0</v>
      </c>
      <c r="AG1159" s="11">
        <v>0</v>
      </c>
      <c r="AH1159" s="11">
        <v>0</v>
      </c>
      <c r="AI1159" s="69" t="s">
        <v>741</v>
      </c>
      <c r="AJ1159" s="69" t="s">
        <v>739</v>
      </c>
      <c r="AK1159" s="69" t="s">
        <v>570</v>
      </c>
      <c r="AL1159" s="3">
        <v>29707</v>
      </c>
      <c r="AM1159" s="30"/>
      <c r="AS1159" s="35"/>
    </row>
    <row r="1160" spans="1:45" ht="15.5" x14ac:dyDescent="0.35">
      <c r="A1160" s="9">
        <v>177</v>
      </c>
      <c r="B1160" s="3" t="s">
        <v>392</v>
      </c>
      <c r="C1160" s="66" t="s">
        <v>737</v>
      </c>
      <c r="D1160" s="3" t="s">
        <v>394</v>
      </c>
      <c r="E1160" s="64">
        <v>3.0000000000000001E-5</v>
      </c>
      <c r="F1160" s="63">
        <f>1/2*1/4*1/16</f>
        <v>7.8125E-3</v>
      </c>
      <c r="G1160" s="64">
        <f t="shared" si="136"/>
        <v>2.3437500000000001E-7</v>
      </c>
      <c r="H1160" s="11">
        <f t="shared" si="137"/>
        <v>3.7188785794831097E-10</v>
      </c>
      <c r="I1160" s="71" t="s">
        <v>311</v>
      </c>
      <c r="J1160" s="9" t="s">
        <v>449</v>
      </c>
      <c r="K1160" s="9" t="s">
        <v>396</v>
      </c>
      <c r="L1160" s="11">
        <f t="shared" si="130"/>
        <v>3.7188785794831097E-10</v>
      </c>
      <c r="M1160" s="11">
        <f t="shared" si="138"/>
        <v>3.7188785794831097E-10</v>
      </c>
      <c r="N1160" s="11">
        <v>0</v>
      </c>
      <c r="O1160" s="11">
        <v>0</v>
      </c>
      <c r="P1160" s="11">
        <v>0</v>
      </c>
      <c r="Q1160" s="11">
        <v>0</v>
      </c>
      <c r="R1160" s="11">
        <v>0</v>
      </c>
      <c r="S1160" s="11">
        <v>0</v>
      </c>
      <c r="T1160" s="11">
        <v>0</v>
      </c>
      <c r="U1160" s="11">
        <v>0</v>
      </c>
      <c r="V1160" s="11">
        <v>0</v>
      </c>
      <c r="W1160" s="11">
        <v>0</v>
      </c>
      <c r="X1160" s="11">
        <v>0</v>
      </c>
      <c r="Y1160" s="11">
        <v>0</v>
      </c>
      <c r="Z1160" s="11">
        <v>0</v>
      </c>
      <c r="AA1160" s="11">
        <v>0</v>
      </c>
      <c r="AB1160" s="11">
        <v>0</v>
      </c>
      <c r="AC1160" s="11">
        <v>0</v>
      </c>
      <c r="AD1160" s="11">
        <v>0</v>
      </c>
      <c r="AE1160" s="11">
        <v>0</v>
      </c>
      <c r="AF1160" s="11">
        <v>0</v>
      </c>
      <c r="AG1160" s="11">
        <v>0</v>
      </c>
      <c r="AH1160" s="11">
        <v>0</v>
      </c>
      <c r="AI1160" s="69" t="s">
        <v>738</v>
      </c>
      <c r="AJ1160" s="69" t="s">
        <v>739</v>
      </c>
      <c r="AK1160" s="69" t="s">
        <v>570</v>
      </c>
      <c r="AL1160" s="3">
        <v>29708</v>
      </c>
      <c r="AM1160" s="30"/>
      <c r="AS1160" s="35"/>
    </row>
    <row r="1161" spans="1:45" ht="15.5" x14ac:dyDescent="0.35">
      <c r="A1161" s="9">
        <v>177</v>
      </c>
      <c r="B1161" s="3" t="s">
        <v>392</v>
      </c>
      <c r="C1161" s="66" t="s">
        <v>859</v>
      </c>
      <c r="D1161" s="3" t="s">
        <v>394</v>
      </c>
      <c r="E1161" s="64">
        <v>3.0000000000000001E-5</v>
      </c>
      <c r="F1161" s="63">
        <f>1/2*1/2*1/4*1/16</f>
        <v>3.90625E-3</v>
      </c>
      <c r="G1161" s="64">
        <f t="shared" si="136"/>
        <v>1.171875E-7</v>
      </c>
      <c r="H1161" s="11">
        <f t="shared" si="137"/>
        <v>1.8594392897415548E-10</v>
      </c>
      <c r="I1161" s="71" t="s">
        <v>311</v>
      </c>
      <c r="J1161" s="9" t="s">
        <v>449</v>
      </c>
      <c r="K1161" s="9" t="s">
        <v>396</v>
      </c>
      <c r="L1161" s="11">
        <f t="shared" ref="L1161:L1164" si="139">M1161+N1161+O1161+P1161</f>
        <v>1.8594392897415548E-10</v>
      </c>
      <c r="M1161" s="33">
        <f t="shared" si="138"/>
        <v>1.8594392897415548E-10</v>
      </c>
      <c r="N1161" s="11">
        <v>0</v>
      </c>
      <c r="O1161" s="11">
        <v>0</v>
      </c>
      <c r="P1161" s="11">
        <v>0</v>
      </c>
      <c r="Q1161" s="11">
        <v>0</v>
      </c>
      <c r="R1161" s="11">
        <v>0</v>
      </c>
      <c r="S1161" s="11">
        <v>0</v>
      </c>
      <c r="T1161" s="11">
        <v>0</v>
      </c>
      <c r="U1161" s="11">
        <v>0</v>
      </c>
      <c r="V1161" s="11">
        <v>0</v>
      </c>
      <c r="W1161" s="11">
        <v>0</v>
      </c>
      <c r="X1161" s="11">
        <v>0</v>
      </c>
      <c r="Y1161" s="11">
        <v>0</v>
      </c>
      <c r="Z1161" s="11">
        <v>0</v>
      </c>
      <c r="AA1161" s="11">
        <v>0</v>
      </c>
      <c r="AB1161" s="11">
        <v>0</v>
      </c>
      <c r="AC1161" s="11">
        <v>0</v>
      </c>
      <c r="AD1161" s="11">
        <v>0</v>
      </c>
      <c r="AE1161" s="11">
        <v>0</v>
      </c>
      <c r="AF1161" s="11">
        <v>0</v>
      </c>
      <c r="AG1161" s="11">
        <v>0</v>
      </c>
      <c r="AH1161" s="11">
        <v>0</v>
      </c>
      <c r="AI1161" s="69" t="s">
        <v>860</v>
      </c>
      <c r="AJ1161" s="69" t="s">
        <v>861</v>
      </c>
      <c r="AK1161" s="69" t="s">
        <v>862</v>
      </c>
      <c r="AL1161" s="3">
        <v>70555</v>
      </c>
      <c r="AM1161" s="30"/>
      <c r="AS1161" s="35"/>
    </row>
    <row r="1162" spans="1:45" ht="15.5" x14ac:dyDescent="0.35">
      <c r="A1162" s="9">
        <v>177</v>
      </c>
      <c r="B1162" s="3" t="s">
        <v>392</v>
      </c>
      <c r="C1162" s="66" t="s">
        <v>863</v>
      </c>
      <c r="D1162" s="3" t="s">
        <v>394</v>
      </c>
      <c r="E1162" s="64">
        <v>3.0000000000000001E-5</v>
      </c>
      <c r="F1162" s="63">
        <f>1/2*1/2*1/4*1/16</f>
        <v>3.90625E-3</v>
      </c>
      <c r="G1162" s="64">
        <f t="shared" si="136"/>
        <v>1.171875E-7</v>
      </c>
      <c r="H1162" s="11">
        <f t="shared" si="137"/>
        <v>1.8594392897415548E-10</v>
      </c>
      <c r="I1162" s="71" t="s">
        <v>311</v>
      </c>
      <c r="J1162" s="9" t="s">
        <v>449</v>
      </c>
      <c r="K1162" s="9" t="s">
        <v>396</v>
      </c>
      <c r="L1162" s="11">
        <f t="shared" si="139"/>
        <v>1.8594392897415548E-10</v>
      </c>
      <c r="M1162" s="33">
        <f t="shared" si="138"/>
        <v>1.8594392897415548E-10</v>
      </c>
      <c r="N1162" s="11">
        <v>0</v>
      </c>
      <c r="O1162" s="11">
        <v>0</v>
      </c>
      <c r="P1162" s="11">
        <v>0</v>
      </c>
      <c r="Q1162" s="11">
        <v>0</v>
      </c>
      <c r="R1162" s="11">
        <v>0</v>
      </c>
      <c r="S1162" s="11">
        <v>0</v>
      </c>
      <c r="T1162" s="11">
        <v>0</v>
      </c>
      <c r="U1162" s="11">
        <v>0</v>
      </c>
      <c r="V1162" s="11">
        <v>0</v>
      </c>
      <c r="W1162" s="11">
        <v>0</v>
      </c>
      <c r="X1162" s="11">
        <v>0</v>
      </c>
      <c r="Y1162" s="11">
        <v>0</v>
      </c>
      <c r="Z1162" s="11">
        <v>0</v>
      </c>
      <c r="AA1162" s="11">
        <v>0</v>
      </c>
      <c r="AB1162" s="11">
        <v>0</v>
      </c>
      <c r="AC1162" s="11">
        <v>0</v>
      </c>
      <c r="AD1162" s="11">
        <v>0</v>
      </c>
      <c r="AE1162" s="11">
        <v>0</v>
      </c>
      <c r="AF1162" s="11">
        <v>0</v>
      </c>
      <c r="AG1162" s="11">
        <v>0</v>
      </c>
      <c r="AH1162" s="11">
        <v>0</v>
      </c>
      <c r="AI1162" s="69" t="s">
        <v>864</v>
      </c>
      <c r="AJ1162" s="69" t="s">
        <v>865</v>
      </c>
      <c r="AK1162" s="69" t="s">
        <v>398</v>
      </c>
      <c r="AL1162" s="3">
        <v>43055</v>
      </c>
      <c r="AM1162" s="30"/>
      <c r="AS1162" s="35"/>
    </row>
    <row r="1163" spans="1:45" ht="31" x14ac:dyDescent="0.35">
      <c r="A1163" s="9">
        <v>177</v>
      </c>
      <c r="B1163" s="3" t="s">
        <v>454</v>
      </c>
      <c r="C1163" s="66" t="s">
        <v>866</v>
      </c>
      <c r="D1163" s="3" t="s">
        <v>400</v>
      </c>
      <c r="E1163" s="64">
        <v>3.0000000000000001E-5</v>
      </c>
      <c r="F1163" s="63">
        <f>(12207/6250000)+0.000000005</f>
        <v>1.953125E-3</v>
      </c>
      <c r="G1163" s="64">
        <f t="shared" si="136"/>
        <v>5.8593750000000001E-8</v>
      </c>
      <c r="H1163" s="11">
        <f t="shared" si="137"/>
        <v>9.2971964487077742E-11</v>
      </c>
      <c r="I1163" s="71" t="s">
        <v>311</v>
      </c>
      <c r="J1163" s="9" t="s">
        <v>449</v>
      </c>
      <c r="K1163" s="9" t="s">
        <v>396</v>
      </c>
      <c r="L1163" s="11">
        <f t="shared" si="139"/>
        <v>0</v>
      </c>
      <c r="M1163" s="11">
        <v>0</v>
      </c>
      <c r="N1163" s="11">
        <v>0</v>
      </c>
      <c r="O1163" s="11">
        <v>0</v>
      </c>
      <c r="P1163" s="11">
        <v>0</v>
      </c>
      <c r="Q1163" s="11">
        <v>0</v>
      </c>
      <c r="R1163" s="11">
        <v>0</v>
      </c>
      <c r="S1163" s="11">
        <v>0</v>
      </c>
      <c r="T1163" s="11">
        <v>0</v>
      </c>
      <c r="U1163" s="11">
        <v>0</v>
      </c>
      <c r="V1163" s="11">
        <v>0</v>
      </c>
      <c r="W1163" s="11">
        <v>0</v>
      </c>
      <c r="X1163" s="11">
        <v>0</v>
      </c>
      <c r="Y1163" s="11">
        <v>0</v>
      </c>
      <c r="Z1163" s="11">
        <v>0</v>
      </c>
      <c r="AA1163" s="11">
        <v>0</v>
      </c>
      <c r="AB1163" s="11">
        <v>0</v>
      </c>
      <c r="AC1163" s="11">
        <v>0</v>
      </c>
      <c r="AD1163" s="11">
        <v>0</v>
      </c>
      <c r="AE1163" s="11">
        <v>0</v>
      </c>
      <c r="AF1163" s="11">
        <v>0</v>
      </c>
      <c r="AG1163" s="11">
        <v>0</v>
      </c>
      <c r="AH1163" s="11">
        <v>0</v>
      </c>
      <c r="AI1163" s="69" t="s">
        <v>867</v>
      </c>
      <c r="AJ1163" s="69" t="s">
        <v>868</v>
      </c>
      <c r="AK1163" s="69" t="s">
        <v>398</v>
      </c>
      <c r="AL1163" s="3">
        <v>43050</v>
      </c>
      <c r="AM1163" s="30"/>
      <c r="AS1163" s="35"/>
    </row>
    <row r="1164" spans="1:45" ht="31" x14ac:dyDescent="0.35">
      <c r="A1164" s="9">
        <v>177</v>
      </c>
      <c r="B1164" s="3" t="s">
        <v>454</v>
      </c>
      <c r="C1164" s="84" t="s">
        <v>869</v>
      </c>
      <c r="D1164" s="3" t="s">
        <v>400</v>
      </c>
      <c r="E1164" s="64">
        <v>3.0000000000000001E-5</v>
      </c>
      <c r="F1164" s="63">
        <f>(12207/6250000)+0.000000005</f>
        <v>1.953125E-3</v>
      </c>
      <c r="G1164" s="64">
        <f t="shared" si="136"/>
        <v>5.8593750000000001E-8</v>
      </c>
      <c r="H1164" s="11">
        <f t="shared" si="137"/>
        <v>9.2971964487077742E-11</v>
      </c>
      <c r="I1164" s="71" t="s">
        <v>311</v>
      </c>
      <c r="J1164" s="9" t="s">
        <v>449</v>
      </c>
      <c r="K1164" s="9" t="s">
        <v>396</v>
      </c>
      <c r="L1164" s="11">
        <f t="shared" si="139"/>
        <v>0</v>
      </c>
      <c r="M1164" s="11">
        <v>0</v>
      </c>
      <c r="N1164" s="11">
        <v>0</v>
      </c>
      <c r="O1164" s="11">
        <v>0</v>
      </c>
      <c r="P1164" s="11">
        <v>0</v>
      </c>
      <c r="Q1164" s="11">
        <v>0</v>
      </c>
      <c r="R1164" s="11">
        <v>0</v>
      </c>
      <c r="S1164" s="11">
        <v>0</v>
      </c>
      <c r="T1164" s="11">
        <v>0</v>
      </c>
      <c r="U1164" s="11">
        <v>0</v>
      </c>
      <c r="V1164" s="11">
        <v>0</v>
      </c>
      <c r="W1164" s="11">
        <v>0</v>
      </c>
      <c r="X1164" s="11">
        <v>0</v>
      </c>
      <c r="Y1164" s="11">
        <v>0</v>
      </c>
      <c r="Z1164" s="11">
        <v>0</v>
      </c>
      <c r="AA1164" s="11">
        <v>0</v>
      </c>
      <c r="AB1164" s="11">
        <v>0</v>
      </c>
      <c r="AC1164" s="11">
        <v>0</v>
      </c>
      <c r="AD1164" s="11">
        <v>0</v>
      </c>
      <c r="AE1164" s="11">
        <v>0</v>
      </c>
      <c r="AF1164" s="11">
        <v>0</v>
      </c>
      <c r="AG1164" s="11">
        <v>0</v>
      </c>
      <c r="AH1164" s="11">
        <v>0</v>
      </c>
      <c r="AI1164" s="69" t="s">
        <v>870</v>
      </c>
      <c r="AJ1164" s="9" t="s">
        <v>871</v>
      </c>
      <c r="AK1164" s="9" t="s">
        <v>398</v>
      </c>
      <c r="AL1164" s="9">
        <v>43068</v>
      </c>
      <c r="AM1164" s="30"/>
      <c r="AS1164" s="35"/>
    </row>
    <row r="1165" spans="1:45" ht="15.5" x14ac:dyDescent="0.35">
      <c r="A1165" s="9">
        <v>177</v>
      </c>
      <c r="B1165" s="3" t="s">
        <v>392</v>
      </c>
      <c r="C1165" s="66" t="s">
        <v>872</v>
      </c>
      <c r="D1165" s="3" t="s">
        <v>394</v>
      </c>
      <c r="E1165" s="64">
        <v>3.0000000000000001E-5</v>
      </c>
      <c r="F1165" s="63">
        <f>1/2*1/2*1/4*1/16</f>
        <v>3.90625E-3</v>
      </c>
      <c r="G1165" s="64">
        <f t="shared" ref="G1165" si="140">E1165*F1165</f>
        <v>1.171875E-7</v>
      </c>
      <c r="H1165" s="11">
        <f t="shared" si="137"/>
        <v>1.8594392897415548E-10</v>
      </c>
      <c r="I1165" s="71" t="s">
        <v>311</v>
      </c>
      <c r="J1165" s="9" t="s">
        <v>449</v>
      </c>
      <c r="K1165" s="9" t="s">
        <v>396</v>
      </c>
      <c r="L1165" s="11">
        <f t="shared" ref="L1165:L1169" si="141">M1165+N1165+O1165+P1165</f>
        <v>1.8594392897415548E-10</v>
      </c>
      <c r="M1165" s="33">
        <f>H1165</f>
        <v>1.8594392897415548E-10</v>
      </c>
      <c r="N1165" s="11">
        <v>0</v>
      </c>
      <c r="O1165" s="11">
        <v>0</v>
      </c>
      <c r="P1165" s="11">
        <v>0</v>
      </c>
      <c r="Q1165" s="11">
        <v>0</v>
      </c>
      <c r="R1165" s="11">
        <v>0</v>
      </c>
      <c r="S1165" s="11">
        <v>0</v>
      </c>
      <c r="T1165" s="11">
        <v>0</v>
      </c>
      <c r="U1165" s="11">
        <v>0</v>
      </c>
      <c r="V1165" s="11">
        <v>0</v>
      </c>
      <c r="W1165" s="11">
        <v>0</v>
      </c>
      <c r="X1165" s="11">
        <v>0</v>
      </c>
      <c r="Y1165" s="11">
        <v>0</v>
      </c>
      <c r="Z1165" s="11">
        <v>0</v>
      </c>
      <c r="AA1165" s="11">
        <v>0</v>
      </c>
      <c r="AB1165" s="11">
        <v>0</v>
      </c>
      <c r="AC1165" s="11">
        <v>0</v>
      </c>
      <c r="AD1165" s="11">
        <v>0</v>
      </c>
      <c r="AE1165" s="11">
        <v>0</v>
      </c>
      <c r="AF1165" s="11">
        <v>0</v>
      </c>
      <c r="AG1165" s="11">
        <v>0</v>
      </c>
      <c r="AH1165" s="11">
        <v>0</v>
      </c>
      <c r="AI1165" s="69" t="s">
        <v>873</v>
      </c>
      <c r="AJ1165" s="69" t="s">
        <v>874</v>
      </c>
      <c r="AK1165" s="69" t="s">
        <v>875</v>
      </c>
      <c r="AL1165" s="74">
        <v>8037</v>
      </c>
      <c r="AM1165" s="30"/>
      <c r="AS1165" s="35"/>
    </row>
    <row r="1166" spans="1:45" ht="15.5" x14ac:dyDescent="0.35">
      <c r="A1166" s="9">
        <v>177</v>
      </c>
      <c r="B1166" s="3" t="s">
        <v>392</v>
      </c>
      <c r="C1166" s="66" t="s">
        <v>724</v>
      </c>
      <c r="D1166" s="3" t="s">
        <v>394</v>
      </c>
      <c r="E1166" s="64">
        <v>3.0000000000000001E-5</v>
      </c>
      <c r="F1166" s="63">
        <f>1/3*1/4*1/16</f>
        <v>5.208333333333333E-3</v>
      </c>
      <c r="G1166" s="64">
        <f t="shared" ref="G1166:G1169" si="142">E1166*F1166</f>
        <v>1.5624999999999999E-7</v>
      </c>
      <c r="H1166" s="11">
        <f t="shared" si="137"/>
        <v>2.4792523863220731E-10</v>
      </c>
      <c r="I1166" s="71" t="s">
        <v>311</v>
      </c>
      <c r="J1166" s="9" t="s">
        <v>449</v>
      </c>
      <c r="K1166" s="9" t="s">
        <v>396</v>
      </c>
      <c r="L1166" s="11">
        <f t="shared" si="141"/>
        <v>2.4792523863220731E-10</v>
      </c>
      <c r="M1166" s="11">
        <f>H1166</f>
        <v>2.4792523863220731E-10</v>
      </c>
      <c r="N1166" s="11">
        <v>0</v>
      </c>
      <c r="O1166" s="11">
        <v>0</v>
      </c>
      <c r="P1166" s="11">
        <v>0</v>
      </c>
      <c r="Q1166" s="11">
        <v>0</v>
      </c>
      <c r="R1166" s="11">
        <v>0</v>
      </c>
      <c r="S1166" s="11">
        <v>0</v>
      </c>
      <c r="T1166" s="11">
        <v>0</v>
      </c>
      <c r="U1166" s="11">
        <v>0</v>
      </c>
      <c r="V1166" s="11">
        <v>0</v>
      </c>
      <c r="W1166" s="11">
        <v>0</v>
      </c>
      <c r="X1166" s="11">
        <v>0</v>
      </c>
      <c r="Y1166" s="11">
        <v>0</v>
      </c>
      <c r="Z1166" s="11">
        <v>0</v>
      </c>
      <c r="AA1166" s="11">
        <v>0</v>
      </c>
      <c r="AB1166" s="11">
        <v>0</v>
      </c>
      <c r="AC1166" s="11">
        <v>0</v>
      </c>
      <c r="AD1166" s="11">
        <v>0</v>
      </c>
      <c r="AE1166" s="11">
        <v>0</v>
      </c>
      <c r="AF1166" s="11">
        <v>0</v>
      </c>
      <c r="AG1166" s="11">
        <v>0</v>
      </c>
      <c r="AH1166" s="11">
        <v>0</v>
      </c>
      <c r="AI1166" s="9" t="s">
        <v>725</v>
      </c>
      <c r="AJ1166" s="9" t="s">
        <v>726</v>
      </c>
      <c r="AK1166" s="9" t="s">
        <v>727</v>
      </c>
      <c r="AL1166" s="72" t="s">
        <v>728</v>
      </c>
      <c r="AM1166" s="30"/>
      <c r="AS1166" s="35"/>
    </row>
    <row r="1167" spans="1:45" ht="15.5" x14ac:dyDescent="0.35">
      <c r="A1167" s="9">
        <v>177</v>
      </c>
      <c r="B1167" s="3" t="s">
        <v>392</v>
      </c>
      <c r="C1167" s="66" t="s">
        <v>729</v>
      </c>
      <c r="D1167" s="3" t="s">
        <v>394</v>
      </c>
      <c r="E1167" s="64">
        <v>3.0000000000000001E-5</v>
      </c>
      <c r="F1167" s="63">
        <f>1/3*1/4*1/16</f>
        <v>5.208333333333333E-3</v>
      </c>
      <c r="G1167" s="64">
        <f t="shared" si="142"/>
        <v>1.5624999999999999E-7</v>
      </c>
      <c r="H1167" s="11">
        <f t="shared" si="137"/>
        <v>2.4792523863220731E-10</v>
      </c>
      <c r="I1167" s="71" t="s">
        <v>311</v>
      </c>
      <c r="J1167" s="9" t="s">
        <v>449</v>
      </c>
      <c r="K1167" s="9" t="s">
        <v>396</v>
      </c>
      <c r="L1167" s="11">
        <f t="shared" si="141"/>
        <v>2.4792523863220731E-10</v>
      </c>
      <c r="M1167" s="11">
        <f>H1167</f>
        <v>2.4792523863220731E-10</v>
      </c>
      <c r="N1167" s="11">
        <v>0</v>
      </c>
      <c r="O1167" s="11">
        <v>0</v>
      </c>
      <c r="P1167" s="11">
        <v>0</v>
      </c>
      <c r="Q1167" s="11">
        <v>0</v>
      </c>
      <c r="R1167" s="11">
        <v>0</v>
      </c>
      <c r="S1167" s="11">
        <v>0</v>
      </c>
      <c r="T1167" s="11">
        <v>0</v>
      </c>
      <c r="U1167" s="11">
        <v>0</v>
      </c>
      <c r="V1167" s="11">
        <v>0</v>
      </c>
      <c r="W1167" s="11">
        <v>0</v>
      </c>
      <c r="X1167" s="11">
        <v>0</v>
      </c>
      <c r="Y1167" s="11">
        <v>0</v>
      </c>
      <c r="Z1167" s="11">
        <v>0</v>
      </c>
      <c r="AA1167" s="11">
        <v>0</v>
      </c>
      <c r="AB1167" s="11">
        <v>0</v>
      </c>
      <c r="AC1167" s="11">
        <v>0</v>
      </c>
      <c r="AD1167" s="11">
        <v>0</v>
      </c>
      <c r="AE1167" s="11">
        <v>0</v>
      </c>
      <c r="AF1167" s="11">
        <v>0</v>
      </c>
      <c r="AG1167" s="11">
        <v>0</v>
      </c>
      <c r="AH1167" s="11">
        <v>0</v>
      </c>
      <c r="AI1167" s="69" t="s">
        <v>730</v>
      </c>
      <c r="AJ1167" s="69" t="s">
        <v>731</v>
      </c>
      <c r="AK1167" s="69" t="s">
        <v>667</v>
      </c>
      <c r="AL1167" s="3">
        <v>15143</v>
      </c>
      <c r="AM1167" s="30"/>
      <c r="AS1167" s="35"/>
    </row>
    <row r="1168" spans="1:45" ht="15.5" x14ac:dyDescent="0.35">
      <c r="A1168" s="9">
        <v>177</v>
      </c>
      <c r="B1168" s="3" t="s">
        <v>392</v>
      </c>
      <c r="C1168" s="66" t="s">
        <v>732</v>
      </c>
      <c r="D1168" s="3" t="s">
        <v>394</v>
      </c>
      <c r="E1168" s="64">
        <v>3.0000000000000001E-5</v>
      </c>
      <c r="F1168" s="63">
        <f>1/3*1/4*1/16</f>
        <v>5.208333333333333E-3</v>
      </c>
      <c r="G1168" s="64">
        <f t="shared" si="142"/>
        <v>1.5624999999999999E-7</v>
      </c>
      <c r="H1168" s="11">
        <f t="shared" si="137"/>
        <v>2.4792523863220731E-10</v>
      </c>
      <c r="I1168" s="71" t="s">
        <v>311</v>
      </c>
      <c r="J1168" s="9" t="s">
        <v>449</v>
      </c>
      <c r="K1168" s="9" t="s">
        <v>396</v>
      </c>
      <c r="L1168" s="11">
        <f t="shared" si="141"/>
        <v>2.4792523863220731E-10</v>
      </c>
      <c r="M1168" s="11">
        <f>H1168</f>
        <v>2.4792523863220731E-10</v>
      </c>
      <c r="N1168" s="11">
        <v>0</v>
      </c>
      <c r="O1168" s="11">
        <v>0</v>
      </c>
      <c r="P1168" s="11">
        <v>0</v>
      </c>
      <c r="Q1168" s="11">
        <v>0</v>
      </c>
      <c r="R1168" s="11">
        <v>0</v>
      </c>
      <c r="S1168" s="11">
        <v>0</v>
      </c>
      <c r="T1168" s="11">
        <v>0</v>
      </c>
      <c r="U1168" s="11">
        <v>0</v>
      </c>
      <c r="V1168" s="11">
        <v>0</v>
      </c>
      <c r="W1168" s="11">
        <v>0</v>
      </c>
      <c r="X1168" s="11">
        <v>0</v>
      </c>
      <c r="Y1168" s="11">
        <v>0</v>
      </c>
      <c r="Z1168" s="11">
        <v>0</v>
      </c>
      <c r="AA1168" s="11">
        <v>0</v>
      </c>
      <c r="AB1168" s="11">
        <v>0</v>
      </c>
      <c r="AC1168" s="11">
        <v>0</v>
      </c>
      <c r="AD1168" s="11">
        <v>0</v>
      </c>
      <c r="AE1168" s="11">
        <v>0</v>
      </c>
      <c r="AF1168" s="11">
        <v>0</v>
      </c>
      <c r="AG1168" s="11">
        <v>0</v>
      </c>
      <c r="AH1168" s="11">
        <v>0</v>
      </c>
      <c r="AI1168" s="69" t="s">
        <v>733</v>
      </c>
      <c r="AJ1168" s="69" t="s">
        <v>734</v>
      </c>
      <c r="AK1168" s="69" t="s">
        <v>735</v>
      </c>
      <c r="AL1168" s="3">
        <v>27707</v>
      </c>
      <c r="AM1168" s="30"/>
      <c r="AS1168" s="35"/>
    </row>
    <row r="1169" spans="1:45" ht="15.5" x14ac:dyDescent="0.35">
      <c r="A1169" s="9">
        <v>177</v>
      </c>
      <c r="B1169" s="3" t="s">
        <v>392</v>
      </c>
      <c r="C1169" s="66" t="s">
        <v>784</v>
      </c>
      <c r="D1169" s="3" t="s">
        <v>394</v>
      </c>
      <c r="E1169" s="64">
        <v>3.0000000000000001E-5</v>
      </c>
      <c r="F1169" s="63">
        <f>1/2*1/4*1/16</f>
        <v>7.8125E-3</v>
      </c>
      <c r="G1169" s="64">
        <f t="shared" si="142"/>
        <v>2.3437500000000001E-7</v>
      </c>
      <c r="H1169" s="11">
        <f t="shared" si="137"/>
        <v>3.7188785794831097E-10</v>
      </c>
      <c r="I1169" s="71" t="s">
        <v>311</v>
      </c>
      <c r="J1169" s="9" t="s">
        <v>449</v>
      </c>
      <c r="K1169" s="9" t="s">
        <v>396</v>
      </c>
      <c r="L1169" s="11">
        <f t="shared" si="141"/>
        <v>3.7188785794831097E-10</v>
      </c>
      <c r="M1169" s="33">
        <f>H1169</f>
        <v>3.7188785794831097E-10</v>
      </c>
      <c r="N1169" s="11">
        <v>0</v>
      </c>
      <c r="O1169" s="11">
        <v>0</v>
      </c>
      <c r="P1169" s="11">
        <v>0</v>
      </c>
      <c r="Q1169" s="11">
        <v>0</v>
      </c>
      <c r="R1169" s="11">
        <v>0</v>
      </c>
      <c r="S1169" s="11">
        <v>0</v>
      </c>
      <c r="T1169" s="11">
        <v>0</v>
      </c>
      <c r="U1169" s="11">
        <v>0</v>
      </c>
      <c r="V1169" s="11">
        <v>0</v>
      </c>
      <c r="W1169" s="11">
        <v>0</v>
      </c>
      <c r="X1169" s="11">
        <v>0</v>
      </c>
      <c r="Y1169" s="11">
        <v>0</v>
      </c>
      <c r="Z1169" s="11">
        <v>0</v>
      </c>
      <c r="AA1169" s="11">
        <v>0</v>
      </c>
      <c r="AB1169" s="11">
        <v>0</v>
      </c>
      <c r="AC1169" s="11">
        <v>0</v>
      </c>
      <c r="AD1169" s="11">
        <v>0</v>
      </c>
      <c r="AE1169" s="11">
        <v>0</v>
      </c>
      <c r="AF1169" s="11">
        <v>0</v>
      </c>
      <c r="AG1169" s="11">
        <v>0</v>
      </c>
      <c r="AH1169" s="11">
        <v>0</v>
      </c>
      <c r="AI1169" s="69" t="s">
        <v>785</v>
      </c>
      <c r="AJ1169" s="69" t="s">
        <v>786</v>
      </c>
      <c r="AK1169" s="69" t="s">
        <v>659</v>
      </c>
      <c r="AL1169" s="3">
        <v>91711</v>
      </c>
      <c r="AM1169" s="30"/>
      <c r="AS1169" s="35"/>
    </row>
    <row r="1170" spans="1:45" ht="15.5" x14ac:dyDescent="0.35">
      <c r="A1170" s="19"/>
      <c r="B1170" s="39"/>
      <c r="C1170" s="15"/>
      <c r="D1170" s="39"/>
      <c r="E1170" s="19"/>
      <c r="F1170" s="40"/>
      <c r="G1170" s="16"/>
      <c r="H1170" s="41"/>
      <c r="I1170" s="19"/>
      <c r="J1170" s="19"/>
      <c r="K1170" s="19"/>
      <c r="L1170" s="41"/>
      <c r="M1170" s="41"/>
      <c r="N1170" s="41"/>
      <c r="O1170" s="41"/>
      <c r="P1170" s="41"/>
      <c r="Q1170" s="41"/>
      <c r="R1170" s="41"/>
      <c r="S1170" s="41"/>
      <c r="T1170" s="41"/>
      <c r="U1170" s="41"/>
      <c r="V1170" s="41"/>
      <c r="W1170" s="41"/>
      <c r="X1170" s="41"/>
      <c r="Y1170" s="41"/>
      <c r="Z1170" s="41"/>
      <c r="AA1170" s="41"/>
      <c r="AB1170" s="41"/>
      <c r="AC1170" s="41"/>
      <c r="AD1170" s="41"/>
      <c r="AE1170" s="41"/>
      <c r="AF1170" s="41"/>
      <c r="AG1170" s="41"/>
      <c r="AH1170" s="41"/>
      <c r="AI1170" s="19"/>
      <c r="AJ1170" s="19"/>
      <c r="AK1170" s="19"/>
      <c r="AL1170" s="19"/>
      <c r="AM1170" s="19"/>
      <c r="AS1170" s="35"/>
    </row>
    <row r="1171" spans="1:45" ht="15.5" x14ac:dyDescent="0.35">
      <c r="A1171" s="14"/>
      <c r="B1171" s="14"/>
      <c r="C1171" s="42"/>
      <c r="D1171" s="43"/>
      <c r="E1171" s="43"/>
      <c r="F1171" s="44" t="s">
        <v>1002</v>
      </c>
      <c r="G1171" s="45">
        <f>H1171*G1172</f>
        <v>487.57685415823431</v>
      </c>
      <c r="H1171" s="46">
        <f>L1171</f>
        <v>0.77364869067981556</v>
      </c>
      <c r="I1171" s="14"/>
      <c r="J1171" s="14"/>
      <c r="K1171" s="14"/>
      <c r="L1171" s="47">
        <f t="shared" ref="L1171:AH1171" si="143">SUBTOTAL(9,L4:L1169)</f>
        <v>0.77364869067981556</v>
      </c>
      <c r="M1171" s="47">
        <f t="shared" si="143"/>
        <v>0.76752860419904956</v>
      </c>
      <c r="N1171" s="47">
        <f t="shared" si="143"/>
        <v>3.0600432403830279E-3</v>
      </c>
      <c r="O1171" s="47">
        <f t="shared" si="143"/>
        <v>1.5300216201915139E-3</v>
      </c>
      <c r="P1171" s="47">
        <f t="shared" si="143"/>
        <v>1.5300216201915139E-3</v>
      </c>
      <c r="Q1171" s="47">
        <f t="shared" si="143"/>
        <v>6.9011903529552554E-2</v>
      </c>
      <c r="R1171" s="47">
        <f t="shared" si="143"/>
        <v>6.4157101552288079E-4</v>
      </c>
      <c r="S1171" s="47">
        <f t="shared" si="143"/>
        <v>9.7987900645400564E-4</v>
      </c>
      <c r="T1171" s="47">
        <f t="shared" si="143"/>
        <v>5.0410031088476211E-4</v>
      </c>
      <c r="U1171" s="47">
        <f t="shared" si="143"/>
        <v>1.2831420310457616E-3</v>
      </c>
      <c r="V1171" s="47">
        <f t="shared" si="143"/>
        <v>6.7286116404017442E-4</v>
      </c>
      <c r="W1171" s="47">
        <f t="shared" si="143"/>
        <v>6.7286116404017442E-4</v>
      </c>
      <c r="X1171" s="47">
        <f t="shared" si="143"/>
        <v>1.3144321795630551E-3</v>
      </c>
      <c r="Y1171" s="47">
        <f t="shared" si="143"/>
        <v>6.258029703458725E-6</v>
      </c>
      <c r="Z1171" s="47">
        <f t="shared" si="143"/>
        <v>4.6354477619459465E-6</v>
      </c>
      <c r="AA1171" s="47">
        <f t="shared" si="143"/>
        <v>3.1290148517293624E-5</v>
      </c>
      <c r="AB1171" s="47">
        <f t="shared" si="143"/>
        <v>3.1290148517293624E-5</v>
      </c>
      <c r="AC1171" s="47">
        <f t="shared" si="143"/>
        <v>1.7580874521887084E-5</v>
      </c>
      <c r="AD1171" s="47">
        <f t="shared" si="143"/>
        <v>1.162860605672869E-3</v>
      </c>
      <c r="AE1171" s="47">
        <f t="shared" si="143"/>
        <v>1.162860605672869E-3</v>
      </c>
      <c r="AF1171" s="47">
        <f t="shared" si="143"/>
        <v>1.21413873485393E-2</v>
      </c>
      <c r="AG1171" s="47">
        <f t="shared" si="143"/>
        <v>4.0471291161797655E-3</v>
      </c>
      <c r="AH1171" s="47">
        <f t="shared" si="143"/>
        <v>1.0792344309812709E-3</v>
      </c>
      <c r="AI1171" s="17"/>
      <c r="AJ1171" s="17"/>
      <c r="AK1171" s="17"/>
      <c r="AL1171" s="14"/>
      <c r="AM1171" s="19"/>
      <c r="AS1171" s="35"/>
    </row>
    <row r="1172" spans="1:45" ht="15.5" x14ac:dyDescent="0.35">
      <c r="A1172" s="14"/>
      <c r="B1172" s="14"/>
      <c r="C1172" s="20"/>
      <c r="D1172" s="22"/>
      <c r="E1172" s="21"/>
      <c r="F1172" s="36" t="s">
        <v>1003</v>
      </c>
      <c r="G1172" s="54">
        <v>630.23031000000003</v>
      </c>
      <c r="H1172" s="37">
        <f>SUBTOTAL(9,H4:H1169)</f>
        <v>0.99999999999999922</v>
      </c>
      <c r="I1172" s="14"/>
      <c r="J1172" s="14"/>
      <c r="K1172" s="14"/>
      <c r="L1172" s="18"/>
      <c r="M1172" s="18"/>
      <c r="N1172" s="18"/>
      <c r="O1172" s="18"/>
      <c r="P1172" s="18"/>
      <c r="Q1172" s="18"/>
      <c r="R1172" s="18"/>
      <c r="S1172" s="18"/>
      <c r="T1172" s="18"/>
      <c r="U1172" s="18"/>
      <c r="V1172" s="18"/>
      <c r="W1172" s="18"/>
      <c r="X1172" s="18"/>
      <c r="Y1172" s="18"/>
      <c r="Z1172" s="18"/>
      <c r="AA1172" s="18"/>
      <c r="AB1172" s="18"/>
      <c r="AC1172" s="18"/>
      <c r="AD1172" s="18"/>
      <c r="AE1172" s="18"/>
      <c r="AF1172" s="18"/>
      <c r="AG1172" s="18"/>
      <c r="AH1172" s="18"/>
      <c r="AI1172" s="17"/>
      <c r="AJ1172" s="17"/>
      <c r="AK1172" s="17"/>
      <c r="AL1172" s="14"/>
      <c r="AM1172" s="19"/>
      <c r="AS1172" s="35"/>
    </row>
    <row r="1173" spans="1:45" ht="15.5" x14ac:dyDescent="0.35">
      <c r="A1173" s="14"/>
      <c r="B1173" s="14"/>
      <c r="C1173" s="23"/>
      <c r="D1173" s="24"/>
      <c r="E1173" s="25"/>
      <c r="F1173" s="31"/>
      <c r="G1173" s="26"/>
      <c r="H1173" s="18"/>
      <c r="I1173" s="14"/>
      <c r="J1173" s="14"/>
      <c r="K1173" s="14"/>
      <c r="L1173" s="18"/>
      <c r="M1173" s="18"/>
      <c r="N1173" s="18"/>
      <c r="O1173" s="18"/>
      <c r="P1173" s="18"/>
      <c r="Q1173" s="18"/>
      <c r="R1173" s="18"/>
      <c r="S1173" s="18"/>
      <c r="T1173" s="18"/>
      <c r="U1173" s="18"/>
      <c r="V1173" s="18"/>
      <c r="W1173" s="18"/>
      <c r="X1173" s="18"/>
      <c r="Y1173" s="18"/>
      <c r="Z1173" s="18"/>
      <c r="AA1173" s="18"/>
      <c r="AB1173" s="18"/>
      <c r="AC1173" s="18"/>
      <c r="AD1173" s="18"/>
      <c r="AE1173" s="18"/>
      <c r="AF1173" s="18"/>
      <c r="AG1173" s="18"/>
      <c r="AH1173" s="18"/>
      <c r="AI1173" s="17"/>
      <c r="AJ1173" s="17"/>
      <c r="AK1173" s="17"/>
      <c r="AL1173" s="14"/>
      <c r="AM1173" s="19"/>
      <c r="AS1173" s="35"/>
    </row>
    <row r="1174" spans="1:45" ht="15.5" x14ac:dyDescent="0.35">
      <c r="A1174" s="14"/>
      <c r="B1174" s="14"/>
      <c r="C1174" s="94" t="s">
        <v>1004</v>
      </c>
      <c r="D1174" s="95"/>
      <c r="E1174" s="96"/>
      <c r="F1174" s="95"/>
      <c r="G1174" s="96"/>
      <c r="H1174" s="96"/>
      <c r="I1174" s="96"/>
      <c r="J1174" s="96"/>
      <c r="K1174" s="97"/>
      <c r="L1174" s="18"/>
      <c r="M1174" s="18"/>
      <c r="N1174" s="18"/>
      <c r="O1174" s="18"/>
      <c r="P1174" s="18"/>
      <c r="Q1174" s="18"/>
      <c r="R1174" s="18"/>
      <c r="S1174" s="18"/>
      <c r="T1174" s="18"/>
      <c r="U1174" s="18"/>
      <c r="V1174" s="18"/>
      <c r="W1174" s="18"/>
      <c r="X1174" s="18"/>
      <c r="Y1174" s="18"/>
      <c r="Z1174" s="18"/>
      <c r="AA1174" s="18"/>
      <c r="AB1174" s="18"/>
      <c r="AC1174" s="18"/>
      <c r="AD1174" s="18"/>
      <c r="AE1174" s="18"/>
      <c r="AF1174" s="18"/>
      <c r="AG1174" s="18"/>
      <c r="AH1174" s="18"/>
      <c r="AI1174" s="17"/>
      <c r="AJ1174" s="17"/>
      <c r="AK1174" s="17"/>
      <c r="AL1174" s="14"/>
      <c r="AM1174" s="19"/>
      <c r="AS1174" s="35"/>
    </row>
    <row r="1175" spans="1:45" ht="15.5" x14ac:dyDescent="0.35">
      <c r="A1175" s="14"/>
      <c r="B1175" s="14"/>
      <c r="C1175" s="98"/>
      <c r="D1175" s="99"/>
      <c r="E1175" s="100"/>
      <c r="F1175" s="99"/>
      <c r="G1175" s="100"/>
      <c r="H1175" s="100"/>
      <c r="I1175" s="100"/>
      <c r="J1175" s="100"/>
      <c r="K1175" s="101"/>
      <c r="L1175" s="18"/>
      <c r="M1175" s="18"/>
      <c r="N1175" s="18"/>
      <c r="O1175" s="18"/>
      <c r="P1175" s="18"/>
      <c r="Q1175" s="18"/>
      <c r="R1175" s="18"/>
      <c r="S1175" s="18"/>
      <c r="T1175" s="18"/>
      <c r="U1175" s="18"/>
      <c r="V1175" s="18"/>
      <c r="W1175" s="18"/>
      <c r="X1175" s="18"/>
      <c r="Y1175" s="18"/>
      <c r="Z1175" s="18"/>
      <c r="AA1175" s="18"/>
      <c r="AB1175" s="18"/>
      <c r="AC1175" s="18"/>
      <c r="AD1175" s="18"/>
      <c r="AE1175" s="18"/>
      <c r="AF1175" s="18"/>
      <c r="AG1175" s="18"/>
      <c r="AH1175" s="18"/>
      <c r="AI1175" s="17"/>
      <c r="AJ1175" s="17"/>
      <c r="AK1175" s="17"/>
      <c r="AL1175" s="14"/>
      <c r="AM1175" s="19"/>
      <c r="AS1175" s="35"/>
    </row>
    <row r="1176" spans="1:45" ht="30.75" customHeight="1" x14ac:dyDescent="0.35">
      <c r="A1176" s="14"/>
      <c r="B1176" s="14"/>
      <c r="C1176" s="102"/>
      <c r="D1176" s="103"/>
      <c r="E1176" s="104"/>
      <c r="F1176" s="103"/>
      <c r="G1176" s="104"/>
      <c r="H1176" s="104"/>
      <c r="I1176" s="104"/>
      <c r="J1176" s="104"/>
      <c r="K1176" s="105"/>
      <c r="L1176" s="18"/>
      <c r="M1176" s="18"/>
      <c r="N1176" s="18"/>
      <c r="O1176" s="18"/>
      <c r="P1176" s="18"/>
      <c r="Q1176" s="18"/>
      <c r="R1176" s="18"/>
      <c r="S1176" s="18"/>
      <c r="T1176" s="18"/>
      <c r="U1176" s="18"/>
      <c r="V1176" s="18"/>
      <c r="W1176" s="18"/>
      <c r="X1176" s="18"/>
      <c r="Y1176" s="18"/>
      <c r="Z1176" s="18"/>
      <c r="AA1176" s="18"/>
      <c r="AB1176" s="18"/>
      <c r="AC1176" s="18"/>
      <c r="AD1176" s="18"/>
      <c r="AE1176" s="18"/>
      <c r="AF1176" s="18"/>
      <c r="AG1176" s="18"/>
      <c r="AH1176" s="18"/>
      <c r="AI1176" s="17"/>
      <c r="AJ1176" s="17"/>
      <c r="AK1176" s="17"/>
      <c r="AL1176" s="14"/>
      <c r="AM1176" s="19"/>
      <c r="AS1176" s="35"/>
    </row>
    <row r="1177" spans="1:45" ht="15.5" x14ac:dyDescent="0.35"/>
    <row r="1178" spans="1:45" ht="15.5" x14ac:dyDescent="0.35">
      <c r="A1178" s="106" t="s">
        <v>1005</v>
      </c>
      <c r="B1178" s="106"/>
      <c r="C1178" s="106"/>
      <c r="D1178" s="107"/>
      <c r="E1178" s="106"/>
      <c r="F1178" s="107"/>
      <c r="G1178" s="106"/>
      <c r="H1178" s="106"/>
      <c r="I1178" s="106"/>
      <c r="J1178" s="106"/>
      <c r="K1178" s="106"/>
      <c r="L1178" s="106"/>
      <c r="M1178" s="106"/>
      <c r="N1178" s="106"/>
      <c r="O1178" s="106"/>
      <c r="P1178" s="106"/>
      <c r="Q1178" s="106"/>
      <c r="R1178" s="106"/>
      <c r="S1178" s="106"/>
      <c r="T1178" s="106"/>
      <c r="U1178" s="106"/>
      <c r="V1178" s="106"/>
      <c r="W1178" s="106"/>
      <c r="X1178" s="106"/>
      <c r="Y1178" s="106"/>
      <c r="Z1178" s="106"/>
      <c r="AA1178" s="106"/>
      <c r="AB1178" s="106"/>
      <c r="AC1178" s="106"/>
      <c r="AD1178" s="106"/>
      <c r="AE1178" s="106"/>
      <c r="AF1178" s="106"/>
      <c r="AG1178" s="106"/>
      <c r="AH1178" s="106"/>
      <c r="AI1178" s="106"/>
      <c r="AJ1178" s="106"/>
      <c r="AK1178" s="106"/>
      <c r="AL1178" s="106"/>
      <c r="AM1178" s="35"/>
      <c r="AS1178" s="35"/>
    </row>
    <row r="1179" spans="1:45" ht="15.5" x14ac:dyDescent="0.35">
      <c r="A1179" s="106"/>
      <c r="B1179" s="106"/>
      <c r="C1179" s="106"/>
      <c r="D1179" s="107"/>
      <c r="E1179" s="106"/>
      <c r="F1179" s="107"/>
      <c r="G1179" s="106"/>
      <c r="H1179" s="106"/>
      <c r="I1179" s="106"/>
      <c r="J1179" s="106"/>
      <c r="K1179" s="106"/>
      <c r="L1179" s="106"/>
      <c r="M1179" s="106"/>
      <c r="N1179" s="106"/>
      <c r="O1179" s="106"/>
      <c r="P1179" s="106"/>
      <c r="Q1179" s="106"/>
      <c r="R1179" s="106"/>
      <c r="S1179" s="106"/>
      <c r="T1179" s="106"/>
      <c r="U1179" s="106"/>
      <c r="V1179" s="106"/>
      <c r="W1179" s="106"/>
      <c r="X1179" s="106"/>
      <c r="Y1179" s="106"/>
      <c r="Z1179" s="106"/>
      <c r="AA1179" s="106"/>
      <c r="AB1179" s="106"/>
      <c r="AC1179" s="106"/>
      <c r="AD1179" s="106"/>
      <c r="AE1179" s="106"/>
      <c r="AF1179" s="106"/>
      <c r="AG1179" s="106"/>
      <c r="AH1179" s="106"/>
      <c r="AI1179" s="106"/>
      <c r="AJ1179" s="106"/>
      <c r="AK1179" s="106"/>
      <c r="AL1179" s="106"/>
      <c r="AM1179" s="35"/>
      <c r="AS1179" s="35"/>
    </row>
    <row r="1180" spans="1:45" ht="15.5" x14ac:dyDescent="0.35">
      <c r="A1180" s="14"/>
      <c r="B1180" s="14"/>
      <c r="C1180" s="6"/>
      <c r="D1180" s="27"/>
      <c r="E1180" s="14"/>
      <c r="F1180" s="32"/>
      <c r="G1180" s="17"/>
      <c r="H1180" s="18"/>
      <c r="I1180" s="14"/>
      <c r="J1180" s="14"/>
      <c r="K1180" s="14"/>
      <c r="L1180" s="18"/>
      <c r="M1180" s="18"/>
      <c r="N1180" s="18"/>
      <c r="O1180" s="18"/>
      <c r="P1180" s="18"/>
      <c r="Q1180" s="18"/>
      <c r="R1180" s="18"/>
      <c r="S1180" s="18"/>
      <c r="T1180" s="18"/>
      <c r="U1180" s="18"/>
      <c r="V1180" s="18"/>
      <c r="W1180" s="18"/>
      <c r="X1180" s="18"/>
      <c r="Y1180" s="18"/>
      <c r="Z1180" s="18"/>
      <c r="AA1180" s="18"/>
      <c r="AB1180" s="18"/>
      <c r="AC1180" s="18"/>
      <c r="AD1180" s="18"/>
      <c r="AE1180" s="18"/>
      <c r="AF1180" s="18"/>
      <c r="AG1180" s="18"/>
      <c r="AH1180" s="18"/>
      <c r="AI1180" s="14"/>
      <c r="AJ1180" s="14"/>
      <c r="AK1180" s="14"/>
      <c r="AL1180" s="14"/>
      <c r="AM1180" s="35"/>
      <c r="AS1180" s="35"/>
    </row>
    <row r="1181" spans="1:45" ht="15.5" x14ac:dyDescent="0.35">
      <c r="A1181" s="14"/>
      <c r="B1181" s="14"/>
      <c r="C1181" s="6"/>
      <c r="D1181" s="27"/>
      <c r="E1181" s="14"/>
      <c r="F1181" s="32"/>
      <c r="G1181" s="17"/>
      <c r="H1181" s="18"/>
      <c r="I1181" s="14"/>
      <c r="J1181" s="14"/>
      <c r="K1181" s="14"/>
      <c r="L1181" s="18"/>
      <c r="M1181" s="18"/>
      <c r="N1181" s="18"/>
      <c r="O1181" s="18"/>
      <c r="P1181" s="18"/>
      <c r="Q1181" s="18"/>
      <c r="R1181" s="18"/>
      <c r="S1181" s="18"/>
      <c r="T1181" s="18"/>
      <c r="U1181" s="18"/>
      <c r="V1181" s="18"/>
      <c r="W1181" s="18"/>
      <c r="X1181" s="18"/>
      <c r="Y1181" s="18"/>
      <c r="Z1181" s="18"/>
      <c r="AA1181" s="18"/>
      <c r="AB1181" s="18"/>
      <c r="AC1181" s="18"/>
      <c r="AD1181" s="18"/>
      <c r="AE1181" s="18"/>
      <c r="AF1181" s="18"/>
      <c r="AG1181" s="18"/>
      <c r="AH1181" s="18"/>
      <c r="AI1181" s="14"/>
      <c r="AJ1181" s="14"/>
      <c r="AK1181" s="14"/>
      <c r="AL1181" s="14"/>
      <c r="AM1181" s="35"/>
      <c r="AS1181" s="35"/>
    </row>
    <row r="1182" spans="1:45" ht="15.5" x14ac:dyDescent="0.35">
      <c r="AM1182" s="35"/>
      <c r="AS1182" s="35"/>
    </row>
    <row r="1183" spans="1:45" ht="15.5" x14ac:dyDescent="0.35"/>
    <row r="1184" spans="1:45" ht="15.5" x14ac:dyDescent="0.35"/>
    <row r="1185" ht="15.5" x14ac:dyDescent="0.35"/>
    <row r="1186" ht="15.5" x14ac:dyDescent="0.35"/>
    <row r="1187" ht="15.5" x14ac:dyDescent="0.35"/>
    <row r="1188" ht="15.5" x14ac:dyDescent="0.35"/>
    <row r="1189" ht="15.5" x14ac:dyDescent="0.35"/>
    <row r="1190" ht="15.5" x14ac:dyDescent="0.35"/>
    <row r="1191" ht="15.5" x14ac:dyDescent="0.35"/>
    <row r="1192" ht="15.5" x14ac:dyDescent="0.35"/>
    <row r="1193" ht="15.5" x14ac:dyDescent="0.35"/>
    <row r="1194" ht="15.5" x14ac:dyDescent="0.35"/>
    <row r="1195" ht="15.5" x14ac:dyDescent="0.35"/>
    <row r="1196" ht="15.5" x14ac:dyDescent="0.35"/>
    <row r="1197" ht="15.5" x14ac:dyDescent="0.35"/>
    <row r="1198" ht="15.5" x14ac:dyDescent="0.35"/>
    <row r="1199" ht="15.5" x14ac:dyDescent="0.35"/>
    <row r="1200" ht="15.5" x14ac:dyDescent="0.35"/>
    <row r="1201" ht="15.5" x14ac:dyDescent="0.35"/>
  </sheetData>
  <autoFilter ref="A3:AM1171" xr:uid="{00000000-0009-0000-0000-000001000000}"/>
  <mergeCells count="4">
    <mergeCell ref="A1:AL1"/>
    <mergeCell ref="A2:AL2"/>
    <mergeCell ref="C1174:K1176"/>
    <mergeCell ref="A1178:AL1179"/>
  </mergeCells>
  <conditionalFormatting sqref="A11:A1074 A1078 A1080:A1169">
    <cfRule type="expression" dxfId="1" priority="9">
      <formula>AS11="Yes"</formula>
    </cfRule>
  </conditionalFormatting>
  <conditionalFormatting sqref="AL868:AM868 AM869:AM889">
    <cfRule type="duplicateValues" dxfId="0" priority="8"/>
  </conditionalFormatting>
  <pageMargins left="0.7" right="0.7" top="0.75" bottom="0.75" header="0" footer="0"/>
  <pageSetup paperSize="5" scale="17" fitToHeight="0" orientation="landscape" r:id="rId1"/>
  <headerFooter>
    <oddFooter>&amp;LPage &amp;P of &amp;N&amp;R&amp;D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5FCBC6E-5023-48A0-8542-E187EDAB5C30}">
  <ds:schemaRefs>
    <ds:schemaRef ds:uri="http://schemas.microsoft.com/sharepoint/v3/contenttype/forms"/>
  </ds:schemaRefs>
</ds:datastoreItem>
</file>

<file path=customXml/itemProps2.xml><?xml version="1.0" encoding="utf-8"?>
<ds:datastoreItem xmlns:ds="http://schemas.openxmlformats.org/officeDocument/2006/customXml" ds:itemID="{DAEA9E16-3BFE-4B95-88D6-1ABBBC288679}"/>
</file>

<file path=customXml/itemProps3.xml><?xml version="1.0" encoding="utf-8"?>
<ds:datastoreItem xmlns:ds="http://schemas.openxmlformats.org/officeDocument/2006/customXml" ds:itemID="{7472C3D6-D619-4067-B7CF-E3A3BA61F3EA}">
  <ds:schemaRefs>
    <ds:schemaRef ds:uri="a80b2a09-38bc-4945-8992-c4e826ffc4ea"/>
    <ds:schemaRef ds:uri="http://schemas.openxmlformats.org/package/2006/metadata/core-properties"/>
    <ds:schemaRef ds:uri="http://schemas.microsoft.com/sharepoint/v3"/>
    <ds:schemaRef ds:uri="http://schemas.microsoft.com/office/infopath/2007/PartnerControls"/>
    <ds:schemaRef ds:uri="http://purl.org/dc/dcmitype/"/>
    <ds:schemaRef ds:uri="http://schemas.microsoft.com/office/2006/documentManagement/types"/>
    <ds:schemaRef ds:uri="http://purl.org/dc/elements/1.1/"/>
    <ds:schemaRef ds:uri="297af84e-d1ab-4fa6-9495-6919b101e448"/>
    <ds:schemaRef ds:uri="http://schemas.microsoft.com/office/2006/metadata/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Ex. A Sunfish West Unit</vt:lpstr>
      <vt:lpstr>'Ex. A Sunfish West Unit'!Print_Area</vt:lpstr>
      <vt:lpstr>'Ex. A Sunfish West Unit'!Print_Titles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Allert, Jenae</cp:lastModifiedBy>
  <cp:revision/>
  <cp:lastPrinted>2025-06-19T14:41:07Z</cp:lastPrinted>
  <dcterms:created xsi:type="dcterms:W3CDTF">2021-05-18T17:35:34Z</dcterms:created>
  <dcterms:modified xsi:type="dcterms:W3CDTF">2025-06-19T14:41:08Z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y fmtid="{D5CDD505-2E9C-101B-9397-08002B2CF9AE}" pid="3" name="MediaServiceImageTags">
    <vt:lpwstr/>
  </property>
</Properties>
</file>